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docProps/core.xml" ContentType="application/vnd.openxmlformats-package.core-properties+xml"/>
  <Override PartName="/xl/calcChain.xml" ContentType="application/vnd.openxmlformats-officedocument.spreadsheetml.calcCh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08"/>
  <workbookPr/>
  <mc:AlternateContent xmlns:mc="http://schemas.openxmlformats.org/markup-compatibility/2006">
    <mc:Choice Requires="x15">
      <x15ac:absPath xmlns:x15ac="http://schemas.microsoft.com/office/spreadsheetml/2010/11/ac" url="https://te3s.sharepoint.com/sites/27_ZAM/Sdilene dokumenty/03_DPS/_import/240929_ZAM_ROZ/SŠ Žamberk 2024_09_28/pro dotace (s barvami)/"/>
    </mc:Choice>
  </mc:AlternateContent>
  <xr:revisionPtr revIDLastSave="0" documentId="11_67C22F9370DC7BD8D35650BCC3916D8749930ABE" xr6:coauthVersionLast="47" xr6:coauthVersionMax="47" xr10:uidLastSave="{00000000-0000-0000-0000-000000000000}"/>
  <bookViews>
    <workbookView xWindow="0" yWindow="500" windowWidth="28800" windowHeight="16340" activeTab="5" xr2:uid="{00000000-000D-0000-FFFF-FFFF00000000}"/>
  </bookViews>
  <sheets>
    <sheet name="Rekapitulace stavby" sheetId="1" r:id="rId1"/>
    <sheet name="D.1.1 - Stavební a konstr..." sheetId="2" r:id="rId2"/>
    <sheet name="D.1.4.1 - Zařízení zdravo..." sheetId="3" r:id="rId3"/>
    <sheet name="D.1.4.2 - Zařízení vzduch..." sheetId="4" r:id="rId4"/>
    <sheet name="D.1.4.3 - Zařízení vytápě..." sheetId="5" r:id="rId5"/>
    <sheet name="D.1.4.4a - Silnoproud - A..." sheetId="6" r:id="rId6"/>
    <sheet name="D.1.4.4b - Slaboproud - A..." sheetId="7" r:id="rId7"/>
    <sheet name="D.1.4.4c - Osvětlení - Ad..." sheetId="8" r:id="rId8"/>
    <sheet name="D.1.4.4d - Silnoproud - D..." sheetId="9" r:id="rId9"/>
    <sheet name="D.1.4.4e - Slaboproud - D..." sheetId="10" r:id="rId10"/>
    <sheet name="D.1.4.4f - Osvětlení - Dílny" sheetId="11" r:id="rId11"/>
    <sheet name="D.1.4.5 - Měření a regulace" sheetId="12" r:id="rId12"/>
    <sheet name="D.1.4.6a - Gastroprovoz -..." sheetId="13" r:id="rId13"/>
    <sheet name="D.1.4.6b - Gastroprovoz -..." sheetId="14" r:id="rId14"/>
    <sheet name="D.1.4.7 - Sanace vlhkého ..." sheetId="15" r:id="rId15"/>
    <sheet name="VON.1 - Vedlejší a ostatn..." sheetId="16" r:id="rId16"/>
    <sheet name="Seznam figur" sheetId="17" r:id="rId17"/>
    <sheet name="Pokyny pro vyplnění" sheetId="18" r:id="rId18"/>
  </sheets>
  <definedNames>
    <definedName name="_xlnm._FilterDatabase" localSheetId="1" hidden="1">'D.1.1 - Stavební a konstr...'!$C$120:$K$6835</definedName>
    <definedName name="_xlnm._FilterDatabase" localSheetId="2" hidden="1">'D.1.4.1 - Zařízení zdravo...'!$C$103:$K$1360</definedName>
    <definedName name="_xlnm._FilterDatabase" localSheetId="3" hidden="1">'D.1.4.2 - Zařízení vzduch...'!$C$97:$K$384</definedName>
    <definedName name="_xlnm._FilterDatabase" localSheetId="4" hidden="1">'D.1.4.3 - Zařízení vytápě...'!$C$89:$K$183</definedName>
    <definedName name="_xlnm._FilterDatabase" localSheetId="5" hidden="1">'D.1.4.4a - Silnoproud - A...'!$C$85:$K$171</definedName>
    <definedName name="_xlnm._FilterDatabase" localSheetId="6" hidden="1">'D.1.4.4b - Slaboproud - A...'!$C$89:$K$135</definedName>
    <definedName name="_xlnm._FilterDatabase" localSheetId="7" hidden="1">'D.1.4.4c - Osvětlení - Ad...'!$C$85:$K$105</definedName>
    <definedName name="_xlnm._FilterDatabase" localSheetId="8" hidden="1">'D.1.4.4d - Silnoproud - D...'!$C$85:$K$157</definedName>
    <definedName name="_xlnm._FilterDatabase" localSheetId="9" hidden="1">'D.1.4.4e - Slaboproud - D...'!$C$88:$K$130</definedName>
    <definedName name="_xlnm._FilterDatabase" localSheetId="10" hidden="1">'D.1.4.4f - Osvětlení - Dílny'!$C$85:$K$102</definedName>
    <definedName name="_xlnm._FilterDatabase" localSheetId="11" hidden="1">'D.1.4.5 - Měření a regulace'!$C$111:$K$244</definedName>
    <definedName name="_xlnm._FilterDatabase" localSheetId="12" hidden="1">'D.1.4.6a - Gastroprovoz -...'!$C$86:$K$134</definedName>
    <definedName name="_xlnm._FilterDatabase" localSheetId="13" hidden="1">'D.1.4.6b - Gastroprovoz -...'!$C$86:$K$139</definedName>
    <definedName name="_xlnm._FilterDatabase" localSheetId="14" hidden="1">'D.1.4.7 - Sanace vlhkého ...'!$C$93:$K$166</definedName>
    <definedName name="_xlnm._FilterDatabase" localSheetId="15" hidden="1">'VON.1 - Vedlejší a ostatn...'!$C$93:$K$173</definedName>
    <definedName name="_xlnm.Print_Titles" localSheetId="1">'D.1.1 - Stavební a konstr...'!$120:$120</definedName>
    <definedName name="_xlnm.Print_Titles" localSheetId="2">'D.1.4.1 - Zařízení zdravo...'!$103:$103</definedName>
    <definedName name="_xlnm.Print_Titles" localSheetId="3">'D.1.4.2 - Zařízení vzduch...'!$97:$97</definedName>
    <definedName name="_xlnm.Print_Titles" localSheetId="4">'D.1.4.3 - Zařízení vytápě...'!$89:$89</definedName>
    <definedName name="_xlnm.Print_Titles" localSheetId="5">'D.1.4.4a - Silnoproud - A...'!$85:$85</definedName>
    <definedName name="_xlnm.Print_Titles" localSheetId="6">'D.1.4.4b - Slaboproud - A...'!$89:$89</definedName>
    <definedName name="_xlnm.Print_Titles" localSheetId="7">'D.1.4.4c - Osvětlení - Ad...'!$85:$85</definedName>
    <definedName name="_xlnm.Print_Titles" localSheetId="8">'D.1.4.4d - Silnoproud - D...'!$85:$85</definedName>
    <definedName name="_xlnm.Print_Titles" localSheetId="9">'D.1.4.4e - Slaboproud - D...'!$88:$88</definedName>
    <definedName name="_xlnm.Print_Titles" localSheetId="10">'D.1.4.4f - Osvětlení - Dílny'!$85:$85</definedName>
    <definedName name="_xlnm.Print_Titles" localSheetId="11">'D.1.4.5 - Měření a regulace'!$111:$111</definedName>
    <definedName name="_xlnm.Print_Titles" localSheetId="12">'D.1.4.6a - Gastroprovoz -...'!$86:$86</definedName>
    <definedName name="_xlnm.Print_Titles" localSheetId="13">'D.1.4.6b - Gastroprovoz -...'!$86:$86</definedName>
    <definedName name="_xlnm.Print_Titles" localSheetId="14">'D.1.4.7 - Sanace vlhkého ...'!$93:$93</definedName>
    <definedName name="_xlnm.Print_Titles" localSheetId="0">'Rekapitulace stavby'!$52:$52</definedName>
    <definedName name="_xlnm.Print_Titles" localSheetId="16">'Seznam figur'!$9:$9</definedName>
    <definedName name="_xlnm.Print_Titles" localSheetId="15">'VON.1 - Vedlejší a ostatn...'!$93:$93</definedName>
    <definedName name="_xlnm.Print_Area" localSheetId="1">'D.1.1 - Stavební a konstr...'!$C$4:$J$41,'D.1.1 - Stavební a konstr...'!$C$47:$J$100,'D.1.1 - Stavební a konstr...'!$C$106:$K$6835</definedName>
    <definedName name="_xlnm.Print_Area" localSheetId="2">'D.1.4.1 - Zařízení zdravo...'!$C$4:$J$41,'D.1.4.1 - Zařízení zdravo...'!$C$47:$J$83,'D.1.4.1 - Zařízení zdravo...'!$C$89:$K$1360</definedName>
    <definedName name="_xlnm.Print_Area" localSheetId="3">'D.1.4.2 - Zařízení vzduch...'!$C$4:$J$41,'D.1.4.2 - Zařízení vzduch...'!$C$47:$J$77,'D.1.4.2 - Zařízení vzduch...'!$C$83:$K$384</definedName>
    <definedName name="_xlnm.Print_Area" localSheetId="4">'D.1.4.3 - Zařízení vytápě...'!$C$4:$J$41,'D.1.4.3 - Zařízení vytápě...'!$C$47:$J$69,'D.1.4.3 - Zařízení vytápě...'!$C$75:$K$183</definedName>
    <definedName name="_xlnm.Print_Area" localSheetId="5">'D.1.4.4a - Silnoproud - A...'!$C$4:$J$41,'D.1.4.4a - Silnoproud - A...'!$C$47:$J$65,'D.1.4.4a - Silnoproud - A...'!$C$71:$K$171</definedName>
    <definedName name="_xlnm.Print_Area" localSheetId="6">'D.1.4.4b - Slaboproud - A...'!$C$4:$J$41,'D.1.4.4b - Slaboproud - A...'!$C$47:$J$69,'D.1.4.4b - Slaboproud - A...'!$C$75:$K$135</definedName>
    <definedName name="_xlnm.Print_Area" localSheetId="7">'D.1.4.4c - Osvětlení - Ad...'!$C$4:$J$41,'D.1.4.4c - Osvětlení - Ad...'!$C$47:$J$65,'D.1.4.4c - Osvětlení - Ad...'!$C$71:$K$105</definedName>
    <definedName name="_xlnm.Print_Area" localSheetId="8">'D.1.4.4d - Silnoproud - D...'!$C$4:$J$41,'D.1.4.4d - Silnoproud - D...'!$C$47:$J$65,'D.1.4.4d - Silnoproud - D...'!$C$71:$K$157</definedName>
    <definedName name="_xlnm.Print_Area" localSheetId="9">'D.1.4.4e - Slaboproud - D...'!$C$4:$J$41,'D.1.4.4e - Slaboproud - D...'!$C$47:$J$68,'D.1.4.4e - Slaboproud - D...'!$C$74:$K$130</definedName>
    <definedName name="_xlnm.Print_Area" localSheetId="10">'D.1.4.4f - Osvětlení - Dílny'!$C$4:$J$41,'D.1.4.4f - Osvětlení - Dílny'!$C$47:$J$65,'D.1.4.4f - Osvětlení - Dílny'!$C$71:$K$102</definedName>
    <definedName name="_xlnm.Print_Area" localSheetId="11">'D.1.4.5 - Měření a regulace'!$C$4:$J$41,'D.1.4.5 - Měření a regulace'!$C$47:$J$91,'D.1.4.5 - Měření a regulace'!$C$97:$K$244</definedName>
    <definedName name="_xlnm.Print_Area" localSheetId="12">'D.1.4.6a - Gastroprovoz -...'!$C$4:$J$41,'D.1.4.6a - Gastroprovoz -...'!$C$47:$J$66,'D.1.4.6a - Gastroprovoz -...'!$C$72:$K$134</definedName>
    <definedName name="_xlnm.Print_Area" localSheetId="13">'D.1.4.6b - Gastroprovoz -...'!$C$4:$J$41,'D.1.4.6b - Gastroprovoz -...'!$C$47:$J$66,'D.1.4.6b - Gastroprovoz -...'!$C$72:$K$139</definedName>
    <definedName name="_xlnm.Print_Area" localSheetId="14">'D.1.4.7 - Sanace vlhkého ...'!$C$4:$J$41,'D.1.4.7 - Sanace vlhkého ...'!$C$47:$J$73,'D.1.4.7 - Sanace vlhkého ...'!$C$79:$K$166</definedName>
    <definedName name="_xlnm.Print_Area" localSheetId="17">'Pokyny pro vyplnění'!$B$2:$K$71,'Pokyny pro vyplnění'!$B$74:$K$118,'Pokyny pro vyplnění'!$B$121:$K$161,'Pokyny pro vyplnění'!$B$164:$K$219</definedName>
    <definedName name="_xlnm.Print_Area" localSheetId="0">'Rekapitulace stavby'!$D$4:$AO$36,'Rekapitulace stavby'!$C$42:$AQ$72</definedName>
    <definedName name="_xlnm.Print_Area" localSheetId="16">'Seznam figur'!$C$4:$G$509</definedName>
    <definedName name="_xlnm.Print_Area" localSheetId="15">'VON.1 - Vedlejší a ostatn...'!$C$4:$J$41,'VON.1 - Vedlejší a ostatn...'!$C$47:$J$73,'VON.1 - Vedlejší a ostatn...'!$C$79:$K$173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7" i="17" l="1"/>
  <c r="J39" i="16"/>
  <c r="J38" i="16"/>
  <c r="AY71" i="1"/>
  <c r="J37" i="16"/>
  <c r="AX71" i="1"/>
  <c r="BI172" i="16"/>
  <c r="BH172" i="16"/>
  <c r="BG172" i="16"/>
  <c r="BF172" i="16"/>
  <c r="T172" i="16"/>
  <c r="R172" i="16"/>
  <c r="P172" i="16"/>
  <c r="BI171" i="16"/>
  <c r="BH171" i="16"/>
  <c r="BG171" i="16"/>
  <c r="BF171" i="16"/>
  <c r="T171" i="16"/>
  <c r="R171" i="16"/>
  <c r="P171" i="16"/>
  <c r="BI170" i="16"/>
  <c r="BH170" i="16"/>
  <c r="BG170" i="16"/>
  <c r="BF170" i="16"/>
  <c r="T170" i="16"/>
  <c r="R170" i="16"/>
  <c r="P170" i="16"/>
  <c r="BI168" i="16"/>
  <c r="BH168" i="16"/>
  <c r="BG168" i="16"/>
  <c r="BF168" i="16"/>
  <c r="T168" i="16"/>
  <c r="R168" i="16"/>
  <c r="P168" i="16"/>
  <c r="BI167" i="16"/>
  <c r="BH167" i="16"/>
  <c r="BG167" i="16"/>
  <c r="BF167" i="16"/>
  <c r="T167" i="16"/>
  <c r="R167" i="16"/>
  <c r="P167" i="16"/>
  <c r="BI163" i="16"/>
  <c r="BH163" i="16"/>
  <c r="BG163" i="16"/>
  <c r="BF163" i="16"/>
  <c r="T163" i="16"/>
  <c r="R163" i="16"/>
  <c r="P163" i="16"/>
  <c r="BI160" i="16"/>
  <c r="BH160" i="16"/>
  <c r="BG160" i="16"/>
  <c r="BF160" i="16"/>
  <c r="T160" i="16"/>
  <c r="R160" i="16"/>
  <c r="P160" i="16"/>
  <c r="BI152" i="16"/>
  <c r="BH152" i="16"/>
  <c r="BG152" i="16"/>
  <c r="BF152" i="16"/>
  <c r="T152" i="16"/>
  <c r="R152" i="16"/>
  <c r="P152" i="16"/>
  <c r="BI148" i="16"/>
  <c r="BH148" i="16"/>
  <c r="BG148" i="16"/>
  <c r="BF148" i="16"/>
  <c r="T148" i="16"/>
  <c r="T147" i="16"/>
  <c r="R148" i="16"/>
  <c r="R147" i="16"/>
  <c r="P148" i="16"/>
  <c r="P147" i="16"/>
  <c r="BI143" i="16"/>
  <c r="BH143" i="16"/>
  <c r="BG143" i="16"/>
  <c r="BF143" i="16"/>
  <c r="T143" i="16"/>
  <c r="T142" i="16"/>
  <c r="R143" i="16"/>
  <c r="R142" i="16"/>
  <c r="P143" i="16"/>
  <c r="P142" i="16"/>
  <c r="BI140" i="16"/>
  <c r="BH140" i="16"/>
  <c r="BG140" i="16"/>
  <c r="BF140" i="16"/>
  <c r="T140" i="16"/>
  <c r="R140" i="16"/>
  <c r="P140" i="16"/>
  <c r="BI138" i="16"/>
  <c r="BH138" i="16"/>
  <c r="BG138" i="16"/>
  <c r="BF138" i="16"/>
  <c r="T138" i="16"/>
  <c r="R138" i="16"/>
  <c r="P138" i="16"/>
  <c r="BI132" i="16"/>
  <c r="BH132" i="16"/>
  <c r="BG132" i="16"/>
  <c r="BF132" i="16"/>
  <c r="T132" i="16"/>
  <c r="R132" i="16"/>
  <c r="P132" i="16"/>
  <c r="BI129" i="16"/>
  <c r="BH129" i="16"/>
  <c r="BG129" i="16"/>
  <c r="BF129" i="16"/>
  <c r="T129" i="16"/>
  <c r="R129" i="16"/>
  <c r="P129" i="16"/>
  <c r="BI126" i="16"/>
  <c r="BH126" i="16"/>
  <c r="BG126" i="16"/>
  <c r="BF126" i="16"/>
  <c r="T126" i="16"/>
  <c r="R126" i="16"/>
  <c r="P126" i="16"/>
  <c r="BI121" i="16"/>
  <c r="BH121" i="16"/>
  <c r="BG121" i="16"/>
  <c r="BF121" i="16"/>
  <c r="T121" i="16"/>
  <c r="R121" i="16"/>
  <c r="P121" i="16"/>
  <c r="BI119" i="16"/>
  <c r="BH119" i="16"/>
  <c r="BG119" i="16"/>
  <c r="BF119" i="16"/>
  <c r="T119" i="16"/>
  <c r="R119" i="16"/>
  <c r="P119" i="16"/>
  <c r="BI114" i="16"/>
  <c r="BH114" i="16"/>
  <c r="BG114" i="16"/>
  <c r="BF114" i="16"/>
  <c r="T114" i="16"/>
  <c r="T113" i="16"/>
  <c r="R114" i="16"/>
  <c r="R113" i="16"/>
  <c r="P114" i="16"/>
  <c r="P113" i="16"/>
  <c r="BI111" i="16"/>
  <c r="BH111" i="16"/>
  <c r="BG111" i="16"/>
  <c r="BF111" i="16"/>
  <c r="T111" i="16"/>
  <c r="R111" i="16"/>
  <c r="P111" i="16"/>
  <c r="BI107" i="16"/>
  <c r="BH107" i="16"/>
  <c r="BG107" i="16"/>
  <c r="BF107" i="16"/>
  <c r="T107" i="16"/>
  <c r="R107" i="16"/>
  <c r="P107" i="16"/>
  <c r="BI104" i="16"/>
  <c r="BH104" i="16"/>
  <c r="BG104" i="16"/>
  <c r="BF104" i="16"/>
  <c r="T104" i="16"/>
  <c r="R104" i="16"/>
  <c r="P104" i="16"/>
  <c r="BI101" i="16"/>
  <c r="BH101" i="16"/>
  <c r="BG101" i="16"/>
  <c r="BF101" i="16"/>
  <c r="T101" i="16"/>
  <c r="R101" i="16"/>
  <c r="P101" i="16"/>
  <c r="BI97" i="16"/>
  <c r="BH97" i="16"/>
  <c r="BG97" i="16"/>
  <c r="BF97" i="16"/>
  <c r="T97" i="16"/>
  <c r="R97" i="16"/>
  <c r="P97" i="16"/>
  <c r="J91" i="16"/>
  <c r="J90" i="16"/>
  <c r="F90" i="16"/>
  <c r="F88" i="16"/>
  <c r="E86" i="16"/>
  <c r="J59" i="16"/>
  <c r="J58" i="16"/>
  <c r="F58" i="16"/>
  <c r="F56" i="16"/>
  <c r="E54" i="16"/>
  <c r="J20" i="16"/>
  <c r="E20" i="16"/>
  <c r="F91" i="16"/>
  <c r="J19" i="16"/>
  <c r="J14" i="16"/>
  <c r="J88" i="16"/>
  <c r="E7" i="16"/>
  <c r="E82" i="16"/>
  <c r="J39" i="15"/>
  <c r="J38" i="15"/>
  <c r="AY69" i="1"/>
  <c r="J37" i="15"/>
  <c r="AX69" i="1"/>
  <c r="BI165" i="15"/>
  <c r="BH165" i="15"/>
  <c r="BG165" i="15"/>
  <c r="BF165" i="15"/>
  <c r="T165" i="15"/>
  <c r="R165" i="15"/>
  <c r="P165" i="15"/>
  <c r="BI163" i="15"/>
  <c r="BH163" i="15"/>
  <c r="BG163" i="15"/>
  <c r="BF163" i="15"/>
  <c r="T163" i="15"/>
  <c r="R163" i="15"/>
  <c r="P163" i="15"/>
  <c r="BI159" i="15"/>
  <c r="BH159" i="15"/>
  <c r="BG159" i="15"/>
  <c r="BF159" i="15"/>
  <c r="T159" i="15"/>
  <c r="R159" i="15"/>
  <c r="P159" i="15"/>
  <c r="BI156" i="15"/>
  <c r="BH156" i="15"/>
  <c r="BG156" i="15"/>
  <c r="BF156" i="15"/>
  <c r="T156" i="15"/>
  <c r="R156" i="15"/>
  <c r="P156" i="15"/>
  <c r="BI152" i="15"/>
  <c r="BH152" i="15"/>
  <c r="BG152" i="15"/>
  <c r="BF152" i="15"/>
  <c r="T152" i="15"/>
  <c r="R152" i="15"/>
  <c r="P152" i="15"/>
  <c r="BI150" i="15"/>
  <c r="BH150" i="15"/>
  <c r="BG150" i="15"/>
  <c r="BF150" i="15"/>
  <c r="T150" i="15"/>
  <c r="R150" i="15"/>
  <c r="P150" i="15"/>
  <c r="BI146" i="15"/>
  <c r="BH146" i="15"/>
  <c r="BG146" i="15"/>
  <c r="BF146" i="15"/>
  <c r="T146" i="15"/>
  <c r="R146" i="15"/>
  <c r="P146" i="15"/>
  <c r="BI132" i="15"/>
  <c r="BH132" i="15"/>
  <c r="BG132" i="15"/>
  <c r="BF132" i="15"/>
  <c r="T132" i="15"/>
  <c r="R132" i="15"/>
  <c r="P132" i="15"/>
  <c r="BI131" i="15"/>
  <c r="BH131" i="15"/>
  <c r="BG131" i="15"/>
  <c r="BF131" i="15"/>
  <c r="T131" i="15"/>
  <c r="R131" i="15"/>
  <c r="P131" i="15"/>
  <c r="BI127" i="15"/>
  <c r="BH127" i="15"/>
  <c r="BG127" i="15"/>
  <c r="BF127" i="15"/>
  <c r="T127" i="15"/>
  <c r="T126" i="15"/>
  <c r="R127" i="15"/>
  <c r="R126" i="15"/>
  <c r="P127" i="15"/>
  <c r="P126" i="15"/>
  <c r="BI122" i="15"/>
  <c r="BH122" i="15"/>
  <c r="BG122" i="15"/>
  <c r="BF122" i="15"/>
  <c r="T122" i="15"/>
  <c r="T121" i="15"/>
  <c r="R122" i="15"/>
  <c r="R121" i="15"/>
  <c r="P122" i="15"/>
  <c r="P121" i="15"/>
  <c r="BI116" i="15"/>
  <c r="BH116" i="15"/>
  <c r="BG116" i="15"/>
  <c r="BF116" i="15"/>
  <c r="T116" i="15"/>
  <c r="T115" i="15"/>
  <c r="R116" i="15"/>
  <c r="R115" i="15"/>
  <c r="P116" i="15"/>
  <c r="P115" i="15"/>
  <c r="BI111" i="15"/>
  <c r="BH111" i="15"/>
  <c r="BG111" i="15"/>
  <c r="BF111" i="15"/>
  <c r="T111" i="15"/>
  <c r="R111" i="15"/>
  <c r="P111" i="15"/>
  <c r="BI106" i="15"/>
  <c r="BH106" i="15"/>
  <c r="BG106" i="15"/>
  <c r="BF106" i="15"/>
  <c r="T106" i="15"/>
  <c r="R106" i="15"/>
  <c r="P106" i="15"/>
  <c r="BI101" i="15"/>
  <c r="BH101" i="15"/>
  <c r="BG101" i="15"/>
  <c r="BF101" i="15"/>
  <c r="T101" i="15"/>
  <c r="R101" i="15"/>
  <c r="P101" i="15"/>
  <c r="BI97" i="15"/>
  <c r="BH97" i="15"/>
  <c r="BG97" i="15"/>
  <c r="BF97" i="15"/>
  <c r="T97" i="15"/>
  <c r="R97" i="15"/>
  <c r="P97" i="15"/>
  <c r="J91" i="15"/>
  <c r="J90" i="15"/>
  <c r="F90" i="15"/>
  <c r="F88" i="15"/>
  <c r="E86" i="15"/>
  <c r="J59" i="15"/>
  <c r="J58" i="15"/>
  <c r="F58" i="15"/>
  <c r="F56" i="15"/>
  <c r="E54" i="15"/>
  <c r="J20" i="15"/>
  <c r="E20" i="15"/>
  <c r="F91" i="15"/>
  <c r="J19" i="15"/>
  <c r="J14" i="15"/>
  <c r="J88" i="15"/>
  <c r="E7" i="15"/>
  <c r="E82" i="15"/>
  <c r="J39" i="14"/>
  <c r="J38" i="14"/>
  <c r="AY68" i="1"/>
  <c r="J37" i="14"/>
  <c r="AX68" i="1"/>
  <c r="BI138" i="14"/>
  <c r="BH138" i="14"/>
  <c r="BG138" i="14"/>
  <c r="BF138" i="14"/>
  <c r="T138" i="14"/>
  <c r="R138" i="14"/>
  <c r="P138" i="14"/>
  <c r="BI136" i="14"/>
  <c r="BH136" i="14"/>
  <c r="BG136" i="14"/>
  <c r="BF136" i="14"/>
  <c r="T136" i="14"/>
  <c r="R136" i="14"/>
  <c r="P136" i="14"/>
  <c r="BI133" i="14"/>
  <c r="BH133" i="14"/>
  <c r="BG133" i="14"/>
  <c r="BF133" i="14"/>
  <c r="T133" i="14"/>
  <c r="R133" i="14"/>
  <c r="P133" i="14"/>
  <c r="BI131" i="14"/>
  <c r="BH131" i="14"/>
  <c r="BG131" i="14"/>
  <c r="BF131" i="14"/>
  <c r="T131" i="14"/>
  <c r="R131" i="14"/>
  <c r="P131" i="14"/>
  <c r="BI129" i="14"/>
  <c r="BH129" i="14"/>
  <c r="BG129" i="14"/>
  <c r="BF129" i="14"/>
  <c r="T129" i="14"/>
  <c r="R129" i="14"/>
  <c r="P129" i="14"/>
  <c r="BI127" i="14"/>
  <c r="BH127" i="14"/>
  <c r="BG127" i="14"/>
  <c r="BF127" i="14"/>
  <c r="T127" i="14"/>
  <c r="R127" i="14"/>
  <c r="P127" i="14"/>
  <c r="BI125" i="14"/>
  <c r="BH125" i="14"/>
  <c r="BG125" i="14"/>
  <c r="BF125" i="14"/>
  <c r="T125" i="14"/>
  <c r="R125" i="14"/>
  <c r="P125" i="14"/>
  <c r="BI123" i="14"/>
  <c r="BH123" i="14"/>
  <c r="BG123" i="14"/>
  <c r="BF123" i="14"/>
  <c r="T123" i="14"/>
  <c r="R123" i="14"/>
  <c r="P123" i="14"/>
  <c r="BI121" i="14"/>
  <c r="BH121" i="14"/>
  <c r="BG121" i="14"/>
  <c r="BF121" i="14"/>
  <c r="T121" i="14"/>
  <c r="R121" i="14"/>
  <c r="P121" i="14"/>
  <c r="BI119" i="14"/>
  <c r="BH119" i="14"/>
  <c r="BG119" i="14"/>
  <c r="BF119" i="14"/>
  <c r="T119" i="14"/>
  <c r="R119" i="14"/>
  <c r="P119" i="14"/>
  <c r="BI117" i="14"/>
  <c r="BH117" i="14"/>
  <c r="BG117" i="14"/>
  <c r="BF117" i="14"/>
  <c r="T117" i="14"/>
  <c r="R117" i="14"/>
  <c r="P117" i="14"/>
  <c r="BI115" i="14"/>
  <c r="BH115" i="14"/>
  <c r="BG115" i="14"/>
  <c r="BF115" i="14"/>
  <c r="T115" i="14"/>
  <c r="R115" i="14"/>
  <c r="P115" i="14"/>
  <c r="BI113" i="14"/>
  <c r="BH113" i="14"/>
  <c r="BG113" i="14"/>
  <c r="BF113" i="14"/>
  <c r="T113" i="14"/>
  <c r="R113" i="14"/>
  <c r="P113" i="14"/>
  <c r="BI112" i="14"/>
  <c r="BH112" i="14"/>
  <c r="BG112" i="14"/>
  <c r="BF112" i="14"/>
  <c r="T112" i="14"/>
  <c r="R112" i="14"/>
  <c r="P112" i="14"/>
  <c r="BI110" i="14"/>
  <c r="BH110" i="14"/>
  <c r="BG110" i="14"/>
  <c r="BF110" i="14"/>
  <c r="T110" i="14"/>
  <c r="R110" i="14"/>
  <c r="P110" i="14"/>
  <c r="BI108" i="14"/>
  <c r="BH108" i="14"/>
  <c r="BG108" i="14"/>
  <c r="BF108" i="14"/>
  <c r="T108" i="14"/>
  <c r="R108" i="14"/>
  <c r="P108" i="14"/>
  <c r="BI106" i="14"/>
  <c r="BH106" i="14"/>
  <c r="BG106" i="14"/>
  <c r="BF106" i="14"/>
  <c r="T106" i="14"/>
  <c r="R106" i="14"/>
  <c r="P106" i="14"/>
  <c r="BI104" i="14"/>
  <c r="BH104" i="14"/>
  <c r="BG104" i="14"/>
  <c r="BF104" i="14"/>
  <c r="T104" i="14"/>
  <c r="R104" i="14"/>
  <c r="P104" i="14"/>
  <c r="BI102" i="14"/>
  <c r="BH102" i="14"/>
  <c r="BG102" i="14"/>
  <c r="BF102" i="14"/>
  <c r="T102" i="14"/>
  <c r="R102" i="14"/>
  <c r="P102" i="14"/>
  <c r="BI101" i="14"/>
  <c r="BH101" i="14"/>
  <c r="BG101" i="14"/>
  <c r="BF101" i="14"/>
  <c r="T101" i="14"/>
  <c r="R101" i="14"/>
  <c r="P101" i="14"/>
  <c r="BI99" i="14"/>
  <c r="BH99" i="14"/>
  <c r="BG99" i="14"/>
  <c r="BF99" i="14"/>
  <c r="T99" i="14"/>
  <c r="R99" i="14"/>
  <c r="P99" i="14"/>
  <c r="BI97" i="14"/>
  <c r="BH97" i="14"/>
  <c r="BG97" i="14"/>
  <c r="BF97" i="14"/>
  <c r="T97" i="14"/>
  <c r="R97" i="14"/>
  <c r="P97" i="14"/>
  <c r="BI96" i="14"/>
  <c r="BH96" i="14"/>
  <c r="BG96" i="14"/>
  <c r="BF96" i="14"/>
  <c r="T96" i="14"/>
  <c r="R96" i="14"/>
  <c r="P96" i="14"/>
  <c r="BI95" i="14"/>
  <c r="BH95" i="14"/>
  <c r="BG95" i="14"/>
  <c r="BF95" i="14"/>
  <c r="T95" i="14"/>
  <c r="R95" i="14"/>
  <c r="P95" i="14"/>
  <c r="BI93" i="14"/>
  <c r="BH93" i="14"/>
  <c r="BG93" i="14"/>
  <c r="BF93" i="14"/>
  <c r="T93" i="14"/>
  <c r="R93" i="14"/>
  <c r="P93" i="14"/>
  <c r="BI91" i="14"/>
  <c r="BH91" i="14"/>
  <c r="BG91" i="14"/>
  <c r="BF91" i="14"/>
  <c r="T91" i="14"/>
  <c r="R91" i="14"/>
  <c r="P91" i="14"/>
  <c r="BI89" i="14"/>
  <c r="BH89" i="14"/>
  <c r="BG89" i="14"/>
  <c r="BF89" i="14"/>
  <c r="T89" i="14"/>
  <c r="R89" i="14"/>
  <c r="P89" i="14"/>
  <c r="J83" i="14"/>
  <c r="F83" i="14"/>
  <c r="F81" i="14"/>
  <c r="E79" i="14"/>
  <c r="J58" i="14"/>
  <c r="F58" i="14"/>
  <c r="F56" i="14"/>
  <c r="E54" i="14"/>
  <c r="J26" i="14"/>
  <c r="E26" i="14"/>
  <c r="J84" i="14"/>
  <c r="J25" i="14"/>
  <c r="J20" i="14"/>
  <c r="E20" i="14"/>
  <c r="F59" i="14"/>
  <c r="J19" i="14"/>
  <c r="J14" i="14"/>
  <c r="J81" i="14"/>
  <c r="E7" i="14"/>
  <c r="E50" i="14"/>
  <c r="J39" i="13"/>
  <c r="J38" i="13"/>
  <c r="AY67" i="1"/>
  <c r="J37" i="13"/>
  <c r="AX67" i="1"/>
  <c r="BI133" i="13"/>
  <c r="BH133" i="13"/>
  <c r="BG133" i="13"/>
  <c r="BF133" i="13"/>
  <c r="T133" i="13"/>
  <c r="R133" i="13"/>
  <c r="P133" i="13"/>
  <c r="BI132" i="13"/>
  <c r="BH132" i="13"/>
  <c r="BG132" i="13"/>
  <c r="BF132" i="13"/>
  <c r="T132" i="13"/>
  <c r="R132" i="13"/>
  <c r="P132" i="13"/>
  <c r="BI130" i="13"/>
  <c r="BH130" i="13"/>
  <c r="BG130" i="13"/>
  <c r="BF130" i="13"/>
  <c r="T130" i="13"/>
  <c r="R130" i="13"/>
  <c r="P130" i="13"/>
  <c r="BI128" i="13"/>
  <c r="BH128" i="13"/>
  <c r="BG128" i="13"/>
  <c r="BF128" i="13"/>
  <c r="T128" i="13"/>
  <c r="R128" i="13"/>
  <c r="P128" i="13"/>
  <c r="BI126" i="13"/>
  <c r="BH126" i="13"/>
  <c r="BG126" i="13"/>
  <c r="BF126" i="13"/>
  <c r="T126" i="13"/>
  <c r="R126" i="13"/>
  <c r="P126" i="13"/>
  <c r="BI123" i="13"/>
  <c r="BH123" i="13"/>
  <c r="BG123" i="13"/>
  <c r="BF123" i="13"/>
  <c r="T123" i="13"/>
  <c r="R123" i="13"/>
  <c r="P123" i="13"/>
  <c r="BI122" i="13"/>
  <c r="BH122" i="13"/>
  <c r="BG122" i="13"/>
  <c r="BF122" i="13"/>
  <c r="T122" i="13"/>
  <c r="R122" i="13"/>
  <c r="P122" i="13"/>
  <c r="BI120" i="13"/>
  <c r="BH120" i="13"/>
  <c r="BG120" i="13"/>
  <c r="BF120" i="13"/>
  <c r="T120" i="13"/>
  <c r="R120" i="13"/>
  <c r="P120" i="13"/>
  <c r="BI118" i="13"/>
  <c r="BH118" i="13"/>
  <c r="BG118" i="13"/>
  <c r="BF118" i="13"/>
  <c r="T118" i="13"/>
  <c r="R118" i="13"/>
  <c r="P118" i="13"/>
  <c r="BI116" i="13"/>
  <c r="BH116" i="13"/>
  <c r="BG116" i="13"/>
  <c r="BF116" i="13"/>
  <c r="T116" i="13"/>
  <c r="R116" i="13"/>
  <c r="P116" i="13"/>
  <c r="BI114" i="13"/>
  <c r="BH114" i="13"/>
  <c r="BG114" i="13"/>
  <c r="BF114" i="13"/>
  <c r="T114" i="13"/>
  <c r="R114" i="13"/>
  <c r="P114" i="13"/>
  <c r="BI112" i="13"/>
  <c r="BH112" i="13"/>
  <c r="BG112" i="13"/>
  <c r="BF112" i="13"/>
  <c r="T112" i="13"/>
  <c r="R112" i="13"/>
  <c r="P112" i="13"/>
  <c r="BI110" i="13"/>
  <c r="BH110" i="13"/>
  <c r="BG110" i="13"/>
  <c r="BF110" i="13"/>
  <c r="T110" i="13"/>
  <c r="R110" i="13"/>
  <c r="P110" i="13"/>
  <c r="BI108" i="13"/>
  <c r="BH108" i="13"/>
  <c r="BG108" i="13"/>
  <c r="BF108" i="13"/>
  <c r="T108" i="13"/>
  <c r="R108" i="13"/>
  <c r="P108" i="13"/>
  <c r="BI106" i="13"/>
  <c r="BH106" i="13"/>
  <c r="BG106" i="13"/>
  <c r="BF106" i="13"/>
  <c r="T106" i="13"/>
  <c r="R106" i="13"/>
  <c r="P106" i="13"/>
  <c r="BI105" i="13"/>
  <c r="BH105" i="13"/>
  <c r="BG105" i="13"/>
  <c r="BF105" i="13"/>
  <c r="T105" i="13"/>
  <c r="R105" i="13"/>
  <c r="P105" i="13"/>
  <c r="BI103" i="13"/>
  <c r="BH103" i="13"/>
  <c r="BG103" i="13"/>
  <c r="BF103" i="13"/>
  <c r="T103" i="13"/>
  <c r="R103" i="13"/>
  <c r="P103" i="13"/>
  <c r="BI101" i="13"/>
  <c r="BH101" i="13"/>
  <c r="BG101" i="13"/>
  <c r="BF101" i="13"/>
  <c r="T101" i="13"/>
  <c r="R101" i="13"/>
  <c r="P101" i="13"/>
  <c r="BI99" i="13"/>
  <c r="BH99" i="13"/>
  <c r="BG99" i="13"/>
  <c r="BF99" i="13"/>
  <c r="T99" i="13"/>
  <c r="R99" i="13"/>
  <c r="P99" i="13"/>
  <c r="BI97" i="13"/>
  <c r="BH97" i="13"/>
  <c r="BG97" i="13"/>
  <c r="BF97" i="13"/>
  <c r="T97" i="13"/>
  <c r="R97" i="13"/>
  <c r="P97" i="13"/>
  <c r="BI96" i="13"/>
  <c r="BH96" i="13"/>
  <c r="BG96" i="13"/>
  <c r="BF96" i="13"/>
  <c r="T96" i="13"/>
  <c r="R96" i="13"/>
  <c r="P96" i="13"/>
  <c r="BI94" i="13"/>
  <c r="BH94" i="13"/>
  <c r="BG94" i="13"/>
  <c r="BF94" i="13"/>
  <c r="T94" i="13"/>
  <c r="R94" i="13"/>
  <c r="P94" i="13"/>
  <c r="BI92" i="13"/>
  <c r="BH92" i="13"/>
  <c r="BG92" i="13"/>
  <c r="BF92" i="13"/>
  <c r="T92" i="13"/>
  <c r="R92" i="13"/>
  <c r="P92" i="13"/>
  <c r="BI90" i="13"/>
  <c r="BH90" i="13"/>
  <c r="BG90" i="13"/>
  <c r="BF90" i="13"/>
  <c r="T90" i="13"/>
  <c r="R90" i="13"/>
  <c r="P90" i="13"/>
  <c r="BI89" i="13"/>
  <c r="BH89" i="13"/>
  <c r="BG89" i="13"/>
  <c r="BF89" i="13"/>
  <c r="T89" i="13"/>
  <c r="R89" i="13"/>
  <c r="P89" i="13"/>
  <c r="J83" i="13"/>
  <c r="F83" i="13"/>
  <c r="F81" i="13"/>
  <c r="E79" i="13"/>
  <c r="J58" i="13"/>
  <c r="F58" i="13"/>
  <c r="F56" i="13"/>
  <c r="E54" i="13"/>
  <c r="J26" i="13"/>
  <c r="E26" i="13"/>
  <c r="J59" i="13"/>
  <c r="J25" i="13"/>
  <c r="J20" i="13"/>
  <c r="E20" i="13"/>
  <c r="F84" i="13"/>
  <c r="J19" i="13"/>
  <c r="J14" i="13"/>
  <c r="J56" i="13"/>
  <c r="E7" i="13"/>
  <c r="E75" i="13"/>
  <c r="J158" i="12"/>
  <c r="J157" i="12"/>
  <c r="J156" i="12"/>
  <c r="J39" i="12"/>
  <c r="J38" i="12"/>
  <c r="AY66" i="1"/>
  <c r="J37" i="12"/>
  <c r="AX66" i="1"/>
  <c r="BI244" i="12"/>
  <c r="BH244" i="12"/>
  <c r="BG244" i="12"/>
  <c r="BF244" i="12"/>
  <c r="T244" i="12"/>
  <c r="R244" i="12"/>
  <c r="P244" i="12"/>
  <c r="BI243" i="12"/>
  <c r="BH243" i="12"/>
  <c r="BG243" i="12"/>
  <c r="BF243" i="12"/>
  <c r="T243" i="12"/>
  <c r="R243" i="12"/>
  <c r="P243" i="12"/>
  <c r="BI242" i="12"/>
  <c r="BH242" i="12"/>
  <c r="BG242" i="12"/>
  <c r="BF242" i="12"/>
  <c r="T242" i="12"/>
  <c r="R242" i="12"/>
  <c r="P242" i="12"/>
  <c r="BI241" i="12"/>
  <c r="BH241" i="12"/>
  <c r="BG241" i="12"/>
  <c r="BF241" i="12"/>
  <c r="T241" i="12"/>
  <c r="R241" i="12"/>
  <c r="P241" i="12"/>
  <c r="BI240" i="12"/>
  <c r="BH240" i="12"/>
  <c r="BG240" i="12"/>
  <c r="BF240" i="12"/>
  <c r="T240" i="12"/>
  <c r="R240" i="12"/>
  <c r="P240" i="12"/>
  <c r="BI239" i="12"/>
  <c r="BH239" i="12"/>
  <c r="BG239" i="12"/>
  <c r="BF239" i="12"/>
  <c r="T239" i="12"/>
  <c r="R239" i="12"/>
  <c r="P239" i="12"/>
  <c r="BI238" i="12"/>
  <c r="BH238" i="12"/>
  <c r="BG238" i="12"/>
  <c r="BF238" i="12"/>
  <c r="T238" i="12"/>
  <c r="R238" i="12"/>
  <c r="P238" i="12"/>
  <c r="BI237" i="12"/>
  <c r="BH237" i="12"/>
  <c r="BG237" i="12"/>
  <c r="BF237" i="12"/>
  <c r="T237" i="12"/>
  <c r="R237" i="12"/>
  <c r="P237" i="12"/>
  <c r="BI235" i="12"/>
  <c r="BH235" i="12"/>
  <c r="BG235" i="12"/>
  <c r="BF235" i="12"/>
  <c r="T235" i="12"/>
  <c r="R235" i="12"/>
  <c r="P235" i="12"/>
  <c r="BI234" i="12"/>
  <c r="BH234" i="12"/>
  <c r="BG234" i="12"/>
  <c r="BF234" i="12"/>
  <c r="T234" i="12"/>
  <c r="R234" i="12"/>
  <c r="P234" i="12"/>
  <c r="BI233" i="12"/>
  <c r="BH233" i="12"/>
  <c r="BG233" i="12"/>
  <c r="BF233" i="12"/>
  <c r="T233" i="12"/>
  <c r="R233" i="12"/>
  <c r="P233" i="12"/>
  <c r="BI232" i="12"/>
  <c r="BH232" i="12"/>
  <c r="BG232" i="12"/>
  <c r="BF232" i="12"/>
  <c r="T232" i="12"/>
  <c r="R232" i="12"/>
  <c r="P232" i="12"/>
  <c r="BI231" i="12"/>
  <c r="BH231" i="12"/>
  <c r="BG231" i="12"/>
  <c r="BF231" i="12"/>
  <c r="T231" i="12"/>
  <c r="R231" i="12"/>
  <c r="P231" i="12"/>
  <c r="BI229" i="12"/>
  <c r="BH229" i="12"/>
  <c r="BG229" i="12"/>
  <c r="BF229" i="12"/>
  <c r="T229" i="12"/>
  <c r="R229" i="12"/>
  <c r="P229" i="12"/>
  <c r="BI228" i="12"/>
  <c r="BH228" i="12"/>
  <c r="BG228" i="12"/>
  <c r="BF228" i="12"/>
  <c r="T228" i="12"/>
  <c r="R228" i="12"/>
  <c r="P228" i="12"/>
  <c r="BI227" i="12"/>
  <c r="BH227" i="12"/>
  <c r="BG227" i="12"/>
  <c r="BF227" i="12"/>
  <c r="T227" i="12"/>
  <c r="R227" i="12"/>
  <c r="P227" i="12"/>
  <c r="BI226" i="12"/>
  <c r="BH226" i="12"/>
  <c r="BG226" i="12"/>
  <c r="BF226" i="12"/>
  <c r="T226" i="12"/>
  <c r="R226" i="12"/>
  <c r="P226" i="12"/>
  <c r="BI225" i="12"/>
  <c r="BH225" i="12"/>
  <c r="BG225" i="12"/>
  <c r="BF225" i="12"/>
  <c r="T225" i="12"/>
  <c r="R225" i="12"/>
  <c r="P225" i="12"/>
  <c r="BI224" i="12"/>
  <c r="BH224" i="12"/>
  <c r="BG224" i="12"/>
  <c r="BF224" i="12"/>
  <c r="T224" i="12"/>
  <c r="R224" i="12"/>
  <c r="P224" i="12"/>
  <c r="BI223" i="12"/>
  <c r="BH223" i="12"/>
  <c r="BG223" i="12"/>
  <c r="BF223" i="12"/>
  <c r="T223" i="12"/>
  <c r="R223" i="12"/>
  <c r="P223" i="12"/>
  <c r="BI222" i="12"/>
  <c r="BH222" i="12"/>
  <c r="BG222" i="12"/>
  <c r="BF222" i="12"/>
  <c r="T222" i="12"/>
  <c r="R222" i="12"/>
  <c r="P222" i="12"/>
  <c r="BI221" i="12"/>
  <c r="BH221" i="12"/>
  <c r="BG221" i="12"/>
  <c r="BF221" i="12"/>
  <c r="T221" i="12"/>
  <c r="R221" i="12"/>
  <c r="P221" i="12"/>
  <c r="BI219" i="12"/>
  <c r="BH219" i="12"/>
  <c r="BG219" i="12"/>
  <c r="BF219" i="12"/>
  <c r="T219" i="12"/>
  <c r="R219" i="12"/>
  <c r="P219" i="12"/>
  <c r="BI218" i="12"/>
  <c r="BH218" i="12"/>
  <c r="BG218" i="12"/>
  <c r="BF218" i="12"/>
  <c r="T218" i="12"/>
  <c r="R218" i="12"/>
  <c r="P218" i="12"/>
  <c r="BI217" i="12"/>
  <c r="BH217" i="12"/>
  <c r="BG217" i="12"/>
  <c r="BF217" i="12"/>
  <c r="T217" i="12"/>
  <c r="R217" i="12"/>
  <c r="P217" i="12"/>
  <c r="BI216" i="12"/>
  <c r="BH216" i="12"/>
  <c r="BG216" i="12"/>
  <c r="BF216" i="12"/>
  <c r="T216" i="12"/>
  <c r="R216" i="12"/>
  <c r="P216" i="12"/>
  <c r="BI215" i="12"/>
  <c r="BH215" i="12"/>
  <c r="BG215" i="12"/>
  <c r="BF215" i="12"/>
  <c r="T215" i="12"/>
  <c r="R215" i="12"/>
  <c r="P215" i="12"/>
  <c r="BI214" i="12"/>
  <c r="BH214" i="12"/>
  <c r="BG214" i="12"/>
  <c r="BF214" i="12"/>
  <c r="T214" i="12"/>
  <c r="R214" i="12"/>
  <c r="P214" i="12"/>
  <c r="BI213" i="12"/>
  <c r="BH213" i="12"/>
  <c r="BG213" i="12"/>
  <c r="BF213" i="12"/>
  <c r="T213" i="12"/>
  <c r="R213" i="12"/>
  <c r="P213" i="12"/>
  <c r="BI212" i="12"/>
  <c r="BH212" i="12"/>
  <c r="BG212" i="12"/>
  <c r="BF212" i="12"/>
  <c r="T212" i="12"/>
  <c r="R212" i="12"/>
  <c r="P212" i="12"/>
  <c r="BI211" i="12"/>
  <c r="BH211" i="12"/>
  <c r="BG211" i="12"/>
  <c r="BF211" i="12"/>
  <c r="T211" i="12"/>
  <c r="R211" i="12"/>
  <c r="P211" i="12"/>
  <c r="BI209" i="12"/>
  <c r="BH209" i="12"/>
  <c r="BG209" i="12"/>
  <c r="BF209" i="12"/>
  <c r="T209" i="12"/>
  <c r="R209" i="12"/>
  <c r="P209" i="12"/>
  <c r="BI208" i="12"/>
  <c r="BH208" i="12"/>
  <c r="BG208" i="12"/>
  <c r="BF208" i="12"/>
  <c r="T208" i="12"/>
  <c r="R208" i="12"/>
  <c r="P208" i="12"/>
  <c r="BI207" i="12"/>
  <c r="BH207" i="12"/>
  <c r="BG207" i="12"/>
  <c r="BF207" i="12"/>
  <c r="T207" i="12"/>
  <c r="R207" i="12"/>
  <c r="P207" i="12"/>
  <c r="BI206" i="12"/>
  <c r="BH206" i="12"/>
  <c r="BG206" i="12"/>
  <c r="BF206" i="12"/>
  <c r="T206" i="12"/>
  <c r="R206" i="12"/>
  <c r="P206" i="12"/>
  <c r="BI205" i="12"/>
  <c r="BH205" i="12"/>
  <c r="BG205" i="12"/>
  <c r="BF205" i="12"/>
  <c r="T205" i="12"/>
  <c r="R205" i="12"/>
  <c r="P205" i="12"/>
  <c r="BI204" i="12"/>
  <c r="BH204" i="12"/>
  <c r="BG204" i="12"/>
  <c r="BF204" i="12"/>
  <c r="T204" i="12"/>
  <c r="R204" i="12"/>
  <c r="P204" i="12"/>
  <c r="BI203" i="12"/>
  <c r="BH203" i="12"/>
  <c r="BG203" i="12"/>
  <c r="BF203" i="12"/>
  <c r="T203" i="12"/>
  <c r="R203" i="12"/>
  <c r="P203" i="12"/>
  <c r="BI202" i="12"/>
  <c r="BH202" i="12"/>
  <c r="BG202" i="12"/>
  <c r="BF202" i="12"/>
  <c r="T202" i="12"/>
  <c r="R202" i="12"/>
  <c r="P202" i="12"/>
  <c r="BI200" i="12"/>
  <c r="BH200" i="12"/>
  <c r="BG200" i="12"/>
  <c r="BF200" i="12"/>
  <c r="T200" i="12"/>
  <c r="R200" i="12"/>
  <c r="P200" i="12"/>
  <c r="BI199" i="12"/>
  <c r="BH199" i="12"/>
  <c r="BG199" i="12"/>
  <c r="BF199" i="12"/>
  <c r="T199" i="12"/>
  <c r="R199" i="12"/>
  <c r="P199" i="12"/>
  <c r="BI198" i="12"/>
  <c r="BH198" i="12"/>
  <c r="BG198" i="12"/>
  <c r="BF198" i="12"/>
  <c r="T198" i="12"/>
  <c r="R198" i="12"/>
  <c r="P198" i="12"/>
  <c r="BI197" i="12"/>
  <c r="BH197" i="12"/>
  <c r="BG197" i="12"/>
  <c r="BF197" i="12"/>
  <c r="T197" i="12"/>
  <c r="R197" i="12"/>
  <c r="P197" i="12"/>
  <c r="BI196" i="12"/>
  <c r="BH196" i="12"/>
  <c r="BG196" i="12"/>
  <c r="BF196" i="12"/>
  <c r="T196" i="12"/>
  <c r="R196" i="12"/>
  <c r="P196" i="12"/>
  <c r="BI195" i="12"/>
  <c r="BH195" i="12"/>
  <c r="BG195" i="12"/>
  <c r="BF195" i="12"/>
  <c r="T195" i="12"/>
  <c r="R195" i="12"/>
  <c r="P195" i="12"/>
  <c r="BI194" i="12"/>
  <c r="BH194" i="12"/>
  <c r="BG194" i="12"/>
  <c r="BF194" i="12"/>
  <c r="T194" i="12"/>
  <c r="R194" i="12"/>
  <c r="P194" i="12"/>
  <c r="BI193" i="12"/>
  <c r="BH193" i="12"/>
  <c r="BG193" i="12"/>
  <c r="BF193" i="12"/>
  <c r="T193" i="12"/>
  <c r="R193" i="12"/>
  <c r="P193" i="12"/>
  <c r="BI192" i="12"/>
  <c r="BH192" i="12"/>
  <c r="BG192" i="12"/>
  <c r="BF192" i="12"/>
  <c r="T192" i="12"/>
  <c r="R192" i="12"/>
  <c r="P192" i="12"/>
  <c r="BI190" i="12"/>
  <c r="BH190" i="12"/>
  <c r="BG190" i="12"/>
  <c r="BF190" i="12"/>
  <c r="T190" i="12"/>
  <c r="R190" i="12"/>
  <c r="P190" i="12"/>
  <c r="BI189" i="12"/>
  <c r="BH189" i="12"/>
  <c r="BG189" i="12"/>
  <c r="BF189" i="12"/>
  <c r="T189" i="12"/>
  <c r="R189" i="12"/>
  <c r="P189" i="12"/>
  <c r="BI188" i="12"/>
  <c r="BH188" i="12"/>
  <c r="BG188" i="12"/>
  <c r="BF188" i="12"/>
  <c r="T188" i="12"/>
  <c r="R188" i="12"/>
  <c r="P188" i="12"/>
  <c r="BI187" i="12"/>
  <c r="BH187" i="12"/>
  <c r="BG187" i="12"/>
  <c r="BF187" i="12"/>
  <c r="T187" i="12"/>
  <c r="R187" i="12"/>
  <c r="P187" i="12"/>
  <c r="BI186" i="12"/>
  <c r="BH186" i="12"/>
  <c r="BG186" i="12"/>
  <c r="BF186" i="12"/>
  <c r="T186" i="12"/>
  <c r="R186" i="12"/>
  <c r="P186" i="12"/>
  <c r="BI185" i="12"/>
  <c r="BH185" i="12"/>
  <c r="BG185" i="12"/>
  <c r="BF185" i="12"/>
  <c r="T185" i="12"/>
  <c r="R185" i="12"/>
  <c r="P185" i="12"/>
  <c r="BI184" i="12"/>
  <c r="BH184" i="12"/>
  <c r="BG184" i="12"/>
  <c r="BF184" i="12"/>
  <c r="T184" i="12"/>
  <c r="R184" i="12"/>
  <c r="P184" i="12"/>
  <c r="BI181" i="12"/>
  <c r="BH181" i="12"/>
  <c r="BG181" i="12"/>
  <c r="BF181" i="12"/>
  <c r="T181" i="12"/>
  <c r="T180" i="12"/>
  <c r="R181" i="12"/>
  <c r="R180" i="12"/>
  <c r="P181" i="12"/>
  <c r="P180" i="12"/>
  <c r="BI179" i="12"/>
  <c r="BH179" i="12"/>
  <c r="BG179" i="12"/>
  <c r="BF179" i="12"/>
  <c r="T179" i="12"/>
  <c r="T178" i="12"/>
  <c r="R179" i="12"/>
  <c r="R178" i="12"/>
  <c r="P179" i="12"/>
  <c r="P178" i="12"/>
  <c r="BI177" i="12"/>
  <c r="BH177" i="12"/>
  <c r="BG177" i="12"/>
  <c r="BF177" i="12"/>
  <c r="T177" i="12"/>
  <c r="T176" i="12"/>
  <c r="R177" i="12"/>
  <c r="R176" i="12"/>
  <c r="P177" i="12"/>
  <c r="P176" i="12"/>
  <c r="BI175" i="12"/>
  <c r="BH175" i="12"/>
  <c r="BG175" i="12"/>
  <c r="BF175" i="12"/>
  <c r="T175" i="12"/>
  <c r="T174" i="12"/>
  <c r="R175" i="12"/>
  <c r="R174" i="12"/>
  <c r="P175" i="12"/>
  <c r="P174" i="12"/>
  <c r="BI173" i="12"/>
  <c r="BH173" i="12"/>
  <c r="BG173" i="12"/>
  <c r="BF173" i="12"/>
  <c r="T173" i="12"/>
  <c r="T172" i="12"/>
  <c r="T171" i="12" s="1"/>
  <c r="R173" i="12"/>
  <c r="R172" i="12"/>
  <c r="R171" i="12"/>
  <c r="P173" i="12"/>
  <c r="P172" i="12"/>
  <c r="P171" i="12" s="1"/>
  <c r="BI170" i="12"/>
  <c r="BH170" i="12"/>
  <c r="BG170" i="12"/>
  <c r="BF170" i="12"/>
  <c r="T170" i="12"/>
  <c r="R170" i="12"/>
  <c r="P170" i="12"/>
  <c r="BI169" i="12"/>
  <c r="BH169" i="12"/>
  <c r="BG169" i="12"/>
  <c r="BF169" i="12"/>
  <c r="T169" i="12"/>
  <c r="R169" i="12"/>
  <c r="P169" i="12"/>
  <c r="BI168" i="12"/>
  <c r="BH168" i="12"/>
  <c r="BG168" i="12"/>
  <c r="BF168" i="12"/>
  <c r="T168" i="12"/>
  <c r="R168" i="12"/>
  <c r="P168" i="12"/>
  <c r="BI166" i="12"/>
  <c r="BH166" i="12"/>
  <c r="BG166" i="12"/>
  <c r="BF166" i="12"/>
  <c r="T166" i="12"/>
  <c r="R166" i="12"/>
  <c r="P166" i="12"/>
  <c r="BI165" i="12"/>
  <c r="BH165" i="12"/>
  <c r="BG165" i="12"/>
  <c r="BF165" i="12"/>
  <c r="T165" i="12"/>
  <c r="R165" i="12"/>
  <c r="P165" i="12"/>
  <c r="BI164" i="12"/>
  <c r="BH164" i="12"/>
  <c r="BG164" i="12"/>
  <c r="BF164" i="12"/>
  <c r="T164" i="12"/>
  <c r="R164" i="12"/>
  <c r="P164" i="12"/>
  <c r="BI162" i="12"/>
  <c r="BH162" i="12"/>
  <c r="BG162" i="12"/>
  <c r="BF162" i="12"/>
  <c r="T162" i="12"/>
  <c r="R162" i="12"/>
  <c r="P162" i="12"/>
  <c r="BI161" i="12"/>
  <c r="BH161" i="12"/>
  <c r="BG161" i="12"/>
  <c r="BF161" i="12"/>
  <c r="T161" i="12"/>
  <c r="R161" i="12"/>
  <c r="P161" i="12"/>
  <c r="BI160" i="12"/>
  <c r="BH160" i="12"/>
  <c r="BG160" i="12"/>
  <c r="BF160" i="12"/>
  <c r="T160" i="12"/>
  <c r="R160" i="12"/>
  <c r="P160" i="12"/>
  <c r="J73" i="12"/>
  <c r="J72" i="12"/>
  <c r="J71" i="12"/>
  <c r="BI155" i="12"/>
  <c r="BH155" i="12"/>
  <c r="BG155" i="12"/>
  <c r="BF155" i="12"/>
  <c r="T155" i="12"/>
  <c r="T154" i="12"/>
  <c r="R155" i="12"/>
  <c r="R154" i="12"/>
  <c r="P155" i="12"/>
  <c r="P154" i="12"/>
  <c r="BI153" i="12"/>
  <c r="BH153" i="12"/>
  <c r="BG153" i="12"/>
  <c r="BF153" i="12"/>
  <c r="T153" i="12"/>
  <c r="R153" i="12"/>
  <c r="P153" i="12"/>
  <c r="BI152" i="12"/>
  <c r="BH152" i="12"/>
  <c r="BG152" i="12"/>
  <c r="BF152" i="12"/>
  <c r="T152" i="12"/>
  <c r="R152" i="12"/>
  <c r="P152" i="12"/>
  <c r="BI151" i="12"/>
  <c r="BH151" i="12"/>
  <c r="BG151" i="12"/>
  <c r="BF151" i="12"/>
  <c r="T151" i="12"/>
  <c r="R151" i="12"/>
  <c r="P151" i="12"/>
  <c r="BI150" i="12"/>
  <c r="BH150" i="12"/>
  <c r="BG150" i="12"/>
  <c r="BF150" i="12"/>
  <c r="T150" i="12"/>
  <c r="R150" i="12"/>
  <c r="P150" i="12"/>
  <c r="BI149" i="12"/>
  <c r="BH149" i="12"/>
  <c r="BG149" i="12"/>
  <c r="BF149" i="12"/>
  <c r="T149" i="12"/>
  <c r="R149" i="12"/>
  <c r="P149" i="12"/>
  <c r="BI148" i="12"/>
  <c r="BH148" i="12"/>
  <c r="BG148" i="12"/>
  <c r="BF148" i="12"/>
  <c r="T148" i="12"/>
  <c r="R148" i="12"/>
  <c r="P148" i="12"/>
  <c r="BI147" i="12"/>
  <c r="BH147" i="12"/>
  <c r="BG147" i="12"/>
  <c r="BF147" i="12"/>
  <c r="T147" i="12"/>
  <c r="R147" i="12"/>
  <c r="P147" i="12"/>
  <c r="BI145" i="12"/>
  <c r="BH145" i="12"/>
  <c r="BG145" i="12"/>
  <c r="BF145" i="12"/>
  <c r="T145" i="12"/>
  <c r="R145" i="12"/>
  <c r="P145" i="12"/>
  <c r="BI144" i="12"/>
  <c r="BH144" i="12"/>
  <c r="BG144" i="12"/>
  <c r="BF144" i="12"/>
  <c r="T144" i="12"/>
  <c r="R144" i="12"/>
  <c r="P144" i="12"/>
  <c r="BI143" i="12"/>
  <c r="BH143" i="12"/>
  <c r="BG143" i="12"/>
  <c r="BF143" i="12"/>
  <c r="T143" i="12"/>
  <c r="R143" i="12"/>
  <c r="P143" i="12"/>
  <c r="BI142" i="12"/>
  <c r="BH142" i="12"/>
  <c r="BG142" i="12"/>
  <c r="BF142" i="12"/>
  <c r="T142" i="12"/>
  <c r="R142" i="12"/>
  <c r="P142" i="12"/>
  <c r="BI141" i="12"/>
  <c r="BH141" i="12"/>
  <c r="BG141" i="12"/>
  <c r="BF141" i="12"/>
  <c r="T141" i="12"/>
  <c r="R141" i="12"/>
  <c r="P141" i="12"/>
  <c r="BI140" i="12"/>
  <c r="BH140" i="12"/>
  <c r="BG140" i="12"/>
  <c r="BF140" i="12"/>
  <c r="T140" i="12"/>
  <c r="R140" i="12"/>
  <c r="P140" i="12"/>
  <c r="BI139" i="12"/>
  <c r="BH139" i="12"/>
  <c r="BG139" i="12"/>
  <c r="BF139" i="12"/>
  <c r="T139" i="12"/>
  <c r="R139" i="12"/>
  <c r="P139" i="12"/>
  <c r="BI137" i="12"/>
  <c r="BH137" i="12"/>
  <c r="BG137" i="12"/>
  <c r="BF137" i="12"/>
  <c r="T137" i="12"/>
  <c r="R137" i="12"/>
  <c r="P137" i="12"/>
  <c r="BI136" i="12"/>
  <c r="BH136" i="12"/>
  <c r="BG136" i="12"/>
  <c r="BF136" i="12"/>
  <c r="T136" i="12"/>
  <c r="R136" i="12"/>
  <c r="P136" i="12"/>
  <c r="BI135" i="12"/>
  <c r="BH135" i="12"/>
  <c r="BG135" i="12"/>
  <c r="BF135" i="12"/>
  <c r="T135" i="12"/>
  <c r="R135" i="12"/>
  <c r="P135" i="12"/>
  <c r="BI134" i="12"/>
  <c r="BH134" i="12"/>
  <c r="BG134" i="12"/>
  <c r="BF134" i="12"/>
  <c r="T134" i="12"/>
  <c r="R134" i="12"/>
  <c r="P134" i="12"/>
  <c r="BI133" i="12"/>
  <c r="BH133" i="12"/>
  <c r="BG133" i="12"/>
  <c r="BF133" i="12"/>
  <c r="T133" i="12"/>
  <c r="R133" i="12"/>
  <c r="P133" i="12"/>
  <c r="BI132" i="12"/>
  <c r="BH132" i="12"/>
  <c r="BG132" i="12"/>
  <c r="BF132" i="12"/>
  <c r="T132" i="12"/>
  <c r="R132" i="12"/>
  <c r="P132" i="12"/>
  <c r="BI131" i="12"/>
  <c r="BH131" i="12"/>
  <c r="BG131" i="12"/>
  <c r="BF131" i="12"/>
  <c r="T131" i="12"/>
  <c r="R131" i="12"/>
  <c r="P131" i="12"/>
  <c r="BI129" i="12"/>
  <c r="BH129" i="12"/>
  <c r="BG129" i="12"/>
  <c r="BF129" i="12"/>
  <c r="T129" i="12"/>
  <c r="R129" i="12"/>
  <c r="P129" i="12"/>
  <c r="BI128" i="12"/>
  <c r="BH128" i="12"/>
  <c r="BG128" i="12"/>
  <c r="BF128" i="12"/>
  <c r="T128" i="12"/>
  <c r="R128" i="12"/>
  <c r="P128" i="12"/>
  <c r="BI127" i="12"/>
  <c r="BH127" i="12"/>
  <c r="BG127" i="12"/>
  <c r="BF127" i="12"/>
  <c r="T127" i="12"/>
  <c r="R127" i="12"/>
  <c r="P127" i="12"/>
  <c r="BI126" i="12"/>
  <c r="BH126" i="12"/>
  <c r="BG126" i="12"/>
  <c r="BF126" i="12"/>
  <c r="T126" i="12"/>
  <c r="R126" i="12"/>
  <c r="P126" i="12"/>
  <c r="BI125" i="12"/>
  <c r="BH125" i="12"/>
  <c r="BG125" i="12"/>
  <c r="BF125" i="12"/>
  <c r="T125" i="12"/>
  <c r="R125" i="12"/>
  <c r="P125" i="12"/>
  <c r="BI124" i="12"/>
  <c r="BH124" i="12"/>
  <c r="BG124" i="12"/>
  <c r="BF124" i="12"/>
  <c r="T124" i="12"/>
  <c r="R124" i="12"/>
  <c r="P124" i="12"/>
  <c r="BI123" i="12"/>
  <c r="BH123" i="12"/>
  <c r="BG123" i="12"/>
  <c r="BF123" i="12"/>
  <c r="T123" i="12"/>
  <c r="R123" i="12"/>
  <c r="P123" i="12"/>
  <c r="BI122" i="12"/>
  <c r="BH122" i="12"/>
  <c r="BG122" i="12"/>
  <c r="BF122" i="12"/>
  <c r="T122" i="12"/>
  <c r="R122" i="12"/>
  <c r="P122" i="12"/>
  <c r="BI120" i="12"/>
  <c r="BH120" i="12"/>
  <c r="BG120" i="12"/>
  <c r="BF120" i="12"/>
  <c r="T120" i="12"/>
  <c r="R120" i="12"/>
  <c r="P120" i="12"/>
  <c r="BI119" i="12"/>
  <c r="BH119" i="12"/>
  <c r="BG119" i="12"/>
  <c r="BF119" i="12"/>
  <c r="T119" i="12"/>
  <c r="R119" i="12"/>
  <c r="P119" i="12"/>
  <c r="BI118" i="12"/>
  <c r="BH118" i="12"/>
  <c r="BG118" i="12"/>
  <c r="BF118" i="12"/>
  <c r="T118" i="12"/>
  <c r="R118" i="12"/>
  <c r="P118" i="12"/>
  <c r="BI117" i="12"/>
  <c r="BH117" i="12"/>
  <c r="BG117" i="12"/>
  <c r="BF117" i="12"/>
  <c r="T117" i="12"/>
  <c r="R117" i="12"/>
  <c r="P117" i="12"/>
  <c r="BI116" i="12"/>
  <c r="BH116" i="12"/>
  <c r="BG116" i="12"/>
  <c r="BF116" i="12"/>
  <c r="T116" i="12"/>
  <c r="R116" i="12"/>
  <c r="P116" i="12"/>
  <c r="BI115" i="12"/>
  <c r="BH115" i="12"/>
  <c r="BG115" i="12"/>
  <c r="BF115" i="12"/>
  <c r="T115" i="12"/>
  <c r="R115" i="12"/>
  <c r="P115" i="12"/>
  <c r="J108" i="12"/>
  <c r="F108" i="12"/>
  <c r="F106" i="12"/>
  <c r="E104" i="12"/>
  <c r="J58" i="12"/>
  <c r="F58" i="12"/>
  <c r="F56" i="12"/>
  <c r="E54" i="12"/>
  <c r="J26" i="12"/>
  <c r="E26" i="12"/>
  <c r="J109" i="12"/>
  <c r="J25" i="12"/>
  <c r="J20" i="12"/>
  <c r="E20" i="12"/>
  <c r="F109" i="12"/>
  <c r="J19" i="12"/>
  <c r="J14" i="12"/>
  <c r="J106" i="12"/>
  <c r="E7" i="12"/>
  <c r="E100" i="12"/>
  <c r="J39" i="11"/>
  <c r="J38" i="11"/>
  <c r="AY65" i="1"/>
  <c r="J37" i="11"/>
  <c r="AX65" i="1"/>
  <c r="BI102" i="11"/>
  <c r="BH102" i="11"/>
  <c r="BG102" i="11"/>
  <c r="BF102" i="11"/>
  <c r="T102" i="11"/>
  <c r="R102" i="11"/>
  <c r="P102" i="11"/>
  <c r="BI101" i="11"/>
  <c r="BH101" i="11"/>
  <c r="BG101" i="11"/>
  <c r="BF101" i="11"/>
  <c r="T101" i="11"/>
  <c r="R101" i="11"/>
  <c r="P101" i="11"/>
  <c r="BI100" i="11"/>
  <c r="BH100" i="11"/>
  <c r="BG100" i="11"/>
  <c r="BF100" i="11"/>
  <c r="T100" i="11"/>
  <c r="R100" i="11"/>
  <c r="P100" i="11"/>
  <c r="BI99" i="11"/>
  <c r="BH99" i="11"/>
  <c r="BG99" i="11"/>
  <c r="BF99" i="11"/>
  <c r="T99" i="11"/>
  <c r="R99" i="11"/>
  <c r="P99" i="11"/>
  <c r="BI98" i="11"/>
  <c r="BH98" i="11"/>
  <c r="BG98" i="11"/>
  <c r="BF98" i="11"/>
  <c r="T98" i="11"/>
  <c r="R98" i="11"/>
  <c r="P98" i="11"/>
  <c r="BI97" i="11"/>
  <c r="BH97" i="11"/>
  <c r="BG97" i="11"/>
  <c r="BF97" i="11"/>
  <c r="T97" i="11"/>
  <c r="R97" i="11"/>
  <c r="P97" i="11"/>
  <c r="BI96" i="11"/>
  <c r="BH96" i="11"/>
  <c r="BG96" i="11"/>
  <c r="BF96" i="11"/>
  <c r="T96" i="11"/>
  <c r="R96" i="11"/>
  <c r="P96" i="11"/>
  <c r="BI95" i="11"/>
  <c r="BH95" i="11"/>
  <c r="BG95" i="11"/>
  <c r="BF95" i="11"/>
  <c r="T95" i="11"/>
  <c r="R95" i="11"/>
  <c r="P95" i="11"/>
  <c r="BI94" i="11"/>
  <c r="BH94" i="11"/>
  <c r="BG94" i="11"/>
  <c r="BF94" i="11"/>
  <c r="T94" i="11"/>
  <c r="R94" i="11"/>
  <c r="P94" i="11"/>
  <c r="BI93" i="11"/>
  <c r="BH93" i="11"/>
  <c r="BG93" i="11"/>
  <c r="BF93" i="11"/>
  <c r="T93" i="11"/>
  <c r="R93" i="11"/>
  <c r="P93" i="11"/>
  <c r="BI92" i="11"/>
  <c r="BH92" i="11"/>
  <c r="BG92" i="11"/>
  <c r="BF92" i="11"/>
  <c r="T92" i="11"/>
  <c r="R92" i="11"/>
  <c r="P92" i="11"/>
  <c r="BI91" i="11"/>
  <c r="BH91" i="11"/>
  <c r="BG91" i="11"/>
  <c r="BF91" i="11"/>
  <c r="T91" i="11"/>
  <c r="R91" i="11"/>
  <c r="P91" i="11"/>
  <c r="BI88" i="11"/>
  <c r="BH88" i="11"/>
  <c r="BG88" i="11"/>
  <c r="BF88" i="11"/>
  <c r="T88" i="11"/>
  <c r="R88" i="11"/>
  <c r="P88" i="11"/>
  <c r="J82" i="11"/>
  <c r="F82" i="11"/>
  <c r="F80" i="11"/>
  <c r="E78" i="11"/>
  <c r="J58" i="11"/>
  <c r="F58" i="11"/>
  <c r="F56" i="11"/>
  <c r="E54" i="11"/>
  <c r="J26" i="11"/>
  <c r="E26" i="11"/>
  <c r="J83" i="11"/>
  <c r="J25" i="11"/>
  <c r="J20" i="11"/>
  <c r="E20" i="11"/>
  <c r="F83" i="11"/>
  <c r="J19" i="11"/>
  <c r="J14" i="11"/>
  <c r="J80" i="11"/>
  <c r="E7" i="11"/>
  <c r="E74" i="11"/>
  <c r="J39" i="10"/>
  <c r="J38" i="10"/>
  <c r="AY64" i="1"/>
  <c r="J37" i="10"/>
  <c r="AX64" i="1"/>
  <c r="BI130" i="10"/>
  <c r="BH130" i="10"/>
  <c r="BG130" i="10"/>
  <c r="BF130" i="10"/>
  <c r="T130" i="10"/>
  <c r="R130" i="10"/>
  <c r="P130" i="10"/>
  <c r="BI129" i="10"/>
  <c r="BH129" i="10"/>
  <c r="BG129" i="10"/>
  <c r="BF129" i="10"/>
  <c r="T129" i="10"/>
  <c r="R129" i="10"/>
  <c r="P129" i="10"/>
  <c r="BI128" i="10"/>
  <c r="BH128" i="10"/>
  <c r="BG128" i="10"/>
  <c r="BF128" i="10"/>
  <c r="T128" i="10"/>
  <c r="R128" i="10"/>
  <c r="P128" i="10"/>
  <c r="BI127" i="10"/>
  <c r="BH127" i="10"/>
  <c r="BG127" i="10"/>
  <c r="BF127" i="10"/>
  <c r="T127" i="10"/>
  <c r="R127" i="10"/>
  <c r="P127" i="10"/>
  <c r="BI126" i="10"/>
  <c r="BH126" i="10"/>
  <c r="BG126" i="10"/>
  <c r="BF126" i="10"/>
  <c r="T126" i="10"/>
  <c r="R126" i="10"/>
  <c r="P126" i="10"/>
  <c r="BI124" i="10"/>
  <c r="BH124" i="10"/>
  <c r="BG124" i="10"/>
  <c r="BF124" i="10"/>
  <c r="T124" i="10"/>
  <c r="R124" i="10"/>
  <c r="P124" i="10"/>
  <c r="BI123" i="10"/>
  <c r="BH123" i="10"/>
  <c r="BG123" i="10"/>
  <c r="BF123" i="10"/>
  <c r="T123" i="10"/>
  <c r="R123" i="10"/>
  <c r="P123" i="10"/>
  <c r="BI121" i="10"/>
  <c r="BH121" i="10"/>
  <c r="BG121" i="10"/>
  <c r="BF121" i="10"/>
  <c r="T121" i="10"/>
  <c r="R121" i="10"/>
  <c r="P121" i="10"/>
  <c r="BI120" i="10"/>
  <c r="BH120" i="10"/>
  <c r="BG120" i="10"/>
  <c r="BF120" i="10"/>
  <c r="T120" i="10"/>
  <c r="R120" i="10"/>
  <c r="P120" i="10"/>
  <c r="BI119" i="10"/>
  <c r="BH119" i="10"/>
  <c r="BG119" i="10"/>
  <c r="BF119" i="10"/>
  <c r="T119" i="10"/>
  <c r="R119" i="10"/>
  <c r="P119" i="10"/>
  <c r="BI118" i="10"/>
  <c r="BH118" i="10"/>
  <c r="BG118" i="10"/>
  <c r="BF118" i="10"/>
  <c r="T118" i="10"/>
  <c r="R118" i="10"/>
  <c r="P118" i="10"/>
  <c r="BI117" i="10"/>
  <c r="BH117" i="10"/>
  <c r="BG117" i="10"/>
  <c r="BF117" i="10"/>
  <c r="T117" i="10"/>
  <c r="R117" i="10"/>
  <c r="P117" i="10"/>
  <c r="BI116" i="10"/>
  <c r="BH116" i="10"/>
  <c r="BG116" i="10"/>
  <c r="BF116" i="10"/>
  <c r="T116" i="10"/>
  <c r="R116" i="10"/>
  <c r="P116" i="10"/>
  <c r="BI114" i="10"/>
  <c r="BH114" i="10"/>
  <c r="BG114" i="10"/>
  <c r="BF114" i="10"/>
  <c r="T114" i="10"/>
  <c r="R114" i="10"/>
  <c r="P114" i="10"/>
  <c r="BI113" i="10"/>
  <c r="BH113" i="10"/>
  <c r="BG113" i="10"/>
  <c r="BF113" i="10"/>
  <c r="T113" i="10"/>
  <c r="R113" i="10"/>
  <c r="P113" i="10"/>
  <c r="BI112" i="10"/>
  <c r="BH112" i="10"/>
  <c r="BG112" i="10"/>
  <c r="BF112" i="10"/>
  <c r="T112" i="10"/>
  <c r="R112" i="10"/>
  <c r="P112" i="10"/>
  <c r="BI111" i="10"/>
  <c r="BH111" i="10"/>
  <c r="BG111" i="10"/>
  <c r="BF111" i="10"/>
  <c r="T111" i="10"/>
  <c r="R111" i="10"/>
  <c r="P111" i="10"/>
  <c r="BI110" i="10"/>
  <c r="BH110" i="10"/>
  <c r="BG110" i="10"/>
  <c r="BF110" i="10"/>
  <c r="T110" i="10"/>
  <c r="R110" i="10"/>
  <c r="P110" i="10"/>
  <c r="BI109" i="10"/>
  <c r="BH109" i="10"/>
  <c r="BG109" i="10"/>
  <c r="BF109" i="10"/>
  <c r="T109" i="10"/>
  <c r="R109" i="10"/>
  <c r="P109" i="10"/>
  <c r="BI108" i="10"/>
  <c r="BH108" i="10"/>
  <c r="BG108" i="10"/>
  <c r="BF108" i="10"/>
  <c r="T108" i="10"/>
  <c r="R108" i="10"/>
  <c r="P108" i="10"/>
  <c r="BI107" i="10"/>
  <c r="BH107" i="10"/>
  <c r="BG107" i="10"/>
  <c r="BF107" i="10"/>
  <c r="T107" i="10"/>
  <c r="R107" i="10"/>
  <c r="P107" i="10"/>
  <c r="BI106" i="10"/>
  <c r="BH106" i="10"/>
  <c r="BG106" i="10"/>
  <c r="BF106" i="10"/>
  <c r="T106" i="10"/>
  <c r="R106" i="10"/>
  <c r="P106" i="10"/>
  <c r="BI103" i="10"/>
  <c r="BH103" i="10"/>
  <c r="BG103" i="10"/>
  <c r="BF103" i="10"/>
  <c r="T103" i="10"/>
  <c r="R103" i="10"/>
  <c r="P103" i="10"/>
  <c r="BI102" i="10"/>
  <c r="BH102" i="10"/>
  <c r="BG102" i="10"/>
  <c r="BF102" i="10"/>
  <c r="T102" i="10"/>
  <c r="R102" i="10"/>
  <c r="P102" i="10"/>
  <c r="BI101" i="10"/>
  <c r="BH101" i="10"/>
  <c r="BG101" i="10"/>
  <c r="BF101" i="10"/>
  <c r="T101" i="10"/>
  <c r="R101" i="10"/>
  <c r="P101" i="10"/>
  <c r="BI100" i="10"/>
  <c r="BH100" i="10"/>
  <c r="BG100" i="10"/>
  <c r="BF100" i="10"/>
  <c r="T100" i="10"/>
  <c r="R100" i="10"/>
  <c r="P100" i="10"/>
  <c r="BI97" i="10"/>
  <c r="BH97" i="10"/>
  <c r="BG97" i="10"/>
  <c r="BF97" i="10"/>
  <c r="T97" i="10"/>
  <c r="R97" i="10"/>
  <c r="P97" i="10"/>
  <c r="BI96" i="10"/>
  <c r="BH96" i="10"/>
  <c r="BG96" i="10"/>
  <c r="BF96" i="10"/>
  <c r="T96" i="10"/>
  <c r="R96" i="10"/>
  <c r="P96" i="10"/>
  <c r="BI95" i="10"/>
  <c r="BH95" i="10"/>
  <c r="BG95" i="10"/>
  <c r="BF95" i="10"/>
  <c r="T95" i="10"/>
  <c r="R95" i="10"/>
  <c r="P95" i="10"/>
  <c r="BI94" i="10"/>
  <c r="BH94" i="10"/>
  <c r="BG94" i="10"/>
  <c r="BF94" i="10"/>
  <c r="T94" i="10"/>
  <c r="R94" i="10"/>
  <c r="P94" i="10"/>
  <c r="BI93" i="10"/>
  <c r="BH93" i="10"/>
  <c r="BG93" i="10"/>
  <c r="BF93" i="10"/>
  <c r="T93" i="10"/>
  <c r="R93" i="10"/>
  <c r="P93" i="10"/>
  <c r="BI92" i="10"/>
  <c r="BH92" i="10"/>
  <c r="BG92" i="10"/>
  <c r="BF92" i="10"/>
  <c r="T92" i="10"/>
  <c r="R92" i="10"/>
  <c r="P92" i="10"/>
  <c r="BI91" i="10"/>
  <c r="BH91" i="10"/>
  <c r="BG91" i="10"/>
  <c r="BF91" i="10"/>
  <c r="T91" i="10"/>
  <c r="R91" i="10"/>
  <c r="P91" i="10"/>
  <c r="J85" i="10"/>
  <c r="F85" i="10"/>
  <c r="F83" i="10"/>
  <c r="E81" i="10"/>
  <c r="J58" i="10"/>
  <c r="F58" i="10"/>
  <c r="F56" i="10"/>
  <c r="E54" i="10"/>
  <c r="J26" i="10"/>
  <c r="E26" i="10"/>
  <c r="J86" i="10"/>
  <c r="J25" i="10"/>
  <c r="J20" i="10"/>
  <c r="E20" i="10"/>
  <c r="F86" i="10"/>
  <c r="J19" i="10"/>
  <c r="J14" i="10"/>
  <c r="J83" i="10"/>
  <c r="E7" i="10"/>
  <c r="E77" i="10"/>
  <c r="J39" i="9"/>
  <c r="J38" i="9"/>
  <c r="AY63" i="1"/>
  <c r="J37" i="9"/>
  <c r="AX63" i="1"/>
  <c r="BI157" i="9"/>
  <c r="BH157" i="9"/>
  <c r="BG157" i="9"/>
  <c r="BF157" i="9"/>
  <c r="T157" i="9"/>
  <c r="R157" i="9"/>
  <c r="P157" i="9"/>
  <c r="BI156" i="9"/>
  <c r="BH156" i="9"/>
  <c r="BG156" i="9"/>
  <c r="BF156" i="9"/>
  <c r="T156" i="9"/>
  <c r="R156" i="9"/>
  <c r="P156" i="9"/>
  <c r="BI155" i="9"/>
  <c r="BH155" i="9"/>
  <c r="BG155" i="9"/>
  <c r="BF155" i="9"/>
  <c r="T155" i="9"/>
  <c r="R155" i="9"/>
  <c r="P155" i="9"/>
  <c r="BI154" i="9"/>
  <c r="BH154" i="9"/>
  <c r="BG154" i="9"/>
  <c r="BF154" i="9"/>
  <c r="T154" i="9"/>
  <c r="R154" i="9"/>
  <c r="P154" i="9"/>
  <c r="BI153" i="9"/>
  <c r="BH153" i="9"/>
  <c r="BG153" i="9"/>
  <c r="BF153" i="9"/>
  <c r="T153" i="9"/>
  <c r="R153" i="9"/>
  <c r="P153" i="9"/>
  <c r="BI152" i="9"/>
  <c r="BH152" i="9"/>
  <c r="BG152" i="9"/>
  <c r="BF152" i="9"/>
  <c r="T152" i="9"/>
  <c r="R152" i="9"/>
  <c r="P152" i="9"/>
  <c r="BI151" i="9"/>
  <c r="BH151" i="9"/>
  <c r="BG151" i="9"/>
  <c r="BF151" i="9"/>
  <c r="T151" i="9"/>
  <c r="R151" i="9"/>
  <c r="P151" i="9"/>
  <c r="BI150" i="9"/>
  <c r="BH150" i="9"/>
  <c r="BG150" i="9"/>
  <c r="BF150" i="9"/>
  <c r="T150" i="9"/>
  <c r="R150" i="9"/>
  <c r="P150" i="9"/>
  <c r="BI149" i="9"/>
  <c r="BH149" i="9"/>
  <c r="BG149" i="9"/>
  <c r="BF149" i="9"/>
  <c r="T149" i="9"/>
  <c r="R149" i="9"/>
  <c r="P149" i="9"/>
  <c r="BI148" i="9"/>
  <c r="BH148" i="9"/>
  <c r="BG148" i="9"/>
  <c r="BF148" i="9"/>
  <c r="T148" i="9"/>
  <c r="R148" i="9"/>
  <c r="P148" i="9"/>
  <c r="BI147" i="9"/>
  <c r="BH147" i="9"/>
  <c r="BG147" i="9"/>
  <c r="BF147" i="9"/>
  <c r="T147" i="9"/>
  <c r="R147" i="9"/>
  <c r="P147" i="9"/>
  <c r="BI146" i="9"/>
  <c r="BH146" i="9"/>
  <c r="BG146" i="9"/>
  <c r="BF146" i="9"/>
  <c r="T146" i="9"/>
  <c r="R146" i="9"/>
  <c r="P146" i="9"/>
  <c r="BI145" i="9"/>
  <c r="BH145" i="9"/>
  <c r="BG145" i="9"/>
  <c r="BF145" i="9"/>
  <c r="T145" i="9"/>
  <c r="R145" i="9"/>
  <c r="P145" i="9"/>
  <c r="BI144" i="9"/>
  <c r="BH144" i="9"/>
  <c r="BG144" i="9"/>
  <c r="BF144" i="9"/>
  <c r="T144" i="9"/>
  <c r="R144" i="9"/>
  <c r="P144" i="9"/>
  <c r="BI143" i="9"/>
  <c r="BH143" i="9"/>
  <c r="BG143" i="9"/>
  <c r="BF143" i="9"/>
  <c r="T143" i="9"/>
  <c r="R143" i="9"/>
  <c r="P143" i="9"/>
  <c r="BI142" i="9"/>
  <c r="BH142" i="9"/>
  <c r="BG142" i="9"/>
  <c r="BF142" i="9"/>
  <c r="T142" i="9"/>
  <c r="R142" i="9"/>
  <c r="P142" i="9"/>
  <c r="BI141" i="9"/>
  <c r="BH141" i="9"/>
  <c r="BG141" i="9"/>
  <c r="BF141" i="9"/>
  <c r="T141" i="9"/>
  <c r="R141" i="9"/>
  <c r="P141" i="9"/>
  <c r="BI140" i="9"/>
  <c r="BH140" i="9"/>
  <c r="BG140" i="9"/>
  <c r="BF140" i="9"/>
  <c r="T140" i="9"/>
  <c r="R140" i="9"/>
  <c r="P140" i="9"/>
  <c r="BI139" i="9"/>
  <c r="BH139" i="9"/>
  <c r="BG139" i="9"/>
  <c r="BF139" i="9"/>
  <c r="T139" i="9"/>
  <c r="R139" i="9"/>
  <c r="P139" i="9"/>
  <c r="BI138" i="9"/>
  <c r="BH138" i="9"/>
  <c r="BG138" i="9"/>
  <c r="BF138" i="9"/>
  <c r="T138" i="9"/>
  <c r="R138" i="9"/>
  <c r="P138" i="9"/>
  <c r="BI137" i="9"/>
  <c r="BH137" i="9"/>
  <c r="BG137" i="9"/>
  <c r="BF137" i="9"/>
  <c r="T137" i="9"/>
  <c r="R137" i="9"/>
  <c r="P137" i="9"/>
  <c r="BI136" i="9"/>
  <c r="BH136" i="9"/>
  <c r="BG136" i="9"/>
  <c r="BF136" i="9"/>
  <c r="T136" i="9"/>
  <c r="R136" i="9"/>
  <c r="P136" i="9"/>
  <c r="BI135" i="9"/>
  <c r="BH135" i="9"/>
  <c r="BG135" i="9"/>
  <c r="BF135" i="9"/>
  <c r="T135" i="9"/>
  <c r="R135" i="9"/>
  <c r="P135" i="9"/>
  <c r="BI134" i="9"/>
  <c r="BH134" i="9"/>
  <c r="BG134" i="9"/>
  <c r="BF134" i="9"/>
  <c r="T134" i="9"/>
  <c r="R134" i="9"/>
  <c r="P134" i="9"/>
  <c r="BI133" i="9"/>
  <c r="BH133" i="9"/>
  <c r="BG133" i="9"/>
  <c r="BF133" i="9"/>
  <c r="T133" i="9"/>
  <c r="R133" i="9"/>
  <c r="P133" i="9"/>
  <c r="BI132" i="9"/>
  <c r="BH132" i="9"/>
  <c r="BG132" i="9"/>
  <c r="BF132" i="9"/>
  <c r="T132" i="9"/>
  <c r="R132" i="9"/>
  <c r="P132" i="9"/>
  <c r="BI131" i="9"/>
  <c r="BH131" i="9"/>
  <c r="BG131" i="9"/>
  <c r="BF131" i="9"/>
  <c r="T131" i="9"/>
  <c r="R131" i="9"/>
  <c r="P131" i="9"/>
  <c r="BI130" i="9"/>
  <c r="BH130" i="9"/>
  <c r="BG130" i="9"/>
  <c r="BF130" i="9"/>
  <c r="T130" i="9"/>
  <c r="R130" i="9"/>
  <c r="P130" i="9"/>
  <c r="BI129" i="9"/>
  <c r="BH129" i="9"/>
  <c r="BG129" i="9"/>
  <c r="BF129" i="9"/>
  <c r="T129" i="9"/>
  <c r="R129" i="9"/>
  <c r="P129" i="9"/>
  <c r="BI128" i="9"/>
  <c r="BH128" i="9"/>
  <c r="BG128" i="9"/>
  <c r="BF128" i="9"/>
  <c r="T128" i="9"/>
  <c r="R128" i="9"/>
  <c r="P128" i="9"/>
  <c r="BI127" i="9"/>
  <c r="BH127" i="9"/>
  <c r="BG127" i="9"/>
  <c r="BF127" i="9"/>
  <c r="T127" i="9"/>
  <c r="R127" i="9"/>
  <c r="P127" i="9"/>
  <c r="BI126" i="9"/>
  <c r="BH126" i="9"/>
  <c r="BG126" i="9"/>
  <c r="BF126" i="9"/>
  <c r="T126" i="9"/>
  <c r="R126" i="9"/>
  <c r="P126" i="9"/>
  <c r="BI125" i="9"/>
  <c r="BH125" i="9"/>
  <c r="BG125" i="9"/>
  <c r="BF125" i="9"/>
  <c r="T125" i="9"/>
  <c r="R125" i="9"/>
  <c r="P125" i="9"/>
  <c r="BI124" i="9"/>
  <c r="BH124" i="9"/>
  <c r="BG124" i="9"/>
  <c r="BF124" i="9"/>
  <c r="T124" i="9"/>
  <c r="R124" i="9"/>
  <c r="P124" i="9"/>
  <c r="BI123" i="9"/>
  <c r="BH123" i="9"/>
  <c r="BG123" i="9"/>
  <c r="BF123" i="9"/>
  <c r="T123" i="9"/>
  <c r="R123" i="9"/>
  <c r="P123" i="9"/>
  <c r="BI122" i="9"/>
  <c r="BH122" i="9"/>
  <c r="BG122" i="9"/>
  <c r="BF122" i="9"/>
  <c r="T122" i="9"/>
  <c r="R122" i="9"/>
  <c r="P122" i="9"/>
  <c r="BI121" i="9"/>
  <c r="BH121" i="9"/>
  <c r="BG121" i="9"/>
  <c r="BF121" i="9"/>
  <c r="T121" i="9"/>
  <c r="R121" i="9"/>
  <c r="P121" i="9"/>
  <c r="BI120" i="9"/>
  <c r="BH120" i="9"/>
  <c r="BG120" i="9"/>
  <c r="BF120" i="9"/>
  <c r="T120" i="9"/>
  <c r="R120" i="9"/>
  <c r="P120" i="9"/>
  <c r="BI119" i="9"/>
  <c r="BH119" i="9"/>
  <c r="BG119" i="9"/>
  <c r="BF119" i="9"/>
  <c r="T119" i="9"/>
  <c r="R119" i="9"/>
  <c r="P119" i="9"/>
  <c r="BI118" i="9"/>
  <c r="BH118" i="9"/>
  <c r="BG118" i="9"/>
  <c r="BF118" i="9"/>
  <c r="T118" i="9"/>
  <c r="R118" i="9"/>
  <c r="P118" i="9"/>
  <c r="BI117" i="9"/>
  <c r="BH117" i="9"/>
  <c r="BG117" i="9"/>
  <c r="BF117" i="9"/>
  <c r="T117" i="9"/>
  <c r="R117" i="9"/>
  <c r="P117" i="9"/>
  <c r="BI116" i="9"/>
  <c r="BH116" i="9"/>
  <c r="BG116" i="9"/>
  <c r="BF116" i="9"/>
  <c r="T116" i="9"/>
  <c r="R116" i="9"/>
  <c r="P116" i="9"/>
  <c r="BI115" i="9"/>
  <c r="BH115" i="9"/>
  <c r="BG115" i="9"/>
  <c r="BF115" i="9"/>
  <c r="T115" i="9"/>
  <c r="R115" i="9"/>
  <c r="P115" i="9"/>
  <c r="BI114" i="9"/>
  <c r="BH114" i="9"/>
  <c r="BG114" i="9"/>
  <c r="BF114" i="9"/>
  <c r="T114" i="9"/>
  <c r="R114" i="9"/>
  <c r="P114" i="9"/>
  <c r="BI113" i="9"/>
  <c r="BH113" i="9"/>
  <c r="BG113" i="9"/>
  <c r="BF113" i="9"/>
  <c r="T113" i="9"/>
  <c r="R113" i="9"/>
  <c r="P113" i="9"/>
  <c r="BI112" i="9"/>
  <c r="BH112" i="9"/>
  <c r="BG112" i="9"/>
  <c r="BF112" i="9"/>
  <c r="T112" i="9"/>
  <c r="R112" i="9"/>
  <c r="P112" i="9"/>
  <c r="BI111" i="9"/>
  <c r="BH111" i="9"/>
  <c r="BG111" i="9"/>
  <c r="BF111" i="9"/>
  <c r="T111" i="9"/>
  <c r="R111" i="9"/>
  <c r="P111" i="9"/>
  <c r="BI110" i="9"/>
  <c r="BH110" i="9"/>
  <c r="BG110" i="9"/>
  <c r="BF110" i="9"/>
  <c r="T110" i="9"/>
  <c r="R110" i="9"/>
  <c r="P110" i="9"/>
  <c r="BI109" i="9"/>
  <c r="BH109" i="9"/>
  <c r="BG109" i="9"/>
  <c r="BF109" i="9"/>
  <c r="T109" i="9"/>
  <c r="R109" i="9"/>
  <c r="P109" i="9"/>
  <c r="BI108" i="9"/>
  <c r="BH108" i="9"/>
  <c r="BG108" i="9"/>
  <c r="BF108" i="9"/>
  <c r="T108" i="9"/>
  <c r="R108" i="9"/>
  <c r="P108" i="9"/>
  <c r="BI107" i="9"/>
  <c r="BH107" i="9"/>
  <c r="BG107" i="9"/>
  <c r="BF107" i="9"/>
  <c r="T107" i="9"/>
  <c r="R107" i="9"/>
  <c r="P107" i="9"/>
  <c r="BI106" i="9"/>
  <c r="BH106" i="9"/>
  <c r="BG106" i="9"/>
  <c r="BF106" i="9"/>
  <c r="T106" i="9"/>
  <c r="R106" i="9"/>
  <c r="P106" i="9"/>
  <c r="BI105" i="9"/>
  <c r="BH105" i="9"/>
  <c r="BG105" i="9"/>
  <c r="BF105" i="9"/>
  <c r="T105" i="9"/>
  <c r="R105" i="9"/>
  <c r="P105" i="9"/>
  <c r="BI104" i="9"/>
  <c r="BH104" i="9"/>
  <c r="BG104" i="9"/>
  <c r="BF104" i="9"/>
  <c r="T104" i="9"/>
  <c r="R104" i="9"/>
  <c r="P104" i="9"/>
  <c r="BI103" i="9"/>
  <c r="BH103" i="9"/>
  <c r="BG103" i="9"/>
  <c r="BF103" i="9"/>
  <c r="T103" i="9"/>
  <c r="R103" i="9"/>
  <c r="P103" i="9"/>
  <c r="BI102" i="9"/>
  <c r="BH102" i="9"/>
  <c r="BG102" i="9"/>
  <c r="BF102" i="9"/>
  <c r="T102" i="9"/>
  <c r="R102" i="9"/>
  <c r="P102" i="9"/>
  <c r="BI101" i="9"/>
  <c r="BH101" i="9"/>
  <c r="BG101" i="9"/>
  <c r="BF101" i="9"/>
  <c r="T101" i="9"/>
  <c r="R101" i="9"/>
  <c r="P101" i="9"/>
  <c r="BI100" i="9"/>
  <c r="BH100" i="9"/>
  <c r="BG100" i="9"/>
  <c r="BF100" i="9"/>
  <c r="T100" i="9"/>
  <c r="R100" i="9"/>
  <c r="P100" i="9"/>
  <c r="BI99" i="9"/>
  <c r="BH99" i="9"/>
  <c r="BG99" i="9"/>
  <c r="BF99" i="9"/>
  <c r="T99" i="9"/>
  <c r="R99" i="9"/>
  <c r="P99" i="9"/>
  <c r="BI98" i="9"/>
  <c r="BH98" i="9"/>
  <c r="BG98" i="9"/>
  <c r="BF98" i="9"/>
  <c r="T98" i="9"/>
  <c r="R98" i="9"/>
  <c r="P98" i="9"/>
  <c r="BI97" i="9"/>
  <c r="BH97" i="9"/>
  <c r="BG97" i="9"/>
  <c r="BF97" i="9"/>
  <c r="T97" i="9"/>
  <c r="R97" i="9"/>
  <c r="P97" i="9"/>
  <c r="BI96" i="9"/>
  <c r="BH96" i="9"/>
  <c r="BG96" i="9"/>
  <c r="BF96" i="9"/>
  <c r="T96" i="9"/>
  <c r="R96" i="9"/>
  <c r="P96" i="9"/>
  <c r="BI95" i="9"/>
  <c r="BH95" i="9"/>
  <c r="BG95" i="9"/>
  <c r="BF95" i="9"/>
  <c r="T95" i="9"/>
  <c r="R95" i="9"/>
  <c r="P95" i="9"/>
  <c r="BI94" i="9"/>
  <c r="BH94" i="9"/>
  <c r="BG94" i="9"/>
  <c r="BF94" i="9"/>
  <c r="T94" i="9"/>
  <c r="R94" i="9"/>
  <c r="P94" i="9"/>
  <c r="BI93" i="9"/>
  <c r="BH93" i="9"/>
  <c r="BG93" i="9"/>
  <c r="BF93" i="9"/>
  <c r="T93" i="9"/>
  <c r="R93" i="9"/>
  <c r="P93" i="9"/>
  <c r="BI92" i="9"/>
  <c r="BH92" i="9"/>
  <c r="BG92" i="9"/>
  <c r="BF92" i="9"/>
  <c r="T92" i="9"/>
  <c r="R92" i="9"/>
  <c r="P92" i="9"/>
  <c r="BI91" i="9"/>
  <c r="BH91" i="9"/>
  <c r="BG91" i="9"/>
  <c r="BF91" i="9"/>
  <c r="T91" i="9"/>
  <c r="R91" i="9"/>
  <c r="P91" i="9"/>
  <c r="BI90" i="9"/>
  <c r="BH90" i="9"/>
  <c r="BG90" i="9"/>
  <c r="BF90" i="9"/>
  <c r="T90" i="9"/>
  <c r="R90" i="9"/>
  <c r="P90" i="9"/>
  <c r="BI89" i="9"/>
  <c r="BH89" i="9"/>
  <c r="BG89" i="9"/>
  <c r="BF89" i="9"/>
  <c r="T89" i="9"/>
  <c r="R89" i="9"/>
  <c r="P89" i="9"/>
  <c r="BI88" i="9"/>
  <c r="BH88" i="9"/>
  <c r="BG88" i="9"/>
  <c r="BF88" i="9"/>
  <c r="T88" i="9"/>
  <c r="R88" i="9"/>
  <c r="P88" i="9"/>
  <c r="J82" i="9"/>
  <c r="F82" i="9"/>
  <c r="F80" i="9"/>
  <c r="E78" i="9"/>
  <c r="J58" i="9"/>
  <c r="F58" i="9"/>
  <c r="F56" i="9"/>
  <c r="E54" i="9"/>
  <c r="J26" i="9"/>
  <c r="E26" i="9"/>
  <c r="J83" i="9"/>
  <c r="J25" i="9"/>
  <c r="J20" i="9"/>
  <c r="E20" i="9"/>
  <c r="F83" i="9"/>
  <c r="J19" i="9"/>
  <c r="J14" i="9"/>
  <c r="J80" i="9"/>
  <c r="E7" i="9"/>
  <c r="E74" i="9"/>
  <c r="J39" i="8"/>
  <c r="J38" i="8"/>
  <c r="AY62" i="1"/>
  <c r="J37" i="8"/>
  <c r="AX62" i="1"/>
  <c r="BI105" i="8"/>
  <c r="BH105" i="8"/>
  <c r="BG105" i="8"/>
  <c r="BF105" i="8"/>
  <c r="T105" i="8"/>
  <c r="R105" i="8"/>
  <c r="P105" i="8"/>
  <c r="BI104" i="8"/>
  <c r="BH104" i="8"/>
  <c r="BG104" i="8"/>
  <c r="BF104" i="8"/>
  <c r="T104" i="8"/>
  <c r="R104" i="8"/>
  <c r="P104" i="8"/>
  <c r="BI103" i="8"/>
  <c r="BH103" i="8"/>
  <c r="BG103" i="8"/>
  <c r="BF103" i="8"/>
  <c r="T103" i="8"/>
  <c r="R103" i="8"/>
  <c r="P103" i="8"/>
  <c r="BI102" i="8"/>
  <c r="BH102" i="8"/>
  <c r="BG102" i="8"/>
  <c r="BF102" i="8"/>
  <c r="T102" i="8"/>
  <c r="R102" i="8"/>
  <c r="P102" i="8"/>
  <c r="BI101" i="8"/>
  <c r="BH101" i="8"/>
  <c r="BG101" i="8"/>
  <c r="BF101" i="8"/>
  <c r="T101" i="8"/>
  <c r="R101" i="8"/>
  <c r="P101" i="8"/>
  <c r="BI100" i="8"/>
  <c r="BH100" i="8"/>
  <c r="BG100" i="8"/>
  <c r="BF100" i="8"/>
  <c r="T100" i="8"/>
  <c r="R100" i="8"/>
  <c r="P100" i="8"/>
  <c r="BI99" i="8"/>
  <c r="BH99" i="8"/>
  <c r="BG99" i="8"/>
  <c r="BF99" i="8"/>
  <c r="T99" i="8"/>
  <c r="R99" i="8"/>
  <c r="P99" i="8"/>
  <c r="BI98" i="8"/>
  <c r="BH98" i="8"/>
  <c r="BG98" i="8"/>
  <c r="BF98" i="8"/>
  <c r="T98" i="8"/>
  <c r="R98" i="8"/>
  <c r="P98" i="8"/>
  <c r="BI97" i="8"/>
  <c r="BH97" i="8"/>
  <c r="BG97" i="8"/>
  <c r="BF97" i="8"/>
  <c r="T97" i="8"/>
  <c r="R97" i="8"/>
  <c r="P97" i="8"/>
  <c r="BI96" i="8"/>
  <c r="BH96" i="8"/>
  <c r="BG96" i="8"/>
  <c r="BF96" i="8"/>
  <c r="T96" i="8"/>
  <c r="R96" i="8"/>
  <c r="P96" i="8"/>
  <c r="BI95" i="8"/>
  <c r="BH95" i="8"/>
  <c r="BG95" i="8"/>
  <c r="BF95" i="8"/>
  <c r="T95" i="8"/>
  <c r="R95" i="8"/>
  <c r="P95" i="8"/>
  <c r="BI94" i="8"/>
  <c r="BH94" i="8"/>
  <c r="BG94" i="8"/>
  <c r="BF94" i="8"/>
  <c r="T94" i="8"/>
  <c r="R94" i="8"/>
  <c r="P94" i="8"/>
  <c r="BI93" i="8"/>
  <c r="BH93" i="8"/>
  <c r="BG93" i="8"/>
  <c r="BF93" i="8"/>
  <c r="T93" i="8"/>
  <c r="R93" i="8"/>
  <c r="P93" i="8"/>
  <c r="BI92" i="8"/>
  <c r="BH92" i="8"/>
  <c r="BG92" i="8"/>
  <c r="BF92" i="8"/>
  <c r="T92" i="8"/>
  <c r="R92" i="8"/>
  <c r="P92" i="8"/>
  <c r="BI91" i="8"/>
  <c r="BH91" i="8"/>
  <c r="BG91" i="8"/>
  <c r="BF91" i="8"/>
  <c r="T91" i="8"/>
  <c r="R91" i="8"/>
  <c r="P91" i="8"/>
  <c r="BI88" i="8"/>
  <c r="BH88" i="8"/>
  <c r="BG88" i="8"/>
  <c r="BF88" i="8"/>
  <c r="T88" i="8"/>
  <c r="R88" i="8"/>
  <c r="P88" i="8"/>
  <c r="J82" i="8"/>
  <c r="F82" i="8"/>
  <c r="F80" i="8"/>
  <c r="E78" i="8"/>
  <c r="J58" i="8"/>
  <c r="F58" i="8"/>
  <c r="F56" i="8"/>
  <c r="E54" i="8"/>
  <c r="J26" i="8"/>
  <c r="E26" i="8"/>
  <c r="J59" i="8"/>
  <c r="J25" i="8"/>
  <c r="J20" i="8"/>
  <c r="E20" i="8"/>
  <c r="F83" i="8"/>
  <c r="J19" i="8"/>
  <c r="J14" i="8"/>
  <c r="J80" i="8"/>
  <c r="E7" i="8"/>
  <c r="E74" i="8"/>
  <c r="J39" i="7"/>
  <c r="J38" i="7"/>
  <c r="AY61" i="1"/>
  <c r="J37" i="7"/>
  <c r="AX61" i="1"/>
  <c r="BI135" i="7"/>
  <c r="BH135" i="7"/>
  <c r="BG135" i="7"/>
  <c r="BF135" i="7"/>
  <c r="T135" i="7"/>
  <c r="R135" i="7"/>
  <c r="P135" i="7"/>
  <c r="BI134" i="7"/>
  <c r="BH134" i="7"/>
  <c r="BG134" i="7"/>
  <c r="BF134" i="7"/>
  <c r="T134" i="7"/>
  <c r="R134" i="7"/>
  <c r="P134" i="7"/>
  <c r="BI133" i="7"/>
  <c r="BH133" i="7"/>
  <c r="BG133" i="7"/>
  <c r="BF133" i="7"/>
  <c r="T133" i="7"/>
  <c r="R133" i="7"/>
  <c r="P133" i="7"/>
  <c r="BI131" i="7"/>
  <c r="BH131" i="7"/>
  <c r="BG131" i="7"/>
  <c r="BF131" i="7"/>
  <c r="T131" i="7"/>
  <c r="R131" i="7"/>
  <c r="P131" i="7"/>
  <c r="BI130" i="7"/>
  <c r="BH130" i="7"/>
  <c r="BG130" i="7"/>
  <c r="BF130" i="7"/>
  <c r="T130" i="7"/>
  <c r="R130" i="7"/>
  <c r="P130" i="7"/>
  <c r="BI129" i="7"/>
  <c r="BH129" i="7"/>
  <c r="BG129" i="7"/>
  <c r="BF129" i="7"/>
  <c r="T129" i="7"/>
  <c r="R129" i="7"/>
  <c r="P129" i="7"/>
  <c r="BI128" i="7"/>
  <c r="BH128" i="7"/>
  <c r="BG128" i="7"/>
  <c r="BF128" i="7"/>
  <c r="T128" i="7"/>
  <c r="R128" i="7"/>
  <c r="P128" i="7"/>
  <c r="BI126" i="7"/>
  <c r="BH126" i="7"/>
  <c r="BG126" i="7"/>
  <c r="BF126" i="7"/>
  <c r="T126" i="7"/>
  <c r="R126" i="7"/>
  <c r="P126" i="7"/>
  <c r="BI125" i="7"/>
  <c r="BH125" i="7"/>
  <c r="BG125" i="7"/>
  <c r="BF125" i="7"/>
  <c r="T125" i="7"/>
  <c r="R125" i="7"/>
  <c r="P125" i="7"/>
  <c r="BI124" i="7"/>
  <c r="BH124" i="7"/>
  <c r="BG124" i="7"/>
  <c r="BF124" i="7"/>
  <c r="T124" i="7"/>
  <c r="R124" i="7"/>
  <c r="P124" i="7"/>
  <c r="BI122" i="7"/>
  <c r="BH122" i="7"/>
  <c r="BG122" i="7"/>
  <c r="BF122" i="7"/>
  <c r="T122" i="7"/>
  <c r="R122" i="7"/>
  <c r="P122" i="7"/>
  <c r="BI121" i="7"/>
  <c r="BH121" i="7"/>
  <c r="BG121" i="7"/>
  <c r="BF121" i="7"/>
  <c r="T121" i="7"/>
  <c r="R121" i="7"/>
  <c r="P121" i="7"/>
  <c r="BI120" i="7"/>
  <c r="BH120" i="7"/>
  <c r="BG120" i="7"/>
  <c r="BF120" i="7"/>
  <c r="T120" i="7"/>
  <c r="R120" i="7"/>
  <c r="P120" i="7"/>
  <c r="BI119" i="7"/>
  <c r="BH119" i="7"/>
  <c r="BG119" i="7"/>
  <c r="BF119" i="7"/>
  <c r="T119" i="7"/>
  <c r="R119" i="7"/>
  <c r="P119" i="7"/>
  <c r="BI118" i="7"/>
  <c r="BH118" i="7"/>
  <c r="BG118" i="7"/>
  <c r="BF118" i="7"/>
  <c r="T118" i="7"/>
  <c r="R118" i="7"/>
  <c r="P118" i="7"/>
  <c r="BI117" i="7"/>
  <c r="BH117" i="7"/>
  <c r="BG117" i="7"/>
  <c r="BF117" i="7"/>
  <c r="T117" i="7"/>
  <c r="R117" i="7"/>
  <c r="P117" i="7"/>
  <c r="BI115" i="7"/>
  <c r="BH115" i="7"/>
  <c r="BG115" i="7"/>
  <c r="BF115" i="7"/>
  <c r="T115" i="7"/>
  <c r="R115" i="7"/>
  <c r="P115" i="7"/>
  <c r="BI114" i="7"/>
  <c r="BH114" i="7"/>
  <c r="BG114" i="7"/>
  <c r="BF114" i="7"/>
  <c r="T114" i="7"/>
  <c r="R114" i="7"/>
  <c r="P114" i="7"/>
  <c r="BI113" i="7"/>
  <c r="BH113" i="7"/>
  <c r="BG113" i="7"/>
  <c r="BF113" i="7"/>
  <c r="T113" i="7"/>
  <c r="R113" i="7"/>
  <c r="P113" i="7"/>
  <c r="BI112" i="7"/>
  <c r="BH112" i="7"/>
  <c r="BG112" i="7"/>
  <c r="BF112" i="7"/>
  <c r="T112" i="7"/>
  <c r="R112" i="7"/>
  <c r="P112" i="7"/>
  <c r="BI111" i="7"/>
  <c r="BH111" i="7"/>
  <c r="BG111" i="7"/>
  <c r="BF111" i="7"/>
  <c r="T111" i="7"/>
  <c r="R111" i="7"/>
  <c r="P111" i="7"/>
  <c r="BI110" i="7"/>
  <c r="BH110" i="7"/>
  <c r="BG110" i="7"/>
  <c r="BF110" i="7"/>
  <c r="T110" i="7"/>
  <c r="R110" i="7"/>
  <c r="P110" i="7"/>
  <c r="BI109" i="7"/>
  <c r="BH109" i="7"/>
  <c r="BG109" i="7"/>
  <c r="BF109" i="7"/>
  <c r="T109" i="7"/>
  <c r="R109" i="7"/>
  <c r="P109" i="7"/>
  <c r="BI108" i="7"/>
  <c r="BH108" i="7"/>
  <c r="BG108" i="7"/>
  <c r="BF108" i="7"/>
  <c r="T108" i="7"/>
  <c r="R108" i="7"/>
  <c r="P108" i="7"/>
  <c r="BI107" i="7"/>
  <c r="BH107" i="7"/>
  <c r="BG107" i="7"/>
  <c r="BF107" i="7"/>
  <c r="T107" i="7"/>
  <c r="R107" i="7"/>
  <c r="P107" i="7"/>
  <c r="BI106" i="7"/>
  <c r="BH106" i="7"/>
  <c r="BG106" i="7"/>
  <c r="BF106" i="7"/>
  <c r="T106" i="7"/>
  <c r="R106" i="7"/>
  <c r="P106" i="7"/>
  <c r="BI105" i="7"/>
  <c r="BH105" i="7"/>
  <c r="BG105" i="7"/>
  <c r="BF105" i="7"/>
  <c r="T105" i="7"/>
  <c r="R105" i="7"/>
  <c r="P105" i="7"/>
  <c r="BI102" i="7"/>
  <c r="BH102" i="7"/>
  <c r="BG102" i="7"/>
  <c r="BF102" i="7"/>
  <c r="T102" i="7"/>
  <c r="R102" i="7"/>
  <c r="P102" i="7"/>
  <c r="BI101" i="7"/>
  <c r="BH101" i="7"/>
  <c r="BG101" i="7"/>
  <c r="BF101" i="7"/>
  <c r="T101" i="7"/>
  <c r="R101" i="7"/>
  <c r="P101" i="7"/>
  <c r="BI100" i="7"/>
  <c r="BH100" i="7"/>
  <c r="BG100" i="7"/>
  <c r="BF100" i="7"/>
  <c r="T100" i="7"/>
  <c r="R100" i="7"/>
  <c r="P100" i="7"/>
  <c r="BI99" i="7"/>
  <c r="BH99" i="7"/>
  <c r="BG99" i="7"/>
  <c r="BF99" i="7"/>
  <c r="T99" i="7"/>
  <c r="R99" i="7"/>
  <c r="P99" i="7"/>
  <c r="BI98" i="7"/>
  <c r="BH98" i="7"/>
  <c r="BG98" i="7"/>
  <c r="BF98" i="7"/>
  <c r="T98" i="7"/>
  <c r="R98" i="7"/>
  <c r="P98" i="7"/>
  <c r="BI97" i="7"/>
  <c r="BH97" i="7"/>
  <c r="BG97" i="7"/>
  <c r="BF97" i="7"/>
  <c r="T97" i="7"/>
  <c r="R97" i="7"/>
  <c r="P97" i="7"/>
  <c r="BI96" i="7"/>
  <c r="BH96" i="7"/>
  <c r="BG96" i="7"/>
  <c r="BF96" i="7"/>
  <c r="T96" i="7"/>
  <c r="R96" i="7"/>
  <c r="P96" i="7"/>
  <c r="BI95" i="7"/>
  <c r="BH95" i="7"/>
  <c r="BG95" i="7"/>
  <c r="BF95" i="7"/>
  <c r="T95" i="7"/>
  <c r="R95" i="7"/>
  <c r="P95" i="7"/>
  <c r="BI94" i="7"/>
  <c r="BH94" i="7"/>
  <c r="BG94" i="7"/>
  <c r="BF94" i="7"/>
  <c r="T94" i="7"/>
  <c r="R94" i="7"/>
  <c r="P94" i="7"/>
  <c r="BI93" i="7"/>
  <c r="BH93" i="7"/>
  <c r="BG93" i="7"/>
  <c r="BF93" i="7"/>
  <c r="T93" i="7"/>
  <c r="R93" i="7"/>
  <c r="P93" i="7"/>
  <c r="BI92" i="7"/>
  <c r="BH92" i="7"/>
  <c r="BG92" i="7"/>
  <c r="BF92" i="7"/>
  <c r="T92" i="7"/>
  <c r="R92" i="7"/>
  <c r="P92" i="7"/>
  <c r="J86" i="7"/>
  <c r="F86" i="7"/>
  <c r="F84" i="7"/>
  <c r="E82" i="7"/>
  <c r="J58" i="7"/>
  <c r="F58" i="7"/>
  <c r="F56" i="7"/>
  <c r="E54" i="7"/>
  <c r="J26" i="7"/>
  <c r="E26" i="7"/>
  <c r="J87" i="7"/>
  <c r="J25" i="7"/>
  <c r="J20" i="7"/>
  <c r="E20" i="7"/>
  <c r="F87" i="7"/>
  <c r="J19" i="7"/>
  <c r="J14" i="7"/>
  <c r="J84" i="7"/>
  <c r="E7" i="7"/>
  <c r="E78" i="7"/>
  <c r="J39" i="6"/>
  <c r="J38" i="6"/>
  <c r="AY60" i="1"/>
  <c r="J37" i="6"/>
  <c r="AX60" i="1"/>
  <c r="BI171" i="6"/>
  <c r="BH171" i="6"/>
  <c r="BG171" i="6"/>
  <c r="BF171" i="6"/>
  <c r="T171" i="6"/>
  <c r="R171" i="6"/>
  <c r="P171" i="6"/>
  <c r="BI170" i="6"/>
  <c r="BH170" i="6"/>
  <c r="BG170" i="6"/>
  <c r="BF170" i="6"/>
  <c r="T170" i="6"/>
  <c r="R170" i="6"/>
  <c r="P170" i="6"/>
  <c r="BI169" i="6"/>
  <c r="BH169" i="6"/>
  <c r="BG169" i="6"/>
  <c r="BF169" i="6"/>
  <c r="T169" i="6"/>
  <c r="R169" i="6"/>
  <c r="P169" i="6"/>
  <c r="BI168" i="6"/>
  <c r="BH168" i="6"/>
  <c r="BG168" i="6"/>
  <c r="BF168" i="6"/>
  <c r="T168" i="6"/>
  <c r="R168" i="6"/>
  <c r="P168" i="6"/>
  <c r="BI167" i="6"/>
  <c r="BH167" i="6"/>
  <c r="BG167" i="6"/>
  <c r="BF167" i="6"/>
  <c r="T167" i="6"/>
  <c r="R167" i="6"/>
  <c r="P167" i="6"/>
  <c r="BI166" i="6"/>
  <c r="BH166" i="6"/>
  <c r="BG166" i="6"/>
  <c r="BF166" i="6"/>
  <c r="T166" i="6"/>
  <c r="R166" i="6"/>
  <c r="P166" i="6"/>
  <c r="BI165" i="6"/>
  <c r="BH165" i="6"/>
  <c r="BG165" i="6"/>
  <c r="BF165" i="6"/>
  <c r="T165" i="6"/>
  <c r="R165" i="6"/>
  <c r="P165" i="6"/>
  <c r="BI164" i="6"/>
  <c r="BH164" i="6"/>
  <c r="BG164" i="6"/>
  <c r="BF164" i="6"/>
  <c r="T164" i="6"/>
  <c r="R164" i="6"/>
  <c r="P164" i="6"/>
  <c r="BI163" i="6"/>
  <c r="BH163" i="6"/>
  <c r="BG163" i="6"/>
  <c r="BF163" i="6"/>
  <c r="T163" i="6"/>
  <c r="R163" i="6"/>
  <c r="P163" i="6"/>
  <c r="BI162" i="6"/>
  <c r="BH162" i="6"/>
  <c r="BG162" i="6"/>
  <c r="BF162" i="6"/>
  <c r="T162" i="6"/>
  <c r="R162" i="6"/>
  <c r="P162" i="6"/>
  <c r="BI161" i="6"/>
  <c r="BH161" i="6"/>
  <c r="BG161" i="6"/>
  <c r="BF161" i="6"/>
  <c r="T161" i="6"/>
  <c r="R161" i="6"/>
  <c r="P161" i="6"/>
  <c r="BI160" i="6"/>
  <c r="BH160" i="6"/>
  <c r="BG160" i="6"/>
  <c r="BF160" i="6"/>
  <c r="T160" i="6"/>
  <c r="R160" i="6"/>
  <c r="P160" i="6"/>
  <c r="BI159" i="6"/>
  <c r="BH159" i="6"/>
  <c r="BG159" i="6"/>
  <c r="BF159" i="6"/>
  <c r="T159" i="6"/>
  <c r="R159" i="6"/>
  <c r="P159" i="6"/>
  <c r="BI158" i="6"/>
  <c r="BH158" i="6"/>
  <c r="BG158" i="6"/>
  <c r="BF158" i="6"/>
  <c r="T158" i="6"/>
  <c r="R158" i="6"/>
  <c r="P158" i="6"/>
  <c r="BI157" i="6"/>
  <c r="BH157" i="6"/>
  <c r="BG157" i="6"/>
  <c r="BF157" i="6"/>
  <c r="T157" i="6"/>
  <c r="R157" i="6"/>
  <c r="P157" i="6"/>
  <c r="BI156" i="6"/>
  <c r="BH156" i="6"/>
  <c r="BG156" i="6"/>
  <c r="BF156" i="6"/>
  <c r="T156" i="6"/>
  <c r="R156" i="6"/>
  <c r="P156" i="6"/>
  <c r="BI155" i="6"/>
  <c r="BH155" i="6"/>
  <c r="BG155" i="6"/>
  <c r="BF155" i="6"/>
  <c r="T155" i="6"/>
  <c r="R155" i="6"/>
  <c r="P155" i="6"/>
  <c r="BI154" i="6"/>
  <c r="BH154" i="6"/>
  <c r="BG154" i="6"/>
  <c r="BF154" i="6"/>
  <c r="T154" i="6"/>
  <c r="R154" i="6"/>
  <c r="P154" i="6"/>
  <c r="BI153" i="6"/>
  <c r="BH153" i="6"/>
  <c r="BG153" i="6"/>
  <c r="BF153" i="6"/>
  <c r="T153" i="6"/>
  <c r="R153" i="6"/>
  <c r="P153" i="6"/>
  <c r="BI152" i="6"/>
  <c r="BH152" i="6"/>
  <c r="BG152" i="6"/>
  <c r="BF152" i="6"/>
  <c r="T152" i="6"/>
  <c r="R152" i="6"/>
  <c r="P152" i="6"/>
  <c r="BI151" i="6"/>
  <c r="BH151" i="6"/>
  <c r="BG151" i="6"/>
  <c r="BF151" i="6"/>
  <c r="T151" i="6"/>
  <c r="R151" i="6"/>
  <c r="P151" i="6"/>
  <c r="BI150" i="6"/>
  <c r="BH150" i="6"/>
  <c r="BG150" i="6"/>
  <c r="BF150" i="6"/>
  <c r="T150" i="6"/>
  <c r="R150" i="6"/>
  <c r="P150" i="6"/>
  <c r="BI149" i="6"/>
  <c r="BH149" i="6"/>
  <c r="BG149" i="6"/>
  <c r="BF149" i="6"/>
  <c r="T149" i="6"/>
  <c r="R149" i="6"/>
  <c r="P149" i="6"/>
  <c r="BI148" i="6"/>
  <c r="BH148" i="6"/>
  <c r="BG148" i="6"/>
  <c r="BF148" i="6"/>
  <c r="T148" i="6"/>
  <c r="R148" i="6"/>
  <c r="P148" i="6"/>
  <c r="BI147" i="6"/>
  <c r="BH147" i="6"/>
  <c r="BG147" i="6"/>
  <c r="BF147" i="6"/>
  <c r="T147" i="6"/>
  <c r="R147" i="6"/>
  <c r="P147" i="6"/>
  <c r="BI146" i="6"/>
  <c r="BH146" i="6"/>
  <c r="BG146" i="6"/>
  <c r="BF146" i="6"/>
  <c r="T146" i="6"/>
  <c r="R146" i="6"/>
  <c r="P146" i="6"/>
  <c r="BI145" i="6"/>
  <c r="BH145" i="6"/>
  <c r="BG145" i="6"/>
  <c r="BF145" i="6"/>
  <c r="T145" i="6"/>
  <c r="R145" i="6"/>
  <c r="P145" i="6"/>
  <c r="BI144" i="6"/>
  <c r="BH144" i="6"/>
  <c r="BG144" i="6"/>
  <c r="BF144" i="6"/>
  <c r="T144" i="6"/>
  <c r="R144" i="6"/>
  <c r="P144" i="6"/>
  <c r="BI143" i="6"/>
  <c r="BH143" i="6"/>
  <c r="BG143" i="6"/>
  <c r="BF143" i="6"/>
  <c r="T143" i="6"/>
  <c r="R143" i="6"/>
  <c r="P143" i="6"/>
  <c r="BI142" i="6"/>
  <c r="BH142" i="6"/>
  <c r="BG142" i="6"/>
  <c r="BF142" i="6"/>
  <c r="T142" i="6"/>
  <c r="R142" i="6"/>
  <c r="P142" i="6"/>
  <c r="BI141" i="6"/>
  <c r="BH141" i="6"/>
  <c r="BG141" i="6"/>
  <c r="BF141" i="6"/>
  <c r="T141" i="6"/>
  <c r="R141" i="6"/>
  <c r="P141" i="6"/>
  <c r="BI140" i="6"/>
  <c r="BH140" i="6"/>
  <c r="BG140" i="6"/>
  <c r="BF140" i="6"/>
  <c r="T140" i="6"/>
  <c r="R140" i="6"/>
  <c r="P140" i="6"/>
  <c r="BI139" i="6"/>
  <c r="BH139" i="6"/>
  <c r="BG139" i="6"/>
  <c r="BF139" i="6"/>
  <c r="T139" i="6"/>
  <c r="R139" i="6"/>
  <c r="P139" i="6"/>
  <c r="BI138" i="6"/>
  <c r="BH138" i="6"/>
  <c r="BG138" i="6"/>
  <c r="BF138" i="6"/>
  <c r="T138" i="6"/>
  <c r="R138" i="6"/>
  <c r="P138" i="6"/>
  <c r="BI137" i="6"/>
  <c r="BH137" i="6"/>
  <c r="BG137" i="6"/>
  <c r="BF137" i="6"/>
  <c r="T137" i="6"/>
  <c r="R137" i="6"/>
  <c r="P137" i="6"/>
  <c r="BI136" i="6"/>
  <c r="BH136" i="6"/>
  <c r="BG136" i="6"/>
  <c r="BF136" i="6"/>
  <c r="T136" i="6"/>
  <c r="R136" i="6"/>
  <c r="P136" i="6"/>
  <c r="BI135" i="6"/>
  <c r="BH135" i="6"/>
  <c r="BG135" i="6"/>
  <c r="BF135" i="6"/>
  <c r="T135" i="6"/>
  <c r="R135" i="6"/>
  <c r="P135" i="6"/>
  <c r="BI134" i="6"/>
  <c r="BH134" i="6"/>
  <c r="BG134" i="6"/>
  <c r="BF134" i="6"/>
  <c r="T134" i="6"/>
  <c r="R134" i="6"/>
  <c r="P134" i="6"/>
  <c r="BI133" i="6"/>
  <c r="BH133" i="6"/>
  <c r="BG133" i="6"/>
  <c r="BF133" i="6"/>
  <c r="T133" i="6"/>
  <c r="R133" i="6"/>
  <c r="P133" i="6"/>
  <c r="BI132" i="6"/>
  <c r="BH132" i="6"/>
  <c r="BG132" i="6"/>
  <c r="BF132" i="6"/>
  <c r="T132" i="6"/>
  <c r="R132" i="6"/>
  <c r="P132" i="6"/>
  <c r="BI131" i="6"/>
  <c r="BH131" i="6"/>
  <c r="BG131" i="6"/>
  <c r="BF131" i="6"/>
  <c r="T131" i="6"/>
  <c r="R131" i="6"/>
  <c r="P131" i="6"/>
  <c r="BI130" i="6"/>
  <c r="BH130" i="6"/>
  <c r="BG130" i="6"/>
  <c r="BF130" i="6"/>
  <c r="T130" i="6"/>
  <c r="R130" i="6"/>
  <c r="P130" i="6"/>
  <c r="BI129" i="6"/>
  <c r="BH129" i="6"/>
  <c r="BG129" i="6"/>
  <c r="BF129" i="6"/>
  <c r="T129" i="6"/>
  <c r="R129" i="6"/>
  <c r="P129" i="6"/>
  <c r="BI128" i="6"/>
  <c r="BH128" i="6"/>
  <c r="BG128" i="6"/>
  <c r="BF128" i="6"/>
  <c r="T128" i="6"/>
  <c r="R128" i="6"/>
  <c r="P128" i="6"/>
  <c r="BI127" i="6"/>
  <c r="BH127" i="6"/>
  <c r="BG127" i="6"/>
  <c r="BF127" i="6"/>
  <c r="T127" i="6"/>
  <c r="R127" i="6"/>
  <c r="P127" i="6"/>
  <c r="BI126" i="6"/>
  <c r="BH126" i="6"/>
  <c r="BG126" i="6"/>
  <c r="BF126" i="6"/>
  <c r="T126" i="6"/>
  <c r="R126" i="6"/>
  <c r="P126" i="6"/>
  <c r="BI123" i="6"/>
  <c r="BH123" i="6"/>
  <c r="BG123" i="6"/>
  <c r="BF123" i="6"/>
  <c r="T123" i="6"/>
  <c r="R123" i="6"/>
  <c r="P123" i="6"/>
  <c r="BI122" i="6"/>
  <c r="BH122" i="6"/>
  <c r="BG122" i="6"/>
  <c r="BF122" i="6"/>
  <c r="T122" i="6"/>
  <c r="R122" i="6"/>
  <c r="P122" i="6"/>
  <c r="BI121" i="6"/>
  <c r="BH121" i="6"/>
  <c r="BG121" i="6"/>
  <c r="BF121" i="6"/>
  <c r="T121" i="6"/>
  <c r="R121" i="6"/>
  <c r="P121" i="6"/>
  <c r="BI120" i="6"/>
  <c r="BH120" i="6"/>
  <c r="BG120" i="6"/>
  <c r="BF120" i="6"/>
  <c r="T120" i="6"/>
  <c r="R120" i="6"/>
  <c r="P120" i="6"/>
  <c r="BI119" i="6"/>
  <c r="BH119" i="6"/>
  <c r="BG119" i="6"/>
  <c r="BF119" i="6"/>
  <c r="T119" i="6"/>
  <c r="R119" i="6"/>
  <c r="P119" i="6"/>
  <c r="BI118" i="6"/>
  <c r="BH118" i="6"/>
  <c r="BG118" i="6"/>
  <c r="BF118" i="6"/>
  <c r="T118" i="6"/>
  <c r="R118" i="6"/>
  <c r="P118" i="6"/>
  <c r="BI117" i="6"/>
  <c r="BH117" i="6"/>
  <c r="BG117" i="6"/>
  <c r="BF117" i="6"/>
  <c r="T117" i="6"/>
  <c r="R117" i="6"/>
  <c r="P117" i="6"/>
  <c r="BI116" i="6"/>
  <c r="BH116" i="6"/>
  <c r="BG116" i="6"/>
  <c r="BF116" i="6"/>
  <c r="T116" i="6"/>
  <c r="R116" i="6"/>
  <c r="P116" i="6"/>
  <c r="BI115" i="6"/>
  <c r="BH115" i="6"/>
  <c r="BG115" i="6"/>
  <c r="BF115" i="6"/>
  <c r="T115" i="6"/>
  <c r="R115" i="6"/>
  <c r="P115" i="6"/>
  <c r="BI114" i="6"/>
  <c r="BH114" i="6"/>
  <c r="BG114" i="6"/>
  <c r="BF114" i="6"/>
  <c r="T114" i="6"/>
  <c r="R114" i="6"/>
  <c r="P114" i="6"/>
  <c r="BI113" i="6"/>
  <c r="BH113" i="6"/>
  <c r="BG113" i="6"/>
  <c r="BF113" i="6"/>
  <c r="T113" i="6"/>
  <c r="R113" i="6"/>
  <c r="P113" i="6"/>
  <c r="BI112" i="6"/>
  <c r="BH112" i="6"/>
  <c r="BG112" i="6"/>
  <c r="BF112" i="6"/>
  <c r="T112" i="6"/>
  <c r="R112" i="6"/>
  <c r="P112" i="6"/>
  <c r="BI111" i="6"/>
  <c r="BH111" i="6"/>
  <c r="BG111" i="6"/>
  <c r="BF111" i="6"/>
  <c r="T111" i="6"/>
  <c r="R111" i="6"/>
  <c r="P111" i="6"/>
  <c r="BI110" i="6"/>
  <c r="BH110" i="6"/>
  <c r="BG110" i="6"/>
  <c r="BF110" i="6"/>
  <c r="T110" i="6"/>
  <c r="R110" i="6"/>
  <c r="P110" i="6"/>
  <c r="BI109" i="6"/>
  <c r="BH109" i="6"/>
  <c r="BG109" i="6"/>
  <c r="BF109" i="6"/>
  <c r="T109" i="6"/>
  <c r="R109" i="6"/>
  <c r="P109" i="6"/>
  <c r="BI108" i="6"/>
  <c r="BH108" i="6"/>
  <c r="BG108" i="6"/>
  <c r="BF108" i="6"/>
  <c r="T108" i="6"/>
  <c r="R108" i="6"/>
  <c r="P108" i="6"/>
  <c r="BI107" i="6"/>
  <c r="BH107" i="6"/>
  <c r="BG107" i="6"/>
  <c r="BF107" i="6"/>
  <c r="T107" i="6"/>
  <c r="R107" i="6"/>
  <c r="P107" i="6"/>
  <c r="BI106" i="6"/>
  <c r="BH106" i="6"/>
  <c r="BG106" i="6"/>
  <c r="BF106" i="6"/>
  <c r="T106" i="6"/>
  <c r="R106" i="6"/>
  <c r="P106" i="6"/>
  <c r="BI105" i="6"/>
  <c r="BH105" i="6"/>
  <c r="BG105" i="6"/>
  <c r="BF105" i="6"/>
  <c r="T105" i="6"/>
  <c r="R105" i="6"/>
  <c r="P105" i="6"/>
  <c r="BI104" i="6"/>
  <c r="BH104" i="6"/>
  <c r="BG104" i="6"/>
  <c r="BF104" i="6"/>
  <c r="T104" i="6"/>
  <c r="R104" i="6"/>
  <c r="P104" i="6"/>
  <c r="BI103" i="6"/>
  <c r="BH103" i="6"/>
  <c r="BG103" i="6"/>
  <c r="BF103" i="6"/>
  <c r="T103" i="6"/>
  <c r="R103" i="6"/>
  <c r="P103" i="6"/>
  <c r="BI102" i="6"/>
  <c r="BH102" i="6"/>
  <c r="BG102" i="6"/>
  <c r="BF102" i="6"/>
  <c r="T102" i="6"/>
  <c r="R102" i="6"/>
  <c r="P102" i="6"/>
  <c r="BI101" i="6"/>
  <c r="BH101" i="6"/>
  <c r="BG101" i="6"/>
  <c r="BF101" i="6"/>
  <c r="T101" i="6"/>
  <c r="R101" i="6"/>
  <c r="P101" i="6"/>
  <c r="BI100" i="6"/>
  <c r="BH100" i="6"/>
  <c r="BG100" i="6"/>
  <c r="BF100" i="6"/>
  <c r="T100" i="6"/>
  <c r="R100" i="6"/>
  <c r="P100" i="6"/>
  <c r="BI99" i="6"/>
  <c r="BH99" i="6"/>
  <c r="BG99" i="6"/>
  <c r="BF99" i="6"/>
  <c r="T99" i="6"/>
  <c r="R99" i="6"/>
  <c r="P99" i="6"/>
  <c r="BI98" i="6"/>
  <c r="BH98" i="6"/>
  <c r="BG98" i="6"/>
  <c r="BF98" i="6"/>
  <c r="T98" i="6"/>
  <c r="R98" i="6"/>
  <c r="P98" i="6"/>
  <c r="BI97" i="6"/>
  <c r="BH97" i="6"/>
  <c r="BG97" i="6"/>
  <c r="BF97" i="6"/>
  <c r="T97" i="6"/>
  <c r="R97" i="6"/>
  <c r="P97" i="6"/>
  <c r="BI96" i="6"/>
  <c r="BH96" i="6"/>
  <c r="BG96" i="6"/>
  <c r="BF96" i="6"/>
  <c r="T96" i="6"/>
  <c r="R96" i="6"/>
  <c r="P96" i="6"/>
  <c r="BI95" i="6"/>
  <c r="BH95" i="6"/>
  <c r="BG95" i="6"/>
  <c r="BF95" i="6"/>
  <c r="T95" i="6"/>
  <c r="R95" i="6"/>
  <c r="P95" i="6"/>
  <c r="BI94" i="6"/>
  <c r="BH94" i="6"/>
  <c r="BG94" i="6"/>
  <c r="BF94" i="6"/>
  <c r="T94" i="6"/>
  <c r="R94" i="6"/>
  <c r="P94" i="6"/>
  <c r="BI93" i="6"/>
  <c r="BH93" i="6"/>
  <c r="BG93" i="6"/>
  <c r="BF93" i="6"/>
  <c r="T93" i="6"/>
  <c r="R93" i="6"/>
  <c r="P93" i="6"/>
  <c r="BI92" i="6"/>
  <c r="BH92" i="6"/>
  <c r="BG92" i="6"/>
  <c r="BF92" i="6"/>
  <c r="T92" i="6"/>
  <c r="R92" i="6"/>
  <c r="P92" i="6"/>
  <c r="BI91" i="6"/>
  <c r="BH91" i="6"/>
  <c r="BG91" i="6"/>
  <c r="BF91" i="6"/>
  <c r="T91" i="6"/>
  <c r="R91" i="6"/>
  <c r="P91" i="6"/>
  <c r="BI90" i="6"/>
  <c r="BH90" i="6"/>
  <c r="BG90" i="6"/>
  <c r="BF90" i="6"/>
  <c r="T90" i="6"/>
  <c r="R90" i="6"/>
  <c r="P90" i="6"/>
  <c r="BI89" i="6"/>
  <c r="BH89" i="6"/>
  <c r="BG89" i="6"/>
  <c r="BF89" i="6"/>
  <c r="T89" i="6"/>
  <c r="R89" i="6"/>
  <c r="P89" i="6"/>
  <c r="BI88" i="6"/>
  <c r="BH88" i="6"/>
  <c r="BG88" i="6"/>
  <c r="BF88" i="6"/>
  <c r="T88" i="6"/>
  <c r="R88" i="6"/>
  <c r="P88" i="6"/>
  <c r="J82" i="6"/>
  <c r="F82" i="6"/>
  <c r="F80" i="6"/>
  <c r="E78" i="6"/>
  <c r="J58" i="6"/>
  <c r="F58" i="6"/>
  <c r="F56" i="6"/>
  <c r="E54" i="6"/>
  <c r="J26" i="6"/>
  <c r="E26" i="6"/>
  <c r="J83" i="6"/>
  <c r="J25" i="6"/>
  <c r="J20" i="6"/>
  <c r="E20" i="6"/>
  <c r="F83" i="6"/>
  <c r="J19" i="6"/>
  <c r="J14" i="6"/>
  <c r="J80" i="6"/>
  <c r="E7" i="6"/>
  <c r="E74" i="6"/>
  <c r="J39" i="5"/>
  <c r="J38" i="5"/>
  <c r="AY59" i="1"/>
  <c r="J37" i="5"/>
  <c r="AX59" i="1"/>
  <c r="BI183" i="5"/>
  <c r="BH183" i="5"/>
  <c r="BG183" i="5"/>
  <c r="BF183" i="5"/>
  <c r="T183" i="5"/>
  <c r="R183" i="5"/>
  <c r="P183" i="5"/>
  <c r="BI182" i="5"/>
  <c r="BH182" i="5"/>
  <c r="BG182" i="5"/>
  <c r="BF182" i="5"/>
  <c r="T182" i="5"/>
  <c r="R182" i="5"/>
  <c r="P182" i="5"/>
  <c r="BI181" i="5"/>
  <c r="BH181" i="5"/>
  <c r="BG181" i="5"/>
  <c r="BF181" i="5"/>
  <c r="T181" i="5"/>
  <c r="R181" i="5"/>
  <c r="P181" i="5"/>
  <c r="BI180" i="5"/>
  <c r="BH180" i="5"/>
  <c r="BG180" i="5"/>
  <c r="BF180" i="5"/>
  <c r="T180" i="5"/>
  <c r="R180" i="5"/>
  <c r="P180" i="5"/>
  <c r="BI179" i="5"/>
  <c r="BH179" i="5"/>
  <c r="BG179" i="5"/>
  <c r="BF179" i="5"/>
  <c r="T179" i="5"/>
  <c r="R179" i="5"/>
  <c r="P179" i="5"/>
  <c r="BI178" i="5"/>
  <c r="BH178" i="5"/>
  <c r="BG178" i="5"/>
  <c r="BF178" i="5"/>
  <c r="T178" i="5"/>
  <c r="R178" i="5"/>
  <c r="P178" i="5"/>
  <c r="BI177" i="5"/>
  <c r="BH177" i="5"/>
  <c r="BG177" i="5"/>
  <c r="BF177" i="5"/>
  <c r="T177" i="5"/>
  <c r="R177" i="5"/>
  <c r="P177" i="5"/>
  <c r="BI176" i="5"/>
  <c r="BH176" i="5"/>
  <c r="BG176" i="5"/>
  <c r="BF176" i="5"/>
  <c r="T176" i="5"/>
  <c r="R176" i="5"/>
  <c r="P176" i="5"/>
  <c r="BI175" i="5"/>
  <c r="BH175" i="5"/>
  <c r="BG175" i="5"/>
  <c r="BF175" i="5"/>
  <c r="T175" i="5"/>
  <c r="R175" i="5"/>
  <c r="P175" i="5"/>
  <c r="BI174" i="5"/>
  <c r="BH174" i="5"/>
  <c r="BG174" i="5"/>
  <c r="BF174" i="5"/>
  <c r="T174" i="5"/>
  <c r="R174" i="5"/>
  <c r="P174" i="5"/>
  <c r="BI173" i="5"/>
  <c r="BH173" i="5"/>
  <c r="BG173" i="5"/>
  <c r="BF173" i="5"/>
  <c r="T173" i="5"/>
  <c r="R173" i="5"/>
  <c r="P173" i="5"/>
  <c r="BI172" i="5"/>
  <c r="BH172" i="5"/>
  <c r="BG172" i="5"/>
  <c r="BF172" i="5"/>
  <c r="T172" i="5"/>
  <c r="R172" i="5"/>
  <c r="P172" i="5"/>
  <c r="BI171" i="5"/>
  <c r="BH171" i="5"/>
  <c r="BG171" i="5"/>
  <c r="BF171" i="5"/>
  <c r="T171" i="5"/>
  <c r="R171" i="5"/>
  <c r="P171" i="5"/>
  <c r="BI170" i="5"/>
  <c r="BH170" i="5"/>
  <c r="BG170" i="5"/>
  <c r="BF170" i="5"/>
  <c r="T170" i="5"/>
  <c r="R170" i="5"/>
  <c r="P170" i="5"/>
  <c r="BI168" i="5"/>
  <c r="BH168" i="5"/>
  <c r="BG168" i="5"/>
  <c r="BF168" i="5"/>
  <c r="T168" i="5"/>
  <c r="R168" i="5"/>
  <c r="P168" i="5"/>
  <c r="BI167" i="5"/>
  <c r="BH167" i="5"/>
  <c r="BG167" i="5"/>
  <c r="BF167" i="5"/>
  <c r="T167" i="5"/>
  <c r="R167" i="5"/>
  <c r="P167" i="5"/>
  <c r="BI166" i="5"/>
  <c r="BH166" i="5"/>
  <c r="BG166" i="5"/>
  <c r="BF166" i="5"/>
  <c r="T166" i="5"/>
  <c r="R166" i="5"/>
  <c r="P166" i="5"/>
  <c r="BI165" i="5"/>
  <c r="BH165" i="5"/>
  <c r="BG165" i="5"/>
  <c r="BF165" i="5"/>
  <c r="T165" i="5"/>
  <c r="R165" i="5"/>
  <c r="P165" i="5"/>
  <c r="BI164" i="5"/>
  <c r="BH164" i="5"/>
  <c r="BG164" i="5"/>
  <c r="BF164" i="5"/>
  <c r="T164" i="5"/>
  <c r="R164" i="5"/>
  <c r="P164" i="5"/>
  <c r="BI163" i="5"/>
  <c r="BH163" i="5"/>
  <c r="BG163" i="5"/>
  <c r="BF163" i="5"/>
  <c r="T163" i="5"/>
  <c r="R163" i="5"/>
  <c r="P163" i="5"/>
  <c r="BI162" i="5"/>
  <c r="BH162" i="5"/>
  <c r="BG162" i="5"/>
  <c r="BF162" i="5"/>
  <c r="T162" i="5"/>
  <c r="R162" i="5"/>
  <c r="P162" i="5"/>
  <c r="BI161" i="5"/>
  <c r="BH161" i="5"/>
  <c r="BG161" i="5"/>
  <c r="BF161" i="5"/>
  <c r="T161" i="5"/>
  <c r="R161" i="5"/>
  <c r="P161" i="5"/>
  <c r="BI160" i="5"/>
  <c r="BH160" i="5"/>
  <c r="BG160" i="5"/>
  <c r="BF160" i="5"/>
  <c r="T160" i="5"/>
  <c r="R160" i="5"/>
  <c r="P160" i="5"/>
  <c r="BI159" i="5"/>
  <c r="BH159" i="5"/>
  <c r="BG159" i="5"/>
  <c r="BF159" i="5"/>
  <c r="T159" i="5"/>
  <c r="R159" i="5"/>
  <c r="P159" i="5"/>
  <c r="BI158" i="5"/>
  <c r="BH158" i="5"/>
  <c r="BG158" i="5"/>
  <c r="BF158" i="5"/>
  <c r="T158" i="5"/>
  <c r="R158" i="5"/>
  <c r="P158" i="5"/>
  <c r="BI157" i="5"/>
  <c r="BH157" i="5"/>
  <c r="BG157" i="5"/>
  <c r="BF157" i="5"/>
  <c r="T157" i="5"/>
  <c r="R157" i="5"/>
  <c r="P157" i="5"/>
  <c r="BI156" i="5"/>
  <c r="BH156" i="5"/>
  <c r="BG156" i="5"/>
  <c r="BF156" i="5"/>
  <c r="T156" i="5"/>
  <c r="R156" i="5"/>
  <c r="P156" i="5"/>
  <c r="BI155" i="5"/>
  <c r="BH155" i="5"/>
  <c r="BG155" i="5"/>
  <c r="BF155" i="5"/>
  <c r="T155" i="5"/>
  <c r="R155" i="5"/>
  <c r="P155" i="5"/>
  <c r="BI154" i="5"/>
  <c r="BH154" i="5"/>
  <c r="BG154" i="5"/>
  <c r="BF154" i="5"/>
  <c r="T154" i="5"/>
  <c r="R154" i="5"/>
  <c r="P154" i="5"/>
  <c r="BI152" i="5"/>
  <c r="BH152" i="5"/>
  <c r="BG152" i="5"/>
  <c r="BF152" i="5"/>
  <c r="T152" i="5"/>
  <c r="R152" i="5"/>
  <c r="P152" i="5"/>
  <c r="BI151" i="5"/>
  <c r="BH151" i="5"/>
  <c r="BG151" i="5"/>
  <c r="BF151" i="5"/>
  <c r="T151" i="5"/>
  <c r="R151" i="5"/>
  <c r="P151" i="5"/>
  <c r="BI150" i="5"/>
  <c r="BH150" i="5"/>
  <c r="BG150" i="5"/>
  <c r="BF150" i="5"/>
  <c r="T150" i="5"/>
  <c r="R150" i="5"/>
  <c r="P150" i="5"/>
  <c r="BI149" i="5"/>
  <c r="BH149" i="5"/>
  <c r="BG149" i="5"/>
  <c r="BF149" i="5"/>
  <c r="T149" i="5"/>
  <c r="R149" i="5"/>
  <c r="P149" i="5"/>
  <c r="BI148" i="5"/>
  <c r="BH148" i="5"/>
  <c r="BG148" i="5"/>
  <c r="BF148" i="5"/>
  <c r="T148" i="5"/>
  <c r="R148" i="5"/>
  <c r="P148" i="5"/>
  <c r="BI147" i="5"/>
  <c r="BH147" i="5"/>
  <c r="BG147" i="5"/>
  <c r="BF147" i="5"/>
  <c r="T147" i="5"/>
  <c r="R147" i="5"/>
  <c r="P147" i="5"/>
  <c r="BI146" i="5"/>
  <c r="BH146" i="5"/>
  <c r="BG146" i="5"/>
  <c r="BF146" i="5"/>
  <c r="T146" i="5"/>
  <c r="R146" i="5"/>
  <c r="P146" i="5"/>
  <c r="BI145" i="5"/>
  <c r="BH145" i="5"/>
  <c r="BG145" i="5"/>
  <c r="BF145" i="5"/>
  <c r="T145" i="5"/>
  <c r="R145" i="5"/>
  <c r="P145" i="5"/>
  <c r="BI144" i="5"/>
  <c r="BH144" i="5"/>
  <c r="BG144" i="5"/>
  <c r="BF144" i="5"/>
  <c r="T144" i="5"/>
  <c r="R144" i="5"/>
  <c r="P144" i="5"/>
  <c r="BI143" i="5"/>
  <c r="BH143" i="5"/>
  <c r="BG143" i="5"/>
  <c r="BF143" i="5"/>
  <c r="T143" i="5"/>
  <c r="R143" i="5"/>
  <c r="P143" i="5"/>
  <c r="BI142" i="5"/>
  <c r="BH142" i="5"/>
  <c r="BG142" i="5"/>
  <c r="BF142" i="5"/>
  <c r="T142" i="5"/>
  <c r="R142" i="5"/>
  <c r="P142" i="5"/>
  <c r="BI141" i="5"/>
  <c r="BH141" i="5"/>
  <c r="BG141" i="5"/>
  <c r="BF141" i="5"/>
  <c r="T141" i="5"/>
  <c r="R141" i="5"/>
  <c r="P141" i="5"/>
  <c r="BI140" i="5"/>
  <c r="BH140" i="5"/>
  <c r="BG140" i="5"/>
  <c r="BF140" i="5"/>
  <c r="T140" i="5"/>
  <c r="R140" i="5"/>
  <c r="P140" i="5"/>
  <c r="BI139" i="5"/>
  <c r="BH139" i="5"/>
  <c r="BG139" i="5"/>
  <c r="BF139" i="5"/>
  <c r="T139" i="5"/>
  <c r="R139" i="5"/>
  <c r="P139" i="5"/>
  <c r="BI138" i="5"/>
  <c r="BH138" i="5"/>
  <c r="BG138" i="5"/>
  <c r="BF138" i="5"/>
  <c r="T138" i="5"/>
  <c r="R138" i="5"/>
  <c r="P138" i="5"/>
  <c r="BI137" i="5"/>
  <c r="BH137" i="5"/>
  <c r="BG137" i="5"/>
  <c r="BF137" i="5"/>
  <c r="T137" i="5"/>
  <c r="R137" i="5"/>
  <c r="P137" i="5"/>
  <c r="BI136" i="5"/>
  <c r="BH136" i="5"/>
  <c r="BG136" i="5"/>
  <c r="BF136" i="5"/>
  <c r="T136" i="5"/>
  <c r="R136" i="5"/>
  <c r="P136" i="5"/>
  <c r="BI135" i="5"/>
  <c r="BH135" i="5"/>
  <c r="BG135" i="5"/>
  <c r="BF135" i="5"/>
  <c r="T135" i="5"/>
  <c r="R135" i="5"/>
  <c r="P135" i="5"/>
  <c r="BI134" i="5"/>
  <c r="BH134" i="5"/>
  <c r="BG134" i="5"/>
  <c r="BF134" i="5"/>
  <c r="T134" i="5"/>
  <c r="R134" i="5"/>
  <c r="P134" i="5"/>
  <c r="BI133" i="5"/>
  <c r="BH133" i="5"/>
  <c r="BG133" i="5"/>
  <c r="BF133" i="5"/>
  <c r="T133" i="5"/>
  <c r="R133" i="5"/>
  <c r="P133" i="5"/>
  <c r="BI132" i="5"/>
  <c r="BH132" i="5"/>
  <c r="BG132" i="5"/>
  <c r="BF132" i="5"/>
  <c r="T132" i="5"/>
  <c r="R132" i="5"/>
  <c r="P132" i="5"/>
  <c r="BI131" i="5"/>
  <c r="BH131" i="5"/>
  <c r="BG131" i="5"/>
  <c r="BF131" i="5"/>
  <c r="T131" i="5"/>
  <c r="R131" i="5"/>
  <c r="P131" i="5"/>
  <c r="BI130" i="5"/>
  <c r="BH130" i="5"/>
  <c r="BG130" i="5"/>
  <c r="BF130" i="5"/>
  <c r="T130" i="5"/>
  <c r="R130" i="5"/>
  <c r="P130" i="5"/>
  <c r="BI129" i="5"/>
  <c r="BH129" i="5"/>
  <c r="BG129" i="5"/>
  <c r="BF129" i="5"/>
  <c r="T129" i="5"/>
  <c r="R129" i="5"/>
  <c r="P129" i="5"/>
  <c r="BI128" i="5"/>
  <c r="BH128" i="5"/>
  <c r="BG128" i="5"/>
  <c r="BF128" i="5"/>
  <c r="T128" i="5"/>
  <c r="R128" i="5"/>
  <c r="P128" i="5"/>
  <c r="BI127" i="5"/>
  <c r="BH127" i="5"/>
  <c r="BG127" i="5"/>
  <c r="BF127" i="5"/>
  <c r="T127" i="5"/>
  <c r="R127" i="5"/>
  <c r="P127" i="5"/>
  <c r="BI126" i="5"/>
  <c r="BH126" i="5"/>
  <c r="BG126" i="5"/>
  <c r="BF126" i="5"/>
  <c r="T126" i="5"/>
  <c r="R126" i="5"/>
  <c r="P126" i="5"/>
  <c r="BI125" i="5"/>
  <c r="BH125" i="5"/>
  <c r="BG125" i="5"/>
  <c r="BF125" i="5"/>
  <c r="T125" i="5"/>
  <c r="R125" i="5"/>
  <c r="P125" i="5"/>
  <c r="BI124" i="5"/>
  <c r="BH124" i="5"/>
  <c r="BG124" i="5"/>
  <c r="BF124" i="5"/>
  <c r="T124" i="5"/>
  <c r="R124" i="5"/>
  <c r="P124" i="5"/>
  <c r="BI123" i="5"/>
  <c r="BH123" i="5"/>
  <c r="BG123" i="5"/>
  <c r="BF123" i="5"/>
  <c r="T123" i="5"/>
  <c r="R123" i="5"/>
  <c r="P123" i="5"/>
  <c r="BI122" i="5"/>
  <c r="BH122" i="5"/>
  <c r="BG122" i="5"/>
  <c r="BF122" i="5"/>
  <c r="T122" i="5"/>
  <c r="R122" i="5"/>
  <c r="P122" i="5"/>
  <c r="BI121" i="5"/>
  <c r="BH121" i="5"/>
  <c r="BG121" i="5"/>
  <c r="BF121" i="5"/>
  <c r="T121" i="5"/>
  <c r="R121" i="5"/>
  <c r="P121" i="5"/>
  <c r="BI120" i="5"/>
  <c r="BH120" i="5"/>
  <c r="BG120" i="5"/>
  <c r="BF120" i="5"/>
  <c r="T120" i="5"/>
  <c r="R120" i="5"/>
  <c r="P120" i="5"/>
  <c r="BI119" i="5"/>
  <c r="BH119" i="5"/>
  <c r="BG119" i="5"/>
  <c r="BF119" i="5"/>
  <c r="T119" i="5"/>
  <c r="R119" i="5"/>
  <c r="P119" i="5"/>
  <c r="BI118" i="5"/>
  <c r="BH118" i="5"/>
  <c r="BG118" i="5"/>
  <c r="BF118" i="5"/>
  <c r="T118" i="5"/>
  <c r="R118" i="5"/>
  <c r="P118" i="5"/>
  <c r="BI117" i="5"/>
  <c r="BH117" i="5"/>
  <c r="BG117" i="5"/>
  <c r="BF117" i="5"/>
  <c r="T117" i="5"/>
  <c r="R117" i="5"/>
  <c r="P117" i="5"/>
  <c r="BI116" i="5"/>
  <c r="BH116" i="5"/>
  <c r="BG116" i="5"/>
  <c r="BF116" i="5"/>
  <c r="T116" i="5"/>
  <c r="R116" i="5"/>
  <c r="P116" i="5"/>
  <c r="BI115" i="5"/>
  <c r="BH115" i="5"/>
  <c r="BG115" i="5"/>
  <c r="BF115" i="5"/>
  <c r="T115" i="5"/>
  <c r="R115" i="5"/>
  <c r="P115" i="5"/>
  <c r="BI113" i="5"/>
  <c r="BH113" i="5"/>
  <c r="BG113" i="5"/>
  <c r="BF113" i="5"/>
  <c r="T113" i="5"/>
  <c r="R113" i="5"/>
  <c r="P113" i="5"/>
  <c r="BI112" i="5"/>
  <c r="BH112" i="5"/>
  <c r="BG112" i="5"/>
  <c r="BF112" i="5"/>
  <c r="T112" i="5"/>
  <c r="R112" i="5"/>
  <c r="P112" i="5"/>
  <c r="BI111" i="5"/>
  <c r="BH111" i="5"/>
  <c r="BG111" i="5"/>
  <c r="BF111" i="5"/>
  <c r="T111" i="5"/>
  <c r="R111" i="5"/>
  <c r="P111" i="5"/>
  <c r="BI110" i="5"/>
  <c r="BH110" i="5"/>
  <c r="BG110" i="5"/>
  <c r="BF110" i="5"/>
  <c r="T110" i="5"/>
  <c r="R110" i="5"/>
  <c r="P110" i="5"/>
  <c r="BI108" i="5"/>
  <c r="BH108" i="5"/>
  <c r="BG108" i="5"/>
  <c r="BF108" i="5"/>
  <c r="T108" i="5"/>
  <c r="R108" i="5"/>
  <c r="P108" i="5"/>
  <c r="BI107" i="5"/>
  <c r="BH107" i="5"/>
  <c r="BG107" i="5"/>
  <c r="BF107" i="5"/>
  <c r="T107" i="5"/>
  <c r="R107" i="5"/>
  <c r="P107" i="5"/>
  <c r="BI106" i="5"/>
  <c r="BH106" i="5"/>
  <c r="BG106" i="5"/>
  <c r="BF106" i="5"/>
  <c r="T106" i="5"/>
  <c r="R106" i="5"/>
  <c r="P106" i="5"/>
  <c r="BI105" i="5"/>
  <c r="BH105" i="5"/>
  <c r="BG105" i="5"/>
  <c r="BF105" i="5"/>
  <c r="T105" i="5"/>
  <c r="R105" i="5"/>
  <c r="P105" i="5"/>
  <c r="BI104" i="5"/>
  <c r="BH104" i="5"/>
  <c r="BG104" i="5"/>
  <c r="BF104" i="5"/>
  <c r="T104" i="5"/>
  <c r="R104" i="5"/>
  <c r="P104" i="5"/>
  <c r="BI103" i="5"/>
  <c r="BH103" i="5"/>
  <c r="BG103" i="5"/>
  <c r="BF103" i="5"/>
  <c r="T103" i="5"/>
  <c r="R103" i="5"/>
  <c r="P103" i="5"/>
  <c r="BI102" i="5"/>
  <c r="BH102" i="5"/>
  <c r="BG102" i="5"/>
  <c r="BF102" i="5"/>
  <c r="T102" i="5"/>
  <c r="R102" i="5"/>
  <c r="P102" i="5"/>
  <c r="BI101" i="5"/>
  <c r="BH101" i="5"/>
  <c r="BG101" i="5"/>
  <c r="BF101" i="5"/>
  <c r="T101" i="5"/>
  <c r="R101" i="5"/>
  <c r="P101" i="5"/>
  <c r="BI100" i="5"/>
  <c r="BH100" i="5"/>
  <c r="BG100" i="5"/>
  <c r="BF100" i="5"/>
  <c r="T100" i="5"/>
  <c r="R100" i="5"/>
  <c r="P100" i="5"/>
  <c r="BI99" i="5"/>
  <c r="BH99" i="5"/>
  <c r="BG99" i="5"/>
  <c r="BF99" i="5"/>
  <c r="T99" i="5"/>
  <c r="R99" i="5"/>
  <c r="P99" i="5"/>
  <c r="BI98" i="5"/>
  <c r="BH98" i="5"/>
  <c r="BG98" i="5"/>
  <c r="BF98" i="5"/>
  <c r="T98" i="5"/>
  <c r="R98" i="5"/>
  <c r="P98" i="5"/>
  <c r="BI97" i="5"/>
  <c r="BH97" i="5"/>
  <c r="BG97" i="5"/>
  <c r="BF97" i="5"/>
  <c r="T97" i="5"/>
  <c r="R97" i="5"/>
  <c r="P97" i="5"/>
  <c r="BI96" i="5"/>
  <c r="BH96" i="5"/>
  <c r="BG96" i="5"/>
  <c r="BF96" i="5"/>
  <c r="T96" i="5"/>
  <c r="R96" i="5"/>
  <c r="P96" i="5"/>
  <c r="BI95" i="5"/>
  <c r="BH95" i="5"/>
  <c r="BG95" i="5"/>
  <c r="BF95" i="5"/>
  <c r="T95" i="5"/>
  <c r="R95" i="5"/>
  <c r="P95" i="5"/>
  <c r="BI94" i="5"/>
  <c r="BH94" i="5"/>
  <c r="BG94" i="5"/>
  <c r="BF94" i="5"/>
  <c r="T94" i="5"/>
  <c r="R94" i="5"/>
  <c r="P94" i="5"/>
  <c r="BI93" i="5"/>
  <c r="BH93" i="5"/>
  <c r="BG93" i="5"/>
  <c r="BF93" i="5"/>
  <c r="T93" i="5"/>
  <c r="R93" i="5"/>
  <c r="P93" i="5"/>
  <c r="BI92" i="5"/>
  <c r="BH92" i="5"/>
  <c r="BG92" i="5"/>
  <c r="BF92" i="5"/>
  <c r="T92" i="5"/>
  <c r="R92" i="5"/>
  <c r="P92" i="5"/>
  <c r="J86" i="5"/>
  <c r="F86" i="5"/>
  <c r="F84" i="5"/>
  <c r="E82" i="5"/>
  <c r="J58" i="5"/>
  <c r="F58" i="5"/>
  <c r="F56" i="5"/>
  <c r="E54" i="5"/>
  <c r="J26" i="5"/>
  <c r="E26" i="5"/>
  <c r="J87" i="5"/>
  <c r="J25" i="5"/>
  <c r="J20" i="5"/>
  <c r="E20" i="5"/>
  <c r="F59" i="5"/>
  <c r="J19" i="5"/>
  <c r="J14" i="5"/>
  <c r="J56" i="5"/>
  <c r="E7" i="5"/>
  <c r="E78" i="5"/>
  <c r="J39" i="4"/>
  <c r="J38" i="4"/>
  <c r="AY58" i="1"/>
  <c r="J37" i="4"/>
  <c r="AX58" i="1"/>
  <c r="BI384" i="4"/>
  <c r="BH384" i="4"/>
  <c r="BG384" i="4"/>
  <c r="BF384" i="4"/>
  <c r="T384" i="4"/>
  <c r="R384" i="4"/>
  <c r="P384" i="4"/>
  <c r="BI383" i="4"/>
  <c r="BH383" i="4"/>
  <c r="BG383" i="4"/>
  <c r="BF383" i="4"/>
  <c r="T383" i="4"/>
  <c r="R383" i="4"/>
  <c r="P383" i="4"/>
  <c r="BI382" i="4"/>
  <c r="BH382" i="4"/>
  <c r="BG382" i="4"/>
  <c r="BF382" i="4"/>
  <c r="T382" i="4"/>
  <c r="R382" i="4"/>
  <c r="P382" i="4"/>
  <c r="BI381" i="4"/>
  <c r="BH381" i="4"/>
  <c r="BG381" i="4"/>
  <c r="BF381" i="4"/>
  <c r="T381" i="4"/>
  <c r="R381" i="4"/>
  <c r="P381" i="4"/>
  <c r="BI380" i="4"/>
  <c r="BH380" i="4"/>
  <c r="BG380" i="4"/>
  <c r="BF380" i="4"/>
  <c r="T380" i="4"/>
  <c r="R380" i="4"/>
  <c r="P380" i="4"/>
  <c r="BI379" i="4"/>
  <c r="BH379" i="4"/>
  <c r="BG379" i="4"/>
  <c r="BF379" i="4"/>
  <c r="T379" i="4"/>
  <c r="R379" i="4"/>
  <c r="P379" i="4"/>
  <c r="BI378" i="4"/>
  <c r="BH378" i="4"/>
  <c r="BG378" i="4"/>
  <c r="BF378" i="4"/>
  <c r="T378" i="4"/>
  <c r="R378" i="4"/>
  <c r="P378" i="4"/>
  <c r="BI377" i="4"/>
  <c r="BH377" i="4"/>
  <c r="BG377" i="4"/>
  <c r="BF377" i="4"/>
  <c r="T377" i="4"/>
  <c r="R377" i="4"/>
  <c r="P377" i="4"/>
  <c r="BI376" i="4"/>
  <c r="BH376" i="4"/>
  <c r="BG376" i="4"/>
  <c r="BF376" i="4"/>
  <c r="T376" i="4"/>
  <c r="R376" i="4"/>
  <c r="P376" i="4"/>
  <c r="BI375" i="4"/>
  <c r="BH375" i="4"/>
  <c r="BG375" i="4"/>
  <c r="BF375" i="4"/>
  <c r="T375" i="4"/>
  <c r="R375" i="4"/>
  <c r="P375" i="4"/>
  <c r="BI374" i="4"/>
  <c r="BH374" i="4"/>
  <c r="BG374" i="4"/>
  <c r="BF374" i="4"/>
  <c r="T374" i="4"/>
  <c r="R374" i="4"/>
  <c r="P374" i="4"/>
  <c r="BI373" i="4"/>
  <c r="BH373" i="4"/>
  <c r="BG373" i="4"/>
  <c r="BF373" i="4"/>
  <c r="T373" i="4"/>
  <c r="R373" i="4"/>
  <c r="P373" i="4"/>
  <c r="BI372" i="4"/>
  <c r="BH372" i="4"/>
  <c r="BG372" i="4"/>
  <c r="BF372" i="4"/>
  <c r="T372" i="4"/>
  <c r="R372" i="4"/>
  <c r="P372" i="4"/>
  <c r="BI370" i="4"/>
  <c r="BH370" i="4"/>
  <c r="BG370" i="4"/>
  <c r="BF370" i="4"/>
  <c r="T370" i="4"/>
  <c r="R370" i="4"/>
  <c r="P370" i="4"/>
  <c r="BI369" i="4"/>
  <c r="BH369" i="4"/>
  <c r="BG369" i="4"/>
  <c r="BF369" i="4"/>
  <c r="T369" i="4"/>
  <c r="R369" i="4"/>
  <c r="P369" i="4"/>
  <c r="BI368" i="4"/>
  <c r="BH368" i="4"/>
  <c r="BG368" i="4"/>
  <c r="BF368" i="4"/>
  <c r="T368" i="4"/>
  <c r="R368" i="4"/>
  <c r="P368" i="4"/>
  <c r="BI367" i="4"/>
  <c r="BH367" i="4"/>
  <c r="BG367" i="4"/>
  <c r="BF367" i="4"/>
  <c r="T367" i="4"/>
  <c r="R367" i="4"/>
  <c r="P367" i="4"/>
  <c r="BI366" i="4"/>
  <c r="BH366" i="4"/>
  <c r="BG366" i="4"/>
  <c r="BF366" i="4"/>
  <c r="T366" i="4"/>
  <c r="R366" i="4"/>
  <c r="P366" i="4"/>
  <c r="BI365" i="4"/>
  <c r="BH365" i="4"/>
  <c r="BG365" i="4"/>
  <c r="BF365" i="4"/>
  <c r="T365" i="4"/>
  <c r="R365" i="4"/>
  <c r="P365" i="4"/>
  <c r="BI364" i="4"/>
  <c r="BH364" i="4"/>
  <c r="BG364" i="4"/>
  <c r="BF364" i="4"/>
  <c r="T364" i="4"/>
  <c r="R364" i="4"/>
  <c r="P364" i="4"/>
  <c r="BI363" i="4"/>
  <c r="BH363" i="4"/>
  <c r="BG363" i="4"/>
  <c r="BF363" i="4"/>
  <c r="T363" i="4"/>
  <c r="R363" i="4"/>
  <c r="P363" i="4"/>
  <c r="BI361" i="4"/>
  <c r="BH361" i="4"/>
  <c r="BG361" i="4"/>
  <c r="BF361" i="4"/>
  <c r="T361" i="4"/>
  <c r="R361" i="4"/>
  <c r="P361" i="4"/>
  <c r="BI360" i="4"/>
  <c r="BH360" i="4"/>
  <c r="BG360" i="4"/>
  <c r="BF360" i="4"/>
  <c r="T360" i="4"/>
  <c r="R360" i="4"/>
  <c r="P360" i="4"/>
  <c r="BI359" i="4"/>
  <c r="BH359" i="4"/>
  <c r="BG359" i="4"/>
  <c r="BF359" i="4"/>
  <c r="T359" i="4"/>
  <c r="R359" i="4"/>
  <c r="P359" i="4"/>
  <c r="BI358" i="4"/>
  <c r="BH358" i="4"/>
  <c r="BG358" i="4"/>
  <c r="BF358" i="4"/>
  <c r="T358" i="4"/>
  <c r="R358" i="4"/>
  <c r="P358" i="4"/>
  <c r="BI357" i="4"/>
  <c r="BH357" i="4"/>
  <c r="BG357" i="4"/>
  <c r="BF357" i="4"/>
  <c r="T357" i="4"/>
  <c r="R357" i="4"/>
  <c r="P357" i="4"/>
  <c r="BI356" i="4"/>
  <c r="BH356" i="4"/>
  <c r="BG356" i="4"/>
  <c r="BF356" i="4"/>
  <c r="T356" i="4"/>
  <c r="R356" i="4"/>
  <c r="P356" i="4"/>
  <c r="BI355" i="4"/>
  <c r="BH355" i="4"/>
  <c r="BG355" i="4"/>
  <c r="BF355" i="4"/>
  <c r="T355" i="4"/>
  <c r="R355" i="4"/>
  <c r="P355" i="4"/>
  <c r="BI354" i="4"/>
  <c r="BH354" i="4"/>
  <c r="BG354" i="4"/>
  <c r="BF354" i="4"/>
  <c r="T354" i="4"/>
  <c r="R354" i="4"/>
  <c r="P354" i="4"/>
  <c r="BI353" i="4"/>
  <c r="BH353" i="4"/>
  <c r="BG353" i="4"/>
  <c r="BF353" i="4"/>
  <c r="T353" i="4"/>
  <c r="R353" i="4"/>
  <c r="P353" i="4"/>
  <c r="BI351" i="4"/>
  <c r="BH351" i="4"/>
  <c r="BG351" i="4"/>
  <c r="BF351" i="4"/>
  <c r="T351" i="4"/>
  <c r="R351" i="4"/>
  <c r="P351" i="4"/>
  <c r="BI350" i="4"/>
  <c r="BH350" i="4"/>
  <c r="BG350" i="4"/>
  <c r="BF350" i="4"/>
  <c r="T350" i="4"/>
  <c r="R350" i="4"/>
  <c r="P350" i="4"/>
  <c r="BI349" i="4"/>
  <c r="BH349" i="4"/>
  <c r="BG349" i="4"/>
  <c r="BF349" i="4"/>
  <c r="T349" i="4"/>
  <c r="R349" i="4"/>
  <c r="P349" i="4"/>
  <c r="BI348" i="4"/>
  <c r="BH348" i="4"/>
  <c r="BG348" i="4"/>
  <c r="BF348" i="4"/>
  <c r="T348" i="4"/>
  <c r="R348" i="4"/>
  <c r="P348" i="4"/>
  <c r="BI347" i="4"/>
  <c r="BH347" i="4"/>
  <c r="BG347" i="4"/>
  <c r="BF347" i="4"/>
  <c r="T347" i="4"/>
  <c r="R347" i="4"/>
  <c r="P347" i="4"/>
  <c r="BI346" i="4"/>
  <c r="BH346" i="4"/>
  <c r="BG346" i="4"/>
  <c r="BF346" i="4"/>
  <c r="T346" i="4"/>
  <c r="R346" i="4"/>
  <c r="P346" i="4"/>
  <c r="BI345" i="4"/>
  <c r="BH345" i="4"/>
  <c r="BG345" i="4"/>
  <c r="BF345" i="4"/>
  <c r="T345" i="4"/>
  <c r="R345" i="4"/>
  <c r="P345" i="4"/>
  <c r="BI344" i="4"/>
  <c r="BH344" i="4"/>
  <c r="BG344" i="4"/>
  <c r="BF344" i="4"/>
  <c r="T344" i="4"/>
  <c r="R344" i="4"/>
  <c r="P344" i="4"/>
  <c r="BI343" i="4"/>
  <c r="BH343" i="4"/>
  <c r="BG343" i="4"/>
  <c r="BF343" i="4"/>
  <c r="T343" i="4"/>
  <c r="R343" i="4"/>
  <c r="P343" i="4"/>
  <c r="BI341" i="4"/>
  <c r="BH341" i="4"/>
  <c r="BG341" i="4"/>
  <c r="BF341" i="4"/>
  <c r="T341" i="4"/>
  <c r="R341" i="4"/>
  <c r="P341" i="4"/>
  <c r="BI340" i="4"/>
  <c r="BH340" i="4"/>
  <c r="BG340" i="4"/>
  <c r="BF340" i="4"/>
  <c r="T340" i="4"/>
  <c r="R340" i="4"/>
  <c r="P340" i="4"/>
  <c r="BI339" i="4"/>
  <c r="BH339" i="4"/>
  <c r="BG339" i="4"/>
  <c r="BF339" i="4"/>
  <c r="T339" i="4"/>
  <c r="R339" i="4"/>
  <c r="P339" i="4"/>
  <c r="BI338" i="4"/>
  <c r="BH338" i="4"/>
  <c r="BG338" i="4"/>
  <c r="BF338" i="4"/>
  <c r="T338" i="4"/>
  <c r="R338" i="4"/>
  <c r="P338" i="4"/>
  <c r="BI337" i="4"/>
  <c r="BH337" i="4"/>
  <c r="BG337" i="4"/>
  <c r="BF337" i="4"/>
  <c r="T337" i="4"/>
  <c r="R337" i="4"/>
  <c r="P337" i="4"/>
  <c r="BI336" i="4"/>
  <c r="BH336" i="4"/>
  <c r="BG336" i="4"/>
  <c r="BF336" i="4"/>
  <c r="T336" i="4"/>
  <c r="R336" i="4"/>
  <c r="P336" i="4"/>
  <c r="BI335" i="4"/>
  <c r="BH335" i="4"/>
  <c r="BG335" i="4"/>
  <c r="BF335" i="4"/>
  <c r="T335" i="4"/>
  <c r="R335" i="4"/>
  <c r="P335" i="4"/>
  <c r="BI334" i="4"/>
  <c r="BH334" i="4"/>
  <c r="BG334" i="4"/>
  <c r="BF334" i="4"/>
  <c r="T334" i="4"/>
  <c r="R334" i="4"/>
  <c r="P334" i="4"/>
  <c r="BI333" i="4"/>
  <c r="BH333" i="4"/>
  <c r="BG333" i="4"/>
  <c r="BF333" i="4"/>
  <c r="T333" i="4"/>
  <c r="R333" i="4"/>
  <c r="P333" i="4"/>
  <c r="BI332" i="4"/>
  <c r="BH332" i="4"/>
  <c r="BG332" i="4"/>
  <c r="BF332" i="4"/>
  <c r="T332" i="4"/>
  <c r="R332" i="4"/>
  <c r="P332" i="4"/>
  <c r="BI331" i="4"/>
  <c r="BH331" i="4"/>
  <c r="BG331" i="4"/>
  <c r="BF331" i="4"/>
  <c r="T331" i="4"/>
  <c r="R331" i="4"/>
  <c r="P331" i="4"/>
  <c r="BI330" i="4"/>
  <c r="BH330" i="4"/>
  <c r="BG330" i="4"/>
  <c r="BF330" i="4"/>
  <c r="T330" i="4"/>
  <c r="R330" i="4"/>
  <c r="P330" i="4"/>
  <c r="BI329" i="4"/>
  <c r="BH329" i="4"/>
  <c r="BG329" i="4"/>
  <c r="BF329" i="4"/>
  <c r="T329" i="4"/>
  <c r="R329" i="4"/>
  <c r="P329" i="4"/>
  <c r="BI327" i="4"/>
  <c r="BH327" i="4"/>
  <c r="BG327" i="4"/>
  <c r="BF327" i="4"/>
  <c r="T327" i="4"/>
  <c r="R327" i="4"/>
  <c r="P327" i="4"/>
  <c r="BI326" i="4"/>
  <c r="BH326" i="4"/>
  <c r="BG326" i="4"/>
  <c r="BF326" i="4"/>
  <c r="T326" i="4"/>
  <c r="R326" i="4"/>
  <c r="P326" i="4"/>
  <c r="BI325" i="4"/>
  <c r="BH325" i="4"/>
  <c r="BG325" i="4"/>
  <c r="BF325" i="4"/>
  <c r="T325" i="4"/>
  <c r="R325" i="4"/>
  <c r="P325" i="4"/>
  <c r="BI324" i="4"/>
  <c r="BH324" i="4"/>
  <c r="BG324" i="4"/>
  <c r="BF324" i="4"/>
  <c r="T324" i="4"/>
  <c r="R324" i="4"/>
  <c r="P324" i="4"/>
  <c r="BI323" i="4"/>
  <c r="BH323" i="4"/>
  <c r="BG323" i="4"/>
  <c r="BF323" i="4"/>
  <c r="T323" i="4"/>
  <c r="R323" i="4"/>
  <c r="P323" i="4"/>
  <c r="BI322" i="4"/>
  <c r="BH322" i="4"/>
  <c r="BG322" i="4"/>
  <c r="BF322" i="4"/>
  <c r="T322" i="4"/>
  <c r="R322" i="4"/>
  <c r="P322" i="4"/>
  <c r="BI321" i="4"/>
  <c r="BH321" i="4"/>
  <c r="BG321" i="4"/>
  <c r="BF321" i="4"/>
  <c r="T321" i="4"/>
  <c r="R321" i="4"/>
  <c r="P321" i="4"/>
  <c r="BI320" i="4"/>
  <c r="BH320" i="4"/>
  <c r="BG320" i="4"/>
  <c r="BF320" i="4"/>
  <c r="T320" i="4"/>
  <c r="R320" i="4"/>
  <c r="P320" i="4"/>
  <c r="BI319" i="4"/>
  <c r="BH319" i="4"/>
  <c r="BG319" i="4"/>
  <c r="BF319" i="4"/>
  <c r="T319" i="4"/>
  <c r="R319" i="4"/>
  <c r="P319" i="4"/>
  <c r="BI318" i="4"/>
  <c r="BH318" i="4"/>
  <c r="BG318" i="4"/>
  <c r="BF318" i="4"/>
  <c r="T318" i="4"/>
  <c r="R318" i="4"/>
  <c r="P318" i="4"/>
  <c r="BI317" i="4"/>
  <c r="BH317" i="4"/>
  <c r="BG317" i="4"/>
  <c r="BF317" i="4"/>
  <c r="T317" i="4"/>
  <c r="R317" i="4"/>
  <c r="P317" i="4"/>
  <c r="BI316" i="4"/>
  <c r="BH316" i="4"/>
  <c r="BG316" i="4"/>
  <c r="BF316" i="4"/>
  <c r="T316" i="4"/>
  <c r="R316" i="4"/>
  <c r="P316" i="4"/>
  <c r="BI314" i="4"/>
  <c r="BH314" i="4"/>
  <c r="BG314" i="4"/>
  <c r="BF314" i="4"/>
  <c r="T314" i="4"/>
  <c r="R314" i="4"/>
  <c r="P314" i="4"/>
  <c r="BI313" i="4"/>
  <c r="BH313" i="4"/>
  <c r="BG313" i="4"/>
  <c r="BF313" i="4"/>
  <c r="T313" i="4"/>
  <c r="R313" i="4"/>
  <c r="P313" i="4"/>
  <c r="BI312" i="4"/>
  <c r="BH312" i="4"/>
  <c r="BG312" i="4"/>
  <c r="BF312" i="4"/>
  <c r="T312" i="4"/>
  <c r="R312" i="4"/>
  <c r="P312" i="4"/>
  <c r="BI311" i="4"/>
  <c r="BH311" i="4"/>
  <c r="BG311" i="4"/>
  <c r="BF311" i="4"/>
  <c r="T311" i="4"/>
  <c r="R311" i="4"/>
  <c r="P311" i="4"/>
  <c r="BI310" i="4"/>
  <c r="BH310" i="4"/>
  <c r="BG310" i="4"/>
  <c r="BF310" i="4"/>
  <c r="T310" i="4"/>
  <c r="R310" i="4"/>
  <c r="P310" i="4"/>
  <c r="BI309" i="4"/>
  <c r="BH309" i="4"/>
  <c r="BG309" i="4"/>
  <c r="BF309" i="4"/>
  <c r="T309" i="4"/>
  <c r="R309" i="4"/>
  <c r="P309" i="4"/>
  <c r="BI308" i="4"/>
  <c r="BH308" i="4"/>
  <c r="BG308" i="4"/>
  <c r="BF308" i="4"/>
  <c r="T308" i="4"/>
  <c r="R308" i="4"/>
  <c r="P308" i="4"/>
  <c r="BI307" i="4"/>
  <c r="BH307" i="4"/>
  <c r="BG307" i="4"/>
  <c r="BF307" i="4"/>
  <c r="T307" i="4"/>
  <c r="R307" i="4"/>
  <c r="P307" i="4"/>
  <c r="BI306" i="4"/>
  <c r="BH306" i="4"/>
  <c r="BG306" i="4"/>
  <c r="BF306" i="4"/>
  <c r="T306" i="4"/>
  <c r="R306" i="4"/>
  <c r="P306" i="4"/>
  <c r="BI305" i="4"/>
  <c r="BH305" i="4"/>
  <c r="BG305" i="4"/>
  <c r="BF305" i="4"/>
  <c r="T305" i="4"/>
  <c r="R305" i="4"/>
  <c r="P305" i="4"/>
  <c r="BI304" i="4"/>
  <c r="BH304" i="4"/>
  <c r="BG304" i="4"/>
  <c r="BF304" i="4"/>
  <c r="T304" i="4"/>
  <c r="R304" i="4"/>
  <c r="P304" i="4"/>
  <c r="BI303" i="4"/>
  <c r="BH303" i="4"/>
  <c r="BG303" i="4"/>
  <c r="BF303" i="4"/>
  <c r="T303" i="4"/>
  <c r="R303" i="4"/>
  <c r="P303" i="4"/>
  <c r="BI302" i="4"/>
  <c r="BH302" i="4"/>
  <c r="BG302" i="4"/>
  <c r="BF302" i="4"/>
  <c r="T302" i="4"/>
  <c r="R302" i="4"/>
  <c r="P302" i="4"/>
  <c r="BI301" i="4"/>
  <c r="BH301" i="4"/>
  <c r="BG301" i="4"/>
  <c r="BF301" i="4"/>
  <c r="T301" i="4"/>
  <c r="R301" i="4"/>
  <c r="P301" i="4"/>
  <c r="BI300" i="4"/>
  <c r="BH300" i="4"/>
  <c r="BG300" i="4"/>
  <c r="BF300" i="4"/>
  <c r="T300" i="4"/>
  <c r="R300" i="4"/>
  <c r="P300" i="4"/>
  <c r="BI299" i="4"/>
  <c r="BH299" i="4"/>
  <c r="BG299" i="4"/>
  <c r="BF299" i="4"/>
  <c r="T299" i="4"/>
  <c r="R299" i="4"/>
  <c r="P299" i="4"/>
  <c r="BI298" i="4"/>
  <c r="BH298" i="4"/>
  <c r="BG298" i="4"/>
  <c r="BF298" i="4"/>
  <c r="T298" i="4"/>
  <c r="R298" i="4"/>
  <c r="P298" i="4"/>
  <c r="BI297" i="4"/>
  <c r="BH297" i="4"/>
  <c r="BG297" i="4"/>
  <c r="BF297" i="4"/>
  <c r="T297" i="4"/>
  <c r="R297" i="4"/>
  <c r="P297" i="4"/>
  <c r="BI296" i="4"/>
  <c r="BH296" i="4"/>
  <c r="BG296" i="4"/>
  <c r="BF296" i="4"/>
  <c r="T296" i="4"/>
  <c r="R296" i="4"/>
  <c r="P296" i="4"/>
  <c r="BI295" i="4"/>
  <c r="BH295" i="4"/>
  <c r="BG295" i="4"/>
  <c r="BF295" i="4"/>
  <c r="T295" i="4"/>
  <c r="R295" i="4"/>
  <c r="P295" i="4"/>
  <c r="BI294" i="4"/>
  <c r="BH294" i="4"/>
  <c r="BG294" i="4"/>
  <c r="BF294" i="4"/>
  <c r="T294" i="4"/>
  <c r="R294" i="4"/>
  <c r="P294" i="4"/>
  <c r="BI293" i="4"/>
  <c r="BH293" i="4"/>
  <c r="BG293" i="4"/>
  <c r="BF293" i="4"/>
  <c r="T293" i="4"/>
  <c r="R293" i="4"/>
  <c r="P293" i="4"/>
  <c r="BI292" i="4"/>
  <c r="BH292" i="4"/>
  <c r="BG292" i="4"/>
  <c r="BF292" i="4"/>
  <c r="T292" i="4"/>
  <c r="R292" i="4"/>
  <c r="P292" i="4"/>
  <c r="BI291" i="4"/>
  <c r="BH291" i="4"/>
  <c r="BG291" i="4"/>
  <c r="BF291" i="4"/>
  <c r="T291" i="4"/>
  <c r="R291" i="4"/>
  <c r="P291" i="4"/>
  <c r="BI290" i="4"/>
  <c r="BH290" i="4"/>
  <c r="BG290" i="4"/>
  <c r="BF290" i="4"/>
  <c r="T290" i="4"/>
  <c r="R290" i="4"/>
  <c r="P290" i="4"/>
  <c r="BI289" i="4"/>
  <c r="BH289" i="4"/>
  <c r="BG289" i="4"/>
  <c r="BF289" i="4"/>
  <c r="T289" i="4"/>
  <c r="R289" i="4"/>
  <c r="P289" i="4"/>
  <c r="BI288" i="4"/>
  <c r="BH288" i="4"/>
  <c r="BG288" i="4"/>
  <c r="BF288" i="4"/>
  <c r="T288" i="4"/>
  <c r="R288" i="4"/>
  <c r="P288" i="4"/>
  <c r="BI287" i="4"/>
  <c r="BH287" i="4"/>
  <c r="BG287" i="4"/>
  <c r="BF287" i="4"/>
  <c r="T287" i="4"/>
  <c r="R287" i="4"/>
  <c r="P287" i="4"/>
  <c r="BI286" i="4"/>
  <c r="BH286" i="4"/>
  <c r="BG286" i="4"/>
  <c r="BF286" i="4"/>
  <c r="T286" i="4"/>
  <c r="R286" i="4"/>
  <c r="P286" i="4"/>
  <c r="BI285" i="4"/>
  <c r="BH285" i="4"/>
  <c r="BG285" i="4"/>
  <c r="BF285" i="4"/>
  <c r="T285" i="4"/>
  <c r="R285" i="4"/>
  <c r="P285" i="4"/>
  <c r="BI284" i="4"/>
  <c r="BH284" i="4"/>
  <c r="BG284" i="4"/>
  <c r="BF284" i="4"/>
  <c r="T284" i="4"/>
  <c r="R284" i="4"/>
  <c r="P284" i="4"/>
  <c r="BI283" i="4"/>
  <c r="BH283" i="4"/>
  <c r="BG283" i="4"/>
  <c r="BF283" i="4"/>
  <c r="T283" i="4"/>
  <c r="R283" i="4"/>
  <c r="P283" i="4"/>
  <c r="BI281" i="4"/>
  <c r="BH281" i="4"/>
  <c r="BG281" i="4"/>
  <c r="BF281" i="4"/>
  <c r="T281" i="4"/>
  <c r="R281" i="4"/>
  <c r="P281" i="4"/>
  <c r="BI280" i="4"/>
  <c r="BH280" i="4"/>
  <c r="BG280" i="4"/>
  <c r="BF280" i="4"/>
  <c r="T280" i="4"/>
  <c r="R280" i="4"/>
  <c r="P280" i="4"/>
  <c r="BI279" i="4"/>
  <c r="BH279" i="4"/>
  <c r="BG279" i="4"/>
  <c r="BF279" i="4"/>
  <c r="T279" i="4"/>
  <c r="R279" i="4"/>
  <c r="P279" i="4"/>
  <c r="BI278" i="4"/>
  <c r="BH278" i="4"/>
  <c r="BG278" i="4"/>
  <c r="BF278" i="4"/>
  <c r="T278" i="4"/>
  <c r="R278" i="4"/>
  <c r="P278" i="4"/>
  <c r="BI277" i="4"/>
  <c r="BH277" i="4"/>
  <c r="BG277" i="4"/>
  <c r="BF277" i="4"/>
  <c r="T277" i="4"/>
  <c r="R277" i="4"/>
  <c r="P277" i="4"/>
  <c r="BI276" i="4"/>
  <c r="BH276" i="4"/>
  <c r="BG276" i="4"/>
  <c r="BF276" i="4"/>
  <c r="T276" i="4"/>
  <c r="R276" i="4"/>
  <c r="P276" i="4"/>
  <c r="BI275" i="4"/>
  <c r="BH275" i="4"/>
  <c r="BG275" i="4"/>
  <c r="BF275" i="4"/>
  <c r="T275" i="4"/>
  <c r="R275" i="4"/>
  <c r="P275" i="4"/>
  <c r="BI274" i="4"/>
  <c r="BH274" i="4"/>
  <c r="BG274" i="4"/>
  <c r="BF274" i="4"/>
  <c r="T274" i="4"/>
  <c r="R274" i="4"/>
  <c r="P274" i="4"/>
  <c r="BI273" i="4"/>
  <c r="BH273" i="4"/>
  <c r="BG273" i="4"/>
  <c r="BF273" i="4"/>
  <c r="T273" i="4"/>
  <c r="R273" i="4"/>
  <c r="P273" i="4"/>
  <c r="BI272" i="4"/>
  <c r="BH272" i="4"/>
  <c r="BG272" i="4"/>
  <c r="BF272" i="4"/>
  <c r="T272" i="4"/>
  <c r="R272" i="4"/>
  <c r="P272" i="4"/>
  <c r="BI271" i="4"/>
  <c r="BH271" i="4"/>
  <c r="BG271" i="4"/>
  <c r="BF271" i="4"/>
  <c r="T271" i="4"/>
  <c r="R271" i="4"/>
  <c r="P271" i="4"/>
  <c r="BI270" i="4"/>
  <c r="BH270" i="4"/>
  <c r="BG270" i="4"/>
  <c r="BF270" i="4"/>
  <c r="T270" i="4"/>
  <c r="R270" i="4"/>
  <c r="P270" i="4"/>
  <c r="BI269" i="4"/>
  <c r="BH269" i="4"/>
  <c r="BG269" i="4"/>
  <c r="BF269" i="4"/>
  <c r="T269" i="4"/>
  <c r="R269" i="4"/>
  <c r="P269" i="4"/>
  <c r="BI268" i="4"/>
  <c r="BH268" i="4"/>
  <c r="BG268" i="4"/>
  <c r="BF268" i="4"/>
  <c r="T268" i="4"/>
  <c r="R268" i="4"/>
  <c r="P268" i="4"/>
  <c r="BI267" i="4"/>
  <c r="BH267" i="4"/>
  <c r="BG267" i="4"/>
  <c r="BF267" i="4"/>
  <c r="T267" i="4"/>
  <c r="R267" i="4"/>
  <c r="P267" i="4"/>
  <c r="BI266" i="4"/>
  <c r="BH266" i="4"/>
  <c r="BG266" i="4"/>
  <c r="BF266" i="4"/>
  <c r="T266" i="4"/>
  <c r="R266" i="4"/>
  <c r="P266" i="4"/>
  <c r="BI265" i="4"/>
  <c r="BH265" i="4"/>
  <c r="BG265" i="4"/>
  <c r="BF265" i="4"/>
  <c r="T265" i="4"/>
  <c r="R265" i="4"/>
  <c r="P265" i="4"/>
  <c r="BI264" i="4"/>
  <c r="BH264" i="4"/>
  <c r="BG264" i="4"/>
  <c r="BF264" i="4"/>
  <c r="T264" i="4"/>
  <c r="R264" i="4"/>
  <c r="P264" i="4"/>
  <c r="BI263" i="4"/>
  <c r="BH263" i="4"/>
  <c r="BG263" i="4"/>
  <c r="BF263" i="4"/>
  <c r="T263" i="4"/>
  <c r="R263" i="4"/>
  <c r="P263" i="4"/>
  <c r="BI262" i="4"/>
  <c r="BH262" i="4"/>
  <c r="BG262" i="4"/>
  <c r="BF262" i="4"/>
  <c r="T262" i="4"/>
  <c r="R262" i="4"/>
  <c r="P262" i="4"/>
  <c r="BI261" i="4"/>
  <c r="BH261" i="4"/>
  <c r="BG261" i="4"/>
  <c r="BF261" i="4"/>
  <c r="T261" i="4"/>
  <c r="R261" i="4"/>
  <c r="P261" i="4"/>
  <c r="BI260" i="4"/>
  <c r="BH260" i="4"/>
  <c r="BG260" i="4"/>
  <c r="BF260" i="4"/>
  <c r="T260" i="4"/>
  <c r="R260" i="4"/>
  <c r="P260" i="4"/>
  <c r="BI259" i="4"/>
  <c r="BH259" i="4"/>
  <c r="BG259" i="4"/>
  <c r="BF259" i="4"/>
  <c r="T259" i="4"/>
  <c r="R259" i="4"/>
  <c r="P259" i="4"/>
  <c r="BI258" i="4"/>
  <c r="BH258" i="4"/>
  <c r="BG258" i="4"/>
  <c r="BF258" i="4"/>
  <c r="T258" i="4"/>
  <c r="R258" i="4"/>
  <c r="P258" i="4"/>
  <c r="BI257" i="4"/>
  <c r="BH257" i="4"/>
  <c r="BG257" i="4"/>
  <c r="BF257" i="4"/>
  <c r="T257" i="4"/>
  <c r="R257" i="4"/>
  <c r="P257" i="4"/>
  <c r="BI256" i="4"/>
  <c r="BH256" i="4"/>
  <c r="BG256" i="4"/>
  <c r="BF256" i="4"/>
  <c r="T256" i="4"/>
  <c r="R256" i="4"/>
  <c r="P256" i="4"/>
  <c r="BI255" i="4"/>
  <c r="BH255" i="4"/>
  <c r="BG255" i="4"/>
  <c r="BF255" i="4"/>
  <c r="T255" i="4"/>
  <c r="R255" i="4"/>
  <c r="P255" i="4"/>
  <c r="BI254" i="4"/>
  <c r="BH254" i="4"/>
  <c r="BG254" i="4"/>
  <c r="BF254" i="4"/>
  <c r="T254" i="4"/>
  <c r="R254" i="4"/>
  <c r="P254" i="4"/>
  <c r="BI253" i="4"/>
  <c r="BH253" i="4"/>
  <c r="BG253" i="4"/>
  <c r="BF253" i="4"/>
  <c r="T253" i="4"/>
  <c r="R253" i="4"/>
  <c r="P253" i="4"/>
  <c r="BI252" i="4"/>
  <c r="BH252" i="4"/>
  <c r="BG252" i="4"/>
  <c r="BF252" i="4"/>
  <c r="T252" i="4"/>
  <c r="R252" i="4"/>
  <c r="P252" i="4"/>
  <c r="BI251" i="4"/>
  <c r="BH251" i="4"/>
  <c r="BG251" i="4"/>
  <c r="BF251" i="4"/>
  <c r="T251" i="4"/>
  <c r="R251" i="4"/>
  <c r="P251" i="4"/>
  <c r="BI249" i="4"/>
  <c r="BH249" i="4"/>
  <c r="BG249" i="4"/>
  <c r="BF249" i="4"/>
  <c r="T249" i="4"/>
  <c r="R249" i="4"/>
  <c r="P249" i="4"/>
  <c r="BI248" i="4"/>
  <c r="BH248" i="4"/>
  <c r="BG248" i="4"/>
  <c r="BF248" i="4"/>
  <c r="T248" i="4"/>
  <c r="R248" i="4"/>
  <c r="P248" i="4"/>
  <c r="BI247" i="4"/>
  <c r="BH247" i="4"/>
  <c r="BG247" i="4"/>
  <c r="BF247" i="4"/>
  <c r="T247" i="4"/>
  <c r="R247" i="4"/>
  <c r="P247" i="4"/>
  <c r="BI246" i="4"/>
  <c r="BH246" i="4"/>
  <c r="BG246" i="4"/>
  <c r="BF246" i="4"/>
  <c r="T246" i="4"/>
  <c r="R246" i="4"/>
  <c r="P246" i="4"/>
  <c r="BI245" i="4"/>
  <c r="BH245" i="4"/>
  <c r="BG245" i="4"/>
  <c r="BF245" i="4"/>
  <c r="T245" i="4"/>
  <c r="R245" i="4"/>
  <c r="P245" i="4"/>
  <c r="BI244" i="4"/>
  <c r="BH244" i="4"/>
  <c r="BG244" i="4"/>
  <c r="BF244" i="4"/>
  <c r="T244" i="4"/>
  <c r="R244" i="4"/>
  <c r="P244" i="4"/>
  <c r="BI243" i="4"/>
  <c r="BH243" i="4"/>
  <c r="BG243" i="4"/>
  <c r="BF243" i="4"/>
  <c r="T243" i="4"/>
  <c r="R243" i="4"/>
  <c r="P243" i="4"/>
  <c r="BI242" i="4"/>
  <c r="BH242" i="4"/>
  <c r="BG242" i="4"/>
  <c r="BF242" i="4"/>
  <c r="T242" i="4"/>
  <c r="R242" i="4"/>
  <c r="P242" i="4"/>
  <c r="BI241" i="4"/>
  <c r="BH241" i="4"/>
  <c r="BG241" i="4"/>
  <c r="BF241" i="4"/>
  <c r="T241" i="4"/>
  <c r="R241" i="4"/>
  <c r="P241" i="4"/>
  <c r="BI240" i="4"/>
  <c r="BH240" i="4"/>
  <c r="BG240" i="4"/>
  <c r="BF240" i="4"/>
  <c r="T240" i="4"/>
  <c r="R240" i="4"/>
  <c r="P240" i="4"/>
  <c r="BI239" i="4"/>
  <c r="BH239" i="4"/>
  <c r="BG239" i="4"/>
  <c r="BF239" i="4"/>
  <c r="T239" i="4"/>
  <c r="R239" i="4"/>
  <c r="P239" i="4"/>
  <c r="BI238" i="4"/>
  <c r="BH238" i="4"/>
  <c r="BG238" i="4"/>
  <c r="BF238" i="4"/>
  <c r="T238" i="4"/>
  <c r="R238" i="4"/>
  <c r="P238" i="4"/>
  <c r="BI237" i="4"/>
  <c r="BH237" i="4"/>
  <c r="BG237" i="4"/>
  <c r="BF237" i="4"/>
  <c r="T237" i="4"/>
  <c r="R237" i="4"/>
  <c r="P237" i="4"/>
  <c r="BI236" i="4"/>
  <c r="BH236" i="4"/>
  <c r="BG236" i="4"/>
  <c r="BF236" i="4"/>
  <c r="T236" i="4"/>
  <c r="R236" i="4"/>
  <c r="P236" i="4"/>
  <c r="BI235" i="4"/>
  <c r="BH235" i="4"/>
  <c r="BG235" i="4"/>
  <c r="BF235" i="4"/>
  <c r="T235" i="4"/>
  <c r="R235" i="4"/>
  <c r="P235" i="4"/>
  <c r="BI233" i="4"/>
  <c r="BH233" i="4"/>
  <c r="BG233" i="4"/>
  <c r="BF233" i="4"/>
  <c r="T233" i="4"/>
  <c r="R233" i="4"/>
  <c r="P233" i="4"/>
  <c r="BI232" i="4"/>
  <c r="BH232" i="4"/>
  <c r="BG232" i="4"/>
  <c r="BF232" i="4"/>
  <c r="T232" i="4"/>
  <c r="R232" i="4"/>
  <c r="P232" i="4"/>
  <c r="BI231" i="4"/>
  <c r="BH231" i="4"/>
  <c r="BG231" i="4"/>
  <c r="BF231" i="4"/>
  <c r="T231" i="4"/>
  <c r="R231" i="4"/>
  <c r="P231" i="4"/>
  <c r="BI230" i="4"/>
  <c r="BH230" i="4"/>
  <c r="BG230" i="4"/>
  <c r="BF230" i="4"/>
  <c r="T230" i="4"/>
  <c r="R230" i="4"/>
  <c r="P230" i="4"/>
  <c r="BI229" i="4"/>
  <c r="BH229" i="4"/>
  <c r="BG229" i="4"/>
  <c r="BF229" i="4"/>
  <c r="T229" i="4"/>
  <c r="R229" i="4"/>
  <c r="P229" i="4"/>
  <c r="BI228" i="4"/>
  <c r="BH228" i="4"/>
  <c r="BG228" i="4"/>
  <c r="BF228" i="4"/>
  <c r="T228" i="4"/>
  <c r="R228" i="4"/>
  <c r="P228" i="4"/>
  <c r="BI227" i="4"/>
  <c r="BH227" i="4"/>
  <c r="BG227" i="4"/>
  <c r="BF227" i="4"/>
  <c r="T227" i="4"/>
  <c r="R227" i="4"/>
  <c r="P227" i="4"/>
  <c r="BI226" i="4"/>
  <c r="BH226" i="4"/>
  <c r="BG226" i="4"/>
  <c r="BF226" i="4"/>
  <c r="T226" i="4"/>
  <c r="R226" i="4"/>
  <c r="P226" i="4"/>
  <c r="BI225" i="4"/>
  <c r="BH225" i="4"/>
  <c r="BG225" i="4"/>
  <c r="BF225" i="4"/>
  <c r="T225" i="4"/>
  <c r="R225" i="4"/>
  <c r="P225" i="4"/>
  <c r="BI224" i="4"/>
  <c r="BH224" i="4"/>
  <c r="BG224" i="4"/>
  <c r="BF224" i="4"/>
  <c r="T224" i="4"/>
  <c r="R224" i="4"/>
  <c r="P224" i="4"/>
  <c r="BI223" i="4"/>
  <c r="BH223" i="4"/>
  <c r="BG223" i="4"/>
  <c r="BF223" i="4"/>
  <c r="T223" i="4"/>
  <c r="R223" i="4"/>
  <c r="P223" i="4"/>
  <c r="BI222" i="4"/>
  <c r="BH222" i="4"/>
  <c r="BG222" i="4"/>
  <c r="BF222" i="4"/>
  <c r="T222" i="4"/>
  <c r="R222" i="4"/>
  <c r="P222" i="4"/>
  <c r="BI220" i="4"/>
  <c r="BH220" i="4"/>
  <c r="BG220" i="4"/>
  <c r="BF220" i="4"/>
  <c r="T220" i="4"/>
  <c r="R220" i="4"/>
  <c r="P220" i="4"/>
  <c r="BI219" i="4"/>
  <c r="BH219" i="4"/>
  <c r="BG219" i="4"/>
  <c r="BF219" i="4"/>
  <c r="T219" i="4"/>
  <c r="R219" i="4"/>
  <c r="P219" i="4"/>
  <c r="BI218" i="4"/>
  <c r="BH218" i="4"/>
  <c r="BG218" i="4"/>
  <c r="BF218" i="4"/>
  <c r="T218" i="4"/>
  <c r="R218" i="4"/>
  <c r="P218" i="4"/>
  <c r="BI217" i="4"/>
  <c r="BH217" i="4"/>
  <c r="BG217" i="4"/>
  <c r="BF217" i="4"/>
  <c r="T217" i="4"/>
  <c r="R217" i="4"/>
  <c r="P217" i="4"/>
  <c r="BI216" i="4"/>
  <c r="BH216" i="4"/>
  <c r="BG216" i="4"/>
  <c r="BF216" i="4"/>
  <c r="T216" i="4"/>
  <c r="R216" i="4"/>
  <c r="P216" i="4"/>
  <c r="BI215" i="4"/>
  <c r="BH215" i="4"/>
  <c r="BG215" i="4"/>
  <c r="BF215" i="4"/>
  <c r="T215" i="4"/>
  <c r="R215" i="4"/>
  <c r="P215" i="4"/>
  <c r="BI214" i="4"/>
  <c r="BH214" i="4"/>
  <c r="BG214" i="4"/>
  <c r="BF214" i="4"/>
  <c r="T214" i="4"/>
  <c r="R214" i="4"/>
  <c r="P214" i="4"/>
  <c r="BI213" i="4"/>
  <c r="BH213" i="4"/>
  <c r="BG213" i="4"/>
  <c r="BF213" i="4"/>
  <c r="T213" i="4"/>
  <c r="R213" i="4"/>
  <c r="P213" i="4"/>
  <c r="BI212" i="4"/>
  <c r="BH212" i="4"/>
  <c r="BG212" i="4"/>
  <c r="BF212" i="4"/>
  <c r="T212" i="4"/>
  <c r="R212" i="4"/>
  <c r="P212" i="4"/>
  <c r="BI211" i="4"/>
  <c r="BH211" i="4"/>
  <c r="BG211" i="4"/>
  <c r="BF211" i="4"/>
  <c r="T211" i="4"/>
  <c r="R211" i="4"/>
  <c r="P211" i="4"/>
  <c r="BI210" i="4"/>
  <c r="BH210" i="4"/>
  <c r="BG210" i="4"/>
  <c r="BF210" i="4"/>
  <c r="T210" i="4"/>
  <c r="R210" i="4"/>
  <c r="P210" i="4"/>
  <c r="BI209" i="4"/>
  <c r="BH209" i="4"/>
  <c r="BG209" i="4"/>
  <c r="BF209" i="4"/>
  <c r="T209" i="4"/>
  <c r="R209" i="4"/>
  <c r="P209" i="4"/>
  <c r="BI208" i="4"/>
  <c r="BH208" i="4"/>
  <c r="BG208" i="4"/>
  <c r="BF208" i="4"/>
  <c r="T208" i="4"/>
  <c r="R208" i="4"/>
  <c r="P208" i="4"/>
  <c r="BI207" i="4"/>
  <c r="BH207" i="4"/>
  <c r="BG207" i="4"/>
  <c r="BF207" i="4"/>
  <c r="T207" i="4"/>
  <c r="R207" i="4"/>
  <c r="P207" i="4"/>
  <c r="BI206" i="4"/>
  <c r="BH206" i="4"/>
  <c r="BG206" i="4"/>
  <c r="BF206" i="4"/>
  <c r="T206" i="4"/>
  <c r="R206" i="4"/>
  <c r="P206" i="4"/>
  <c r="BI205" i="4"/>
  <c r="BH205" i="4"/>
  <c r="BG205" i="4"/>
  <c r="BF205" i="4"/>
  <c r="T205" i="4"/>
  <c r="R205" i="4"/>
  <c r="P205" i="4"/>
  <c r="BI204" i="4"/>
  <c r="BH204" i="4"/>
  <c r="BG204" i="4"/>
  <c r="BF204" i="4"/>
  <c r="T204" i="4"/>
  <c r="R204" i="4"/>
  <c r="P204" i="4"/>
  <c r="BI203" i="4"/>
  <c r="BH203" i="4"/>
  <c r="BG203" i="4"/>
  <c r="BF203" i="4"/>
  <c r="T203" i="4"/>
  <c r="R203" i="4"/>
  <c r="P203" i="4"/>
  <c r="BI202" i="4"/>
  <c r="BH202" i="4"/>
  <c r="BG202" i="4"/>
  <c r="BF202" i="4"/>
  <c r="T202" i="4"/>
  <c r="R202" i="4"/>
  <c r="P202" i="4"/>
  <c r="BI201" i="4"/>
  <c r="BH201" i="4"/>
  <c r="BG201" i="4"/>
  <c r="BF201" i="4"/>
  <c r="T201" i="4"/>
  <c r="R201" i="4"/>
  <c r="P201" i="4"/>
  <c r="BI200" i="4"/>
  <c r="BH200" i="4"/>
  <c r="BG200" i="4"/>
  <c r="BF200" i="4"/>
  <c r="T200" i="4"/>
  <c r="R200" i="4"/>
  <c r="P200" i="4"/>
  <c r="BI199" i="4"/>
  <c r="BH199" i="4"/>
  <c r="BG199" i="4"/>
  <c r="BF199" i="4"/>
  <c r="T199" i="4"/>
  <c r="R199" i="4"/>
  <c r="P199" i="4"/>
  <c r="BI198" i="4"/>
  <c r="BH198" i="4"/>
  <c r="BG198" i="4"/>
  <c r="BF198" i="4"/>
  <c r="T198" i="4"/>
  <c r="R198" i="4"/>
  <c r="P198" i="4"/>
  <c r="BI197" i="4"/>
  <c r="BH197" i="4"/>
  <c r="BG197" i="4"/>
  <c r="BF197" i="4"/>
  <c r="T197" i="4"/>
  <c r="R197" i="4"/>
  <c r="P197" i="4"/>
  <c r="BI196" i="4"/>
  <c r="BH196" i="4"/>
  <c r="BG196" i="4"/>
  <c r="BF196" i="4"/>
  <c r="T196" i="4"/>
  <c r="R196" i="4"/>
  <c r="P196" i="4"/>
  <c r="BI194" i="4"/>
  <c r="BH194" i="4"/>
  <c r="BG194" i="4"/>
  <c r="BF194" i="4"/>
  <c r="T194" i="4"/>
  <c r="R194" i="4"/>
  <c r="P194" i="4"/>
  <c r="BI193" i="4"/>
  <c r="BH193" i="4"/>
  <c r="BG193" i="4"/>
  <c r="BF193" i="4"/>
  <c r="T193" i="4"/>
  <c r="R193" i="4"/>
  <c r="P193" i="4"/>
  <c r="BI192" i="4"/>
  <c r="BH192" i="4"/>
  <c r="BG192" i="4"/>
  <c r="BF192" i="4"/>
  <c r="T192" i="4"/>
  <c r="R192" i="4"/>
  <c r="P192" i="4"/>
  <c r="BI191" i="4"/>
  <c r="BH191" i="4"/>
  <c r="BG191" i="4"/>
  <c r="BF191" i="4"/>
  <c r="T191" i="4"/>
  <c r="R191" i="4"/>
  <c r="P191" i="4"/>
  <c r="BI190" i="4"/>
  <c r="BH190" i="4"/>
  <c r="BG190" i="4"/>
  <c r="BF190" i="4"/>
  <c r="T190" i="4"/>
  <c r="R190" i="4"/>
  <c r="P190" i="4"/>
  <c r="BI189" i="4"/>
  <c r="BH189" i="4"/>
  <c r="BG189" i="4"/>
  <c r="BF189" i="4"/>
  <c r="T189" i="4"/>
  <c r="R189" i="4"/>
  <c r="P189" i="4"/>
  <c r="BI188" i="4"/>
  <c r="BH188" i="4"/>
  <c r="BG188" i="4"/>
  <c r="BF188" i="4"/>
  <c r="T188" i="4"/>
  <c r="R188" i="4"/>
  <c r="P188" i="4"/>
  <c r="BI187" i="4"/>
  <c r="BH187" i="4"/>
  <c r="BG187" i="4"/>
  <c r="BF187" i="4"/>
  <c r="T187" i="4"/>
  <c r="R187" i="4"/>
  <c r="P187" i="4"/>
  <c r="BI186" i="4"/>
  <c r="BH186" i="4"/>
  <c r="BG186" i="4"/>
  <c r="BF186" i="4"/>
  <c r="T186" i="4"/>
  <c r="R186" i="4"/>
  <c r="P186" i="4"/>
  <c r="BI185" i="4"/>
  <c r="BH185" i="4"/>
  <c r="BG185" i="4"/>
  <c r="BF185" i="4"/>
  <c r="T185" i="4"/>
  <c r="R185" i="4"/>
  <c r="P185" i="4"/>
  <c r="BI184" i="4"/>
  <c r="BH184" i="4"/>
  <c r="BG184" i="4"/>
  <c r="BF184" i="4"/>
  <c r="T184" i="4"/>
  <c r="R184" i="4"/>
  <c r="P184" i="4"/>
  <c r="BI183" i="4"/>
  <c r="BH183" i="4"/>
  <c r="BG183" i="4"/>
  <c r="BF183" i="4"/>
  <c r="T183" i="4"/>
  <c r="R183" i="4"/>
  <c r="P183" i="4"/>
  <c r="BI181" i="4"/>
  <c r="BH181" i="4"/>
  <c r="BG181" i="4"/>
  <c r="BF181" i="4"/>
  <c r="T181" i="4"/>
  <c r="R181" i="4"/>
  <c r="P181" i="4"/>
  <c r="BI180" i="4"/>
  <c r="BH180" i="4"/>
  <c r="BG180" i="4"/>
  <c r="BF180" i="4"/>
  <c r="T180" i="4"/>
  <c r="R180" i="4"/>
  <c r="P180" i="4"/>
  <c r="BI179" i="4"/>
  <c r="BH179" i="4"/>
  <c r="BG179" i="4"/>
  <c r="BF179" i="4"/>
  <c r="T179" i="4"/>
  <c r="R179" i="4"/>
  <c r="P179" i="4"/>
  <c r="BI178" i="4"/>
  <c r="BH178" i="4"/>
  <c r="BG178" i="4"/>
  <c r="BF178" i="4"/>
  <c r="T178" i="4"/>
  <c r="R178" i="4"/>
  <c r="P178" i="4"/>
  <c r="BI177" i="4"/>
  <c r="BH177" i="4"/>
  <c r="BG177" i="4"/>
  <c r="BF177" i="4"/>
  <c r="T177" i="4"/>
  <c r="R177" i="4"/>
  <c r="P177" i="4"/>
  <c r="BI176" i="4"/>
  <c r="BH176" i="4"/>
  <c r="BG176" i="4"/>
  <c r="BF176" i="4"/>
  <c r="T176" i="4"/>
  <c r="R176" i="4"/>
  <c r="P176" i="4"/>
  <c r="BI175" i="4"/>
  <c r="BH175" i="4"/>
  <c r="BG175" i="4"/>
  <c r="BF175" i="4"/>
  <c r="T175" i="4"/>
  <c r="R175" i="4"/>
  <c r="P175" i="4"/>
  <c r="BI174" i="4"/>
  <c r="BH174" i="4"/>
  <c r="BG174" i="4"/>
  <c r="BF174" i="4"/>
  <c r="T174" i="4"/>
  <c r="R174" i="4"/>
  <c r="P174" i="4"/>
  <c r="BI173" i="4"/>
  <c r="BH173" i="4"/>
  <c r="BG173" i="4"/>
  <c r="BF173" i="4"/>
  <c r="T173" i="4"/>
  <c r="R173" i="4"/>
  <c r="P173" i="4"/>
  <c r="BI172" i="4"/>
  <c r="BH172" i="4"/>
  <c r="BG172" i="4"/>
  <c r="BF172" i="4"/>
  <c r="T172" i="4"/>
  <c r="R172" i="4"/>
  <c r="P172" i="4"/>
  <c r="BI171" i="4"/>
  <c r="BH171" i="4"/>
  <c r="BG171" i="4"/>
  <c r="BF171" i="4"/>
  <c r="T171" i="4"/>
  <c r="R171" i="4"/>
  <c r="P171" i="4"/>
  <c r="BI170" i="4"/>
  <c r="BH170" i="4"/>
  <c r="BG170" i="4"/>
  <c r="BF170" i="4"/>
  <c r="T170" i="4"/>
  <c r="R170" i="4"/>
  <c r="P170" i="4"/>
  <c r="BI169" i="4"/>
  <c r="BH169" i="4"/>
  <c r="BG169" i="4"/>
  <c r="BF169" i="4"/>
  <c r="T169" i="4"/>
  <c r="R169" i="4"/>
  <c r="P169" i="4"/>
  <c r="BI168" i="4"/>
  <c r="BH168" i="4"/>
  <c r="BG168" i="4"/>
  <c r="BF168" i="4"/>
  <c r="T168" i="4"/>
  <c r="R168" i="4"/>
  <c r="P168" i="4"/>
  <c r="BI167" i="4"/>
  <c r="BH167" i="4"/>
  <c r="BG167" i="4"/>
  <c r="BF167" i="4"/>
  <c r="T167" i="4"/>
  <c r="R167" i="4"/>
  <c r="P167" i="4"/>
  <c r="BI166" i="4"/>
  <c r="BH166" i="4"/>
  <c r="BG166" i="4"/>
  <c r="BF166" i="4"/>
  <c r="T166" i="4"/>
  <c r="R166" i="4"/>
  <c r="P166" i="4"/>
  <c r="BI165" i="4"/>
  <c r="BH165" i="4"/>
  <c r="BG165" i="4"/>
  <c r="BF165" i="4"/>
  <c r="T165" i="4"/>
  <c r="R165" i="4"/>
  <c r="P165" i="4"/>
  <c r="BI164" i="4"/>
  <c r="BH164" i="4"/>
  <c r="BG164" i="4"/>
  <c r="BF164" i="4"/>
  <c r="T164" i="4"/>
  <c r="R164" i="4"/>
  <c r="P164" i="4"/>
  <c r="BI163" i="4"/>
  <c r="BH163" i="4"/>
  <c r="BG163" i="4"/>
  <c r="BF163" i="4"/>
  <c r="T163" i="4"/>
  <c r="R163" i="4"/>
  <c r="P163" i="4"/>
  <c r="BI162" i="4"/>
  <c r="BH162" i="4"/>
  <c r="BG162" i="4"/>
  <c r="BF162" i="4"/>
  <c r="T162" i="4"/>
  <c r="R162" i="4"/>
  <c r="P162" i="4"/>
  <c r="BI161" i="4"/>
  <c r="BH161" i="4"/>
  <c r="BG161" i="4"/>
  <c r="BF161" i="4"/>
  <c r="T161" i="4"/>
  <c r="R161" i="4"/>
  <c r="P161" i="4"/>
  <c r="BI160" i="4"/>
  <c r="BH160" i="4"/>
  <c r="BG160" i="4"/>
  <c r="BF160" i="4"/>
  <c r="T160" i="4"/>
  <c r="R160" i="4"/>
  <c r="P160" i="4"/>
  <c r="BI159" i="4"/>
  <c r="BH159" i="4"/>
  <c r="BG159" i="4"/>
  <c r="BF159" i="4"/>
  <c r="T159" i="4"/>
  <c r="R159" i="4"/>
  <c r="P159" i="4"/>
  <c r="BI158" i="4"/>
  <c r="BH158" i="4"/>
  <c r="BG158" i="4"/>
  <c r="BF158" i="4"/>
  <c r="T158" i="4"/>
  <c r="R158" i="4"/>
  <c r="P158" i="4"/>
  <c r="BI157" i="4"/>
  <c r="BH157" i="4"/>
  <c r="BG157" i="4"/>
  <c r="BF157" i="4"/>
  <c r="T157" i="4"/>
  <c r="R157" i="4"/>
  <c r="P157" i="4"/>
  <c r="BI156" i="4"/>
  <c r="BH156" i="4"/>
  <c r="BG156" i="4"/>
  <c r="BF156" i="4"/>
  <c r="T156" i="4"/>
  <c r="R156" i="4"/>
  <c r="P156" i="4"/>
  <c r="BI155" i="4"/>
  <c r="BH155" i="4"/>
  <c r="BG155" i="4"/>
  <c r="BF155" i="4"/>
  <c r="T155" i="4"/>
  <c r="R155" i="4"/>
  <c r="P155" i="4"/>
  <c r="BI154" i="4"/>
  <c r="BH154" i="4"/>
  <c r="BG154" i="4"/>
  <c r="BF154" i="4"/>
  <c r="T154" i="4"/>
  <c r="R154" i="4"/>
  <c r="P154" i="4"/>
  <c r="BI153" i="4"/>
  <c r="BH153" i="4"/>
  <c r="BG153" i="4"/>
  <c r="BF153" i="4"/>
  <c r="T153" i="4"/>
  <c r="R153" i="4"/>
  <c r="P153" i="4"/>
  <c r="BI152" i="4"/>
  <c r="BH152" i="4"/>
  <c r="BG152" i="4"/>
  <c r="BF152" i="4"/>
  <c r="T152" i="4"/>
  <c r="R152" i="4"/>
  <c r="P152" i="4"/>
  <c r="BI151" i="4"/>
  <c r="BH151" i="4"/>
  <c r="BG151" i="4"/>
  <c r="BF151" i="4"/>
  <c r="T151" i="4"/>
  <c r="R151" i="4"/>
  <c r="P151" i="4"/>
  <c r="BI150" i="4"/>
  <c r="BH150" i="4"/>
  <c r="BG150" i="4"/>
  <c r="BF150" i="4"/>
  <c r="T150" i="4"/>
  <c r="R150" i="4"/>
  <c r="P150" i="4"/>
  <c r="BI149" i="4"/>
  <c r="BH149" i="4"/>
  <c r="BG149" i="4"/>
  <c r="BF149" i="4"/>
  <c r="T149" i="4"/>
  <c r="R149" i="4"/>
  <c r="P149" i="4"/>
  <c r="BI148" i="4"/>
  <c r="BH148" i="4"/>
  <c r="BG148" i="4"/>
  <c r="BF148" i="4"/>
  <c r="T148" i="4"/>
  <c r="R148" i="4"/>
  <c r="P148" i="4"/>
  <c r="BI147" i="4"/>
  <c r="BH147" i="4"/>
  <c r="BG147" i="4"/>
  <c r="BF147" i="4"/>
  <c r="T147" i="4"/>
  <c r="R147" i="4"/>
  <c r="P147" i="4"/>
  <c r="BI146" i="4"/>
  <c r="BH146" i="4"/>
  <c r="BG146" i="4"/>
  <c r="BF146" i="4"/>
  <c r="T146" i="4"/>
  <c r="R146" i="4"/>
  <c r="P146" i="4"/>
  <c r="BI145" i="4"/>
  <c r="BH145" i="4"/>
  <c r="BG145" i="4"/>
  <c r="BF145" i="4"/>
  <c r="T145" i="4"/>
  <c r="R145" i="4"/>
  <c r="P145" i="4"/>
  <c r="BI144" i="4"/>
  <c r="BH144" i="4"/>
  <c r="BG144" i="4"/>
  <c r="BF144" i="4"/>
  <c r="T144" i="4"/>
  <c r="R144" i="4"/>
  <c r="P144" i="4"/>
  <c r="BI143" i="4"/>
  <c r="BH143" i="4"/>
  <c r="BG143" i="4"/>
  <c r="BF143" i="4"/>
  <c r="T143" i="4"/>
  <c r="R143" i="4"/>
  <c r="P143" i="4"/>
  <c r="BI142" i="4"/>
  <c r="BH142" i="4"/>
  <c r="BG142" i="4"/>
  <c r="BF142" i="4"/>
  <c r="T142" i="4"/>
  <c r="R142" i="4"/>
  <c r="P142" i="4"/>
  <c r="BI141" i="4"/>
  <c r="BH141" i="4"/>
  <c r="BG141" i="4"/>
  <c r="BF141" i="4"/>
  <c r="T141" i="4"/>
  <c r="R141" i="4"/>
  <c r="P141" i="4"/>
  <c r="BI140" i="4"/>
  <c r="BH140" i="4"/>
  <c r="BG140" i="4"/>
  <c r="BF140" i="4"/>
  <c r="T140" i="4"/>
  <c r="R140" i="4"/>
  <c r="P140" i="4"/>
  <c r="BI139" i="4"/>
  <c r="BH139" i="4"/>
  <c r="BG139" i="4"/>
  <c r="BF139" i="4"/>
  <c r="T139" i="4"/>
  <c r="R139" i="4"/>
  <c r="P139" i="4"/>
  <c r="BI138" i="4"/>
  <c r="BH138" i="4"/>
  <c r="BG138" i="4"/>
  <c r="BF138" i="4"/>
  <c r="T138" i="4"/>
  <c r="R138" i="4"/>
  <c r="P138" i="4"/>
  <c r="BI137" i="4"/>
  <c r="BH137" i="4"/>
  <c r="BG137" i="4"/>
  <c r="BF137" i="4"/>
  <c r="T137" i="4"/>
  <c r="R137" i="4"/>
  <c r="P137" i="4"/>
  <c r="BI136" i="4"/>
  <c r="BH136" i="4"/>
  <c r="BG136" i="4"/>
  <c r="BF136" i="4"/>
  <c r="T136" i="4"/>
  <c r="R136" i="4"/>
  <c r="P136" i="4"/>
  <c r="BI135" i="4"/>
  <c r="BH135" i="4"/>
  <c r="BG135" i="4"/>
  <c r="BF135" i="4"/>
  <c r="T135" i="4"/>
  <c r="R135" i="4"/>
  <c r="P135" i="4"/>
  <c r="BI134" i="4"/>
  <c r="BH134" i="4"/>
  <c r="BG134" i="4"/>
  <c r="BF134" i="4"/>
  <c r="T134" i="4"/>
  <c r="R134" i="4"/>
  <c r="P134" i="4"/>
  <c r="BI133" i="4"/>
  <c r="BH133" i="4"/>
  <c r="BG133" i="4"/>
  <c r="BF133" i="4"/>
  <c r="T133" i="4"/>
  <c r="R133" i="4"/>
  <c r="P133" i="4"/>
  <c r="BI132" i="4"/>
  <c r="BH132" i="4"/>
  <c r="BG132" i="4"/>
  <c r="BF132" i="4"/>
  <c r="T132" i="4"/>
  <c r="R132" i="4"/>
  <c r="P132" i="4"/>
  <c r="BI131" i="4"/>
  <c r="BH131" i="4"/>
  <c r="BG131" i="4"/>
  <c r="BF131" i="4"/>
  <c r="T131" i="4"/>
  <c r="R131" i="4"/>
  <c r="P131" i="4"/>
  <c r="BI130" i="4"/>
  <c r="BH130" i="4"/>
  <c r="BG130" i="4"/>
  <c r="BF130" i="4"/>
  <c r="T130" i="4"/>
  <c r="R130" i="4"/>
  <c r="P130" i="4"/>
  <c r="BI129" i="4"/>
  <c r="BH129" i="4"/>
  <c r="BG129" i="4"/>
  <c r="BF129" i="4"/>
  <c r="T129" i="4"/>
  <c r="R129" i="4"/>
  <c r="P129" i="4"/>
  <c r="BI128" i="4"/>
  <c r="BH128" i="4"/>
  <c r="BG128" i="4"/>
  <c r="BF128" i="4"/>
  <c r="T128" i="4"/>
  <c r="R128" i="4"/>
  <c r="P128" i="4"/>
  <c r="BI127" i="4"/>
  <c r="BH127" i="4"/>
  <c r="BG127" i="4"/>
  <c r="BF127" i="4"/>
  <c r="T127" i="4"/>
  <c r="R127" i="4"/>
  <c r="P127" i="4"/>
  <c r="BI126" i="4"/>
  <c r="BH126" i="4"/>
  <c r="BG126" i="4"/>
  <c r="BF126" i="4"/>
  <c r="T126" i="4"/>
  <c r="R126" i="4"/>
  <c r="P126" i="4"/>
  <c r="BI125" i="4"/>
  <c r="BH125" i="4"/>
  <c r="BG125" i="4"/>
  <c r="BF125" i="4"/>
  <c r="T125" i="4"/>
  <c r="R125" i="4"/>
  <c r="P125" i="4"/>
  <c r="BI124" i="4"/>
  <c r="BH124" i="4"/>
  <c r="BG124" i="4"/>
  <c r="BF124" i="4"/>
  <c r="T124" i="4"/>
  <c r="R124" i="4"/>
  <c r="P124" i="4"/>
  <c r="BI123" i="4"/>
  <c r="BH123" i="4"/>
  <c r="BG123" i="4"/>
  <c r="BF123" i="4"/>
  <c r="T123" i="4"/>
  <c r="R123" i="4"/>
  <c r="P123" i="4"/>
  <c r="BI122" i="4"/>
  <c r="BH122" i="4"/>
  <c r="BG122" i="4"/>
  <c r="BF122" i="4"/>
  <c r="T122" i="4"/>
  <c r="R122" i="4"/>
  <c r="P122" i="4"/>
  <c r="BI121" i="4"/>
  <c r="BH121" i="4"/>
  <c r="BG121" i="4"/>
  <c r="BF121" i="4"/>
  <c r="T121" i="4"/>
  <c r="R121" i="4"/>
  <c r="P121" i="4"/>
  <c r="BI120" i="4"/>
  <c r="BH120" i="4"/>
  <c r="BG120" i="4"/>
  <c r="BF120" i="4"/>
  <c r="T120" i="4"/>
  <c r="R120" i="4"/>
  <c r="P120" i="4"/>
  <c r="BI119" i="4"/>
  <c r="BH119" i="4"/>
  <c r="BG119" i="4"/>
  <c r="BF119" i="4"/>
  <c r="T119" i="4"/>
  <c r="R119" i="4"/>
  <c r="P119" i="4"/>
  <c r="BI118" i="4"/>
  <c r="BH118" i="4"/>
  <c r="BG118" i="4"/>
  <c r="BF118" i="4"/>
  <c r="T118" i="4"/>
  <c r="R118" i="4"/>
  <c r="P118" i="4"/>
  <c r="BI117" i="4"/>
  <c r="BH117" i="4"/>
  <c r="BG117" i="4"/>
  <c r="BF117" i="4"/>
  <c r="T117" i="4"/>
  <c r="R117" i="4"/>
  <c r="P117" i="4"/>
  <c r="BI116" i="4"/>
  <c r="BH116" i="4"/>
  <c r="BG116" i="4"/>
  <c r="BF116" i="4"/>
  <c r="T116" i="4"/>
  <c r="R116" i="4"/>
  <c r="P116" i="4"/>
  <c r="BI115" i="4"/>
  <c r="BH115" i="4"/>
  <c r="BG115" i="4"/>
  <c r="BF115" i="4"/>
  <c r="T115" i="4"/>
  <c r="R115" i="4"/>
  <c r="P115" i="4"/>
  <c r="BI114" i="4"/>
  <c r="BH114" i="4"/>
  <c r="BG114" i="4"/>
  <c r="BF114" i="4"/>
  <c r="T114" i="4"/>
  <c r="R114" i="4"/>
  <c r="P114" i="4"/>
  <c r="BI113" i="4"/>
  <c r="BH113" i="4"/>
  <c r="BG113" i="4"/>
  <c r="BF113" i="4"/>
  <c r="T113" i="4"/>
  <c r="R113" i="4"/>
  <c r="P113" i="4"/>
  <c r="BI112" i="4"/>
  <c r="BH112" i="4"/>
  <c r="BG112" i="4"/>
  <c r="BF112" i="4"/>
  <c r="T112" i="4"/>
  <c r="R112" i="4"/>
  <c r="P112" i="4"/>
  <c r="BI111" i="4"/>
  <c r="BH111" i="4"/>
  <c r="BG111" i="4"/>
  <c r="BF111" i="4"/>
  <c r="T111" i="4"/>
  <c r="R111" i="4"/>
  <c r="P111" i="4"/>
  <c r="BI110" i="4"/>
  <c r="BH110" i="4"/>
  <c r="BG110" i="4"/>
  <c r="BF110" i="4"/>
  <c r="T110" i="4"/>
  <c r="R110" i="4"/>
  <c r="P110" i="4"/>
  <c r="BI109" i="4"/>
  <c r="BH109" i="4"/>
  <c r="BG109" i="4"/>
  <c r="BF109" i="4"/>
  <c r="T109" i="4"/>
  <c r="R109" i="4"/>
  <c r="P109" i="4"/>
  <c r="BI108" i="4"/>
  <c r="BH108" i="4"/>
  <c r="BG108" i="4"/>
  <c r="BF108" i="4"/>
  <c r="T108" i="4"/>
  <c r="R108" i="4"/>
  <c r="P108" i="4"/>
  <c r="BI107" i="4"/>
  <c r="BH107" i="4"/>
  <c r="BG107" i="4"/>
  <c r="BF107" i="4"/>
  <c r="T107" i="4"/>
  <c r="R107" i="4"/>
  <c r="P107" i="4"/>
  <c r="BI106" i="4"/>
  <c r="BH106" i="4"/>
  <c r="BG106" i="4"/>
  <c r="BF106" i="4"/>
  <c r="T106" i="4"/>
  <c r="R106" i="4"/>
  <c r="P106" i="4"/>
  <c r="BI105" i="4"/>
  <c r="BH105" i="4"/>
  <c r="BG105" i="4"/>
  <c r="BF105" i="4"/>
  <c r="T105" i="4"/>
  <c r="R105" i="4"/>
  <c r="P105" i="4"/>
  <c r="BI104" i="4"/>
  <c r="BH104" i="4"/>
  <c r="BG104" i="4"/>
  <c r="BF104" i="4"/>
  <c r="T104" i="4"/>
  <c r="R104" i="4"/>
  <c r="P104" i="4"/>
  <c r="BI103" i="4"/>
  <c r="BH103" i="4"/>
  <c r="BG103" i="4"/>
  <c r="BF103" i="4"/>
  <c r="T103" i="4"/>
  <c r="R103" i="4"/>
  <c r="P103" i="4"/>
  <c r="BI102" i="4"/>
  <c r="BH102" i="4"/>
  <c r="BG102" i="4"/>
  <c r="BF102" i="4"/>
  <c r="T102" i="4"/>
  <c r="R102" i="4"/>
  <c r="P102" i="4"/>
  <c r="BI101" i="4"/>
  <c r="BH101" i="4"/>
  <c r="BG101" i="4"/>
  <c r="BF101" i="4"/>
  <c r="T101" i="4"/>
  <c r="R101" i="4"/>
  <c r="P101" i="4"/>
  <c r="BI100" i="4"/>
  <c r="BH100" i="4"/>
  <c r="BG100" i="4"/>
  <c r="BF100" i="4"/>
  <c r="T100" i="4"/>
  <c r="R100" i="4"/>
  <c r="P100" i="4"/>
  <c r="J94" i="4"/>
  <c r="F94" i="4"/>
  <c r="F92" i="4"/>
  <c r="E90" i="4"/>
  <c r="J58" i="4"/>
  <c r="F58" i="4"/>
  <c r="F56" i="4"/>
  <c r="E54" i="4"/>
  <c r="J26" i="4"/>
  <c r="E26" i="4"/>
  <c r="J95" i="4"/>
  <c r="J25" i="4"/>
  <c r="J20" i="4"/>
  <c r="E20" i="4"/>
  <c r="F95" i="4"/>
  <c r="J19" i="4"/>
  <c r="J14" i="4"/>
  <c r="J92" i="4"/>
  <c r="E7" i="4"/>
  <c r="E86" i="4"/>
  <c r="J39" i="3"/>
  <c r="J38" i="3"/>
  <c r="AY57" i="1"/>
  <c r="J37" i="3"/>
  <c r="AX57" i="1"/>
  <c r="BI1359" i="3"/>
  <c r="BH1359" i="3"/>
  <c r="BG1359" i="3"/>
  <c r="BF1359" i="3"/>
  <c r="T1359" i="3"/>
  <c r="R1359" i="3"/>
  <c r="P1359" i="3"/>
  <c r="BI1356" i="3"/>
  <c r="BH1356" i="3"/>
  <c r="BG1356" i="3"/>
  <c r="BF1356" i="3"/>
  <c r="T1356" i="3"/>
  <c r="R1356" i="3"/>
  <c r="P1356" i="3"/>
  <c r="BI1352" i="3"/>
  <c r="BH1352" i="3"/>
  <c r="BG1352" i="3"/>
  <c r="BF1352" i="3"/>
  <c r="T1352" i="3"/>
  <c r="R1352" i="3"/>
  <c r="P1352" i="3"/>
  <c r="BI1349" i="3"/>
  <c r="BH1349" i="3"/>
  <c r="BG1349" i="3"/>
  <c r="BF1349" i="3"/>
  <c r="T1349" i="3"/>
  <c r="R1349" i="3"/>
  <c r="P1349" i="3"/>
  <c r="BI1345" i="3"/>
  <c r="BH1345" i="3"/>
  <c r="BG1345" i="3"/>
  <c r="BF1345" i="3"/>
  <c r="T1345" i="3"/>
  <c r="R1345" i="3"/>
  <c r="P1345" i="3"/>
  <c r="BI1342" i="3"/>
  <c r="BH1342" i="3"/>
  <c r="BG1342" i="3"/>
  <c r="BF1342" i="3"/>
  <c r="T1342" i="3"/>
  <c r="R1342" i="3"/>
  <c r="P1342" i="3"/>
  <c r="BI1339" i="3"/>
  <c r="BH1339" i="3"/>
  <c r="BG1339" i="3"/>
  <c r="BF1339" i="3"/>
  <c r="T1339" i="3"/>
  <c r="R1339" i="3"/>
  <c r="P1339" i="3"/>
  <c r="BI1336" i="3"/>
  <c r="BH1336" i="3"/>
  <c r="BG1336" i="3"/>
  <c r="BF1336" i="3"/>
  <c r="T1336" i="3"/>
  <c r="R1336" i="3"/>
  <c r="P1336" i="3"/>
  <c r="BI1332" i="3"/>
  <c r="BH1332" i="3"/>
  <c r="BG1332" i="3"/>
  <c r="BF1332" i="3"/>
  <c r="T1332" i="3"/>
  <c r="R1332" i="3"/>
  <c r="P1332" i="3"/>
  <c r="BI1329" i="3"/>
  <c r="BH1329" i="3"/>
  <c r="BG1329" i="3"/>
  <c r="BF1329" i="3"/>
  <c r="T1329" i="3"/>
  <c r="R1329" i="3"/>
  <c r="P1329" i="3"/>
  <c r="BI1325" i="3"/>
  <c r="BH1325" i="3"/>
  <c r="BG1325" i="3"/>
  <c r="BF1325" i="3"/>
  <c r="T1325" i="3"/>
  <c r="R1325" i="3"/>
  <c r="P1325" i="3"/>
  <c r="BI1323" i="3"/>
  <c r="BH1323" i="3"/>
  <c r="BG1323" i="3"/>
  <c r="BF1323" i="3"/>
  <c r="T1323" i="3"/>
  <c r="R1323" i="3"/>
  <c r="P1323" i="3"/>
  <c r="BI1322" i="3"/>
  <c r="BH1322" i="3"/>
  <c r="BG1322" i="3"/>
  <c r="BF1322" i="3"/>
  <c r="T1322" i="3"/>
  <c r="R1322" i="3"/>
  <c r="P1322" i="3"/>
  <c r="BI1320" i="3"/>
  <c r="BH1320" i="3"/>
  <c r="BG1320" i="3"/>
  <c r="BF1320" i="3"/>
  <c r="T1320" i="3"/>
  <c r="R1320" i="3"/>
  <c r="P1320" i="3"/>
  <c r="BI1317" i="3"/>
  <c r="BH1317" i="3"/>
  <c r="BG1317" i="3"/>
  <c r="BF1317" i="3"/>
  <c r="T1317" i="3"/>
  <c r="R1317" i="3"/>
  <c r="P1317" i="3"/>
  <c r="BI1316" i="3"/>
  <c r="BH1316" i="3"/>
  <c r="BG1316" i="3"/>
  <c r="BF1316" i="3"/>
  <c r="T1316" i="3"/>
  <c r="R1316" i="3"/>
  <c r="P1316" i="3"/>
  <c r="BI1312" i="3"/>
  <c r="BH1312" i="3"/>
  <c r="BG1312" i="3"/>
  <c r="BF1312" i="3"/>
  <c r="T1312" i="3"/>
  <c r="R1312" i="3"/>
  <c r="P1312" i="3"/>
  <c r="BI1309" i="3"/>
  <c r="BH1309" i="3"/>
  <c r="BG1309" i="3"/>
  <c r="BF1309" i="3"/>
  <c r="T1309" i="3"/>
  <c r="R1309" i="3"/>
  <c r="P1309" i="3"/>
  <c r="BI1307" i="3"/>
  <c r="BH1307" i="3"/>
  <c r="BG1307" i="3"/>
  <c r="BF1307" i="3"/>
  <c r="T1307" i="3"/>
  <c r="R1307" i="3"/>
  <c r="P1307" i="3"/>
  <c r="BI1304" i="3"/>
  <c r="BH1304" i="3"/>
  <c r="BG1304" i="3"/>
  <c r="BF1304" i="3"/>
  <c r="T1304" i="3"/>
  <c r="R1304" i="3"/>
  <c r="P1304" i="3"/>
  <c r="BI1301" i="3"/>
  <c r="BH1301" i="3"/>
  <c r="BG1301" i="3"/>
  <c r="BF1301" i="3"/>
  <c r="T1301" i="3"/>
  <c r="R1301" i="3"/>
  <c r="P1301" i="3"/>
  <c r="BI1300" i="3"/>
  <c r="BH1300" i="3"/>
  <c r="BG1300" i="3"/>
  <c r="BF1300" i="3"/>
  <c r="T1300" i="3"/>
  <c r="R1300" i="3"/>
  <c r="P1300" i="3"/>
  <c r="BI1295" i="3"/>
  <c r="BH1295" i="3"/>
  <c r="BG1295" i="3"/>
  <c r="BF1295" i="3"/>
  <c r="T1295" i="3"/>
  <c r="R1295" i="3"/>
  <c r="P1295" i="3"/>
  <c r="BI1285" i="3"/>
  <c r="BH1285" i="3"/>
  <c r="BG1285" i="3"/>
  <c r="BF1285" i="3"/>
  <c r="T1285" i="3"/>
  <c r="R1285" i="3"/>
  <c r="P1285" i="3"/>
  <c r="BI1280" i="3"/>
  <c r="BH1280" i="3"/>
  <c r="BG1280" i="3"/>
  <c r="BF1280" i="3"/>
  <c r="T1280" i="3"/>
  <c r="R1280" i="3"/>
  <c r="P1280" i="3"/>
  <c r="BI1275" i="3"/>
  <c r="BH1275" i="3"/>
  <c r="BG1275" i="3"/>
  <c r="BF1275" i="3"/>
  <c r="T1275" i="3"/>
  <c r="R1275" i="3"/>
  <c r="P1275" i="3"/>
  <c r="BI1271" i="3"/>
  <c r="BH1271" i="3"/>
  <c r="BG1271" i="3"/>
  <c r="BF1271" i="3"/>
  <c r="T1271" i="3"/>
  <c r="R1271" i="3"/>
  <c r="P1271" i="3"/>
  <c r="BI1268" i="3"/>
  <c r="BH1268" i="3"/>
  <c r="BG1268" i="3"/>
  <c r="BF1268" i="3"/>
  <c r="T1268" i="3"/>
  <c r="R1268" i="3"/>
  <c r="P1268" i="3"/>
  <c r="BI1262" i="3"/>
  <c r="BH1262" i="3"/>
  <c r="BG1262" i="3"/>
  <c r="BF1262" i="3"/>
  <c r="T1262" i="3"/>
  <c r="R1262" i="3"/>
  <c r="P1262" i="3"/>
  <c r="BI1259" i="3"/>
  <c r="BH1259" i="3"/>
  <c r="BG1259" i="3"/>
  <c r="BF1259" i="3"/>
  <c r="T1259" i="3"/>
  <c r="R1259" i="3"/>
  <c r="P1259" i="3"/>
  <c r="BI1253" i="3"/>
  <c r="BH1253" i="3"/>
  <c r="BG1253" i="3"/>
  <c r="BF1253" i="3"/>
  <c r="T1253" i="3"/>
  <c r="R1253" i="3"/>
  <c r="P1253" i="3"/>
  <c r="BI1246" i="3"/>
  <c r="BH1246" i="3"/>
  <c r="BG1246" i="3"/>
  <c r="BF1246" i="3"/>
  <c r="T1246" i="3"/>
  <c r="R1246" i="3"/>
  <c r="P1246" i="3"/>
  <c r="BI1242" i="3"/>
  <c r="BH1242" i="3"/>
  <c r="BG1242" i="3"/>
  <c r="BF1242" i="3"/>
  <c r="T1242" i="3"/>
  <c r="R1242" i="3"/>
  <c r="P1242" i="3"/>
  <c r="BI1238" i="3"/>
  <c r="BH1238" i="3"/>
  <c r="BG1238" i="3"/>
  <c r="BF1238" i="3"/>
  <c r="T1238" i="3"/>
  <c r="R1238" i="3"/>
  <c r="P1238" i="3"/>
  <c r="BI1234" i="3"/>
  <c r="BH1234" i="3"/>
  <c r="BG1234" i="3"/>
  <c r="BF1234" i="3"/>
  <c r="T1234" i="3"/>
  <c r="R1234" i="3"/>
  <c r="P1234" i="3"/>
  <c r="BI1230" i="3"/>
  <c r="BH1230" i="3"/>
  <c r="BG1230" i="3"/>
  <c r="BF1230" i="3"/>
  <c r="T1230" i="3"/>
  <c r="R1230" i="3"/>
  <c r="P1230" i="3"/>
  <c r="BI1226" i="3"/>
  <c r="BH1226" i="3"/>
  <c r="BG1226" i="3"/>
  <c r="BF1226" i="3"/>
  <c r="T1226" i="3"/>
  <c r="R1226" i="3"/>
  <c r="P1226" i="3"/>
  <c r="BI1219" i="3"/>
  <c r="BH1219" i="3"/>
  <c r="BG1219" i="3"/>
  <c r="BF1219" i="3"/>
  <c r="T1219" i="3"/>
  <c r="R1219" i="3"/>
  <c r="P1219" i="3"/>
  <c r="BI1212" i="3"/>
  <c r="BH1212" i="3"/>
  <c r="BG1212" i="3"/>
  <c r="BF1212" i="3"/>
  <c r="T1212" i="3"/>
  <c r="R1212" i="3"/>
  <c r="P1212" i="3"/>
  <c r="BI1209" i="3"/>
  <c r="BH1209" i="3"/>
  <c r="BG1209" i="3"/>
  <c r="BF1209" i="3"/>
  <c r="T1209" i="3"/>
  <c r="R1209" i="3"/>
  <c r="P1209" i="3"/>
  <c r="BI1206" i="3"/>
  <c r="BH1206" i="3"/>
  <c r="BG1206" i="3"/>
  <c r="BF1206" i="3"/>
  <c r="T1206" i="3"/>
  <c r="R1206" i="3"/>
  <c r="P1206" i="3"/>
  <c r="BI1202" i="3"/>
  <c r="BH1202" i="3"/>
  <c r="BG1202" i="3"/>
  <c r="BF1202" i="3"/>
  <c r="T1202" i="3"/>
  <c r="R1202" i="3"/>
  <c r="P1202" i="3"/>
  <c r="BI1198" i="3"/>
  <c r="BH1198" i="3"/>
  <c r="BG1198" i="3"/>
  <c r="BF1198" i="3"/>
  <c r="T1198" i="3"/>
  <c r="R1198" i="3"/>
  <c r="P1198" i="3"/>
  <c r="BI1193" i="3"/>
  <c r="BH1193" i="3"/>
  <c r="BG1193" i="3"/>
  <c r="BF1193" i="3"/>
  <c r="T1193" i="3"/>
  <c r="R1193" i="3"/>
  <c r="P1193" i="3"/>
  <c r="BI1189" i="3"/>
  <c r="BH1189" i="3"/>
  <c r="BG1189" i="3"/>
  <c r="BF1189" i="3"/>
  <c r="T1189" i="3"/>
  <c r="R1189" i="3"/>
  <c r="P1189" i="3"/>
  <c r="BI1185" i="3"/>
  <c r="BH1185" i="3"/>
  <c r="BG1185" i="3"/>
  <c r="BF1185" i="3"/>
  <c r="T1185" i="3"/>
  <c r="R1185" i="3"/>
  <c r="P1185" i="3"/>
  <c r="BI1181" i="3"/>
  <c r="BH1181" i="3"/>
  <c r="BG1181" i="3"/>
  <c r="BF1181" i="3"/>
  <c r="T1181" i="3"/>
  <c r="R1181" i="3"/>
  <c r="P1181" i="3"/>
  <c r="BI1177" i="3"/>
  <c r="BH1177" i="3"/>
  <c r="BG1177" i="3"/>
  <c r="BF1177" i="3"/>
  <c r="T1177" i="3"/>
  <c r="R1177" i="3"/>
  <c r="P1177" i="3"/>
  <c r="BI1172" i="3"/>
  <c r="BH1172" i="3"/>
  <c r="BG1172" i="3"/>
  <c r="BF1172" i="3"/>
  <c r="T1172" i="3"/>
  <c r="R1172" i="3"/>
  <c r="P1172" i="3"/>
  <c r="BI1167" i="3"/>
  <c r="BH1167" i="3"/>
  <c r="BG1167" i="3"/>
  <c r="BF1167" i="3"/>
  <c r="T1167" i="3"/>
  <c r="R1167" i="3"/>
  <c r="P1167" i="3"/>
  <c r="BI1164" i="3"/>
  <c r="BH1164" i="3"/>
  <c r="BG1164" i="3"/>
  <c r="BF1164" i="3"/>
  <c r="T1164" i="3"/>
  <c r="R1164" i="3"/>
  <c r="P1164" i="3"/>
  <c r="BI1157" i="3"/>
  <c r="BH1157" i="3"/>
  <c r="BG1157" i="3"/>
  <c r="BF1157" i="3"/>
  <c r="T1157" i="3"/>
  <c r="R1157" i="3"/>
  <c r="P1157" i="3"/>
  <c r="BI1152" i="3"/>
  <c r="BH1152" i="3"/>
  <c r="BG1152" i="3"/>
  <c r="BF1152" i="3"/>
  <c r="T1152" i="3"/>
  <c r="R1152" i="3"/>
  <c r="P1152" i="3"/>
  <c r="BI1149" i="3"/>
  <c r="BH1149" i="3"/>
  <c r="BG1149" i="3"/>
  <c r="BF1149" i="3"/>
  <c r="T1149" i="3"/>
  <c r="R1149" i="3"/>
  <c r="P1149" i="3"/>
  <c r="BI1141" i="3"/>
  <c r="BH1141" i="3"/>
  <c r="BG1141" i="3"/>
  <c r="BF1141" i="3"/>
  <c r="T1141" i="3"/>
  <c r="R1141" i="3"/>
  <c r="P1141" i="3"/>
  <c r="BI1137" i="3"/>
  <c r="BH1137" i="3"/>
  <c r="BG1137" i="3"/>
  <c r="BF1137" i="3"/>
  <c r="T1137" i="3"/>
  <c r="R1137" i="3"/>
  <c r="P1137" i="3"/>
  <c r="BI1126" i="3"/>
  <c r="BH1126" i="3"/>
  <c r="BG1126" i="3"/>
  <c r="BF1126" i="3"/>
  <c r="T1126" i="3"/>
  <c r="R1126" i="3"/>
  <c r="P1126" i="3"/>
  <c r="BI1121" i="3"/>
  <c r="BH1121" i="3"/>
  <c r="BG1121" i="3"/>
  <c r="BF1121" i="3"/>
  <c r="T1121" i="3"/>
  <c r="R1121" i="3"/>
  <c r="P1121" i="3"/>
  <c r="BI1115" i="3"/>
  <c r="BH1115" i="3"/>
  <c r="BG1115" i="3"/>
  <c r="BF1115" i="3"/>
  <c r="T1115" i="3"/>
  <c r="R1115" i="3"/>
  <c r="P1115" i="3"/>
  <c r="BI1110" i="3"/>
  <c r="BH1110" i="3"/>
  <c r="BG1110" i="3"/>
  <c r="BF1110" i="3"/>
  <c r="T1110" i="3"/>
  <c r="R1110" i="3"/>
  <c r="P1110" i="3"/>
  <c r="BI1107" i="3"/>
  <c r="BH1107" i="3"/>
  <c r="BG1107" i="3"/>
  <c r="BF1107" i="3"/>
  <c r="T1107" i="3"/>
  <c r="R1107" i="3"/>
  <c r="P1107" i="3"/>
  <c r="BI1103" i="3"/>
  <c r="BH1103" i="3"/>
  <c r="BG1103" i="3"/>
  <c r="BF1103" i="3"/>
  <c r="T1103" i="3"/>
  <c r="R1103" i="3"/>
  <c r="P1103" i="3"/>
  <c r="BI1099" i="3"/>
  <c r="BH1099" i="3"/>
  <c r="BG1099" i="3"/>
  <c r="BF1099" i="3"/>
  <c r="T1099" i="3"/>
  <c r="R1099" i="3"/>
  <c r="P1099" i="3"/>
  <c r="BI1095" i="3"/>
  <c r="BH1095" i="3"/>
  <c r="BG1095" i="3"/>
  <c r="BF1095" i="3"/>
  <c r="T1095" i="3"/>
  <c r="R1095" i="3"/>
  <c r="P1095" i="3"/>
  <c r="BI1091" i="3"/>
  <c r="BH1091" i="3"/>
  <c r="BG1091" i="3"/>
  <c r="BF1091" i="3"/>
  <c r="T1091" i="3"/>
  <c r="R1091" i="3"/>
  <c r="P1091" i="3"/>
  <c r="BI1087" i="3"/>
  <c r="BH1087" i="3"/>
  <c r="BG1087" i="3"/>
  <c r="BF1087" i="3"/>
  <c r="T1087" i="3"/>
  <c r="R1087" i="3"/>
  <c r="P1087" i="3"/>
  <c r="BI1080" i="3"/>
  <c r="BH1080" i="3"/>
  <c r="BG1080" i="3"/>
  <c r="BF1080" i="3"/>
  <c r="T1080" i="3"/>
  <c r="R1080" i="3"/>
  <c r="P1080" i="3"/>
  <c r="BI1076" i="3"/>
  <c r="BH1076" i="3"/>
  <c r="BG1076" i="3"/>
  <c r="BF1076" i="3"/>
  <c r="T1076" i="3"/>
  <c r="R1076" i="3"/>
  <c r="P1076" i="3"/>
  <c r="BI1071" i="3"/>
  <c r="BH1071" i="3"/>
  <c r="BG1071" i="3"/>
  <c r="BF1071" i="3"/>
  <c r="T1071" i="3"/>
  <c r="R1071" i="3"/>
  <c r="P1071" i="3"/>
  <c r="BI1067" i="3"/>
  <c r="BH1067" i="3"/>
  <c r="BG1067" i="3"/>
  <c r="BF1067" i="3"/>
  <c r="T1067" i="3"/>
  <c r="R1067" i="3"/>
  <c r="P1067" i="3"/>
  <c r="BI1063" i="3"/>
  <c r="BH1063" i="3"/>
  <c r="BG1063" i="3"/>
  <c r="BF1063" i="3"/>
  <c r="T1063" i="3"/>
  <c r="R1063" i="3"/>
  <c r="P1063" i="3"/>
  <c r="BI1055" i="3"/>
  <c r="BH1055" i="3"/>
  <c r="BG1055" i="3"/>
  <c r="BF1055" i="3"/>
  <c r="T1055" i="3"/>
  <c r="R1055" i="3"/>
  <c r="P1055" i="3"/>
  <c r="BI1051" i="3"/>
  <c r="BH1051" i="3"/>
  <c r="BG1051" i="3"/>
  <c r="BF1051" i="3"/>
  <c r="T1051" i="3"/>
  <c r="R1051" i="3"/>
  <c r="P1051" i="3"/>
  <c r="BI1047" i="3"/>
  <c r="BH1047" i="3"/>
  <c r="BG1047" i="3"/>
  <c r="BF1047" i="3"/>
  <c r="T1047" i="3"/>
  <c r="R1047" i="3"/>
  <c r="P1047" i="3"/>
  <c r="BI1043" i="3"/>
  <c r="BH1043" i="3"/>
  <c r="BG1043" i="3"/>
  <c r="BF1043" i="3"/>
  <c r="T1043" i="3"/>
  <c r="R1043" i="3"/>
  <c r="P1043" i="3"/>
  <c r="BI1039" i="3"/>
  <c r="BH1039" i="3"/>
  <c r="BG1039" i="3"/>
  <c r="BF1039" i="3"/>
  <c r="T1039" i="3"/>
  <c r="R1039" i="3"/>
  <c r="P1039" i="3"/>
  <c r="BI1038" i="3"/>
  <c r="BH1038" i="3"/>
  <c r="BG1038" i="3"/>
  <c r="BF1038" i="3"/>
  <c r="T1038" i="3"/>
  <c r="R1038" i="3"/>
  <c r="P1038" i="3"/>
  <c r="BI1035" i="3"/>
  <c r="BH1035" i="3"/>
  <c r="BG1035" i="3"/>
  <c r="BF1035" i="3"/>
  <c r="T1035" i="3"/>
  <c r="R1035" i="3"/>
  <c r="P1035" i="3"/>
  <c r="BI1032" i="3"/>
  <c r="BH1032" i="3"/>
  <c r="BG1032" i="3"/>
  <c r="BF1032" i="3"/>
  <c r="T1032" i="3"/>
  <c r="R1032" i="3"/>
  <c r="P1032" i="3"/>
  <c r="BI1027" i="3"/>
  <c r="BH1027" i="3"/>
  <c r="BG1027" i="3"/>
  <c r="BF1027" i="3"/>
  <c r="T1027" i="3"/>
  <c r="R1027" i="3"/>
  <c r="P1027" i="3"/>
  <c r="BI1026" i="3"/>
  <c r="BH1026" i="3"/>
  <c r="BG1026" i="3"/>
  <c r="BF1026" i="3"/>
  <c r="T1026" i="3"/>
  <c r="R1026" i="3"/>
  <c r="P1026" i="3"/>
  <c r="BI1022" i="3"/>
  <c r="BH1022" i="3"/>
  <c r="BG1022" i="3"/>
  <c r="BF1022" i="3"/>
  <c r="T1022" i="3"/>
  <c r="R1022" i="3"/>
  <c r="P1022" i="3"/>
  <c r="BI1018" i="3"/>
  <c r="BH1018" i="3"/>
  <c r="BG1018" i="3"/>
  <c r="BF1018" i="3"/>
  <c r="T1018" i="3"/>
  <c r="R1018" i="3"/>
  <c r="P1018" i="3"/>
  <c r="BI1013" i="3"/>
  <c r="BH1013" i="3"/>
  <c r="BG1013" i="3"/>
  <c r="BF1013" i="3"/>
  <c r="T1013" i="3"/>
  <c r="R1013" i="3"/>
  <c r="P1013" i="3"/>
  <c r="BI1010" i="3"/>
  <c r="BH1010" i="3"/>
  <c r="BG1010" i="3"/>
  <c r="BF1010" i="3"/>
  <c r="T1010" i="3"/>
  <c r="R1010" i="3"/>
  <c r="P1010" i="3"/>
  <c r="BI1006" i="3"/>
  <c r="BH1006" i="3"/>
  <c r="BG1006" i="3"/>
  <c r="BF1006" i="3"/>
  <c r="T1006" i="3"/>
  <c r="R1006" i="3"/>
  <c r="P1006" i="3"/>
  <c r="BI1002" i="3"/>
  <c r="BH1002" i="3"/>
  <c r="BG1002" i="3"/>
  <c r="BF1002" i="3"/>
  <c r="T1002" i="3"/>
  <c r="R1002" i="3"/>
  <c r="P1002" i="3"/>
  <c r="BI998" i="3"/>
  <c r="BH998" i="3"/>
  <c r="BG998" i="3"/>
  <c r="BF998" i="3"/>
  <c r="T998" i="3"/>
  <c r="R998" i="3"/>
  <c r="P998" i="3"/>
  <c r="BI993" i="3"/>
  <c r="BH993" i="3"/>
  <c r="BG993" i="3"/>
  <c r="BF993" i="3"/>
  <c r="T993" i="3"/>
  <c r="R993" i="3"/>
  <c r="P993" i="3"/>
  <c r="BI990" i="3"/>
  <c r="BH990" i="3"/>
  <c r="BG990" i="3"/>
  <c r="BF990" i="3"/>
  <c r="T990" i="3"/>
  <c r="R990" i="3"/>
  <c r="P990" i="3"/>
  <c r="BI986" i="3"/>
  <c r="BH986" i="3"/>
  <c r="BG986" i="3"/>
  <c r="BF986" i="3"/>
  <c r="T986" i="3"/>
  <c r="R986" i="3"/>
  <c r="P986" i="3"/>
  <c r="BI982" i="3"/>
  <c r="BH982" i="3"/>
  <c r="BG982" i="3"/>
  <c r="BF982" i="3"/>
  <c r="T982" i="3"/>
  <c r="R982" i="3"/>
  <c r="P982" i="3"/>
  <c r="BI978" i="3"/>
  <c r="BH978" i="3"/>
  <c r="BG978" i="3"/>
  <c r="BF978" i="3"/>
  <c r="T978" i="3"/>
  <c r="R978" i="3"/>
  <c r="P978" i="3"/>
  <c r="BI974" i="3"/>
  <c r="BH974" i="3"/>
  <c r="BG974" i="3"/>
  <c r="BF974" i="3"/>
  <c r="T974" i="3"/>
  <c r="R974" i="3"/>
  <c r="P974" i="3"/>
  <c r="BI972" i="3"/>
  <c r="BH972" i="3"/>
  <c r="BG972" i="3"/>
  <c r="BF972" i="3"/>
  <c r="T972" i="3"/>
  <c r="R972" i="3"/>
  <c r="P972" i="3"/>
  <c r="BI968" i="3"/>
  <c r="BH968" i="3"/>
  <c r="BG968" i="3"/>
  <c r="BF968" i="3"/>
  <c r="T968" i="3"/>
  <c r="R968" i="3"/>
  <c r="P968" i="3"/>
  <c r="BI967" i="3"/>
  <c r="BH967" i="3"/>
  <c r="BG967" i="3"/>
  <c r="BF967" i="3"/>
  <c r="T967" i="3"/>
  <c r="R967" i="3"/>
  <c r="P967" i="3"/>
  <c r="BI965" i="3"/>
  <c r="BH965" i="3"/>
  <c r="BG965" i="3"/>
  <c r="BF965" i="3"/>
  <c r="T965" i="3"/>
  <c r="R965" i="3"/>
  <c r="P965" i="3"/>
  <c r="BI964" i="3"/>
  <c r="BH964" i="3"/>
  <c r="BG964" i="3"/>
  <c r="BF964" i="3"/>
  <c r="T964" i="3"/>
  <c r="R964" i="3"/>
  <c r="P964" i="3"/>
  <c r="BI962" i="3"/>
  <c r="BH962" i="3"/>
  <c r="BG962" i="3"/>
  <c r="BF962" i="3"/>
  <c r="T962" i="3"/>
  <c r="R962" i="3"/>
  <c r="P962" i="3"/>
  <c r="BI961" i="3"/>
  <c r="BH961" i="3"/>
  <c r="BG961" i="3"/>
  <c r="BF961" i="3"/>
  <c r="T961" i="3"/>
  <c r="R961" i="3"/>
  <c r="P961" i="3"/>
  <c r="BI960" i="3"/>
  <c r="BH960" i="3"/>
  <c r="BG960" i="3"/>
  <c r="BF960" i="3"/>
  <c r="T960" i="3"/>
  <c r="R960" i="3"/>
  <c r="P960" i="3"/>
  <c r="BI959" i="3"/>
  <c r="BH959" i="3"/>
  <c r="BG959" i="3"/>
  <c r="BF959" i="3"/>
  <c r="T959" i="3"/>
  <c r="R959" i="3"/>
  <c r="P959" i="3"/>
  <c r="BI955" i="3"/>
  <c r="BH955" i="3"/>
  <c r="BG955" i="3"/>
  <c r="BF955" i="3"/>
  <c r="T955" i="3"/>
  <c r="R955" i="3"/>
  <c r="P955" i="3"/>
  <c r="BI951" i="3"/>
  <c r="BH951" i="3"/>
  <c r="BG951" i="3"/>
  <c r="BF951" i="3"/>
  <c r="T951" i="3"/>
  <c r="R951" i="3"/>
  <c r="P951" i="3"/>
  <c r="BI947" i="3"/>
  <c r="BH947" i="3"/>
  <c r="BG947" i="3"/>
  <c r="BF947" i="3"/>
  <c r="T947" i="3"/>
  <c r="R947" i="3"/>
  <c r="P947" i="3"/>
  <c r="BI943" i="3"/>
  <c r="BH943" i="3"/>
  <c r="BG943" i="3"/>
  <c r="BF943" i="3"/>
  <c r="T943" i="3"/>
  <c r="R943" i="3"/>
  <c r="P943" i="3"/>
  <c r="BI942" i="3"/>
  <c r="BH942" i="3"/>
  <c r="BG942" i="3"/>
  <c r="BF942" i="3"/>
  <c r="T942" i="3"/>
  <c r="R942" i="3"/>
  <c r="P942" i="3"/>
  <c r="BI941" i="3"/>
  <c r="BH941" i="3"/>
  <c r="BG941" i="3"/>
  <c r="BF941" i="3"/>
  <c r="T941" i="3"/>
  <c r="R941" i="3"/>
  <c r="P941" i="3"/>
  <c r="BI938" i="3"/>
  <c r="BH938" i="3"/>
  <c r="BG938" i="3"/>
  <c r="BF938" i="3"/>
  <c r="T938" i="3"/>
  <c r="R938" i="3"/>
  <c r="P938" i="3"/>
  <c r="BI934" i="3"/>
  <c r="BH934" i="3"/>
  <c r="BG934" i="3"/>
  <c r="BF934" i="3"/>
  <c r="T934" i="3"/>
  <c r="R934" i="3"/>
  <c r="P934" i="3"/>
  <c r="BI931" i="3"/>
  <c r="BH931" i="3"/>
  <c r="BG931" i="3"/>
  <c r="BF931" i="3"/>
  <c r="T931" i="3"/>
  <c r="R931" i="3"/>
  <c r="P931" i="3"/>
  <c r="BI927" i="3"/>
  <c r="BH927" i="3"/>
  <c r="BG927" i="3"/>
  <c r="BF927" i="3"/>
  <c r="T927" i="3"/>
  <c r="R927" i="3"/>
  <c r="P927" i="3"/>
  <c r="BI924" i="3"/>
  <c r="BH924" i="3"/>
  <c r="BG924" i="3"/>
  <c r="BF924" i="3"/>
  <c r="T924" i="3"/>
  <c r="R924" i="3"/>
  <c r="P924" i="3"/>
  <c r="BI921" i="3"/>
  <c r="BH921" i="3"/>
  <c r="BG921" i="3"/>
  <c r="BF921" i="3"/>
  <c r="T921" i="3"/>
  <c r="R921" i="3"/>
  <c r="P921" i="3"/>
  <c r="BI918" i="3"/>
  <c r="BH918" i="3"/>
  <c r="BG918" i="3"/>
  <c r="BF918" i="3"/>
  <c r="T918" i="3"/>
  <c r="R918" i="3"/>
  <c r="P918" i="3"/>
  <c r="BI914" i="3"/>
  <c r="BH914" i="3"/>
  <c r="BG914" i="3"/>
  <c r="BF914" i="3"/>
  <c r="T914" i="3"/>
  <c r="R914" i="3"/>
  <c r="P914" i="3"/>
  <c r="BI910" i="3"/>
  <c r="BH910" i="3"/>
  <c r="BG910" i="3"/>
  <c r="BF910" i="3"/>
  <c r="T910" i="3"/>
  <c r="R910" i="3"/>
  <c r="P910" i="3"/>
  <c r="BI906" i="3"/>
  <c r="BH906" i="3"/>
  <c r="BG906" i="3"/>
  <c r="BF906" i="3"/>
  <c r="T906" i="3"/>
  <c r="R906" i="3"/>
  <c r="P906" i="3"/>
  <c r="BI902" i="3"/>
  <c r="BH902" i="3"/>
  <c r="BG902" i="3"/>
  <c r="BF902" i="3"/>
  <c r="T902" i="3"/>
  <c r="R902" i="3"/>
  <c r="P902" i="3"/>
  <c r="BI898" i="3"/>
  <c r="BH898" i="3"/>
  <c r="BG898" i="3"/>
  <c r="BF898" i="3"/>
  <c r="T898" i="3"/>
  <c r="R898" i="3"/>
  <c r="P898" i="3"/>
  <c r="BI895" i="3"/>
  <c r="BH895" i="3"/>
  <c r="BG895" i="3"/>
  <c r="BF895" i="3"/>
  <c r="T895" i="3"/>
  <c r="R895" i="3"/>
  <c r="P895" i="3"/>
  <c r="BI891" i="3"/>
  <c r="BH891" i="3"/>
  <c r="BG891" i="3"/>
  <c r="BF891" i="3"/>
  <c r="T891" i="3"/>
  <c r="R891" i="3"/>
  <c r="P891" i="3"/>
  <c r="BI887" i="3"/>
  <c r="BH887" i="3"/>
  <c r="BG887" i="3"/>
  <c r="BF887" i="3"/>
  <c r="T887" i="3"/>
  <c r="R887" i="3"/>
  <c r="P887" i="3"/>
  <c r="BI884" i="3"/>
  <c r="BH884" i="3"/>
  <c r="BG884" i="3"/>
  <c r="BF884" i="3"/>
  <c r="T884" i="3"/>
  <c r="R884" i="3"/>
  <c r="P884" i="3"/>
  <c r="BI880" i="3"/>
  <c r="BH880" i="3"/>
  <c r="BG880" i="3"/>
  <c r="BF880" i="3"/>
  <c r="T880" i="3"/>
  <c r="R880" i="3"/>
  <c r="P880" i="3"/>
  <c r="BI876" i="3"/>
  <c r="BH876" i="3"/>
  <c r="BG876" i="3"/>
  <c r="BF876" i="3"/>
  <c r="T876" i="3"/>
  <c r="R876" i="3"/>
  <c r="P876" i="3"/>
  <c r="BI872" i="3"/>
  <c r="BH872" i="3"/>
  <c r="BG872" i="3"/>
  <c r="BF872" i="3"/>
  <c r="T872" i="3"/>
  <c r="R872" i="3"/>
  <c r="P872" i="3"/>
  <c r="BI867" i="3"/>
  <c r="BH867" i="3"/>
  <c r="BG867" i="3"/>
  <c r="BF867" i="3"/>
  <c r="T867" i="3"/>
  <c r="R867" i="3"/>
  <c r="P867" i="3"/>
  <c r="BI863" i="3"/>
  <c r="BH863" i="3"/>
  <c r="BG863" i="3"/>
  <c r="BF863" i="3"/>
  <c r="T863" i="3"/>
  <c r="R863" i="3"/>
  <c r="P863" i="3"/>
  <c r="BI855" i="3"/>
  <c r="BH855" i="3"/>
  <c r="BG855" i="3"/>
  <c r="BF855" i="3"/>
  <c r="T855" i="3"/>
  <c r="R855" i="3"/>
  <c r="P855" i="3"/>
  <c r="BI850" i="3"/>
  <c r="BH850" i="3"/>
  <c r="BG850" i="3"/>
  <c r="BF850" i="3"/>
  <c r="T850" i="3"/>
  <c r="R850" i="3"/>
  <c r="P850" i="3"/>
  <c r="BI838" i="3"/>
  <c r="BH838" i="3"/>
  <c r="BG838" i="3"/>
  <c r="BF838" i="3"/>
  <c r="T838" i="3"/>
  <c r="R838" i="3"/>
  <c r="P838" i="3"/>
  <c r="BI826" i="3"/>
  <c r="BH826" i="3"/>
  <c r="BG826" i="3"/>
  <c r="BF826" i="3"/>
  <c r="T826" i="3"/>
  <c r="R826" i="3"/>
  <c r="P826" i="3"/>
  <c r="BI817" i="3"/>
  <c r="BH817" i="3"/>
  <c r="BG817" i="3"/>
  <c r="BF817" i="3"/>
  <c r="T817" i="3"/>
  <c r="R817" i="3"/>
  <c r="P817" i="3"/>
  <c r="BI808" i="3"/>
  <c r="BH808" i="3"/>
  <c r="BG808" i="3"/>
  <c r="BF808" i="3"/>
  <c r="T808" i="3"/>
  <c r="R808" i="3"/>
  <c r="P808" i="3"/>
  <c r="BI799" i="3"/>
  <c r="BH799" i="3"/>
  <c r="BG799" i="3"/>
  <c r="BF799" i="3"/>
  <c r="T799" i="3"/>
  <c r="R799" i="3"/>
  <c r="P799" i="3"/>
  <c r="BI794" i="3"/>
  <c r="BH794" i="3"/>
  <c r="BG794" i="3"/>
  <c r="BF794" i="3"/>
  <c r="T794" i="3"/>
  <c r="R794" i="3"/>
  <c r="P794" i="3"/>
  <c r="BI789" i="3"/>
  <c r="BH789" i="3"/>
  <c r="BG789" i="3"/>
  <c r="BF789" i="3"/>
  <c r="T789" i="3"/>
  <c r="R789" i="3"/>
  <c r="P789" i="3"/>
  <c r="BI780" i="3"/>
  <c r="BH780" i="3"/>
  <c r="BG780" i="3"/>
  <c r="BF780" i="3"/>
  <c r="T780" i="3"/>
  <c r="R780" i="3"/>
  <c r="P780" i="3"/>
  <c r="BI776" i="3"/>
  <c r="BH776" i="3"/>
  <c r="BG776" i="3"/>
  <c r="BF776" i="3"/>
  <c r="T776" i="3"/>
  <c r="R776" i="3"/>
  <c r="P776" i="3"/>
  <c r="BI768" i="3"/>
  <c r="BH768" i="3"/>
  <c r="BG768" i="3"/>
  <c r="BF768" i="3"/>
  <c r="T768" i="3"/>
  <c r="R768" i="3"/>
  <c r="P768" i="3"/>
  <c r="BI749" i="3"/>
  <c r="BH749" i="3"/>
  <c r="BG749" i="3"/>
  <c r="BF749" i="3"/>
  <c r="T749" i="3"/>
  <c r="R749" i="3"/>
  <c r="P749" i="3"/>
  <c r="BI726" i="3"/>
  <c r="BH726" i="3"/>
  <c r="BG726" i="3"/>
  <c r="BF726" i="3"/>
  <c r="T726" i="3"/>
  <c r="R726" i="3"/>
  <c r="P726" i="3"/>
  <c r="BI687" i="3"/>
  <c r="BH687" i="3"/>
  <c r="BG687" i="3"/>
  <c r="BF687" i="3"/>
  <c r="T687" i="3"/>
  <c r="R687" i="3"/>
  <c r="P687" i="3"/>
  <c r="BI648" i="3"/>
  <c r="BH648" i="3"/>
  <c r="BG648" i="3"/>
  <c r="BF648" i="3"/>
  <c r="T648" i="3"/>
  <c r="R648" i="3"/>
  <c r="P648" i="3"/>
  <c r="BI603" i="3"/>
  <c r="BH603" i="3"/>
  <c r="BG603" i="3"/>
  <c r="BF603" i="3"/>
  <c r="T603" i="3"/>
  <c r="R603" i="3"/>
  <c r="P603" i="3"/>
  <c r="BI602" i="3"/>
  <c r="BH602" i="3"/>
  <c r="BG602" i="3"/>
  <c r="BF602" i="3"/>
  <c r="T602" i="3"/>
  <c r="R602" i="3"/>
  <c r="P602" i="3"/>
  <c r="BI601" i="3"/>
  <c r="BH601" i="3"/>
  <c r="BG601" i="3"/>
  <c r="BF601" i="3"/>
  <c r="T601" i="3"/>
  <c r="R601" i="3"/>
  <c r="P601" i="3"/>
  <c r="BI591" i="3"/>
  <c r="BH591" i="3"/>
  <c r="BG591" i="3"/>
  <c r="BF591" i="3"/>
  <c r="T591" i="3"/>
  <c r="R591" i="3"/>
  <c r="P591" i="3"/>
  <c r="BI579" i="3"/>
  <c r="BH579" i="3"/>
  <c r="BG579" i="3"/>
  <c r="BF579" i="3"/>
  <c r="T579" i="3"/>
  <c r="R579" i="3"/>
  <c r="P579" i="3"/>
  <c r="BI576" i="3"/>
  <c r="BH576" i="3"/>
  <c r="BG576" i="3"/>
  <c r="BF576" i="3"/>
  <c r="T576" i="3"/>
  <c r="R576" i="3"/>
  <c r="P576" i="3"/>
  <c r="BI574" i="3"/>
  <c r="BH574" i="3"/>
  <c r="BG574" i="3"/>
  <c r="BF574" i="3"/>
  <c r="T574" i="3"/>
  <c r="R574" i="3"/>
  <c r="P574" i="3"/>
  <c r="BI570" i="3"/>
  <c r="BH570" i="3"/>
  <c r="BG570" i="3"/>
  <c r="BF570" i="3"/>
  <c r="T570" i="3"/>
  <c r="R570" i="3"/>
  <c r="P570" i="3"/>
  <c r="BI569" i="3"/>
  <c r="BH569" i="3"/>
  <c r="BG569" i="3"/>
  <c r="BF569" i="3"/>
  <c r="T569" i="3"/>
  <c r="R569" i="3"/>
  <c r="P569" i="3"/>
  <c r="BI565" i="3"/>
  <c r="BH565" i="3"/>
  <c r="BG565" i="3"/>
  <c r="BF565" i="3"/>
  <c r="T565" i="3"/>
  <c r="R565" i="3"/>
  <c r="P565" i="3"/>
  <c r="BI564" i="3"/>
  <c r="BH564" i="3"/>
  <c r="BG564" i="3"/>
  <c r="BF564" i="3"/>
  <c r="T564" i="3"/>
  <c r="R564" i="3"/>
  <c r="P564" i="3"/>
  <c r="BI561" i="3"/>
  <c r="BH561" i="3"/>
  <c r="BG561" i="3"/>
  <c r="BF561" i="3"/>
  <c r="T561" i="3"/>
  <c r="R561" i="3"/>
  <c r="P561" i="3"/>
  <c r="BI560" i="3"/>
  <c r="BH560" i="3"/>
  <c r="BG560" i="3"/>
  <c r="BF560" i="3"/>
  <c r="T560" i="3"/>
  <c r="R560" i="3"/>
  <c r="P560" i="3"/>
  <c r="BI559" i="3"/>
  <c r="BH559" i="3"/>
  <c r="BG559" i="3"/>
  <c r="BF559" i="3"/>
  <c r="T559" i="3"/>
  <c r="R559" i="3"/>
  <c r="P559" i="3"/>
  <c r="BI555" i="3"/>
  <c r="BH555" i="3"/>
  <c r="BG555" i="3"/>
  <c r="BF555" i="3"/>
  <c r="T555" i="3"/>
  <c r="R555" i="3"/>
  <c r="P555" i="3"/>
  <c r="BI554" i="3"/>
  <c r="BH554" i="3"/>
  <c r="BG554" i="3"/>
  <c r="BF554" i="3"/>
  <c r="T554" i="3"/>
  <c r="R554" i="3"/>
  <c r="P554" i="3"/>
  <c r="BI553" i="3"/>
  <c r="BH553" i="3"/>
  <c r="BG553" i="3"/>
  <c r="BF553" i="3"/>
  <c r="T553" i="3"/>
  <c r="R553" i="3"/>
  <c r="P553" i="3"/>
  <c r="BI552" i="3"/>
  <c r="BH552" i="3"/>
  <c r="BG552" i="3"/>
  <c r="BF552" i="3"/>
  <c r="T552" i="3"/>
  <c r="R552" i="3"/>
  <c r="P552" i="3"/>
  <c r="BI551" i="3"/>
  <c r="BH551" i="3"/>
  <c r="BG551" i="3"/>
  <c r="BF551" i="3"/>
  <c r="T551" i="3"/>
  <c r="R551" i="3"/>
  <c r="P551" i="3"/>
  <c r="BI547" i="3"/>
  <c r="BH547" i="3"/>
  <c r="BG547" i="3"/>
  <c r="BF547" i="3"/>
  <c r="T547" i="3"/>
  <c r="R547" i="3"/>
  <c r="P547" i="3"/>
  <c r="BI544" i="3"/>
  <c r="BH544" i="3"/>
  <c r="BG544" i="3"/>
  <c r="BF544" i="3"/>
  <c r="T544" i="3"/>
  <c r="R544" i="3"/>
  <c r="P544" i="3"/>
  <c r="BI541" i="3"/>
  <c r="BH541" i="3"/>
  <c r="BG541" i="3"/>
  <c r="BF541" i="3"/>
  <c r="T541" i="3"/>
  <c r="R541" i="3"/>
  <c r="P541" i="3"/>
  <c r="BI538" i="3"/>
  <c r="BH538" i="3"/>
  <c r="BG538" i="3"/>
  <c r="BF538" i="3"/>
  <c r="T538" i="3"/>
  <c r="R538" i="3"/>
  <c r="P538" i="3"/>
  <c r="BI535" i="3"/>
  <c r="BH535" i="3"/>
  <c r="BG535" i="3"/>
  <c r="BF535" i="3"/>
  <c r="T535" i="3"/>
  <c r="R535" i="3"/>
  <c r="P535" i="3"/>
  <c r="BI532" i="3"/>
  <c r="BH532" i="3"/>
  <c r="BG532" i="3"/>
  <c r="BF532" i="3"/>
  <c r="T532" i="3"/>
  <c r="R532" i="3"/>
  <c r="P532" i="3"/>
  <c r="BI526" i="3"/>
  <c r="BH526" i="3"/>
  <c r="BG526" i="3"/>
  <c r="BF526" i="3"/>
  <c r="T526" i="3"/>
  <c r="R526" i="3"/>
  <c r="P526" i="3"/>
  <c r="BI522" i="3"/>
  <c r="BH522" i="3"/>
  <c r="BG522" i="3"/>
  <c r="BF522" i="3"/>
  <c r="T522" i="3"/>
  <c r="R522" i="3"/>
  <c r="P522" i="3"/>
  <c r="BI518" i="3"/>
  <c r="BH518" i="3"/>
  <c r="BG518" i="3"/>
  <c r="BF518" i="3"/>
  <c r="T518" i="3"/>
  <c r="R518" i="3"/>
  <c r="P518" i="3"/>
  <c r="BI514" i="3"/>
  <c r="BH514" i="3"/>
  <c r="BG514" i="3"/>
  <c r="BF514" i="3"/>
  <c r="T514" i="3"/>
  <c r="R514" i="3"/>
  <c r="P514" i="3"/>
  <c r="BI510" i="3"/>
  <c r="BH510" i="3"/>
  <c r="BG510" i="3"/>
  <c r="BF510" i="3"/>
  <c r="T510" i="3"/>
  <c r="R510" i="3"/>
  <c r="P510" i="3"/>
  <c r="BI508" i="3"/>
  <c r="BH508" i="3"/>
  <c r="BG508" i="3"/>
  <c r="BF508" i="3"/>
  <c r="T508" i="3"/>
  <c r="R508" i="3"/>
  <c r="P508" i="3"/>
  <c r="BI505" i="3"/>
  <c r="BH505" i="3"/>
  <c r="BG505" i="3"/>
  <c r="BF505" i="3"/>
  <c r="T505" i="3"/>
  <c r="R505" i="3"/>
  <c r="P505" i="3"/>
  <c r="BI502" i="3"/>
  <c r="BH502" i="3"/>
  <c r="BG502" i="3"/>
  <c r="BF502" i="3"/>
  <c r="T502" i="3"/>
  <c r="R502" i="3"/>
  <c r="P502" i="3"/>
  <c r="BI501" i="3"/>
  <c r="BH501" i="3"/>
  <c r="BG501" i="3"/>
  <c r="BF501" i="3"/>
  <c r="T501" i="3"/>
  <c r="R501" i="3"/>
  <c r="P501" i="3"/>
  <c r="BI498" i="3"/>
  <c r="BH498" i="3"/>
  <c r="BG498" i="3"/>
  <c r="BF498" i="3"/>
  <c r="T498" i="3"/>
  <c r="R498" i="3"/>
  <c r="P498" i="3"/>
  <c r="BI495" i="3"/>
  <c r="BH495" i="3"/>
  <c r="BG495" i="3"/>
  <c r="BF495" i="3"/>
  <c r="T495" i="3"/>
  <c r="R495" i="3"/>
  <c r="P495" i="3"/>
  <c r="BI494" i="3"/>
  <c r="BH494" i="3"/>
  <c r="BG494" i="3"/>
  <c r="BF494" i="3"/>
  <c r="T494" i="3"/>
  <c r="R494" i="3"/>
  <c r="P494" i="3"/>
  <c r="BI490" i="3"/>
  <c r="BH490" i="3"/>
  <c r="BG490" i="3"/>
  <c r="BF490" i="3"/>
  <c r="T490" i="3"/>
  <c r="R490" i="3"/>
  <c r="P490" i="3"/>
  <c r="BI486" i="3"/>
  <c r="BH486" i="3"/>
  <c r="BG486" i="3"/>
  <c r="BF486" i="3"/>
  <c r="T486" i="3"/>
  <c r="R486" i="3"/>
  <c r="P486" i="3"/>
  <c r="BI482" i="3"/>
  <c r="BH482" i="3"/>
  <c r="BG482" i="3"/>
  <c r="BF482" i="3"/>
  <c r="T482" i="3"/>
  <c r="R482" i="3"/>
  <c r="P482" i="3"/>
  <c r="BI478" i="3"/>
  <c r="BH478" i="3"/>
  <c r="BG478" i="3"/>
  <c r="BF478" i="3"/>
  <c r="T478" i="3"/>
  <c r="R478" i="3"/>
  <c r="P478" i="3"/>
  <c r="BI474" i="3"/>
  <c r="BH474" i="3"/>
  <c r="BG474" i="3"/>
  <c r="BF474" i="3"/>
  <c r="T474" i="3"/>
  <c r="R474" i="3"/>
  <c r="P474" i="3"/>
  <c r="BI470" i="3"/>
  <c r="BH470" i="3"/>
  <c r="BG470" i="3"/>
  <c r="BF470" i="3"/>
  <c r="T470" i="3"/>
  <c r="R470" i="3"/>
  <c r="P470" i="3"/>
  <c r="BI466" i="3"/>
  <c r="BH466" i="3"/>
  <c r="BG466" i="3"/>
  <c r="BF466" i="3"/>
  <c r="T466" i="3"/>
  <c r="R466" i="3"/>
  <c r="P466" i="3"/>
  <c r="BI462" i="3"/>
  <c r="BH462" i="3"/>
  <c r="BG462" i="3"/>
  <c r="BF462" i="3"/>
  <c r="T462" i="3"/>
  <c r="R462" i="3"/>
  <c r="P462" i="3"/>
  <c r="BI458" i="3"/>
  <c r="BH458" i="3"/>
  <c r="BG458" i="3"/>
  <c r="BF458" i="3"/>
  <c r="T458" i="3"/>
  <c r="R458" i="3"/>
  <c r="P458" i="3"/>
  <c r="BI454" i="3"/>
  <c r="BH454" i="3"/>
  <c r="BG454" i="3"/>
  <c r="BF454" i="3"/>
  <c r="T454" i="3"/>
  <c r="R454" i="3"/>
  <c r="P454" i="3"/>
  <c r="BI450" i="3"/>
  <c r="BH450" i="3"/>
  <c r="BG450" i="3"/>
  <c r="BF450" i="3"/>
  <c r="T450" i="3"/>
  <c r="R450" i="3"/>
  <c r="P450" i="3"/>
  <c r="BI446" i="3"/>
  <c r="BH446" i="3"/>
  <c r="BG446" i="3"/>
  <c r="BF446" i="3"/>
  <c r="T446" i="3"/>
  <c r="R446" i="3"/>
  <c r="P446" i="3"/>
  <c r="BI443" i="3"/>
  <c r="BH443" i="3"/>
  <c r="BG443" i="3"/>
  <c r="BF443" i="3"/>
  <c r="T443" i="3"/>
  <c r="R443" i="3"/>
  <c r="P443" i="3"/>
  <c r="BI440" i="3"/>
  <c r="BH440" i="3"/>
  <c r="BG440" i="3"/>
  <c r="BF440" i="3"/>
  <c r="T440" i="3"/>
  <c r="R440" i="3"/>
  <c r="P440" i="3"/>
  <c r="BI437" i="3"/>
  <c r="BH437" i="3"/>
  <c r="BG437" i="3"/>
  <c r="BF437" i="3"/>
  <c r="T437" i="3"/>
  <c r="R437" i="3"/>
  <c r="P437" i="3"/>
  <c r="BI434" i="3"/>
  <c r="BH434" i="3"/>
  <c r="BG434" i="3"/>
  <c r="BF434" i="3"/>
  <c r="T434" i="3"/>
  <c r="R434" i="3"/>
  <c r="P434" i="3"/>
  <c r="BI430" i="3"/>
  <c r="BH430" i="3"/>
  <c r="BG430" i="3"/>
  <c r="BF430" i="3"/>
  <c r="T430" i="3"/>
  <c r="R430" i="3"/>
  <c r="P430" i="3"/>
  <c r="BI426" i="3"/>
  <c r="BH426" i="3"/>
  <c r="BG426" i="3"/>
  <c r="BF426" i="3"/>
  <c r="T426" i="3"/>
  <c r="R426" i="3"/>
  <c r="P426" i="3"/>
  <c r="BI424" i="3"/>
  <c r="BH424" i="3"/>
  <c r="BG424" i="3"/>
  <c r="BF424" i="3"/>
  <c r="T424" i="3"/>
  <c r="R424" i="3"/>
  <c r="P424" i="3"/>
  <c r="BI421" i="3"/>
  <c r="BH421" i="3"/>
  <c r="BG421" i="3"/>
  <c r="BF421" i="3"/>
  <c r="T421" i="3"/>
  <c r="R421" i="3"/>
  <c r="P421" i="3"/>
  <c r="BI418" i="3"/>
  <c r="BH418" i="3"/>
  <c r="BG418" i="3"/>
  <c r="BF418" i="3"/>
  <c r="T418" i="3"/>
  <c r="R418" i="3"/>
  <c r="P418" i="3"/>
  <c r="BI416" i="3"/>
  <c r="BH416" i="3"/>
  <c r="BG416" i="3"/>
  <c r="BF416" i="3"/>
  <c r="T416" i="3"/>
  <c r="R416" i="3"/>
  <c r="P416" i="3"/>
  <c r="BI414" i="3"/>
  <c r="BH414" i="3"/>
  <c r="BG414" i="3"/>
  <c r="BF414" i="3"/>
  <c r="T414" i="3"/>
  <c r="R414" i="3"/>
  <c r="P414" i="3"/>
  <c r="BI412" i="3"/>
  <c r="BH412" i="3"/>
  <c r="BG412" i="3"/>
  <c r="BF412" i="3"/>
  <c r="T412" i="3"/>
  <c r="R412" i="3"/>
  <c r="P412" i="3"/>
  <c r="BI407" i="3"/>
  <c r="BH407" i="3"/>
  <c r="BG407" i="3"/>
  <c r="BF407" i="3"/>
  <c r="T407" i="3"/>
  <c r="R407" i="3"/>
  <c r="P407" i="3"/>
  <c r="BI403" i="3"/>
  <c r="BH403" i="3"/>
  <c r="BG403" i="3"/>
  <c r="BF403" i="3"/>
  <c r="T403" i="3"/>
  <c r="R403" i="3"/>
  <c r="P403" i="3"/>
  <c r="BI398" i="3"/>
  <c r="BH398" i="3"/>
  <c r="BG398" i="3"/>
  <c r="BF398" i="3"/>
  <c r="T398" i="3"/>
  <c r="R398" i="3"/>
  <c r="P398" i="3"/>
  <c r="BI393" i="3"/>
  <c r="BH393" i="3"/>
  <c r="BG393" i="3"/>
  <c r="BF393" i="3"/>
  <c r="T393" i="3"/>
  <c r="R393" i="3"/>
  <c r="P393" i="3"/>
  <c r="BI384" i="3"/>
  <c r="BH384" i="3"/>
  <c r="BG384" i="3"/>
  <c r="BF384" i="3"/>
  <c r="T384" i="3"/>
  <c r="R384" i="3"/>
  <c r="P384" i="3"/>
  <c r="BI382" i="3"/>
  <c r="BH382" i="3"/>
  <c r="BG382" i="3"/>
  <c r="BF382" i="3"/>
  <c r="T382" i="3"/>
  <c r="R382" i="3"/>
  <c r="P382" i="3"/>
  <c r="BI377" i="3"/>
  <c r="BH377" i="3"/>
  <c r="BG377" i="3"/>
  <c r="BF377" i="3"/>
  <c r="T377" i="3"/>
  <c r="R377" i="3"/>
  <c r="P377" i="3"/>
  <c r="BI372" i="3"/>
  <c r="BH372" i="3"/>
  <c r="BG372" i="3"/>
  <c r="BF372" i="3"/>
  <c r="T372" i="3"/>
  <c r="R372" i="3"/>
  <c r="P372" i="3"/>
  <c r="BI368" i="3"/>
  <c r="BH368" i="3"/>
  <c r="BG368" i="3"/>
  <c r="BF368" i="3"/>
  <c r="T368" i="3"/>
  <c r="R368" i="3"/>
  <c r="P368" i="3"/>
  <c r="BI364" i="3"/>
  <c r="BH364" i="3"/>
  <c r="BG364" i="3"/>
  <c r="BF364" i="3"/>
  <c r="T364" i="3"/>
  <c r="R364" i="3"/>
  <c r="P364" i="3"/>
  <c r="BI360" i="3"/>
  <c r="BH360" i="3"/>
  <c r="BG360" i="3"/>
  <c r="BF360" i="3"/>
  <c r="T360" i="3"/>
  <c r="R360" i="3"/>
  <c r="P360" i="3"/>
  <c r="BI356" i="3"/>
  <c r="BH356" i="3"/>
  <c r="BG356" i="3"/>
  <c r="BF356" i="3"/>
  <c r="T356" i="3"/>
  <c r="R356" i="3"/>
  <c r="P356" i="3"/>
  <c r="BI352" i="3"/>
  <c r="BH352" i="3"/>
  <c r="BG352" i="3"/>
  <c r="BF352" i="3"/>
  <c r="T352" i="3"/>
  <c r="R352" i="3"/>
  <c r="P352" i="3"/>
  <c r="BI347" i="3"/>
  <c r="BH347" i="3"/>
  <c r="BG347" i="3"/>
  <c r="BF347" i="3"/>
  <c r="T347" i="3"/>
  <c r="R347" i="3"/>
  <c r="P347" i="3"/>
  <c r="BI344" i="3"/>
  <c r="BH344" i="3"/>
  <c r="BG344" i="3"/>
  <c r="BF344" i="3"/>
  <c r="T344" i="3"/>
  <c r="R344" i="3"/>
  <c r="P344" i="3"/>
  <c r="BI340" i="3"/>
  <c r="BH340" i="3"/>
  <c r="BG340" i="3"/>
  <c r="BF340" i="3"/>
  <c r="T340" i="3"/>
  <c r="R340" i="3"/>
  <c r="P340" i="3"/>
  <c r="BI336" i="3"/>
  <c r="BH336" i="3"/>
  <c r="BG336" i="3"/>
  <c r="BF336" i="3"/>
  <c r="T336" i="3"/>
  <c r="R336" i="3"/>
  <c r="P336" i="3"/>
  <c r="BI333" i="3"/>
  <c r="BH333" i="3"/>
  <c r="BG333" i="3"/>
  <c r="BF333" i="3"/>
  <c r="T333" i="3"/>
  <c r="R333" i="3"/>
  <c r="P333" i="3"/>
  <c r="BI331" i="3"/>
  <c r="BH331" i="3"/>
  <c r="BG331" i="3"/>
  <c r="BF331" i="3"/>
  <c r="T331" i="3"/>
  <c r="R331" i="3"/>
  <c r="P331" i="3"/>
  <c r="BI328" i="3"/>
  <c r="BH328" i="3"/>
  <c r="BG328" i="3"/>
  <c r="BF328" i="3"/>
  <c r="T328" i="3"/>
  <c r="R328" i="3"/>
  <c r="P328" i="3"/>
  <c r="BI324" i="3"/>
  <c r="BH324" i="3"/>
  <c r="BG324" i="3"/>
  <c r="BF324" i="3"/>
  <c r="T324" i="3"/>
  <c r="R324" i="3"/>
  <c r="P324" i="3"/>
  <c r="BI322" i="3"/>
  <c r="BH322" i="3"/>
  <c r="BG322" i="3"/>
  <c r="BF322" i="3"/>
  <c r="T322" i="3"/>
  <c r="R322" i="3"/>
  <c r="P322" i="3"/>
  <c r="BI320" i="3"/>
  <c r="BH320" i="3"/>
  <c r="BG320" i="3"/>
  <c r="BF320" i="3"/>
  <c r="T320" i="3"/>
  <c r="R320" i="3"/>
  <c r="P320" i="3"/>
  <c r="BI316" i="3"/>
  <c r="BH316" i="3"/>
  <c r="BG316" i="3"/>
  <c r="BF316" i="3"/>
  <c r="T316" i="3"/>
  <c r="R316" i="3"/>
  <c r="P316" i="3"/>
  <c r="BI312" i="3"/>
  <c r="BH312" i="3"/>
  <c r="BG312" i="3"/>
  <c r="BF312" i="3"/>
  <c r="T312" i="3"/>
  <c r="R312" i="3"/>
  <c r="P312" i="3"/>
  <c r="BI308" i="3"/>
  <c r="BH308" i="3"/>
  <c r="BG308" i="3"/>
  <c r="BF308" i="3"/>
  <c r="T308" i="3"/>
  <c r="R308" i="3"/>
  <c r="P308" i="3"/>
  <c r="BI256" i="3"/>
  <c r="BH256" i="3"/>
  <c r="BG256" i="3"/>
  <c r="BF256" i="3"/>
  <c r="T256" i="3"/>
  <c r="R256" i="3"/>
  <c r="P256" i="3"/>
  <c r="BI252" i="3"/>
  <c r="BH252" i="3"/>
  <c r="BG252" i="3"/>
  <c r="BF252" i="3"/>
  <c r="T252" i="3"/>
  <c r="R252" i="3"/>
  <c r="P252" i="3"/>
  <c r="BI250" i="3"/>
  <c r="BH250" i="3"/>
  <c r="BG250" i="3"/>
  <c r="BF250" i="3"/>
  <c r="T250" i="3"/>
  <c r="R250" i="3"/>
  <c r="P250" i="3"/>
  <c r="BI248" i="3"/>
  <c r="BH248" i="3"/>
  <c r="BG248" i="3"/>
  <c r="BF248" i="3"/>
  <c r="T248" i="3"/>
  <c r="R248" i="3"/>
  <c r="P248" i="3"/>
  <c r="BI243" i="3"/>
  <c r="BH243" i="3"/>
  <c r="BG243" i="3"/>
  <c r="BF243" i="3"/>
  <c r="T243" i="3"/>
  <c r="R243" i="3"/>
  <c r="P243" i="3"/>
  <c r="BI192" i="3"/>
  <c r="BH192" i="3"/>
  <c r="BG192" i="3"/>
  <c r="BF192" i="3"/>
  <c r="T192" i="3"/>
  <c r="R192" i="3"/>
  <c r="P192" i="3"/>
  <c r="BI189" i="3"/>
  <c r="BH189" i="3"/>
  <c r="BG189" i="3"/>
  <c r="BF189" i="3"/>
  <c r="T189" i="3"/>
  <c r="R189" i="3"/>
  <c r="P189" i="3"/>
  <c r="BI185" i="3"/>
  <c r="BH185" i="3"/>
  <c r="BG185" i="3"/>
  <c r="BF185" i="3"/>
  <c r="T185" i="3"/>
  <c r="R185" i="3"/>
  <c r="P185" i="3"/>
  <c r="BI183" i="3"/>
  <c r="BH183" i="3"/>
  <c r="BG183" i="3"/>
  <c r="BF183" i="3"/>
  <c r="T183" i="3"/>
  <c r="R183" i="3"/>
  <c r="P183" i="3"/>
  <c r="BI180" i="3"/>
  <c r="BH180" i="3"/>
  <c r="BG180" i="3"/>
  <c r="BF180" i="3"/>
  <c r="T180" i="3"/>
  <c r="R180" i="3"/>
  <c r="P180" i="3"/>
  <c r="BI178" i="3"/>
  <c r="BH178" i="3"/>
  <c r="BG178" i="3"/>
  <c r="BF178" i="3"/>
  <c r="T178" i="3"/>
  <c r="R178" i="3"/>
  <c r="P178" i="3"/>
  <c r="BI175" i="3"/>
  <c r="BH175" i="3"/>
  <c r="BG175" i="3"/>
  <c r="BF175" i="3"/>
  <c r="T175" i="3"/>
  <c r="R175" i="3"/>
  <c r="P175" i="3"/>
  <c r="BI171" i="3"/>
  <c r="BH171" i="3"/>
  <c r="BG171" i="3"/>
  <c r="BF171" i="3"/>
  <c r="T171" i="3"/>
  <c r="R171" i="3"/>
  <c r="P171" i="3"/>
  <c r="BI168" i="3"/>
  <c r="BH168" i="3"/>
  <c r="BG168" i="3"/>
  <c r="BF168" i="3"/>
  <c r="T168" i="3"/>
  <c r="R168" i="3"/>
  <c r="P168" i="3"/>
  <c r="BI164" i="3"/>
  <c r="BH164" i="3"/>
  <c r="BG164" i="3"/>
  <c r="BF164" i="3"/>
  <c r="T164" i="3"/>
  <c r="R164" i="3"/>
  <c r="P164" i="3"/>
  <c r="BI112" i="3"/>
  <c r="BH112" i="3"/>
  <c r="BG112" i="3"/>
  <c r="BF112" i="3"/>
  <c r="T112" i="3"/>
  <c r="R112" i="3"/>
  <c r="P112" i="3"/>
  <c r="BI107" i="3"/>
  <c r="BH107" i="3"/>
  <c r="BG107" i="3"/>
  <c r="BF107" i="3"/>
  <c r="T107" i="3"/>
  <c r="R107" i="3"/>
  <c r="P107" i="3"/>
  <c r="J101" i="3"/>
  <c r="J100" i="3"/>
  <c r="F100" i="3"/>
  <c r="F98" i="3"/>
  <c r="E96" i="3"/>
  <c r="J59" i="3"/>
  <c r="J58" i="3"/>
  <c r="F58" i="3"/>
  <c r="F56" i="3"/>
  <c r="E54" i="3"/>
  <c r="J20" i="3"/>
  <c r="E20" i="3"/>
  <c r="F101" i="3"/>
  <c r="J19" i="3"/>
  <c r="J14" i="3"/>
  <c r="J98" i="3"/>
  <c r="E7" i="3"/>
  <c r="E92" i="3"/>
  <c r="J39" i="2"/>
  <c r="J38" i="2"/>
  <c r="AY56" i="1"/>
  <c r="J37" i="2"/>
  <c r="AX56" i="1"/>
  <c r="BI6828" i="2"/>
  <c r="BH6828" i="2"/>
  <c r="BG6828" i="2"/>
  <c r="BF6828" i="2"/>
  <c r="T6828" i="2"/>
  <c r="R6828" i="2"/>
  <c r="P6828" i="2"/>
  <c r="BI6822" i="2"/>
  <c r="BH6822" i="2"/>
  <c r="BG6822" i="2"/>
  <c r="BF6822" i="2"/>
  <c r="T6822" i="2"/>
  <c r="R6822" i="2"/>
  <c r="P6822" i="2"/>
  <c r="BI6819" i="2"/>
  <c r="BH6819" i="2"/>
  <c r="BG6819" i="2"/>
  <c r="BF6819" i="2"/>
  <c r="T6819" i="2"/>
  <c r="R6819" i="2"/>
  <c r="P6819" i="2"/>
  <c r="BI6811" i="2"/>
  <c r="BH6811" i="2"/>
  <c r="BG6811" i="2"/>
  <c r="BF6811" i="2"/>
  <c r="T6811" i="2"/>
  <c r="R6811" i="2"/>
  <c r="P6811" i="2"/>
  <c r="BI6808" i="2"/>
  <c r="BH6808" i="2"/>
  <c r="BG6808" i="2"/>
  <c r="BF6808" i="2"/>
  <c r="T6808" i="2"/>
  <c r="R6808" i="2"/>
  <c r="P6808" i="2"/>
  <c r="BI6805" i="2"/>
  <c r="BH6805" i="2"/>
  <c r="BG6805" i="2"/>
  <c r="BF6805" i="2"/>
  <c r="T6805" i="2"/>
  <c r="R6805" i="2"/>
  <c r="P6805" i="2"/>
  <c r="BI6797" i="2"/>
  <c r="BH6797" i="2"/>
  <c r="BG6797" i="2"/>
  <c r="BF6797" i="2"/>
  <c r="T6797" i="2"/>
  <c r="R6797" i="2"/>
  <c r="P6797" i="2"/>
  <c r="BI6690" i="2"/>
  <c r="BH6690" i="2"/>
  <c r="BG6690" i="2"/>
  <c r="BF6690" i="2"/>
  <c r="T6690" i="2"/>
  <c r="R6690" i="2"/>
  <c r="P6690" i="2"/>
  <c r="BI6584" i="2"/>
  <c r="BH6584" i="2"/>
  <c r="BG6584" i="2"/>
  <c r="BF6584" i="2"/>
  <c r="T6584" i="2"/>
  <c r="R6584" i="2"/>
  <c r="P6584" i="2"/>
  <c r="BI5909" i="2"/>
  <c r="BH5909" i="2"/>
  <c r="BG5909" i="2"/>
  <c r="BF5909" i="2"/>
  <c r="T5909" i="2"/>
  <c r="R5909" i="2"/>
  <c r="P5909" i="2"/>
  <c r="BI5906" i="2"/>
  <c r="BH5906" i="2"/>
  <c r="BG5906" i="2"/>
  <c r="BF5906" i="2"/>
  <c r="T5906" i="2"/>
  <c r="R5906" i="2"/>
  <c r="P5906" i="2"/>
  <c r="BI5904" i="2"/>
  <c r="BH5904" i="2"/>
  <c r="BG5904" i="2"/>
  <c r="BF5904" i="2"/>
  <c r="T5904" i="2"/>
  <c r="R5904" i="2"/>
  <c r="P5904" i="2"/>
  <c r="BI5900" i="2"/>
  <c r="BH5900" i="2"/>
  <c r="BG5900" i="2"/>
  <c r="BF5900" i="2"/>
  <c r="T5900" i="2"/>
  <c r="R5900" i="2"/>
  <c r="P5900" i="2"/>
  <c r="BI5895" i="2"/>
  <c r="BH5895" i="2"/>
  <c r="BG5895" i="2"/>
  <c r="BF5895" i="2"/>
  <c r="T5895" i="2"/>
  <c r="R5895" i="2"/>
  <c r="P5895" i="2"/>
  <c r="BI5893" i="2"/>
  <c r="BH5893" i="2"/>
  <c r="BG5893" i="2"/>
  <c r="BF5893" i="2"/>
  <c r="T5893" i="2"/>
  <c r="R5893" i="2"/>
  <c r="P5893" i="2"/>
  <c r="BI5889" i="2"/>
  <c r="BH5889" i="2"/>
  <c r="BG5889" i="2"/>
  <c r="BF5889" i="2"/>
  <c r="T5889" i="2"/>
  <c r="R5889" i="2"/>
  <c r="P5889" i="2"/>
  <c r="BI5886" i="2"/>
  <c r="BH5886" i="2"/>
  <c r="BG5886" i="2"/>
  <c r="BF5886" i="2"/>
  <c r="T5886" i="2"/>
  <c r="R5886" i="2"/>
  <c r="P5886" i="2"/>
  <c r="BI5878" i="2"/>
  <c r="BH5878" i="2"/>
  <c r="BG5878" i="2"/>
  <c r="BF5878" i="2"/>
  <c r="T5878" i="2"/>
  <c r="R5878" i="2"/>
  <c r="P5878" i="2"/>
  <c r="BI5866" i="2"/>
  <c r="BH5866" i="2"/>
  <c r="BG5866" i="2"/>
  <c r="BF5866" i="2"/>
  <c r="T5866" i="2"/>
  <c r="R5866" i="2"/>
  <c r="P5866" i="2"/>
  <c r="BI5841" i="2"/>
  <c r="BH5841" i="2"/>
  <c r="BG5841" i="2"/>
  <c r="BF5841" i="2"/>
  <c r="T5841" i="2"/>
  <c r="R5841" i="2"/>
  <c r="P5841" i="2"/>
  <c r="BI5838" i="2"/>
  <c r="BH5838" i="2"/>
  <c r="BG5838" i="2"/>
  <c r="BF5838" i="2"/>
  <c r="T5838" i="2"/>
  <c r="R5838" i="2"/>
  <c r="P5838" i="2"/>
  <c r="BI5835" i="2"/>
  <c r="BH5835" i="2"/>
  <c r="BG5835" i="2"/>
  <c r="BF5835" i="2"/>
  <c r="T5835" i="2"/>
  <c r="R5835" i="2"/>
  <c r="P5835" i="2"/>
  <c r="BI5833" i="2"/>
  <c r="BH5833" i="2"/>
  <c r="BG5833" i="2"/>
  <c r="BF5833" i="2"/>
  <c r="T5833" i="2"/>
  <c r="R5833" i="2"/>
  <c r="P5833" i="2"/>
  <c r="BI5766" i="2"/>
  <c r="BH5766" i="2"/>
  <c r="BG5766" i="2"/>
  <c r="BF5766" i="2"/>
  <c r="T5766" i="2"/>
  <c r="R5766" i="2"/>
  <c r="P5766" i="2"/>
  <c r="BI5736" i="2"/>
  <c r="BH5736" i="2"/>
  <c r="BG5736" i="2"/>
  <c r="BF5736" i="2"/>
  <c r="T5736" i="2"/>
  <c r="R5736" i="2"/>
  <c r="P5736" i="2"/>
  <c r="BI5734" i="2"/>
  <c r="BH5734" i="2"/>
  <c r="BG5734" i="2"/>
  <c r="BF5734" i="2"/>
  <c r="T5734" i="2"/>
  <c r="R5734" i="2"/>
  <c r="P5734" i="2"/>
  <c r="BI5571" i="2"/>
  <c r="BH5571" i="2"/>
  <c r="BG5571" i="2"/>
  <c r="BF5571" i="2"/>
  <c r="T5571" i="2"/>
  <c r="R5571" i="2"/>
  <c r="P5571" i="2"/>
  <c r="BI5507" i="2"/>
  <c r="BH5507" i="2"/>
  <c r="BG5507" i="2"/>
  <c r="BF5507" i="2"/>
  <c r="T5507" i="2"/>
  <c r="R5507" i="2"/>
  <c r="P5507" i="2"/>
  <c r="BI5298" i="2"/>
  <c r="BH5298" i="2"/>
  <c r="BG5298" i="2"/>
  <c r="BF5298" i="2"/>
  <c r="T5298" i="2"/>
  <c r="R5298" i="2"/>
  <c r="P5298" i="2"/>
  <c r="BI5271" i="2"/>
  <c r="BH5271" i="2"/>
  <c r="BG5271" i="2"/>
  <c r="BF5271" i="2"/>
  <c r="T5271" i="2"/>
  <c r="R5271" i="2"/>
  <c r="P5271" i="2"/>
  <c r="BI5200" i="2"/>
  <c r="BH5200" i="2"/>
  <c r="BG5200" i="2"/>
  <c r="BF5200" i="2"/>
  <c r="T5200" i="2"/>
  <c r="R5200" i="2"/>
  <c r="P5200" i="2"/>
  <c r="BI5196" i="2"/>
  <c r="BH5196" i="2"/>
  <c r="BG5196" i="2"/>
  <c r="BF5196" i="2"/>
  <c r="T5196" i="2"/>
  <c r="R5196" i="2"/>
  <c r="P5196" i="2"/>
  <c r="BI5193" i="2"/>
  <c r="BH5193" i="2"/>
  <c r="BG5193" i="2"/>
  <c r="BF5193" i="2"/>
  <c r="T5193" i="2"/>
  <c r="R5193" i="2"/>
  <c r="P5193" i="2"/>
  <c r="BI5190" i="2"/>
  <c r="BH5190" i="2"/>
  <c r="BG5190" i="2"/>
  <c r="BF5190" i="2"/>
  <c r="T5190" i="2"/>
  <c r="R5190" i="2"/>
  <c r="P5190" i="2"/>
  <c r="BI5097" i="2"/>
  <c r="BH5097" i="2"/>
  <c r="BG5097" i="2"/>
  <c r="BF5097" i="2"/>
  <c r="T5097" i="2"/>
  <c r="R5097" i="2"/>
  <c r="P5097" i="2"/>
  <c r="BI5094" i="2"/>
  <c r="BH5094" i="2"/>
  <c r="BG5094" i="2"/>
  <c r="BF5094" i="2"/>
  <c r="T5094" i="2"/>
  <c r="R5094" i="2"/>
  <c r="P5094" i="2"/>
  <c r="BI5090" i="2"/>
  <c r="BH5090" i="2"/>
  <c r="BG5090" i="2"/>
  <c r="BF5090" i="2"/>
  <c r="T5090" i="2"/>
  <c r="R5090" i="2"/>
  <c r="P5090" i="2"/>
  <c r="BI5086" i="2"/>
  <c r="BH5086" i="2"/>
  <c r="BG5086" i="2"/>
  <c r="BF5086" i="2"/>
  <c r="T5086" i="2"/>
  <c r="R5086" i="2"/>
  <c r="P5086" i="2"/>
  <c r="BI5081" i="2"/>
  <c r="BH5081" i="2"/>
  <c r="BG5081" i="2"/>
  <c r="BF5081" i="2"/>
  <c r="T5081" i="2"/>
  <c r="R5081" i="2"/>
  <c r="P5081" i="2"/>
  <c r="BI5076" i="2"/>
  <c r="BH5076" i="2"/>
  <c r="BG5076" i="2"/>
  <c r="BF5076" i="2"/>
  <c r="T5076" i="2"/>
  <c r="R5076" i="2"/>
  <c r="P5076" i="2"/>
  <c r="BI5073" i="2"/>
  <c r="BH5073" i="2"/>
  <c r="BG5073" i="2"/>
  <c r="BF5073" i="2"/>
  <c r="T5073" i="2"/>
  <c r="R5073" i="2"/>
  <c r="P5073" i="2"/>
  <c r="BI5069" i="2"/>
  <c r="BH5069" i="2"/>
  <c r="BG5069" i="2"/>
  <c r="BF5069" i="2"/>
  <c r="T5069" i="2"/>
  <c r="R5069" i="2"/>
  <c r="P5069" i="2"/>
  <c r="BI5066" i="2"/>
  <c r="BH5066" i="2"/>
  <c r="BG5066" i="2"/>
  <c r="BF5066" i="2"/>
  <c r="T5066" i="2"/>
  <c r="R5066" i="2"/>
  <c r="P5066" i="2"/>
  <c r="BI5058" i="2"/>
  <c r="BH5058" i="2"/>
  <c r="BG5058" i="2"/>
  <c r="BF5058" i="2"/>
  <c r="T5058" i="2"/>
  <c r="R5058" i="2"/>
  <c r="P5058" i="2"/>
  <c r="BI5019" i="2"/>
  <c r="BH5019" i="2"/>
  <c r="BG5019" i="2"/>
  <c r="BF5019" i="2"/>
  <c r="T5019" i="2"/>
  <c r="R5019" i="2"/>
  <c r="P5019" i="2"/>
  <c r="BI4962" i="2"/>
  <c r="BH4962" i="2"/>
  <c r="BG4962" i="2"/>
  <c r="BF4962" i="2"/>
  <c r="T4962" i="2"/>
  <c r="R4962" i="2"/>
  <c r="P4962" i="2"/>
  <c r="BI4874" i="2"/>
  <c r="BH4874" i="2"/>
  <c r="BG4874" i="2"/>
  <c r="BF4874" i="2"/>
  <c r="T4874" i="2"/>
  <c r="R4874" i="2"/>
  <c r="P4874" i="2"/>
  <c r="BI4870" i="2"/>
  <c r="BH4870" i="2"/>
  <c r="BG4870" i="2"/>
  <c r="BF4870" i="2"/>
  <c r="T4870" i="2"/>
  <c r="R4870" i="2"/>
  <c r="P4870" i="2"/>
  <c r="BI4863" i="2"/>
  <c r="BH4863" i="2"/>
  <c r="BG4863" i="2"/>
  <c r="BF4863" i="2"/>
  <c r="T4863" i="2"/>
  <c r="R4863" i="2"/>
  <c r="P4863" i="2"/>
  <c r="BI4856" i="2"/>
  <c r="BH4856" i="2"/>
  <c r="BG4856" i="2"/>
  <c r="BF4856" i="2"/>
  <c r="T4856" i="2"/>
  <c r="R4856" i="2"/>
  <c r="P4856" i="2"/>
  <c r="BI4853" i="2"/>
  <c r="BH4853" i="2"/>
  <c r="BG4853" i="2"/>
  <c r="BF4853" i="2"/>
  <c r="T4853" i="2"/>
  <c r="R4853" i="2"/>
  <c r="P4853" i="2"/>
  <c r="BI4841" i="2"/>
  <c r="BH4841" i="2"/>
  <c r="BG4841" i="2"/>
  <c r="BF4841" i="2"/>
  <c r="T4841" i="2"/>
  <c r="R4841" i="2"/>
  <c r="P4841" i="2"/>
  <c r="BI4834" i="2"/>
  <c r="BH4834" i="2"/>
  <c r="BG4834" i="2"/>
  <c r="BF4834" i="2"/>
  <c r="T4834" i="2"/>
  <c r="R4834" i="2"/>
  <c r="P4834" i="2"/>
  <c r="BI4831" i="2"/>
  <c r="BH4831" i="2"/>
  <c r="BG4831" i="2"/>
  <c r="BF4831" i="2"/>
  <c r="T4831" i="2"/>
  <c r="R4831" i="2"/>
  <c r="P4831" i="2"/>
  <c r="BI4828" i="2"/>
  <c r="BH4828" i="2"/>
  <c r="BG4828" i="2"/>
  <c r="BF4828" i="2"/>
  <c r="T4828" i="2"/>
  <c r="R4828" i="2"/>
  <c r="P4828" i="2"/>
  <c r="BI4821" i="2"/>
  <c r="BH4821" i="2"/>
  <c r="BG4821" i="2"/>
  <c r="BF4821" i="2"/>
  <c r="T4821" i="2"/>
  <c r="T4820" i="2"/>
  <c r="R4821" i="2"/>
  <c r="R4820" i="2"/>
  <c r="P4821" i="2"/>
  <c r="P4820" i="2"/>
  <c r="BI4818" i="2"/>
  <c r="BH4818" i="2"/>
  <c r="BG4818" i="2"/>
  <c r="BF4818" i="2"/>
  <c r="T4818" i="2"/>
  <c r="R4818" i="2"/>
  <c r="P4818" i="2"/>
  <c r="BI4805" i="2"/>
  <c r="BH4805" i="2"/>
  <c r="BG4805" i="2"/>
  <c r="BF4805" i="2"/>
  <c r="T4805" i="2"/>
  <c r="R4805" i="2"/>
  <c r="P4805" i="2"/>
  <c r="BI4798" i="2"/>
  <c r="BH4798" i="2"/>
  <c r="BG4798" i="2"/>
  <c r="BF4798" i="2"/>
  <c r="T4798" i="2"/>
  <c r="R4798" i="2"/>
  <c r="P4798" i="2"/>
  <c r="BI4789" i="2"/>
  <c r="BH4789" i="2"/>
  <c r="BG4789" i="2"/>
  <c r="BF4789" i="2"/>
  <c r="T4789" i="2"/>
  <c r="R4789" i="2"/>
  <c r="P4789" i="2"/>
  <c r="BI4781" i="2"/>
  <c r="BH4781" i="2"/>
  <c r="BG4781" i="2"/>
  <c r="BF4781" i="2"/>
  <c r="T4781" i="2"/>
  <c r="R4781" i="2"/>
  <c r="P4781" i="2"/>
  <c r="BI4774" i="2"/>
  <c r="BH4774" i="2"/>
  <c r="BG4774" i="2"/>
  <c r="BF4774" i="2"/>
  <c r="T4774" i="2"/>
  <c r="R4774" i="2"/>
  <c r="P4774" i="2"/>
  <c r="BI4768" i="2"/>
  <c r="BH4768" i="2"/>
  <c r="BG4768" i="2"/>
  <c r="BF4768" i="2"/>
  <c r="T4768" i="2"/>
  <c r="R4768" i="2"/>
  <c r="P4768" i="2"/>
  <c r="BI4762" i="2"/>
  <c r="BH4762" i="2"/>
  <c r="BG4762" i="2"/>
  <c r="BF4762" i="2"/>
  <c r="T4762" i="2"/>
  <c r="R4762" i="2"/>
  <c r="P4762" i="2"/>
  <c r="BI4756" i="2"/>
  <c r="BH4756" i="2"/>
  <c r="BG4756" i="2"/>
  <c r="BF4756" i="2"/>
  <c r="T4756" i="2"/>
  <c r="R4756" i="2"/>
  <c r="P4756" i="2"/>
  <c r="BI4751" i="2"/>
  <c r="BH4751" i="2"/>
  <c r="BG4751" i="2"/>
  <c r="BF4751" i="2"/>
  <c r="T4751" i="2"/>
  <c r="R4751" i="2"/>
  <c r="P4751" i="2"/>
  <c r="BI4745" i="2"/>
  <c r="BH4745" i="2"/>
  <c r="BG4745" i="2"/>
  <c r="BF4745" i="2"/>
  <c r="T4745" i="2"/>
  <c r="R4745" i="2"/>
  <c r="P4745" i="2"/>
  <c r="BI4743" i="2"/>
  <c r="BH4743" i="2"/>
  <c r="BG4743" i="2"/>
  <c r="BF4743" i="2"/>
  <c r="T4743" i="2"/>
  <c r="R4743" i="2"/>
  <c r="P4743" i="2"/>
  <c r="BI4604" i="2"/>
  <c r="BH4604" i="2"/>
  <c r="BG4604" i="2"/>
  <c r="BF4604" i="2"/>
  <c r="T4604" i="2"/>
  <c r="R4604" i="2"/>
  <c r="P4604" i="2"/>
  <c r="BI4589" i="2"/>
  <c r="BH4589" i="2"/>
  <c r="BG4589" i="2"/>
  <c r="BF4589" i="2"/>
  <c r="T4589" i="2"/>
  <c r="R4589" i="2"/>
  <c r="P4589" i="2"/>
  <c r="BI4580" i="2"/>
  <c r="BH4580" i="2"/>
  <c r="BG4580" i="2"/>
  <c r="BF4580" i="2"/>
  <c r="T4580" i="2"/>
  <c r="R4580" i="2"/>
  <c r="P4580" i="2"/>
  <c r="BI4570" i="2"/>
  <c r="BH4570" i="2"/>
  <c r="BG4570" i="2"/>
  <c r="BF4570" i="2"/>
  <c r="T4570" i="2"/>
  <c r="R4570" i="2"/>
  <c r="P4570" i="2"/>
  <c r="BI4551" i="2"/>
  <c r="BH4551" i="2"/>
  <c r="BG4551" i="2"/>
  <c r="BF4551" i="2"/>
  <c r="T4551" i="2"/>
  <c r="R4551" i="2"/>
  <c r="P4551" i="2"/>
  <c r="BI4536" i="2"/>
  <c r="BH4536" i="2"/>
  <c r="BG4536" i="2"/>
  <c r="BF4536" i="2"/>
  <c r="T4536" i="2"/>
  <c r="R4536" i="2"/>
  <c r="P4536" i="2"/>
  <c r="BI4518" i="2"/>
  <c r="BH4518" i="2"/>
  <c r="BG4518" i="2"/>
  <c r="BF4518" i="2"/>
  <c r="T4518" i="2"/>
  <c r="R4518" i="2"/>
  <c r="P4518" i="2"/>
  <c r="BI4515" i="2"/>
  <c r="BH4515" i="2"/>
  <c r="BG4515" i="2"/>
  <c r="BF4515" i="2"/>
  <c r="T4515" i="2"/>
  <c r="R4515" i="2"/>
  <c r="P4515" i="2"/>
  <c r="BI4514" i="2"/>
  <c r="BH4514" i="2"/>
  <c r="BG4514" i="2"/>
  <c r="BF4514" i="2"/>
  <c r="T4514" i="2"/>
  <c r="R4514" i="2"/>
  <c r="P4514" i="2"/>
  <c r="BI4513" i="2"/>
  <c r="BH4513" i="2"/>
  <c r="BG4513" i="2"/>
  <c r="BF4513" i="2"/>
  <c r="T4513" i="2"/>
  <c r="R4513" i="2"/>
  <c r="P4513" i="2"/>
  <c r="BI4512" i="2"/>
  <c r="BH4512" i="2"/>
  <c r="BG4512" i="2"/>
  <c r="BF4512" i="2"/>
  <c r="T4512" i="2"/>
  <c r="R4512" i="2"/>
  <c r="P4512" i="2"/>
  <c r="BI4511" i="2"/>
  <c r="BH4511" i="2"/>
  <c r="BG4511" i="2"/>
  <c r="BF4511" i="2"/>
  <c r="T4511" i="2"/>
  <c r="R4511" i="2"/>
  <c r="P4511" i="2"/>
  <c r="BI4510" i="2"/>
  <c r="BH4510" i="2"/>
  <c r="BG4510" i="2"/>
  <c r="BF4510" i="2"/>
  <c r="T4510" i="2"/>
  <c r="R4510" i="2"/>
  <c r="P4510" i="2"/>
  <c r="BI4509" i="2"/>
  <c r="BH4509" i="2"/>
  <c r="BG4509" i="2"/>
  <c r="BF4509" i="2"/>
  <c r="T4509" i="2"/>
  <c r="R4509" i="2"/>
  <c r="P4509" i="2"/>
  <c r="BI4508" i="2"/>
  <c r="BH4508" i="2"/>
  <c r="BG4508" i="2"/>
  <c r="BF4508" i="2"/>
  <c r="T4508" i="2"/>
  <c r="R4508" i="2"/>
  <c r="P4508" i="2"/>
  <c r="BI4503" i="2"/>
  <c r="BH4503" i="2"/>
  <c r="BG4503" i="2"/>
  <c r="BF4503" i="2"/>
  <c r="T4503" i="2"/>
  <c r="R4503" i="2"/>
  <c r="P4503" i="2"/>
  <c r="BI4502" i="2"/>
  <c r="BH4502" i="2"/>
  <c r="BG4502" i="2"/>
  <c r="BF4502" i="2"/>
  <c r="T4502" i="2"/>
  <c r="R4502" i="2"/>
  <c r="P4502" i="2"/>
  <c r="BI4501" i="2"/>
  <c r="BH4501" i="2"/>
  <c r="BG4501" i="2"/>
  <c r="BF4501" i="2"/>
  <c r="T4501" i="2"/>
  <c r="R4501" i="2"/>
  <c r="P4501" i="2"/>
  <c r="BI4500" i="2"/>
  <c r="BH4500" i="2"/>
  <c r="BG4500" i="2"/>
  <c r="BF4500" i="2"/>
  <c r="T4500" i="2"/>
  <c r="R4500" i="2"/>
  <c r="P4500" i="2"/>
  <c r="BI4499" i="2"/>
  <c r="BH4499" i="2"/>
  <c r="BG4499" i="2"/>
  <c r="BF4499" i="2"/>
  <c r="T4499" i="2"/>
  <c r="R4499" i="2"/>
  <c r="P4499" i="2"/>
  <c r="BI4498" i="2"/>
  <c r="BH4498" i="2"/>
  <c r="BG4498" i="2"/>
  <c r="BF4498" i="2"/>
  <c r="T4498" i="2"/>
  <c r="R4498" i="2"/>
  <c r="P4498" i="2"/>
  <c r="BI4497" i="2"/>
  <c r="BH4497" i="2"/>
  <c r="BG4497" i="2"/>
  <c r="BF4497" i="2"/>
  <c r="T4497" i="2"/>
  <c r="R4497" i="2"/>
  <c r="P4497" i="2"/>
  <c r="BI4496" i="2"/>
  <c r="BH4496" i="2"/>
  <c r="BG4496" i="2"/>
  <c r="BF4496" i="2"/>
  <c r="T4496" i="2"/>
  <c r="R4496" i="2"/>
  <c r="P4496" i="2"/>
  <c r="BI4495" i="2"/>
  <c r="BH4495" i="2"/>
  <c r="BG4495" i="2"/>
  <c r="BF4495" i="2"/>
  <c r="T4495" i="2"/>
  <c r="R4495" i="2"/>
  <c r="P4495" i="2"/>
  <c r="BI4494" i="2"/>
  <c r="BH4494" i="2"/>
  <c r="BG4494" i="2"/>
  <c r="BF4494" i="2"/>
  <c r="T4494" i="2"/>
  <c r="R4494" i="2"/>
  <c r="P4494" i="2"/>
  <c r="BI4493" i="2"/>
  <c r="BH4493" i="2"/>
  <c r="BG4493" i="2"/>
  <c r="BF4493" i="2"/>
  <c r="T4493" i="2"/>
  <c r="R4493" i="2"/>
  <c r="P4493" i="2"/>
  <c r="BI4492" i="2"/>
  <c r="BH4492" i="2"/>
  <c r="BG4492" i="2"/>
  <c r="BF4492" i="2"/>
  <c r="T4492" i="2"/>
  <c r="R4492" i="2"/>
  <c r="P4492" i="2"/>
  <c r="BI4491" i="2"/>
  <c r="BH4491" i="2"/>
  <c r="BG4491" i="2"/>
  <c r="BF4491" i="2"/>
  <c r="T4491" i="2"/>
  <c r="R4491" i="2"/>
  <c r="P4491" i="2"/>
  <c r="BI4490" i="2"/>
  <c r="BH4490" i="2"/>
  <c r="BG4490" i="2"/>
  <c r="BF4490" i="2"/>
  <c r="T4490" i="2"/>
  <c r="R4490" i="2"/>
  <c r="P4490" i="2"/>
  <c r="BI4489" i="2"/>
  <c r="BH4489" i="2"/>
  <c r="BG4489" i="2"/>
  <c r="BF4489" i="2"/>
  <c r="T4489" i="2"/>
  <c r="R4489" i="2"/>
  <c r="P4489" i="2"/>
  <c r="BI4488" i="2"/>
  <c r="BH4488" i="2"/>
  <c r="BG4488" i="2"/>
  <c r="BF4488" i="2"/>
  <c r="T4488" i="2"/>
  <c r="R4488" i="2"/>
  <c r="P4488" i="2"/>
  <c r="BI4483" i="2"/>
  <c r="BH4483" i="2"/>
  <c r="BG4483" i="2"/>
  <c r="BF4483" i="2"/>
  <c r="T4483" i="2"/>
  <c r="R4483" i="2"/>
  <c r="P4483" i="2"/>
  <c r="BI4482" i="2"/>
  <c r="BH4482" i="2"/>
  <c r="BG4482" i="2"/>
  <c r="BF4482" i="2"/>
  <c r="T4482" i="2"/>
  <c r="R4482" i="2"/>
  <c r="P4482" i="2"/>
  <c r="BI4481" i="2"/>
  <c r="BH4481" i="2"/>
  <c r="BG4481" i="2"/>
  <c r="BF4481" i="2"/>
  <c r="T4481" i="2"/>
  <c r="R4481" i="2"/>
  <c r="P4481" i="2"/>
  <c r="BI4480" i="2"/>
  <c r="BH4480" i="2"/>
  <c r="BG4480" i="2"/>
  <c r="BF4480" i="2"/>
  <c r="T4480" i="2"/>
  <c r="R4480" i="2"/>
  <c r="P4480" i="2"/>
  <c r="BI4479" i="2"/>
  <c r="BH4479" i="2"/>
  <c r="BG4479" i="2"/>
  <c r="BF4479" i="2"/>
  <c r="T4479" i="2"/>
  <c r="R4479" i="2"/>
  <c r="P4479" i="2"/>
  <c r="BI4478" i="2"/>
  <c r="BH4478" i="2"/>
  <c r="BG4478" i="2"/>
  <c r="BF4478" i="2"/>
  <c r="T4478" i="2"/>
  <c r="R4478" i="2"/>
  <c r="P4478" i="2"/>
  <c r="BI4472" i="2"/>
  <c r="BH4472" i="2"/>
  <c r="BG4472" i="2"/>
  <c r="BF4472" i="2"/>
  <c r="T4472" i="2"/>
  <c r="R4472" i="2"/>
  <c r="P4472" i="2"/>
  <c r="BI4471" i="2"/>
  <c r="BH4471" i="2"/>
  <c r="BG4471" i="2"/>
  <c r="BF4471" i="2"/>
  <c r="T4471" i="2"/>
  <c r="R4471" i="2"/>
  <c r="P4471" i="2"/>
  <c r="BI4467" i="2"/>
  <c r="BH4467" i="2"/>
  <c r="BG4467" i="2"/>
  <c r="BF4467" i="2"/>
  <c r="T4467" i="2"/>
  <c r="R4467" i="2"/>
  <c r="P4467" i="2"/>
  <c r="BI4456" i="2"/>
  <c r="BH4456" i="2"/>
  <c r="BG4456" i="2"/>
  <c r="BF4456" i="2"/>
  <c r="T4456" i="2"/>
  <c r="R4456" i="2"/>
  <c r="P4456" i="2"/>
  <c r="BI4445" i="2"/>
  <c r="BH4445" i="2"/>
  <c r="BG4445" i="2"/>
  <c r="BF4445" i="2"/>
  <c r="T4445" i="2"/>
  <c r="R4445" i="2"/>
  <c r="P4445" i="2"/>
  <c r="BI4441" i="2"/>
  <c r="BH4441" i="2"/>
  <c r="BG4441" i="2"/>
  <c r="BF4441" i="2"/>
  <c r="T4441" i="2"/>
  <c r="R4441" i="2"/>
  <c r="P4441" i="2"/>
  <c r="BI4437" i="2"/>
  <c r="BH4437" i="2"/>
  <c r="BG4437" i="2"/>
  <c r="BF4437" i="2"/>
  <c r="T4437" i="2"/>
  <c r="R4437" i="2"/>
  <c r="P4437" i="2"/>
  <c r="BI4433" i="2"/>
  <c r="BH4433" i="2"/>
  <c r="BG4433" i="2"/>
  <c r="BF4433" i="2"/>
  <c r="T4433" i="2"/>
  <c r="R4433" i="2"/>
  <c r="P4433" i="2"/>
  <c r="BI4428" i="2"/>
  <c r="BH4428" i="2"/>
  <c r="BG4428" i="2"/>
  <c r="BF4428" i="2"/>
  <c r="T4428" i="2"/>
  <c r="R4428" i="2"/>
  <c r="P4428" i="2"/>
  <c r="BI4423" i="2"/>
  <c r="BH4423" i="2"/>
  <c r="BG4423" i="2"/>
  <c r="BF4423" i="2"/>
  <c r="T4423" i="2"/>
  <c r="R4423" i="2"/>
  <c r="P4423" i="2"/>
  <c r="BI4420" i="2"/>
  <c r="BH4420" i="2"/>
  <c r="BG4420" i="2"/>
  <c r="BF4420" i="2"/>
  <c r="T4420" i="2"/>
  <c r="R4420" i="2"/>
  <c r="P4420" i="2"/>
  <c r="BI4419" i="2"/>
  <c r="BH4419" i="2"/>
  <c r="BG4419" i="2"/>
  <c r="BF4419" i="2"/>
  <c r="T4419" i="2"/>
  <c r="R4419" i="2"/>
  <c r="P4419" i="2"/>
  <c r="BI4418" i="2"/>
  <c r="BH4418" i="2"/>
  <c r="BG4418" i="2"/>
  <c r="BF4418" i="2"/>
  <c r="T4418" i="2"/>
  <c r="R4418" i="2"/>
  <c r="P4418" i="2"/>
  <c r="BI4417" i="2"/>
  <c r="BH4417" i="2"/>
  <c r="BG4417" i="2"/>
  <c r="BF4417" i="2"/>
  <c r="T4417" i="2"/>
  <c r="R4417" i="2"/>
  <c r="P4417" i="2"/>
  <c r="BI4416" i="2"/>
  <c r="BH4416" i="2"/>
  <c r="BG4416" i="2"/>
  <c r="BF4416" i="2"/>
  <c r="T4416" i="2"/>
  <c r="R4416" i="2"/>
  <c r="P4416" i="2"/>
  <c r="BI4415" i="2"/>
  <c r="BH4415" i="2"/>
  <c r="BG4415" i="2"/>
  <c r="BF4415" i="2"/>
  <c r="T4415" i="2"/>
  <c r="R4415" i="2"/>
  <c r="P4415" i="2"/>
  <c r="BI4414" i="2"/>
  <c r="BH4414" i="2"/>
  <c r="BG4414" i="2"/>
  <c r="BF4414" i="2"/>
  <c r="T4414" i="2"/>
  <c r="R4414" i="2"/>
  <c r="P4414" i="2"/>
  <c r="BI4413" i="2"/>
  <c r="BH4413" i="2"/>
  <c r="BG4413" i="2"/>
  <c r="BF4413" i="2"/>
  <c r="T4413" i="2"/>
  <c r="R4413" i="2"/>
  <c r="P4413" i="2"/>
  <c r="BI4412" i="2"/>
  <c r="BH4412" i="2"/>
  <c r="BG4412" i="2"/>
  <c r="BF4412" i="2"/>
  <c r="T4412" i="2"/>
  <c r="R4412" i="2"/>
  <c r="P4412" i="2"/>
  <c r="BI4411" i="2"/>
  <c r="BH4411" i="2"/>
  <c r="BG4411" i="2"/>
  <c r="BF4411" i="2"/>
  <c r="T4411" i="2"/>
  <c r="R4411" i="2"/>
  <c r="P4411" i="2"/>
  <c r="BI4410" i="2"/>
  <c r="BH4410" i="2"/>
  <c r="BG4410" i="2"/>
  <c r="BF4410" i="2"/>
  <c r="T4410" i="2"/>
  <c r="R4410" i="2"/>
  <c r="P4410" i="2"/>
  <c r="BI4409" i="2"/>
  <c r="BH4409" i="2"/>
  <c r="BG4409" i="2"/>
  <c r="BF4409" i="2"/>
  <c r="T4409" i="2"/>
  <c r="R4409" i="2"/>
  <c r="P4409" i="2"/>
  <c r="BI4408" i="2"/>
  <c r="BH4408" i="2"/>
  <c r="BG4408" i="2"/>
  <c r="BF4408" i="2"/>
  <c r="T4408" i="2"/>
  <c r="R4408" i="2"/>
  <c r="P4408" i="2"/>
  <c r="BI4407" i="2"/>
  <c r="BH4407" i="2"/>
  <c r="BG4407" i="2"/>
  <c r="BF4407" i="2"/>
  <c r="T4407" i="2"/>
  <c r="R4407" i="2"/>
  <c r="P4407" i="2"/>
  <c r="BI4406" i="2"/>
  <c r="BH4406" i="2"/>
  <c r="BG4406" i="2"/>
  <c r="BF4406" i="2"/>
  <c r="T4406" i="2"/>
  <c r="R4406" i="2"/>
  <c r="P4406" i="2"/>
  <c r="BI4405" i="2"/>
  <c r="BH4405" i="2"/>
  <c r="BG4405" i="2"/>
  <c r="BF4405" i="2"/>
  <c r="T4405" i="2"/>
  <c r="R4405" i="2"/>
  <c r="P4405" i="2"/>
  <c r="BI4404" i="2"/>
  <c r="BH4404" i="2"/>
  <c r="BG4404" i="2"/>
  <c r="BF4404" i="2"/>
  <c r="T4404" i="2"/>
  <c r="R4404" i="2"/>
  <c r="P4404" i="2"/>
  <c r="BI4403" i="2"/>
  <c r="BH4403" i="2"/>
  <c r="BG4403" i="2"/>
  <c r="BF4403" i="2"/>
  <c r="T4403" i="2"/>
  <c r="R4403" i="2"/>
  <c r="P4403" i="2"/>
  <c r="BI4402" i="2"/>
  <c r="BH4402" i="2"/>
  <c r="BG4402" i="2"/>
  <c r="BF4402" i="2"/>
  <c r="T4402" i="2"/>
  <c r="R4402" i="2"/>
  <c r="P4402" i="2"/>
  <c r="BI4401" i="2"/>
  <c r="BH4401" i="2"/>
  <c r="BG4401" i="2"/>
  <c r="BF4401" i="2"/>
  <c r="T4401" i="2"/>
  <c r="R4401" i="2"/>
  <c r="P4401" i="2"/>
  <c r="BI4400" i="2"/>
  <c r="BH4400" i="2"/>
  <c r="BG4400" i="2"/>
  <c r="BF4400" i="2"/>
  <c r="T4400" i="2"/>
  <c r="R4400" i="2"/>
  <c r="P4400" i="2"/>
  <c r="BI4399" i="2"/>
  <c r="BH4399" i="2"/>
  <c r="BG4399" i="2"/>
  <c r="BF4399" i="2"/>
  <c r="T4399" i="2"/>
  <c r="R4399" i="2"/>
  <c r="P4399" i="2"/>
  <c r="BI4398" i="2"/>
  <c r="BH4398" i="2"/>
  <c r="BG4398" i="2"/>
  <c r="BF4398" i="2"/>
  <c r="T4398" i="2"/>
  <c r="R4398" i="2"/>
  <c r="P4398" i="2"/>
  <c r="BI4397" i="2"/>
  <c r="BH4397" i="2"/>
  <c r="BG4397" i="2"/>
  <c r="BF4397" i="2"/>
  <c r="T4397" i="2"/>
  <c r="R4397" i="2"/>
  <c r="P4397" i="2"/>
  <c r="BI4396" i="2"/>
  <c r="BH4396" i="2"/>
  <c r="BG4396" i="2"/>
  <c r="BF4396" i="2"/>
  <c r="T4396" i="2"/>
  <c r="R4396" i="2"/>
  <c r="P4396" i="2"/>
  <c r="BI4395" i="2"/>
  <c r="BH4395" i="2"/>
  <c r="BG4395" i="2"/>
  <c r="BF4395" i="2"/>
  <c r="T4395" i="2"/>
  <c r="R4395" i="2"/>
  <c r="P4395" i="2"/>
  <c r="BI4394" i="2"/>
  <c r="BH4394" i="2"/>
  <c r="BG4394" i="2"/>
  <c r="BF4394" i="2"/>
  <c r="T4394" i="2"/>
  <c r="R4394" i="2"/>
  <c r="P4394" i="2"/>
  <c r="BI4393" i="2"/>
  <c r="BH4393" i="2"/>
  <c r="BG4393" i="2"/>
  <c r="BF4393" i="2"/>
  <c r="T4393" i="2"/>
  <c r="R4393" i="2"/>
  <c r="P4393" i="2"/>
  <c r="BI4392" i="2"/>
  <c r="BH4392" i="2"/>
  <c r="BG4392" i="2"/>
  <c r="BF4392" i="2"/>
  <c r="T4392" i="2"/>
  <c r="R4392" i="2"/>
  <c r="P4392" i="2"/>
  <c r="BI4391" i="2"/>
  <c r="BH4391" i="2"/>
  <c r="BG4391" i="2"/>
  <c r="BF4391" i="2"/>
  <c r="T4391" i="2"/>
  <c r="R4391" i="2"/>
  <c r="P4391" i="2"/>
  <c r="BI4390" i="2"/>
  <c r="BH4390" i="2"/>
  <c r="BG4390" i="2"/>
  <c r="BF4390" i="2"/>
  <c r="T4390" i="2"/>
  <c r="R4390" i="2"/>
  <c r="P4390" i="2"/>
  <c r="BI4389" i="2"/>
  <c r="BH4389" i="2"/>
  <c r="BG4389" i="2"/>
  <c r="BF4389" i="2"/>
  <c r="T4389" i="2"/>
  <c r="R4389" i="2"/>
  <c r="P4389" i="2"/>
  <c r="BI4388" i="2"/>
  <c r="BH4388" i="2"/>
  <c r="BG4388" i="2"/>
  <c r="BF4388" i="2"/>
  <c r="T4388" i="2"/>
  <c r="R4388" i="2"/>
  <c r="P4388" i="2"/>
  <c r="BI4387" i="2"/>
  <c r="BH4387" i="2"/>
  <c r="BG4387" i="2"/>
  <c r="BF4387" i="2"/>
  <c r="T4387" i="2"/>
  <c r="R4387" i="2"/>
  <c r="P4387" i="2"/>
  <c r="BI4386" i="2"/>
  <c r="BH4386" i="2"/>
  <c r="BG4386" i="2"/>
  <c r="BF4386" i="2"/>
  <c r="T4386" i="2"/>
  <c r="R4386" i="2"/>
  <c r="P4386" i="2"/>
  <c r="BI4385" i="2"/>
  <c r="BH4385" i="2"/>
  <c r="BG4385" i="2"/>
  <c r="BF4385" i="2"/>
  <c r="T4385" i="2"/>
  <c r="R4385" i="2"/>
  <c r="P4385" i="2"/>
  <c r="BI4384" i="2"/>
  <c r="BH4384" i="2"/>
  <c r="BG4384" i="2"/>
  <c r="BF4384" i="2"/>
  <c r="T4384" i="2"/>
  <c r="R4384" i="2"/>
  <c r="P4384" i="2"/>
  <c r="BI4383" i="2"/>
  <c r="BH4383" i="2"/>
  <c r="BG4383" i="2"/>
  <c r="BF4383" i="2"/>
  <c r="T4383" i="2"/>
  <c r="R4383" i="2"/>
  <c r="P4383" i="2"/>
  <c r="BI4382" i="2"/>
  <c r="BH4382" i="2"/>
  <c r="BG4382" i="2"/>
  <c r="BF4382" i="2"/>
  <c r="T4382" i="2"/>
  <c r="R4382" i="2"/>
  <c r="P4382" i="2"/>
  <c r="BI4381" i="2"/>
  <c r="BH4381" i="2"/>
  <c r="BG4381" i="2"/>
  <c r="BF4381" i="2"/>
  <c r="T4381" i="2"/>
  <c r="R4381" i="2"/>
  <c r="P4381" i="2"/>
  <c r="BI4380" i="2"/>
  <c r="BH4380" i="2"/>
  <c r="BG4380" i="2"/>
  <c r="BF4380" i="2"/>
  <c r="T4380" i="2"/>
  <c r="R4380" i="2"/>
  <c r="P4380" i="2"/>
  <c r="BI4379" i="2"/>
  <c r="BH4379" i="2"/>
  <c r="BG4379" i="2"/>
  <c r="BF4379" i="2"/>
  <c r="T4379" i="2"/>
  <c r="R4379" i="2"/>
  <c r="P4379" i="2"/>
  <c r="BI4378" i="2"/>
  <c r="BH4378" i="2"/>
  <c r="BG4378" i="2"/>
  <c r="BF4378" i="2"/>
  <c r="T4378" i="2"/>
  <c r="R4378" i="2"/>
  <c r="P4378" i="2"/>
  <c r="BI4377" i="2"/>
  <c r="BH4377" i="2"/>
  <c r="BG4377" i="2"/>
  <c r="BF4377" i="2"/>
  <c r="T4377" i="2"/>
  <c r="R4377" i="2"/>
  <c r="P4377" i="2"/>
  <c r="BI4376" i="2"/>
  <c r="BH4376" i="2"/>
  <c r="BG4376" i="2"/>
  <c r="BF4376" i="2"/>
  <c r="T4376" i="2"/>
  <c r="R4376" i="2"/>
  <c r="P4376" i="2"/>
  <c r="BI4375" i="2"/>
  <c r="BH4375" i="2"/>
  <c r="BG4375" i="2"/>
  <c r="BF4375" i="2"/>
  <c r="T4375" i="2"/>
  <c r="R4375" i="2"/>
  <c r="P4375" i="2"/>
  <c r="BI4374" i="2"/>
  <c r="BH4374" i="2"/>
  <c r="BG4374" i="2"/>
  <c r="BF4374" i="2"/>
  <c r="T4374" i="2"/>
  <c r="R4374" i="2"/>
  <c r="P4374" i="2"/>
  <c r="BI4373" i="2"/>
  <c r="BH4373" i="2"/>
  <c r="BG4373" i="2"/>
  <c r="BF4373" i="2"/>
  <c r="T4373" i="2"/>
  <c r="R4373" i="2"/>
  <c r="P4373" i="2"/>
  <c r="BI4372" i="2"/>
  <c r="BH4372" i="2"/>
  <c r="BG4372" i="2"/>
  <c r="BF4372" i="2"/>
  <c r="T4372" i="2"/>
  <c r="R4372" i="2"/>
  <c r="P4372" i="2"/>
  <c r="BI4371" i="2"/>
  <c r="BH4371" i="2"/>
  <c r="BG4371" i="2"/>
  <c r="BF4371" i="2"/>
  <c r="T4371" i="2"/>
  <c r="R4371" i="2"/>
  <c r="P4371" i="2"/>
  <c r="BI4370" i="2"/>
  <c r="BH4370" i="2"/>
  <c r="BG4370" i="2"/>
  <c r="BF4370" i="2"/>
  <c r="T4370" i="2"/>
  <c r="R4370" i="2"/>
  <c r="P4370" i="2"/>
  <c r="BI4369" i="2"/>
  <c r="BH4369" i="2"/>
  <c r="BG4369" i="2"/>
  <c r="BF4369" i="2"/>
  <c r="T4369" i="2"/>
  <c r="R4369" i="2"/>
  <c r="P4369" i="2"/>
  <c r="BI4368" i="2"/>
  <c r="BH4368" i="2"/>
  <c r="BG4368" i="2"/>
  <c r="BF4368" i="2"/>
  <c r="T4368" i="2"/>
  <c r="R4368" i="2"/>
  <c r="P4368" i="2"/>
  <c r="BI4367" i="2"/>
  <c r="BH4367" i="2"/>
  <c r="BG4367" i="2"/>
  <c r="BF4367" i="2"/>
  <c r="T4367" i="2"/>
  <c r="R4367" i="2"/>
  <c r="P4367" i="2"/>
  <c r="BI4366" i="2"/>
  <c r="BH4366" i="2"/>
  <c r="BG4366" i="2"/>
  <c r="BF4366" i="2"/>
  <c r="T4366" i="2"/>
  <c r="R4366" i="2"/>
  <c r="P4366" i="2"/>
  <c r="BI4365" i="2"/>
  <c r="BH4365" i="2"/>
  <c r="BG4365" i="2"/>
  <c r="BF4365" i="2"/>
  <c r="T4365" i="2"/>
  <c r="R4365" i="2"/>
  <c r="P4365" i="2"/>
  <c r="BI4364" i="2"/>
  <c r="BH4364" i="2"/>
  <c r="BG4364" i="2"/>
  <c r="BF4364" i="2"/>
  <c r="T4364" i="2"/>
  <c r="R4364" i="2"/>
  <c r="P4364" i="2"/>
  <c r="BI4363" i="2"/>
  <c r="BH4363" i="2"/>
  <c r="BG4363" i="2"/>
  <c r="BF4363" i="2"/>
  <c r="T4363" i="2"/>
  <c r="R4363" i="2"/>
  <c r="P4363" i="2"/>
  <c r="BI4362" i="2"/>
  <c r="BH4362" i="2"/>
  <c r="BG4362" i="2"/>
  <c r="BF4362" i="2"/>
  <c r="T4362" i="2"/>
  <c r="R4362" i="2"/>
  <c r="P4362" i="2"/>
  <c r="BI4361" i="2"/>
  <c r="BH4361" i="2"/>
  <c r="BG4361" i="2"/>
  <c r="BF4361" i="2"/>
  <c r="T4361" i="2"/>
  <c r="R4361" i="2"/>
  <c r="P4361" i="2"/>
  <c r="BI4360" i="2"/>
  <c r="BH4360" i="2"/>
  <c r="BG4360" i="2"/>
  <c r="BF4360" i="2"/>
  <c r="T4360" i="2"/>
  <c r="R4360" i="2"/>
  <c r="P4360" i="2"/>
  <c r="BI4359" i="2"/>
  <c r="BH4359" i="2"/>
  <c r="BG4359" i="2"/>
  <c r="BF4359" i="2"/>
  <c r="T4359" i="2"/>
  <c r="R4359" i="2"/>
  <c r="P4359" i="2"/>
  <c r="BI4358" i="2"/>
  <c r="BH4358" i="2"/>
  <c r="BG4358" i="2"/>
  <c r="BF4358" i="2"/>
  <c r="T4358" i="2"/>
  <c r="R4358" i="2"/>
  <c r="P4358" i="2"/>
  <c r="BI4357" i="2"/>
  <c r="BH4357" i="2"/>
  <c r="BG4357" i="2"/>
  <c r="BF4357" i="2"/>
  <c r="T4357" i="2"/>
  <c r="R4357" i="2"/>
  <c r="P4357" i="2"/>
  <c r="BI4356" i="2"/>
  <c r="BH4356" i="2"/>
  <c r="BG4356" i="2"/>
  <c r="BF4356" i="2"/>
  <c r="T4356" i="2"/>
  <c r="R4356" i="2"/>
  <c r="P4356" i="2"/>
  <c r="BI4355" i="2"/>
  <c r="BH4355" i="2"/>
  <c r="BG4355" i="2"/>
  <c r="BF4355" i="2"/>
  <c r="T4355" i="2"/>
  <c r="R4355" i="2"/>
  <c r="P4355" i="2"/>
  <c r="BI4354" i="2"/>
  <c r="BH4354" i="2"/>
  <c r="BG4354" i="2"/>
  <c r="BF4354" i="2"/>
  <c r="T4354" i="2"/>
  <c r="R4354" i="2"/>
  <c r="P4354" i="2"/>
  <c r="BI4353" i="2"/>
  <c r="BH4353" i="2"/>
  <c r="BG4353" i="2"/>
  <c r="BF4353" i="2"/>
  <c r="T4353" i="2"/>
  <c r="R4353" i="2"/>
  <c r="P4353" i="2"/>
  <c r="BI4352" i="2"/>
  <c r="BH4352" i="2"/>
  <c r="BG4352" i="2"/>
  <c r="BF4352" i="2"/>
  <c r="T4352" i="2"/>
  <c r="R4352" i="2"/>
  <c r="P4352" i="2"/>
  <c r="BI4351" i="2"/>
  <c r="BH4351" i="2"/>
  <c r="BG4351" i="2"/>
  <c r="BF4351" i="2"/>
  <c r="T4351" i="2"/>
  <c r="R4351" i="2"/>
  <c r="P4351" i="2"/>
  <c r="BI4350" i="2"/>
  <c r="BH4350" i="2"/>
  <c r="BG4350" i="2"/>
  <c r="BF4350" i="2"/>
  <c r="T4350" i="2"/>
  <c r="R4350" i="2"/>
  <c r="P4350" i="2"/>
  <c r="BI4349" i="2"/>
  <c r="BH4349" i="2"/>
  <c r="BG4349" i="2"/>
  <c r="BF4349" i="2"/>
  <c r="T4349" i="2"/>
  <c r="R4349" i="2"/>
  <c r="P4349" i="2"/>
  <c r="BI4348" i="2"/>
  <c r="BH4348" i="2"/>
  <c r="BG4348" i="2"/>
  <c r="BF4348" i="2"/>
  <c r="T4348" i="2"/>
  <c r="R4348" i="2"/>
  <c r="P4348" i="2"/>
  <c r="BI4347" i="2"/>
  <c r="BH4347" i="2"/>
  <c r="BG4347" i="2"/>
  <c r="BF4347" i="2"/>
  <c r="T4347" i="2"/>
  <c r="R4347" i="2"/>
  <c r="P4347" i="2"/>
  <c r="BI4346" i="2"/>
  <c r="BH4346" i="2"/>
  <c r="BG4346" i="2"/>
  <c r="BF4346" i="2"/>
  <c r="T4346" i="2"/>
  <c r="R4346" i="2"/>
  <c r="P4346" i="2"/>
  <c r="BI4345" i="2"/>
  <c r="BH4345" i="2"/>
  <c r="BG4345" i="2"/>
  <c r="BF4345" i="2"/>
  <c r="T4345" i="2"/>
  <c r="R4345" i="2"/>
  <c r="P4345" i="2"/>
  <c r="BI4344" i="2"/>
  <c r="BH4344" i="2"/>
  <c r="BG4344" i="2"/>
  <c r="BF4344" i="2"/>
  <c r="T4344" i="2"/>
  <c r="R4344" i="2"/>
  <c r="P4344" i="2"/>
  <c r="BI4343" i="2"/>
  <c r="BH4343" i="2"/>
  <c r="BG4343" i="2"/>
  <c r="BF4343" i="2"/>
  <c r="T4343" i="2"/>
  <c r="R4343" i="2"/>
  <c r="P4343" i="2"/>
  <c r="BI4342" i="2"/>
  <c r="BH4342" i="2"/>
  <c r="BG4342" i="2"/>
  <c r="BF4342" i="2"/>
  <c r="T4342" i="2"/>
  <c r="R4342" i="2"/>
  <c r="P4342" i="2"/>
  <c r="BI4341" i="2"/>
  <c r="BH4341" i="2"/>
  <c r="BG4341" i="2"/>
  <c r="BF4341" i="2"/>
  <c r="T4341" i="2"/>
  <c r="R4341" i="2"/>
  <c r="P4341" i="2"/>
  <c r="BI4340" i="2"/>
  <c r="BH4340" i="2"/>
  <c r="BG4340" i="2"/>
  <c r="BF4340" i="2"/>
  <c r="T4340" i="2"/>
  <c r="R4340" i="2"/>
  <c r="P4340" i="2"/>
  <c r="BI4339" i="2"/>
  <c r="BH4339" i="2"/>
  <c r="BG4339" i="2"/>
  <c r="BF4339" i="2"/>
  <c r="T4339" i="2"/>
  <c r="R4339" i="2"/>
  <c r="P4339" i="2"/>
  <c r="BI4338" i="2"/>
  <c r="BH4338" i="2"/>
  <c r="BG4338" i="2"/>
  <c r="BF4338" i="2"/>
  <c r="T4338" i="2"/>
  <c r="R4338" i="2"/>
  <c r="P4338" i="2"/>
  <c r="BI4337" i="2"/>
  <c r="BH4337" i="2"/>
  <c r="BG4337" i="2"/>
  <c r="BF4337" i="2"/>
  <c r="T4337" i="2"/>
  <c r="R4337" i="2"/>
  <c r="P4337" i="2"/>
  <c r="BI4336" i="2"/>
  <c r="BH4336" i="2"/>
  <c r="BG4336" i="2"/>
  <c r="BF4336" i="2"/>
  <c r="T4336" i="2"/>
  <c r="R4336" i="2"/>
  <c r="P4336" i="2"/>
  <c r="BI4335" i="2"/>
  <c r="BH4335" i="2"/>
  <c r="BG4335" i="2"/>
  <c r="BF4335" i="2"/>
  <c r="T4335" i="2"/>
  <c r="R4335" i="2"/>
  <c r="P4335" i="2"/>
  <c r="BI4334" i="2"/>
  <c r="BH4334" i="2"/>
  <c r="BG4334" i="2"/>
  <c r="BF4334" i="2"/>
  <c r="T4334" i="2"/>
  <c r="R4334" i="2"/>
  <c r="P4334" i="2"/>
  <c r="BI4333" i="2"/>
  <c r="BH4333" i="2"/>
  <c r="BG4333" i="2"/>
  <c r="BF4333" i="2"/>
  <c r="T4333" i="2"/>
  <c r="R4333" i="2"/>
  <c r="P4333" i="2"/>
  <c r="BI4332" i="2"/>
  <c r="BH4332" i="2"/>
  <c r="BG4332" i="2"/>
  <c r="BF4332" i="2"/>
  <c r="T4332" i="2"/>
  <c r="R4332" i="2"/>
  <c r="P4332" i="2"/>
  <c r="BI4331" i="2"/>
  <c r="BH4331" i="2"/>
  <c r="BG4331" i="2"/>
  <c r="BF4331" i="2"/>
  <c r="T4331" i="2"/>
  <c r="R4331" i="2"/>
  <c r="P4331" i="2"/>
  <c r="BI4330" i="2"/>
  <c r="BH4330" i="2"/>
  <c r="BG4330" i="2"/>
  <c r="BF4330" i="2"/>
  <c r="T4330" i="2"/>
  <c r="R4330" i="2"/>
  <c r="P4330" i="2"/>
  <c r="BI4329" i="2"/>
  <c r="BH4329" i="2"/>
  <c r="BG4329" i="2"/>
  <c r="BF4329" i="2"/>
  <c r="T4329" i="2"/>
  <c r="R4329" i="2"/>
  <c r="P4329" i="2"/>
  <c r="BI4328" i="2"/>
  <c r="BH4328" i="2"/>
  <c r="BG4328" i="2"/>
  <c r="BF4328" i="2"/>
  <c r="T4328" i="2"/>
  <c r="R4328" i="2"/>
  <c r="P4328" i="2"/>
  <c r="BI4327" i="2"/>
  <c r="BH4327" i="2"/>
  <c r="BG4327" i="2"/>
  <c r="BF4327" i="2"/>
  <c r="T4327" i="2"/>
  <c r="R4327" i="2"/>
  <c r="P4327" i="2"/>
  <c r="BI4326" i="2"/>
  <c r="BH4326" i="2"/>
  <c r="BG4326" i="2"/>
  <c r="BF4326" i="2"/>
  <c r="T4326" i="2"/>
  <c r="R4326" i="2"/>
  <c r="P4326" i="2"/>
  <c r="BI4325" i="2"/>
  <c r="BH4325" i="2"/>
  <c r="BG4325" i="2"/>
  <c r="BF4325" i="2"/>
  <c r="T4325" i="2"/>
  <c r="R4325" i="2"/>
  <c r="P4325" i="2"/>
  <c r="BI4324" i="2"/>
  <c r="BH4324" i="2"/>
  <c r="BG4324" i="2"/>
  <c r="BF4324" i="2"/>
  <c r="T4324" i="2"/>
  <c r="R4324" i="2"/>
  <c r="P4324" i="2"/>
  <c r="BI4323" i="2"/>
  <c r="BH4323" i="2"/>
  <c r="BG4323" i="2"/>
  <c r="BF4323" i="2"/>
  <c r="T4323" i="2"/>
  <c r="R4323" i="2"/>
  <c r="P4323" i="2"/>
  <c r="BI4322" i="2"/>
  <c r="BH4322" i="2"/>
  <c r="BG4322" i="2"/>
  <c r="BF4322" i="2"/>
  <c r="T4322" i="2"/>
  <c r="R4322" i="2"/>
  <c r="P4322" i="2"/>
  <c r="BI4321" i="2"/>
  <c r="BH4321" i="2"/>
  <c r="BG4321" i="2"/>
  <c r="BF4321" i="2"/>
  <c r="T4321" i="2"/>
  <c r="R4321" i="2"/>
  <c r="P4321" i="2"/>
  <c r="BI4320" i="2"/>
  <c r="BH4320" i="2"/>
  <c r="BG4320" i="2"/>
  <c r="BF4320" i="2"/>
  <c r="T4320" i="2"/>
  <c r="R4320" i="2"/>
  <c r="P4320" i="2"/>
  <c r="BI4319" i="2"/>
  <c r="BH4319" i="2"/>
  <c r="BG4319" i="2"/>
  <c r="BF4319" i="2"/>
  <c r="T4319" i="2"/>
  <c r="R4319" i="2"/>
  <c r="P4319" i="2"/>
  <c r="BI4318" i="2"/>
  <c r="BH4318" i="2"/>
  <c r="BG4318" i="2"/>
  <c r="BF4318" i="2"/>
  <c r="T4318" i="2"/>
  <c r="R4318" i="2"/>
  <c r="P4318" i="2"/>
  <c r="BI4317" i="2"/>
  <c r="BH4317" i="2"/>
  <c r="BG4317" i="2"/>
  <c r="BF4317" i="2"/>
  <c r="T4317" i="2"/>
  <c r="R4317" i="2"/>
  <c r="P4317" i="2"/>
  <c r="BI4316" i="2"/>
  <c r="BH4316" i="2"/>
  <c r="BG4316" i="2"/>
  <c r="BF4316" i="2"/>
  <c r="T4316" i="2"/>
  <c r="R4316" i="2"/>
  <c r="P4316" i="2"/>
  <c r="BI4315" i="2"/>
  <c r="BH4315" i="2"/>
  <c r="BG4315" i="2"/>
  <c r="BF4315" i="2"/>
  <c r="T4315" i="2"/>
  <c r="R4315" i="2"/>
  <c r="P4315" i="2"/>
  <c r="BI4314" i="2"/>
  <c r="BH4314" i="2"/>
  <c r="BG4314" i="2"/>
  <c r="BF4314" i="2"/>
  <c r="T4314" i="2"/>
  <c r="R4314" i="2"/>
  <c r="P4314" i="2"/>
  <c r="BI4313" i="2"/>
  <c r="BH4313" i="2"/>
  <c r="BG4313" i="2"/>
  <c r="BF4313" i="2"/>
  <c r="T4313" i="2"/>
  <c r="R4313" i="2"/>
  <c r="P4313" i="2"/>
  <c r="BI4312" i="2"/>
  <c r="BH4312" i="2"/>
  <c r="BG4312" i="2"/>
  <c r="BF4312" i="2"/>
  <c r="T4312" i="2"/>
  <c r="R4312" i="2"/>
  <c r="P4312" i="2"/>
  <c r="BI4306" i="2"/>
  <c r="BH4306" i="2"/>
  <c r="BG4306" i="2"/>
  <c r="BF4306" i="2"/>
  <c r="T4306" i="2"/>
  <c r="R4306" i="2"/>
  <c r="P4306" i="2"/>
  <c r="BI4302" i="2"/>
  <c r="BH4302" i="2"/>
  <c r="BG4302" i="2"/>
  <c r="BF4302" i="2"/>
  <c r="T4302" i="2"/>
  <c r="R4302" i="2"/>
  <c r="P4302" i="2"/>
  <c r="BI4273" i="2"/>
  <c r="BH4273" i="2"/>
  <c r="BG4273" i="2"/>
  <c r="BF4273" i="2"/>
  <c r="T4273" i="2"/>
  <c r="R4273" i="2"/>
  <c r="P4273" i="2"/>
  <c r="BI4269" i="2"/>
  <c r="BH4269" i="2"/>
  <c r="BG4269" i="2"/>
  <c r="BF4269" i="2"/>
  <c r="T4269" i="2"/>
  <c r="R4269" i="2"/>
  <c r="P4269" i="2"/>
  <c r="BI4262" i="2"/>
  <c r="BH4262" i="2"/>
  <c r="BG4262" i="2"/>
  <c r="BF4262" i="2"/>
  <c r="T4262" i="2"/>
  <c r="R4262" i="2"/>
  <c r="P4262" i="2"/>
  <c r="BI4251" i="2"/>
  <c r="BH4251" i="2"/>
  <c r="BG4251" i="2"/>
  <c r="BF4251" i="2"/>
  <c r="T4251" i="2"/>
  <c r="R4251" i="2"/>
  <c r="P4251" i="2"/>
  <c r="BI4248" i="2"/>
  <c r="BH4248" i="2"/>
  <c r="BG4248" i="2"/>
  <c r="BF4248" i="2"/>
  <c r="T4248" i="2"/>
  <c r="R4248" i="2"/>
  <c r="P4248" i="2"/>
  <c r="BI4239" i="2"/>
  <c r="BH4239" i="2"/>
  <c r="BG4239" i="2"/>
  <c r="BF4239" i="2"/>
  <c r="T4239" i="2"/>
  <c r="R4239" i="2"/>
  <c r="P4239" i="2"/>
  <c r="BI4236" i="2"/>
  <c r="BH4236" i="2"/>
  <c r="BG4236" i="2"/>
  <c r="BF4236" i="2"/>
  <c r="T4236" i="2"/>
  <c r="R4236" i="2"/>
  <c r="P4236" i="2"/>
  <c r="BI4235" i="2"/>
  <c r="BH4235" i="2"/>
  <c r="BG4235" i="2"/>
  <c r="BF4235" i="2"/>
  <c r="T4235" i="2"/>
  <c r="R4235" i="2"/>
  <c r="P4235" i="2"/>
  <c r="BI4234" i="2"/>
  <c r="BH4234" i="2"/>
  <c r="BG4234" i="2"/>
  <c r="BF4234" i="2"/>
  <c r="T4234" i="2"/>
  <c r="R4234" i="2"/>
  <c r="P4234" i="2"/>
  <c r="BI4233" i="2"/>
  <c r="BH4233" i="2"/>
  <c r="BG4233" i="2"/>
  <c r="BF4233" i="2"/>
  <c r="T4233" i="2"/>
  <c r="R4233" i="2"/>
  <c r="P4233" i="2"/>
  <c r="BI4227" i="2"/>
  <c r="BH4227" i="2"/>
  <c r="BG4227" i="2"/>
  <c r="BF4227" i="2"/>
  <c r="T4227" i="2"/>
  <c r="R4227" i="2"/>
  <c r="P4227" i="2"/>
  <c r="BI4226" i="2"/>
  <c r="BH4226" i="2"/>
  <c r="BG4226" i="2"/>
  <c r="BF4226" i="2"/>
  <c r="T4226" i="2"/>
  <c r="R4226" i="2"/>
  <c r="P4226" i="2"/>
  <c r="BI4224" i="2"/>
  <c r="BH4224" i="2"/>
  <c r="BG4224" i="2"/>
  <c r="BF4224" i="2"/>
  <c r="T4224" i="2"/>
  <c r="R4224" i="2"/>
  <c r="P4224" i="2"/>
  <c r="BI4218" i="2"/>
  <c r="BH4218" i="2"/>
  <c r="BG4218" i="2"/>
  <c r="BF4218" i="2"/>
  <c r="T4218" i="2"/>
  <c r="R4218" i="2"/>
  <c r="P4218" i="2"/>
  <c r="BI4217" i="2"/>
  <c r="BH4217" i="2"/>
  <c r="BG4217" i="2"/>
  <c r="BF4217" i="2"/>
  <c r="T4217" i="2"/>
  <c r="R4217" i="2"/>
  <c r="P4217" i="2"/>
  <c r="BI4209" i="2"/>
  <c r="BH4209" i="2"/>
  <c r="BG4209" i="2"/>
  <c r="BF4209" i="2"/>
  <c r="T4209" i="2"/>
  <c r="R4209" i="2"/>
  <c r="P4209" i="2"/>
  <c r="BI4204" i="2"/>
  <c r="BH4204" i="2"/>
  <c r="BG4204" i="2"/>
  <c r="BF4204" i="2"/>
  <c r="T4204" i="2"/>
  <c r="R4204" i="2"/>
  <c r="P4204" i="2"/>
  <c r="BI4192" i="2"/>
  <c r="BH4192" i="2"/>
  <c r="BG4192" i="2"/>
  <c r="BF4192" i="2"/>
  <c r="T4192" i="2"/>
  <c r="R4192" i="2"/>
  <c r="P4192" i="2"/>
  <c r="BI4179" i="2"/>
  <c r="BH4179" i="2"/>
  <c r="BG4179" i="2"/>
  <c r="BF4179" i="2"/>
  <c r="T4179" i="2"/>
  <c r="R4179" i="2"/>
  <c r="P4179" i="2"/>
  <c r="BI4154" i="2"/>
  <c r="BH4154" i="2"/>
  <c r="BG4154" i="2"/>
  <c r="BF4154" i="2"/>
  <c r="T4154" i="2"/>
  <c r="R4154" i="2"/>
  <c r="P4154" i="2"/>
  <c r="BI4138" i="2"/>
  <c r="BH4138" i="2"/>
  <c r="BG4138" i="2"/>
  <c r="BF4138" i="2"/>
  <c r="T4138" i="2"/>
  <c r="R4138" i="2"/>
  <c r="P4138" i="2"/>
  <c r="BI4134" i="2"/>
  <c r="BH4134" i="2"/>
  <c r="BG4134" i="2"/>
  <c r="BF4134" i="2"/>
  <c r="T4134" i="2"/>
  <c r="R4134" i="2"/>
  <c r="P4134" i="2"/>
  <c r="BI4129" i="2"/>
  <c r="BH4129" i="2"/>
  <c r="BG4129" i="2"/>
  <c r="BF4129" i="2"/>
  <c r="T4129" i="2"/>
  <c r="R4129" i="2"/>
  <c r="P4129" i="2"/>
  <c r="BI4125" i="2"/>
  <c r="BH4125" i="2"/>
  <c r="BG4125" i="2"/>
  <c r="BF4125" i="2"/>
  <c r="T4125" i="2"/>
  <c r="R4125" i="2"/>
  <c r="P4125" i="2"/>
  <c r="BI4120" i="2"/>
  <c r="BH4120" i="2"/>
  <c r="BG4120" i="2"/>
  <c r="BF4120" i="2"/>
  <c r="T4120" i="2"/>
  <c r="R4120" i="2"/>
  <c r="P4120" i="2"/>
  <c r="BI4115" i="2"/>
  <c r="BH4115" i="2"/>
  <c r="BG4115" i="2"/>
  <c r="BF4115" i="2"/>
  <c r="T4115" i="2"/>
  <c r="R4115" i="2"/>
  <c r="P4115" i="2"/>
  <c r="BI4110" i="2"/>
  <c r="BH4110" i="2"/>
  <c r="BG4110" i="2"/>
  <c r="BF4110" i="2"/>
  <c r="T4110" i="2"/>
  <c r="R4110" i="2"/>
  <c r="P4110" i="2"/>
  <c r="BI4107" i="2"/>
  <c r="BH4107" i="2"/>
  <c r="BG4107" i="2"/>
  <c r="BF4107" i="2"/>
  <c r="T4107" i="2"/>
  <c r="R4107" i="2"/>
  <c r="P4107" i="2"/>
  <c r="BI4104" i="2"/>
  <c r="BH4104" i="2"/>
  <c r="BG4104" i="2"/>
  <c r="BF4104" i="2"/>
  <c r="T4104" i="2"/>
  <c r="R4104" i="2"/>
  <c r="P4104" i="2"/>
  <c r="BI4099" i="2"/>
  <c r="BH4099" i="2"/>
  <c r="BG4099" i="2"/>
  <c r="BF4099" i="2"/>
  <c r="T4099" i="2"/>
  <c r="R4099" i="2"/>
  <c r="P4099" i="2"/>
  <c r="BI4051" i="2"/>
  <c r="BH4051" i="2"/>
  <c r="BG4051" i="2"/>
  <c r="BF4051" i="2"/>
  <c r="T4051" i="2"/>
  <c r="R4051" i="2"/>
  <c r="P4051" i="2"/>
  <c r="BI4039" i="2"/>
  <c r="BH4039" i="2"/>
  <c r="BG4039" i="2"/>
  <c r="BF4039" i="2"/>
  <c r="T4039" i="2"/>
  <c r="R4039" i="2"/>
  <c r="P4039" i="2"/>
  <c r="BI4036" i="2"/>
  <c r="BH4036" i="2"/>
  <c r="BG4036" i="2"/>
  <c r="BF4036" i="2"/>
  <c r="T4036" i="2"/>
  <c r="R4036" i="2"/>
  <c r="P4036" i="2"/>
  <c r="BI4032" i="2"/>
  <c r="BH4032" i="2"/>
  <c r="BG4032" i="2"/>
  <c r="BF4032" i="2"/>
  <c r="T4032" i="2"/>
  <c r="R4032" i="2"/>
  <c r="P4032" i="2"/>
  <c r="BI4027" i="2"/>
  <c r="BH4027" i="2"/>
  <c r="BG4027" i="2"/>
  <c r="BF4027" i="2"/>
  <c r="T4027" i="2"/>
  <c r="R4027" i="2"/>
  <c r="P4027" i="2"/>
  <c r="BI4015" i="2"/>
  <c r="BH4015" i="2"/>
  <c r="BG4015" i="2"/>
  <c r="BF4015" i="2"/>
  <c r="T4015" i="2"/>
  <c r="R4015" i="2"/>
  <c r="P4015" i="2"/>
  <c r="BI4012" i="2"/>
  <c r="BH4012" i="2"/>
  <c r="BG4012" i="2"/>
  <c r="BF4012" i="2"/>
  <c r="T4012" i="2"/>
  <c r="R4012" i="2"/>
  <c r="P4012" i="2"/>
  <c r="BI4009" i="2"/>
  <c r="BH4009" i="2"/>
  <c r="BG4009" i="2"/>
  <c r="BF4009" i="2"/>
  <c r="T4009" i="2"/>
  <c r="R4009" i="2"/>
  <c r="P4009" i="2"/>
  <c r="BI4005" i="2"/>
  <c r="BH4005" i="2"/>
  <c r="BG4005" i="2"/>
  <c r="BF4005" i="2"/>
  <c r="T4005" i="2"/>
  <c r="R4005" i="2"/>
  <c r="P4005" i="2"/>
  <c r="BI3999" i="2"/>
  <c r="BH3999" i="2"/>
  <c r="BG3999" i="2"/>
  <c r="BF3999" i="2"/>
  <c r="T3999" i="2"/>
  <c r="R3999" i="2"/>
  <c r="P3999" i="2"/>
  <c r="BI3923" i="2"/>
  <c r="BH3923" i="2"/>
  <c r="BG3923" i="2"/>
  <c r="BF3923" i="2"/>
  <c r="T3923" i="2"/>
  <c r="R3923" i="2"/>
  <c r="P3923" i="2"/>
  <c r="BI3918" i="2"/>
  <c r="BH3918" i="2"/>
  <c r="BG3918" i="2"/>
  <c r="BF3918" i="2"/>
  <c r="T3918" i="2"/>
  <c r="R3918" i="2"/>
  <c r="P3918" i="2"/>
  <c r="BI3908" i="2"/>
  <c r="BH3908" i="2"/>
  <c r="BG3908" i="2"/>
  <c r="BF3908" i="2"/>
  <c r="T3908" i="2"/>
  <c r="R3908" i="2"/>
  <c r="P3908" i="2"/>
  <c r="BI3904" i="2"/>
  <c r="BH3904" i="2"/>
  <c r="BG3904" i="2"/>
  <c r="BF3904" i="2"/>
  <c r="T3904" i="2"/>
  <c r="R3904" i="2"/>
  <c r="P3904" i="2"/>
  <c r="BI3900" i="2"/>
  <c r="BH3900" i="2"/>
  <c r="BG3900" i="2"/>
  <c r="BF3900" i="2"/>
  <c r="T3900" i="2"/>
  <c r="T3899" i="2"/>
  <c r="R3900" i="2"/>
  <c r="R3899" i="2"/>
  <c r="P3900" i="2"/>
  <c r="P3899" i="2"/>
  <c r="BI3897" i="2"/>
  <c r="BH3897" i="2"/>
  <c r="BG3897" i="2"/>
  <c r="BF3897" i="2"/>
  <c r="T3897" i="2"/>
  <c r="R3897" i="2"/>
  <c r="P3897" i="2"/>
  <c r="BI3889" i="2"/>
  <c r="BH3889" i="2"/>
  <c r="BG3889" i="2"/>
  <c r="BF3889" i="2"/>
  <c r="T3889" i="2"/>
  <c r="R3889" i="2"/>
  <c r="P3889" i="2"/>
  <c r="BI3888" i="2"/>
  <c r="BH3888" i="2"/>
  <c r="BG3888" i="2"/>
  <c r="BF3888" i="2"/>
  <c r="T3888" i="2"/>
  <c r="R3888" i="2"/>
  <c r="P3888" i="2"/>
  <c r="BI3887" i="2"/>
  <c r="BH3887" i="2"/>
  <c r="BG3887" i="2"/>
  <c r="BF3887" i="2"/>
  <c r="T3887" i="2"/>
  <c r="R3887" i="2"/>
  <c r="P3887" i="2"/>
  <c r="BI3882" i="2"/>
  <c r="BH3882" i="2"/>
  <c r="BG3882" i="2"/>
  <c r="BF3882" i="2"/>
  <c r="T3882" i="2"/>
  <c r="R3882" i="2"/>
  <c r="P3882" i="2"/>
  <c r="BI3881" i="2"/>
  <c r="BH3881" i="2"/>
  <c r="BG3881" i="2"/>
  <c r="BF3881" i="2"/>
  <c r="T3881" i="2"/>
  <c r="R3881" i="2"/>
  <c r="P3881" i="2"/>
  <c r="BI3880" i="2"/>
  <c r="BH3880" i="2"/>
  <c r="BG3880" i="2"/>
  <c r="BF3880" i="2"/>
  <c r="T3880" i="2"/>
  <c r="R3880" i="2"/>
  <c r="P3880" i="2"/>
  <c r="BI3879" i="2"/>
  <c r="BH3879" i="2"/>
  <c r="BG3879" i="2"/>
  <c r="BF3879" i="2"/>
  <c r="T3879" i="2"/>
  <c r="R3879" i="2"/>
  <c r="P3879" i="2"/>
  <c r="BI3878" i="2"/>
  <c r="BH3878" i="2"/>
  <c r="BG3878" i="2"/>
  <c r="BF3878" i="2"/>
  <c r="T3878" i="2"/>
  <c r="R3878" i="2"/>
  <c r="P3878" i="2"/>
  <c r="BI3877" i="2"/>
  <c r="BH3877" i="2"/>
  <c r="BG3877" i="2"/>
  <c r="BF3877" i="2"/>
  <c r="T3877" i="2"/>
  <c r="R3877" i="2"/>
  <c r="P3877" i="2"/>
  <c r="BI3876" i="2"/>
  <c r="BH3876" i="2"/>
  <c r="BG3876" i="2"/>
  <c r="BF3876" i="2"/>
  <c r="T3876" i="2"/>
  <c r="R3876" i="2"/>
  <c r="P3876" i="2"/>
  <c r="BI3875" i="2"/>
  <c r="BH3875" i="2"/>
  <c r="BG3875" i="2"/>
  <c r="BF3875" i="2"/>
  <c r="T3875" i="2"/>
  <c r="R3875" i="2"/>
  <c r="P3875" i="2"/>
  <c r="BI3874" i="2"/>
  <c r="BH3874" i="2"/>
  <c r="BG3874" i="2"/>
  <c r="BF3874" i="2"/>
  <c r="T3874" i="2"/>
  <c r="R3874" i="2"/>
  <c r="P3874" i="2"/>
  <c r="BI3873" i="2"/>
  <c r="BH3873" i="2"/>
  <c r="BG3873" i="2"/>
  <c r="BF3873" i="2"/>
  <c r="T3873" i="2"/>
  <c r="R3873" i="2"/>
  <c r="P3873" i="2"/>
  <c r="BI3872" i="2"/>
  <c r="BH3872" i="2"/>
  <c r="BG3872" i="2"/>
  <c r="BF3872" i="2"/>
  <c r="T3872" i="2"/>
  <c r="R3872" i="2"/>
  <c r="P3872" i="2"/>
  <c r="BI3867" i="2"/>
  <c r="BH3867" i="2"/>
  <c r="BG3867" i="2"/>
  <c r="BF3867" i="2"/>
  <c r="T3867" i="2"/>
  <c r="R3867" i="2"/>
  <c r="P3867" i="2"/>
  <c r="BI3862" i="2"/>
  <c r="BH3862" i="2"/>
  <c r="BG3862" i="2"/>
  <c r="BF3862" i="2"/>
  <c r="T3862" i="2"/>
  <c r="R3862" i="2"/>
  <c r="P3862" i="2"/>
  <c r="BI3857" i="2"/>
  <c r="BH3857" i="2"/>
  <c r="BG3857" i="2"/>
  <c r="BF3857" i="2"/>
  <c r="T3857" i="2"/>
  <c r="R3857" i="2"/>
  <c r="P3857" i="2"/>
  <c r="BI3856" i="2"/>
  <c r="BH3856" i="2"/>
  <c r="BG3856" i="2"/>
  <c r="BF3856" i="2"/>
  <c r="T3856" i="2"/>
  <c r="R3856" i="2"/>
  <c r="P3856" i="2"/>
  <c r="BI3851" i="2"/>
  <c r="BH3851" i="2"/>
  <c r="BG3851" i="2"/>
  <c r="BF3851" i="2"/>
  <c r="T3851" i="2"/>
  <c r="R3851" i="2"/>
  <c r="P3851" i="2"/>
  <c r="BI3850" i="2"/>
  <c r="BH3850" i="2"/>
  <c r="BG3850" i="2"/>
  <c r="BF3850" i="2"/>
  <c r="T3850" i="2"/>
  <c r="R3850" i="2"/>
  <c r="P3850" i="2"/>
  <c r="BI3844" i="2"/>
  <c r="BH3844" i="2"/>
  <c r="BG3844" i="2"/>
  <c r="BF3844" i="2"/>
  <c r="T3844" i="2"/>
  <c r="R3844" i="2"/>
  <c r="P3844" i="2"/>
  <c r="BI3834" i="2"/>
  <c r="BH3834" i="2"/>
  <c r="BG3834" i="2"/>
  <c r="BF3834" i="2"/>
  <c r="T3834" i="2"/>
  <c r="R3834" i="2"/>
  <c r="P3834" i="2"/>
  <c r="BI3830" i="2"/>
  <c r="BH3830" i="2"/>
  <c r="BG3830" i="2"/>
  <c r="BF3830" i="2"/>
  <c r="T3830" i="2"/>
  <c r="R3830" i="2"/>
  <c r="P3830" i="2"/>
  <c r="BI3819" i="2"/>
  <c r="BH3819" i="2"/>
  <c r="BG3819" i="2"/>
  <c r="BF3819" i="2"/>
  <c r="T3819" i="2"/>
  <c r="R3819" i="2"/>
  <c r="P3819" i="2"/>
  <c r="BI3812" i="2"/>
  <c r="BH3812" i="2"/>
  <c r="BG3812" i="2"/>
  <c r="BF3812" i="2"/>
  <c r="T3812" i="2"/>
  <c r="R3812" i="2"/>
  <c r="P3812" i="2"/>
  <c r="BI3803" i="2"/>
  <c r="BH3803" i="2"/>
  <c r="BG3803" i="2"/>
  <c r="BF3803" i="2"/>
  <c r="T3803" i="2"/>
  <c r="R3803" i="2"/>
  <c r="P3803" i="2"/>
  <c r="BI3800" i="2"/>
  <c r="BH3800" i="2"/>
  <c r="BG3800" i="2"/>
  <c r="BF3800" i="2"/>
  <c r="T3800" i="2"/>
  <c r="R3800" i="2"/>
  <c r="P3800" i="2"/>
  <c r="BI3792" i="2"/>
  <c r="BH3792" i="2"/>
  <c r="BG3792" i="2"/>
  <c r="BF3792" i="2"/>
  <c r="T3792" i="2"/>
  <c r="R3792" i="2"/>
  <c r="P3792" i="2"/>
  <c r="BI3790" i="2"/>
  <c r="BH3790" i="2"/>
  <c r="BG3790" i="2"/>
  <c r="BF3790" i="2"/>
  <c r="T3790" i="2"/>
  <c r="R3790" i="2"/>
  <c r="P3790" i="2"/>
  <c r="BI3783" i="2"/>
  <c r="BH3783" i="2"/>
  <c r="BG3783" i="2"/>
  <c r="BF3783" i="2"/>
  <c r="T3783" i="2"/>
  <c r="R3783" i="2"/>
  <c r="P3783" i="2"/>
  <c r="BI3777" i="2"/>
  <c r="BH3777" i="2"/>
  <c r="BG3777" i="2"/>
  <c r="BF3777" i="2"/>
  <c r="T3777" i="2"/>
  <c r="R3777" i="2"/>
  <c r="P3777" i="2"/>
  <c r="BI3769" i="2"/>
  <c r="BH3769" i="2"/>
  <c r="BG3769" i="2"/>
  <c r="BF3769" i="2"/>
  <c r="T3769" i="2"/>
  <c r="R3769" i="2"/>
  <c r="P3769" i="2"/>
  <c r="BI3762" i="2"/>
  <c r="BH3762" i="2"/>
  <c r="BG3762" i="2"/>
  <c r="BF3762" i="2"/>
  <c r="T3762" i="2"/>
  <c r="R3762" i="2"/>
  <c r="P3762" i="2"/>
  <c r="BI3753" i="2"/>
  <c r="BH3753" i="2"/>
  <c r="BG3753" i="2"/>
  <c r="BF3753" i="2"/>
  <c r="T3753" i="2"/>
  <c r="R3753" i="2"/>
  <c r="P3753" i="2"/>
  <c r="BI3743" i="2"/>
  <c r="BH3743" i="2"/>
  <c r="BG3743" i="2"/>
  <c r="BF3743" i="2"/>
  <c r="T3743" i="2"/>
  <c r="R3743" i="2"/>
  <c r="P3743" i="2"/>
  <c r="BI3741" i="2"/>
  <c r="BH3741" i="2"/>
  <c r="BG3741" i="2"/>
  <c r="BF3741" i="2"/>
  <c r="T3741" i="2"/>
  <c r="R3741" i="2"/>
  <c r="P3741" i="2"/>
  <c r="BI3735" i="2"/>
  <c r="BH3735" i="2"/>
  <c r="BG3735" i="2"/>
  <c r="BF3735" i="2"/>
  <c r="T3735" i="2"/>
  <c r="R3735" i="2"/>
  <c r="P3735" i="2"/>
  <c r="BI3730" i="2"/>
  <c r="BH3730" i="2"/>
  <c r="BG3730" i="2"/>
  <c r="BF3730" i="2"/>
  <c r="T3730" i="2"/>
  <c r="R3730" i="2"/>
  <c r="P3730" i="2"/>
  <c r="BI3727" i="2"/>
  <c r="BH3727" i="2"/>
  <c r="BG3727" i="2"/>
  <c r="BF3727" i="2"/>
  <c r="T3727" i="2"/>
  <c r="R3727" i="2"/>
  <c r="P3727" i="2"/>
  <c r="BI3724" i="2"/>
  <c r="BH3724" i="2"/>
  <c r="BG3724" i="2"/>
  <c r="BF3724" i="2"/>
  <c r="T3724" i="2"/>
  <c r="R3724" i="2"/>
  <c r="P3724" i="2"/>
  <c r="BI3721" i="2"/>
  <c r="BH3721" i="2"/>
  <c r="BG3721" i="2"/>
  <c r="BF3721" i="2"/>
  <c r="T3721" i="2"/>
  <c r="R3721" i="2"/>
  <c r="P3721" i="2"/>
  <c r="BI3719" i="2"/>
  <c r="BH3719" i="2"/>
  <c r="BG3719" i="2"/>
  <c r="BF3719" i="2"/>
  <c r="T3719" i="2"/>
  <c r="R3719" i="2"/>
  <c r="P3719" i="2"/>
  <c r="BI3708" i="2"/>
  <c r="BH3708" i="2"/>
  <c r="BG3708" i="2"/>
  <c r="BF3708" i="2"/>
  <c r="T3708" i="2"/>
  <c r="R3708" i="2"/>
  <c r="P3708" i="2"/>
  <c r="BI3704" i="2"/>
  <c r="BH3704" i="2"/>
  <c r="BG3704" i="2"/>
  <c r="BF3704" i="2"/>
  <c r="T3704" i="2"/>
  <c r="R3704" i="2"/>
  <c r="P3704" i="2"/>
  <c r="BI3690" i="2"/>
  <c r="BH3690" i="2"/>
  <c r="BG3690" i="2"/>
  <c r="BF3690" i="2"/>
  <c r="T3690" i="2"/>
  <c r="R3690" i="2"/>
  <c r="P3690" i="2"/>
  <c r="BI3679" i="2"/>
  <c r="BH3679" i="2"/>
  <c r="BG3679" i="2"/>
  <c r="BF3679" i="2"/>
  <c r="T3679" i="2"/>
  <c r="R3679" i="2"/>
  <c r="P3679" i="2"/>
  <c r="BI3675" i="2"/>
  <c r="BH3675" i="2"/>
  <c r="BG3675" i="2"/>
  <c r="BF3675" i="2"/>
  <c r="T3675" i="2"/>
  <c r="R3675" i="2"/>
  <c r="P3675" i="2"/>
  <c r="BI3652" i="2"/>
  <c r="BH3652" i="2"/>
  <c r="BG3652" i="2"/>
  <c r="BF3652" i="2"/>
  <c r="T3652" i="2"/>
  <c r="R3652" i="2"/>
  <c r="P3652" i="2"/>
  <c r="BI3641" i="2"/>
  <c r="BH3641" i="2"/>
  <c r="BG3641" i="2"/>
  <c r="BF3641" i="2"/>
  <c r="T3641" i="2"/>
  <c r="R3641" i="2"/>
  <c r="P3641" i="2"/>
  <c r="BI3626" i="2"/>
  <c r="BH3626" i="2"/>
  <c r="BG3626" i="2"/>
  <c r="BF3626" i="2"/>
  <c r="T3626" i="2"/>
  <c r="R3626" i="2"/>
  <c r="P3626" i="2"/>
  <c r="BI3615" i="2"/>
  <c r="BH3615" i="2"/>
  <c r="BG3615" i="2"/>
  <c r="BF3615" i="2"/>
  <c r="T3615" i="2"/>
  <c r="R3615" i="2"/>
  <c r="P3615" i="2"/>
  <c r="BI3611" i="2"/>
  <c r="BH3611" i="2"/>
  <c r="BG3611" i="2"/>
  <c r="BF3611" i="2"/>
  <c r="T3611" i="2"/>
  <c r="T3610" i="2"/>
  <c r="R3611" i="2"/>
  <c r="R3610" i="2"/>
  <c r="P3611" i="2"/>
  <c r="P3610" i="2"/>
  <c r="BI3607" i="2"/>
  <c r="BH3607" i="2"/>
  <c r="BG3607" i="2"/>
  <c r="BF3607" i="2"/>
  <c r="T3607" i="2"/>
  <c r="R3607" i="2"/>
  <c r="P3607" i="2"/>
  <c r="BI3604" i="2"/>
  <c r="BH3604" i="2"/>
  <c r="BG3604" i="2"/>
  <c r="BF3604" i="2"/>
  <c r="T3604" i="2"/>
  <c r="R3604" i="2"/>
  <c r="P3604" i="2"/>
  <c r="BI3601" i="2"/>
  <c r="BH3601" i="2"/>
  <c r="BG3601" i="2"/>
  <c r="BF3601" i="2"/>
  <c r="T3601" i="2"/>
  <c r="R3601" i="2"/>
  <c r="P3601" i="2"/>
  <c r="BI3598" i="2"/>
  <c r="BH3598" i="2"/>
  <c r="BG3598" i="2"/>
  <c r="BF3598" i="2"/>
  <c r="T3598" i="2"/>
  <c r="R3598" i="2"/>
  <c r="P3598" i="2"/>
  <c r="BI3596" i="2"/>
  <c r="BH3596" i="2"/>
  <c r="BG3596" i="2"/>
  <c r="BF3596" i="2"/>
  <c r="T3596" i="2"/>
  <c r="R3596" i="2"/>
  <c r="P3596" i="2"/>
  <c r="BI3594" i="2"/>
  <c r="BH3594" i="2"/>
  <c r="BG3594" i="2"/>
  <c r="BF3594" i="2"/>
  <c r="T3594" i="2"/>
  <c r="R3594" i="2"/>
  <c r="P3594" i="2"/>
  <c r="BI3592" i="2"/>
  <c r="BH3592" i="2"/>
  <c r="BG3592" i="2"/>
  <c r="BF3592" i="2"/>
  <c r="T3592" i="2"/>
  <c r="R3592" i="2"/>
  <c r="P3592" i="2"/>
  <c r="BI3581" i="2"/>
  <c r="BH3581" i="2"/>
  <c r="BG3581" i="2"/>
  <c r="BF3581" i="2"/>
  <c r="T3581" i="2"/>
  <c r="R3581" i="2"/>
  <c r="P3581" i="2"/>
  <c r="BI3280" i="2"/>
  <c r="BH3280" i="2"/>
  <c r="BG3280" i="2"/>
  <c r="BF3280" i="2"/>
  <c r="T3280" i="2"/>
  <c r="R3280" i="2"/>
  <c r="P3280" i="2"/>
  <c r="BI3027" i="2"/>
  <c r="BH3027" i="2"/>
  <c r="BG3027" i="2"/>
  <c r="BF3027" i="2"/>
  <c r="T3027" i="2"/>
  <c r="R3027" i="2"/>
  <c r="P3027" i="2"/>
  <c r="BI3013" i="2"/>
  <c r="BH3013" i="2"/>
  <c r="BG3013" i="2"/>
  <c r="BF3013" i="2"/>
  <c r="T3013" i="2"/>
  <c r="R3013" i="2"/>
  <c r="P3013" i="2"/>
  <c r="BI2819" i="2"/>
  <c r="BH2819" i="2"/>
  <c r="BG2819" i="2"/>
  <c r="BF2819" i="2"/>
  <c r="T2819" i="2"/>
  <c r="R2819" i="2"/>
  <c r="P2819" i="2"/>
  <c r="BI2815" i="2"/>
  <c r="BH2815" i="2"/>
  <c r="BG2815" i="2"/>
  <c r="BF2815" i="2"/>
  <c r="T2815" i="2"/>
  <c r="R2815" i="2"/>
  <c r="P2815" i="2"/>
  <c r="BI2799" i="2"/>
  <c r="BH2799" i="2"/>
  <c r="BG2799" i="2"/>
  <c r="BF2799" i="2"/>
  <c r="T2799" i="2"/>
  <c r="R2799" i="2"/>
  <c r="P2799" i="2"/>
  <c r="BI2791" i="2"/>
  <c r="BH2791" i="2"/>
  <c r="BG2791" i="2"/>
  <c r="BF2791" i="2"/>
  <c r="T2791" i="2"/>
  <c r="R2791" i="2"/>
  <c r="P2791" i="2"/>
  <c r="BI2786" i="2"/>
  <c r="BH2786" i="2"/>
  <c r="BG2786" i="2"/>
  <c r="BF2786" i="2"/>
  <c r="T2786" i="2"/>
  <c r="R2786" i="2"/>
  <c r="P2786" i="2"/>
  <c r="BI2781" i="2"/>
  <c r="BH2781" i="2"/>
  <c r="BG2781" i="2"/>
  <c r="BF2781" i="2"/>
  <c r="T2781" i="2"/>
  <c r="R2781" i="2"/>
  <c r="P2781" i="2"/>
  <c r="BI2771" i="2"/>
  <c r="BH2771" i="2"/>
  <c r="BG2771" i="2"/>
  <c r="BF2771" i="2"/>
  <c r="T2771" i="2"/>
  <c r="R2771" i="2"/>
  <c r="P2771" i="2"/>
  <c r="BI2746" i="2"/>
  <c r="BH2746" i="2"/>
  <c r="BG2746" i="2"/>
  <c r="BF2746" i="2"/>
  <c r="T2746" i="2"/>
  <c r="R2746" i="2"/>
  <c r="P2746" i="2"/>
  <c r="BI2692" i="2"/>
  <c r="BH2692" i="2"/>
  <c r="BG2692" i="2"/>
  <c r="BF2692" i="2"/>
  <c r="T2692" i="2"/>
  <c r="R2692" i="2"/>
  <c r="P2692" i="2"/>
  <c r="BI2689" i="2"/>
  <c r="BH2689" i="2"/>
  <c r="BG2689" i="2"/>
  <c r="BF2689" i="2"/>
  <c r="T2689" i="2"/>
  <c r="R2689" i="2"/>
  <c r="P2689" i="2"/>
  <c r="BI2684" i="2"/>
  <c r="BH2684" i="2"/>
  <c r="BG2684" i="2"/>
  <c r="BF2684" i="2"/>
  <c r="T2684" i="2"/>
  <c r="R2684" i="2"/>
  <c r="P2684" i="2"/>
  <c r="BI2680" i="2"/>
  <c r="BH2680" i="2"/>
  <c r="BG2680" i="2"/>
  <c r="BF2680" i="2"/>
  <c r="T2680" i="2"/>
  <c r="R2680" i="2"/>
  <c r="P2680" i="2"/>
  <c r="BI2668" i="2"/>
  <c r="BH2668" i="2"/>
  <c r="BG2668" i="2"/>
  <c r="BF2668" i="2"/>
  <c r="T2668" i="2"/>
  <c r="R2668" i="2"/>
  <c r="P2668" i="2"/>
  <c r="BI2649" i="2"/>
  <c r="BH2649" i="2"/>
  <c r="BG2649" i="2"/>
  <c r="BF2649" i="2"/>
  <c r="T2649" i="2"/>
  <c r="R2649" i="2"/>
  <c r="P2649" i="2"/>
  <c r="BI2628" i="2"/>
  <c r="BH2628" i="2"/>
  <c r="BG2628" i="2"/>
  <c r="BF2628" i="2"/>
  <c r="T2628" i="2"/>
  <c r="R2628" i="2"/>
  <c r="P2628" i="2"/>
  <c r="BI2614" i="2"/>
  <c r="BH2614" i="2"/>
  <c r="BG2614" i="2"/>
  <c r="BF2614" i="2"/>
  <c r="T2614" i="2"/>
  <c r="R2614" i="2"/>
  <c r="P2614" i="2"/>
  <c r="BI2604" i="2"/>
  <c r="BH2604" i="2"/>
  <c r="BG2604" i="2"/>
  <c r="BF2604" i="2"/>
  <c r="T2604" i="2"/>
  <c r="R2604" i="2"/>
  <c r="P2604" i="2"/>
  <c r="BI2597" i="2"/>
  <c r="BH2597" i="2"/>
  <c r="BG2597" i="2"/>
  <c r="BF2597" i="2"/>
  <c r="T2597" i="2"/>
  <c r="R2597" i="2"/>
  <c r="P2597" i="2"/>
  <c r="BI2578" i="2"/>
  <c r="BH2578" i="2"/>
  <c r="BG2578" i="2"/>
  <c r="BF2578" i="2"/>
  <c r="T2578" i="2"/>
  <c r="R2578" i="2"/>
  <c r="P2578" i="2"/>
  <c r="BI2509" i="2"/>
  <c r="BH2509" i="2"/>
  <c r="BG2509" i="2"/>
  <c r="BF2509" i="2"/>
  <c r="T2509" i="2"/>
  <c r="R2509" i="2"/>
  <c r="P2509" i="2"/>
  <c r="BI2504" i="2"/>
  <c r="BH2504" i="2"/>
  <c r="BG2504" i="2"/>
  <c r="BF2504" i="2"/>
  <c r="T2504" i="2"/>
  <c r="R2504" i="2"/>
  <c r="P2504" i="2"/>
  <c r="BI2470" i="2"/>
  <c r="BH2470" i="2"/>
  <c r="BG2470" i="2"/>
  <c r="BF2470" i="2"/>
  <c r="T2470" i="2"/>
  <c r="R2470" i="2"/>
  <c r="P2470" i="2"/>
  <c r="BI2443" i="2"/>
  <c r="BH2443" i="2"/>
  <c r="BG2443" i="2"/>
  <c r="BF2443" i="2"/>
  <c r="T2443" i="2"/>
  <c r="R2443" i="2"/>
  <c r="P2443" i="2"/>
  <c r="BI2425" i="2"/>
  <c r="BH2425" i="2"/>
  <c r="BG2425" i="2"/>
  <c r="BF2425" i="2"/>
  <c r="T2425" i="2"/>
  <c r="R2425" i="2"/>
  <c r="P2425" i="2"/>
  <c r="BI2417" i="2"/>
  <c r="BH2417" i="2"/>
  <c r="BG2417" i="2"/>
  <c r="BF2417" i="2"/>
  <c r="T2417" i="2"/>
  <c r="R2417" i="2"/>
  <c r="P2417" i="2"/>
  <c r="BI2411" i="2"/>
  <c r="BH2411" i="2"/>
  <c r="BG2411" i="2"/>
  <c r="BF2411" i="2"/>
  <c r="T2411" i="2"/>
  <c r="R2411" i="2"/>
  <c r="P2411" i="2"/>
  <c r="BI2400" i="2"/>
  <c r="BH2400" i="2"/>
  <c r="BG2400" i="2"/>
  <c r="BF2400" i="2"/>
  <c r="T2400" i="2"/>
  <c r="R2400" i="2"/>
  <c r="P2400" i="2"/>
  <c r="BI2390" i="2"/>
  <c r="BH2390" i="2"/>
  <c r="BG2390" i="2"/>
  <c r="BF2390" i="2"/>
  <c r="T2390" i="2"/>
  <c r="R2390" i="2"/>
  <c r="P2390" i="2"/>
  <c r="BI2376" i="2"/>
  <c r="BH2376" i="2"/>
  <c r="BG2376" i="2"/>
  <c r="BF2376" i="2"/>
  <c r="T2376" i="2"/>
  <c r="R2376" i="2"/>
  <c r="P2376" i="2"/>
  <c r="BI2361" i="2"/>
  <c r="BH2361" i="2"/>
  <c r="BG2361" i="2"/>
  <c r="BF2361" i="2"/>
  <c r="T2361" i="2"/>
  <c r="R2361" i="2"/>
  <c r="P2361" i="2"/>
  <c r="BI2350" i="2"/>
  <c r="BH2350" i="2"/>
  <c r="BG2350" i="2"/>
  <c r="BF2350" i="2"/>
  <c r="T2350" i="2"/>
  <c r="R2350" i="2"/>
  <c r="P2350" i="2"/>
  <c r="BI2339" i="2"/>
  <c r="BH2339" i="2"/>
  <c r="BG2339" i="2"/>
  <c r="BF2339" i="2"/>
  <c r="T2339" i="2"/>
  <c r="R2339" i="2"/>
  <c r="P2339" i="2"/>
  <c r="BI2298" i="2"/>
  <c r="BH2298" i="2"/>
  <c r="BG2298" i="2"/>
  <c r="BF2298" i="2"/>
  <c r="T2298" i="2"/>
  <c r="R2298" i="2"/>
  <c r="P2298" i="2"/>
  <c r="BI2275" i="2"/>
  <c r="BH2275" i="2"/>
  <c r="BG2275" i="2"/>
  <c r="BF2275" i="2"/>
  <c r="T2275" i="2"/>
  <c r="R2275" i="2"/>
  <c r="P2275" i="2"/>
  <c r="BI2258" i="2"/>
  <c r="BH2258" i="2"/>
  <c r="BG2258" i="2"/>
  <c r="BF2258" i="2"/>
  <c r="T2258" i="2"/>
  <c r="R2258" i="2"/>
  <c r="P2258" i="2"/>
  <c r="BI2235" i="2"/>
  <c r="BH2235" i="2"/>
  <c r="BG2235" i="2"/>
  <c r="BF2235" i="2"/>
  <c r="T2235" i="2"/>
  <c r="R2235" i="2"/>
  <c r="P2235" i="2"/>
  <c r="BI2229" i="2"/>
  <c r="BH2229" i="2"/>
  <c r="BG2229" i="2"/>
  <c r="BF2229" i="2"/>
  <c r="T2229" i="2"/>
  <c r="R2229" i="2"/>
  <c r="P2229" i="2"/>
  <c r="BI2222" i="2"/>
  <c r="BH2222" i="2"/>
  <c r="BG2222" i="2"/>
  <c r="BF2222" i="2"/>
  <c r="T2222" i="2"/>
  <c r="R2222" i="2"/>
  <c r="P2222" i="2"/>
  <c r="BI2213" i="2"/>
  <c r="BH2213" i="2"/>
  <c r="BG2213" i="2"/>
  <c r="BF2213" i="2"/>
  <c r="T2213" i="2"/>
  <c r="R2213" i="2"/>
  <c r="P2213" i="2"/>
  <c r="BI2202" i="2"/>
  <c r="BH2202" i="2"/>
  <c r="BG2202" i="2"/>
  <c r="BF2202" i="2"/>
  <c r="T2202" i="2"/>
  <c r="R2202" i="2"/>
  <c r="P2202" i="2"/>
  <c r="BI2188" i="2"/>
  <c r="BH2188" i="2"/>
  <c r="BG2188" i="2"/>
  <c r="BF2188" i="2"/>
  <c r="T2188" i="2"/>
  <c r="R2188" i="2"/>
  <c r="P2188" i="2"/>
  <c r="BI2183" i="2"/>
  <c r="BH2183" i="2"/>
  <c r="BG2183" i="2"/>
  <c r="BF2183" i="2"/>
  <c r="T2183" i="2"/>
  <c r="R2183" i="2"/>
  <c r="P2183" i="2"/>
  <c r="BI2179" i="2"/>
  <c r="BH2179" i="2"/>
  <c r="BG2179" i="2"/>
  <c r="BF2179" i="2"/>
  <c r="T2179" i="2"/>
  <c r="R2179" i="2"/>
  <c r="P2179" i="2"/>
  <c r="BI2172" i="2"/>
  <c r="BH2172" i="2"/>
  <c r="BG2172" i="2"/>
  <c r="BF2172" i="2"/>
  <c r="T2172" i="2"/>
  <c r="R2172" i="2"/>
  <c r="P2172" i="2"/>
  <c r="BI2164" i="2"/>
  <c r="BH2164" i="2"/>
  <c r="BG2164" i="2"/>
  <c r="BF2164" i="2"/>
  <c r="T2164" i="2"/>
  <c r="R2164" i="2"/>
  <c r="P2164" i="2"/>
  <c r="BI2161" i="2"/>
  <c r="BH2161" i="2"/>
  <c r="BG2161" i="2"/>
  <c r="BF2161" i="2"/>
  <c r="T2161" i="2"/>
  <c r="R2161" i="2"/>
  <c r="P2161" i="2"/>
  <c r="BI2158" i="2"/>
  <c r="BH2158" i="2"/>
  <c r="BG2158" i="2"/>
  <c r="BF2158" i="2"/>
  <c r="T2158" i="2"/>
  <c r="R2158" i="2"/>
  <c r="P2158" i="2"/>
  <c r="BI2155" i="2"/>
  <c r="BH2155" i="2"/>
  <c r="BG2155" i="2"/>
  <c r="BF2155" i="2"/>
  <c r="T2155" i="2"/>
  <c r="R2155" i="2"/>
  <c r="P2155" i="2"/>
  <c r="BI2132" i="2"/>
  <c r="BH2132" i="2"/>
  <c r="BG2132" i="2"/>
  <c r="BF2132" i="2"/>
  <c r="T2132" i="2"/>
  <c r="R2132" i="2"/>
  <c r="P2132" i="2"/>
  <c r="BI2109" i="2"/>
  <c r="BH2109" i="2"/>
  <c r="BG2109" i="2"/>
  <c r="BF2109" i="2"/>
  <c r="T2109" i="2"/>
  <c r="R2109" i="2"/>
  <c r="P2109" i="2"/>
  <c r="BI2105" i="2"/>
  <c r="BH2105" i="2"/>
  <c r="BG2105" i="2"/>
  <c r="BF2105" i="2"/>
  <c r="T2105" i="2"/>
  <c r="R2105" i="2"/>
  <c r="P2105" i="2"/>
  <c r="BI2093" i="2"/>
  <c r="BH2093" i="2"/>
  <c r="BG2093" i="2"/>
  <c r="BF2093" i="2"/>
  <c r="T2093" i="2"/>
  <c r="R2093" i="2"/>
  <c r="P2093" i="2"/>
  <c r="BI2084" i="2"/>
  <c r="BH2084" i="2"/>
  <c r="BG2084" i="2"/>
  <c r="BF2084" i="2"/>
  <c r="T2084" i="2"/>
  <c r="R2084" i="2"/>
  <c r="P2084" i="2"/>
  <c r="BI2080" i="2"/>
  <c r="BH2080" i="2"/>
  <c r="BG2080" i="2"/>
  <c r="BF2080" i="2"/>
  <c r="T2080" i="2"/>
  <c r="R2080" i="2"/>
  <c r="P2080" i="2"/>
  <c r="BI2046" i="2"/>
  <c r="BH2046" i="2"/>
  <c r="BG2046" i="2"/>
  <c r="BF2046" i="2"/>
  <c r="T2046" i="2"/>
  <c r="R2046" i="2"/>
  <c r="P2046" i="2"/>
  <c r="BI2030" i="2"/>
  <c r="BH2030" i="2"/>
  <c r="BG2030" i="2"/>
  <c r="BF2030" i="2"/>
  <c r="T2030" i="2"/>
  <c r="R2030" i="2"/>
  <c r="P2030" i="2"/>
  <c r="BI2026" i="2"/>
  <c r="BH2026" i="2"/>
  <c r="BG2026" i="2"/>
  <c r="BF2026" i="2"/>
  <c r="T2026" i="2"/>
  <c r="R2026" i="2"/>
  <c r="P2026" i="2"/>
  <c r="BI2004" i="2"/>
  <c r="BH2004" i="2"/>
  <c r="BG2004" i="2"/>
  <c r="BF2004" i="2"/>
  <c r="T2004" i="2"/>
  <c r="R2004" i="2"/>
  <c r="P2004" i="2"/>
  <c r="BI1994" i="2"/>
  <c r="BH1994" i="2"/>
  <c r="BG1994" i="2"/>
  <c r="BF1994" i="2"/>
  <c r="T1994" i="2"/>
  <c r="R1994" i="2"/>
  <c r="P1994" i="2"/>
  <c r="BI1966" i="2"/>
  <c r="BH1966" i="2"/>
  <c r="BG1966" i="2"/>
  <c r="BF1966" i="2"/>
  <c r="T1966" i="2"/>
  <c r="R1966" i="2"/>
  <c r="P1966" i="2"/>
  <c r="BI1901" i="2"/>
  <c r="BH1901" i="2"/>
  <c r="BG1901" i="2"/>
  <c r="BF1901" i="2"/>
  <c r="T1901" i="2"/>
  <c r="R1901" i="2"/>
  <c r="P1901" i="2"/>
  <c r="BI1895" i="2"/>
  <c r="BH1895" i="2"/>
  <c r="BG1895" i="2"/>
  <c r="BF1895" i="2"/>
  <c r="T1895" i="2"/>
  <c r="R1895" i="2"/>
  <c r="P1895" i="2"/>
  <c r="BI1888" i="2"/>
  <c r="BH1888" i="2"/>
  <c r="BG1888" i="2"/>
  <c r="BF1888" i="2"/>
  <c r="T1888" i="2"/>
  <c r="R1888" i="2"/>
  <c r="P1888" i="2"/>
  <c r="BI1884" i="2"/>
  <c r="BH1884" i="2"/>
  <c r="BG1884" i="2"/>
  <c r="BF1884" i="2"/>
  <c r="T1884" i="2"/>
  <c r="R1884" i="2"/>
  <c r="P1884" i="2"/>
  <c r="BI1880" i="2"/>
  <c r="BH1880" i="2"/>
  <c r="BG1880" i="2"/>
  <c r="BF1880" i="2"/>
  <c r="T1880" i="2"/>
  <c r="R1880" i="2"/>
  <c r="P1880" i="2"/>
  <c r="BI1868" i="2"/>
  <c r="BH1868" i="2"/>
  <c r="BG1868" i="2"/>
  <c r="BF1868" i="2"/>
  <c r="T1868" i="2"/>
  <c r="R1868" i="2"/>
  <c r="P1868" i="2"/>
  <c r="BI1826" i="2"/>
  <c r="BH1826" i="2"/>
  <c r="BG1826" i="2"/>
  <c r="BF1826" i="2"/>
  <c r="T1826" i="2"/>
  <c r="R1826" i="2"/>
  <c r="P1826" i="2"/>
  <c r="BI1822" i="2"/>
  <c r="BH1822" i="2"/>
  <c r="BG1822" i="2"/>
  <c r="BF1822" i="2"/>
  <c r="T1822" i="2"/>
  <c r="R1822" i="2"/>
  <c r="P1822" i="2"/>
  <c r="BI1819" i="2"/>
  <c r="BH1819" i="2"/>
  <c r="BG1819" i="2"/>
  <c r="BF1819" i="2"/>
  <c r="T1819" i="2"/>
  <c r="R1819" i="2"/>
  <c r="P1819" i="2"/>
  <c r="BI1816" i="2"/>
  <c r="BH1816" i="2"/>
  <c r="BG1816" i="2"/>
  <c r="BF1816" i="2"/>
  <c r="T1816" i="2"/>
  <c r="R1816" i="2"/>
  <c r="P1816" i="2"/>
  <c r="BI1813" i="2"/>
  <c r="BH1813" i="2"/>
  <c r="BG1813" i="2"/>
  <c r="BF1813" i="2"/>
  <c r="T1813" i="2"/>
  <c r="R1813" i="2"/>
  <c r="P1813" i="2"/>
  <c r="BI1810" i="2"/>
  <c r="BH1810" i="2"/>
  <c r="BG1810" i="2"/>
  <c r="BF1810" i="2"/>
  <c r="T1810" i="2"/>
  <c r="R1810" i="2"/>
  <c r="P1810" i="2"/>
  <c r="BI1807" i="2"/>
  <c r="BH1807" i="2"/>
  <c r="BG1807" i="2"/>
  <c r="BF1807" i="2"/>
  <c r="T1807" i="2"/>
  <c r="R1807" i="2"/>
  <c r="P1807" i="2"/>
  <c r="BI1768" i="2"/>
  <c r="BH1768" i="2"/>
  <c r="BG1768" i="2"/>
  <c r="BF1768" i="2"/>
  <c r="T1768" i="2"/>
  <c r="R1768" i="2"/>
  <c r="P1768" i="2"/>
  <c r="BI1762" i="2"/>
  <c r="BH1762" i="2"/>
  <c r="BG1762" i="2"/>
  <c r="BF1762" i="2"/>
  <c r="T1762" i="2"/>
  <c r="R1762" i="2"/>
  <c r="P1762" i="2"/>
  <c r="BI1758" i="2"/>
  <c r="BH1758" i="2"/>
  <c r="BG1758" i="2"/>
  <c r="BF1758" i="2"/>
  <c r="T1758" i="2"/>
  <c r="R1758" i="2"/>
  <c r="P1758" i="2"/>
  <c r="BI1717" i="2"/>
  <c r="BH1717" i="2"/>
  <c r="BG1717" i="2"/>
  <c r="BF1717" i="2"/>
  <c r="T1717" i="2"/>
  <c r="R1717" i="2"/>
  <c r="P1717" i="2"/>
  <c r="BI1540" i="2"/>
  <c r="BH1540" i="2"/>
  <c r="BG1540" i="2"/>
  <c r="BF1540" i="2"/>
  <c r="T1540" i="2"/>
  <c r="R1540" i="2"/>
  <c r="P1540" i="2"/>
  <c r="BI1527" i="2"/>
  <c r="BH1527" i="2"/>
  <c r="BG1527" i="2"/>
  <c r="BF1527" i="2"/>
  <c r="T1527" i="2"/>
  <c r="R1527" i="2"/>
  <c r="P1527" i="2"/>
  <c r="BI1524" i="2"/>
  <c r="BH1524" i="2"/>
  <c r="BG1524" i="2"/>
  <c r="BF1524" i="2"/>
  <c r="T1524" i="2"/>
  <c r="R1524" i="2"/>
  <c r="P1524" i="2"/>
  <c r="BI1521" i="2"/>
  <c r="BH1521" i="2"/>
  <c r="BG1521" i="2"/>
  <c r="BF1521" i="2"/>
  <c r="T1521" i="2"/>
  <c r="R1521" i="2"/>
  <c r="P1521" i="2"/>
  <c r="BI1518" i="2"/>
  <c r="BH1518" i="2"/>
  <c r="BG1518" i="2"/>
  <c r="BF1518" i="2"/>
  <c r="T1518" i="2"/>
  <c r="R1518" i="2"/>
  <c r="P1518" i="2"/>
  <c r="BI1514" i="2"/>
  <c r="BH1514" i="2"/>
  <c r="BG1514" i="2"/>
  <c r="BF1514" i="2"/>
  <c r="T1514" i="2"/>
  <c r="R1514" i="2"/>
  <c r="P1514" i="2"/>
  <c r="BI1495" i="2"/>
  <c r="BH1495" i="2"/>
  <c r="BG1495" i="2"/>
  <c r="BF1495" i="2"/>
  <c r="T1495" i="2"/>
  <c r="R1495" i="2"/>
  <c r="P1495" i="2"/>
  <c r="BI1491" i="2"/>
  <c r="BH1491" i="2"/>
  <c r="BG1491" i="2"/>
  <c r="BF1491" i="2"/>
  <c r="T1491" i="2"/>
  <c r="R1491" i="2"/>
  <c r="P1491" i="2"/>
  <c r="BI1465" i="2"/>
  <c r="BH1465" i="2"/>
  <c r="BG1465" i="2"/>
  <c r="BF1465" i="2"/>
  <c r="T1465" i="2"/>
  <c r="R1465" i="2"/>
  <c r="P1465" i="2"/>
  <c r="BI1392" i="2"/>
  <c r="BH1392" i="2"/>
  <c r="BG1392" i="2"/>
  <c r="BF1392" i="2"/>
  <c r="T1392" i="2"/>
  <c r="R1392" i="2"/>
  <c r="P1392" i="2"/>
  <c r="BI1383" i="2"/>
  <c r="BH1383" i="2"/>
  <c r="BG1383" i="2"/>
  <c r="BF1383" i="2"/>
  <c r="T1383" i="2"/>
  <c r="R1383" i="2"/>
  <c r="P1383" i="2"/>
  <c r="BI1379" i="2"/>
  <c r="BH1379" i="2"/>
  <c r="BG1379" i="2"/>
  <c r="BF1379" i="2"/>
  <c r="T1379" i="2"/>
  <c r="R1379" i="2"/>
  <c r="P1379" i="2"/>
  <c r="BI1375" i="2"/>
  <c r="BH1375" i="2"/>
  <c r="BG1375" i="2"/>
  <c r="BF1375" i="2"/>
  <c r="T1375" i="2"/>
  <c r="R1375" i="2"/>
  <c r="P1375" i="2"/>
  <c r="BI1018" i="2"/>
  <c r="BH1018" i="2"/>
  <c r="BG1018" i="2"/>
  <c r="BF1018" i="2"/>
  <c r="T1018" i="2"/>
  <c r="R1018" i="2"/>
  <c r="P1018" i="2"/>
  <c r="BI1014" i="2"/>
  <c r="BH1014" i="2"/>
  <c r="BG1014" i="2"/>
  <c r="BF1014" i="2"/>
  <c r="T1014" i="2"/>
  <c r="R1014" i="2"/>
  <c r="P1014" i="2"/>
  <c r="BI1010" i="2"/>
  <c r="BH1010" i="2"/>
  <c r="BG1010" i="2"/>
  <c r="BF1010" i="2"/>
  <c r="T1010" i="2"/>
  <c r="R1010" i="2"/>
  <c r="P1010" i="2"/>
  <c r="BI1006" i="2"/>
  <c r="BH1006" i="2"/>
  <c r="BG1006" i="2"/>
  <c r="BF1006" i="2"/>
  <c r="T1006" i="2"/>
  <c r="R1006" i="2"/>
  <c r="P1006" i="2"/>
  <c r="BI998" i="2"/>
  <c r="BH998" i="2"/>
  <c r="BG998" i="2"/>
  <c r="BF998" i="2"/>
  <c r="T998" i="2"/>
  <c r="R998" i="2"/>
  <c r="P998" i="2"/>
  <c r="BI994" i="2"/>
  <c r="BH994" i="2"/>
  <c r="BG994" i="2"/>
  <c r="BF994" i="2"/>
  <c r="T994" i="2"/>
  <c r="R994" i="2"/>
  <c r="P994" i="2"/>
  <c r="BI990" i="2"/>
  <c r="BH990" i="2"/>
  <c r="BG990" i="2"/>
  <c r="BF990" i="2"/>
  <c r="T990" i="2"/>
  <c r="R990" i="2"/>
  <c r="P990" i="2"/>
  <c r="BI982" i="2"/>
  <c r="BH982" i="2"/>
  <c r="BG982" i="2"/>
  <c r="BF982" i="2"/>
  <c r="T982" i="2"/>
  <c r="R982" i="2"/>
  <c r="P982" i="2"/>
  <c r="BI974" i="2"/>
  <c r="BH974" i="2"/>
  <c r="BG974" i="2"/>
  <c r="BF974" i="2"/>
  <c r="T974" i="2"/>
  <c r="R974" i="2"/>
  <c r="P974" i="2"/>
  <c r="BI971" i="2"/>
  <c r="BH971" i="2"/>
  <c r="BG971" i="2"/>
  <c r="BF971" i="2"/>
  <c r="T971" i="2"/>
  <c r="R971" i="2"/>
  <c r="P971" i="2"/>
  <c r="BI963" i="2"/>
  <c r="BH963" i="2"/>
  <c r="BG963" i="2"/>
  <c r="BF963" i="2"/>
  <c r="T963" i="2"/>
  <c r="R963" i="2"/>
  <c r="P963" i="2"/>
  <c r="BI956" i="2"/>
  <c r="BH956" i="2"/>
  <c r="BG956" i="2"/>
  <c r="BF956" i="2"/>
  <c r="T956" i="2"/>
  <c r="R956" i="2"/>
  <c r="P956" i="2"/>
  <c r="BI952" i="2"/>
  <c r="BH952" i="2"/>
  <c r="BG952" i="2"/>
  <c r="BF952" i="2"/>
  <c r="T952" i="2"/>
  <c r="R952" i="2"/>
  <c r="P952" i="2"/>
  <c r="BI935" i="2"/>
  <c r="BH935" i="2"/>
  <c r="BG935" i="2"/>
  <c r="BF935" i="2"/>
  <c r="T935" i="2"/>
  <c r="R935" i="2"/>
  <c r="P935" i="2"/>
  <c r="BI933" i="2"/>
  <c r="BH933" i="2"/>
  <c r="BG933" i="2"/>
  <c r="BF933" i="2"/>
  <c r="T933" i="2"/>
  <c r="R933" i="2"/>
  <c r="P933" i="2"/>
  <c r="BI929" i="2"/>
  <c r="BH929" i="2"/>
  <c r="BG929" i="2"/>
  <c r="BF929" i="2"/>
  <c r="T929" i="2"/>
  <c r="R929" i="2"/>
  <c r="P929" i="2"/>
  <c r="BI925" i="2"/>
  <c r="BH925" i="2"/>
  <c r="BG925" i="2"/>
  <c r="BF925" i="2"/>
  <c r="T925" i="2"/>
  <c r="R925" i="2"/>
  <c r="P925" i="2"/>
  <c r="BI921" i="2"/>
  <c r="BH921" i="2"/>
  <c r="BG921" i="2"/>
  <c r="BF921" i="2"/>
  <c r="T921" i="2"/>
  <c r="R921" i="2"/>
  <c r="P921" i="2"/>
  <c r="BI913" i="2"/>
  <c r="BH913" i="2"/>
  <c r="BG913" i="2"/>
  <c r="BF913" i="2"/>
  <c r="T913" i="2"/>
  <c r="R913" i="2"/>
  <c r="P913" i="2"/>
  <c r="BI905" i="2"/>
  <c r="BH905" i="2"/>
  <c r="BG905" i="2"/>
  <c r="BF905" i="2"/>
  <c r="T905" i="2"/>
  <c r="R905" i="2"/>
  <c r="P905" i="2"/>
  <c r="BI901" i="2"/>
  <c r="BH901" i="2"/>
  <c r="BG901" i="2"/>
  <c r="BF901" i="2"/>
  <c r="T901" i="2"/>
  <c r="R901" i="2"/>
  <c r="P901" i="2"/>
  <c r="BI896" i="2"/>
  <c r="BH896" i="2"/>
  <c r="BG896" i="2"/>
  <c r="BF896" i="2"/>
  <c r="T896" i="2"/>
  <c r="R896" i="2"/>
  <c r="P896" i="2"/>
  <c r="BI893" i="2"/>
  <c r="BH893" i="2"/>
  <c r="BG893" i="2"/>
  <c r="BF893" i="2"/>
  <c r="T893" i="2"/>
  <c r="R893" i="2"/>
  <c r="P893" i="2"/>
  <c r="BI885" i="2"/>
  <c r="BH885" i="2"/>
  <c r="BG885" i="2"/>
  <c r="BF885" i="2"/>
  <c r="T885" i="2"/>
  <c r="R885" i="2"/>
  <c r="P885" i="2"/>
  <c r="BI881" i="2"/>
  <c r="BH881" i="2"/>
  <c r="BG881" i="2"/>
  <c r="BF881" i="2"/>
  <c r="T881" i="2"/>
  <c r="R881" i="2"/>
  <c r="P881" i="2"/>
  <c r="BI875" i="2"/>
  <c r="BH875" i="2"/>
  <c r="BG875" i="2"/>
  <c r="BF875" i="2"/>
  <c r="T875" i="2"/>
  <c r="R875" i="2"/>
  <c r="P875" i="2"/>
  <c r="BI873" i="2"/>
  <c r="BH873" i="2"/>
  <c r="BG873" i="2"/>
  <c r="BF873" i="2"/>
  <c r="T873" i="2"/>
  <c r="R873" i="2"/>
  <c r="P873" i="2"/>
  <c r="BI869" i="2"/>
  <c r="BH869" i="2"/>
  <c r="BG869" i="2"/>
  <c r="BF869" i="2"/>
  <c r="T869" i="2"/>
  <c r="R869" i="2"/>
  <c r="P869" i="2"/>
  <c r="BI863" i="2"/>
  <c r="BH863" i="2"/>
  <c r="BG863" i="2"/>
  <c r="BF863" i="2"/>
  <c r="T863" i="2"/>
  <c r="R863" i="2"/>
  <c r="P863" i="2"/>
  <c r="BI849" i="2"/>
  <c r="BH849" i="2"/>
  <c r="BG849" i="2"/>
  <c r="BF849" i="2"/>
  <c r="T849" i="2"/>
  <c r="R849" i="2"/>
  <c r="P849" i="2"/>
  <c r="BI844" i="2"/>
  <c r="BH844" i="2"/>
  <c r="BG844" i="2"/>
  <c r="BF844" i="2"/>
  <c r="T844" i="2"/>
  <c r="R844" i="2"/>
  <c r="P844" i="2"/>
  <c r="BI823" i="2"/>
  <c r="BH823" i="2"/>
  <c r="BG823" i="2"/>
  <c r="BF823" i="2"/>
  <c r="T823" i="2"/>
  <c r="R823" i="2"/>
  <c r="P823" i="2"/>
  <c r="BI817" i="2"/>
  <c r="BH817" i="2"/>
  <c r="BG817" i="2"/>
  <c r="BF817" i="2"/>
  <c r="T817" i="2"/>
  <c r="R817" i="2"/>
  <c r="P817" i="2"/>
  <c r="BI795" i="2"/>
  <c r="BH795" i="2"/>
  <c r="BG795" i="2"/>
  <c r="BF795" i="2"/>
  <c r="T795" i="2"/>
  <c r="R795" i="2"/>
  <c r="P795" i="2"/>
  <c r="BI764" i="2"/>
  <c r="BH764" i="2"/>
  <c r="BG764" i="2"/>
  <c r="BF764" i="2"/>
  <c r="T764" i="2"/>
  <c r="R764" i="2"/>
  <c r="P764" i="2"/>
  <c r="BI743" i="2"/>
  <c r="BH743" i="2"/>
  <c r="BG743" i="2"/>
  <c r="BF743" i="2"/>
  <c r="T743" i="2"/>
  <c r="R743" i="2"/>
  <c r="P743" i="2"/>
  <c r="BI656" i="2"/>
  <c r="BH656" i="2"/>
  <c r="BG656" i="2"/>
  <c r="BF656" i="2"/>
  <c r="T656" i="2"/>
  <c r="R656" i="2"/>
  <c r="P656" i="2"/>
  <c r="BI650" i="2"/>
  <c r="BH650" i="2"/>
  <c r="BG650" i="2"/>
  <c r="BF650" i="2"/>
  <c r="T650" i="2"/>
  <c r="R650" i="2"/>
  <c r="P650" i="2"/>
  <c r="BI636" i="2"/>
  <c r="BH636" i="2"/>
  <c r="BG636" i="2"/>
  <c r="BF636" i="2"/>
  <c r="T636" i="2"/>
  <c r="R636" i="2"/>
  <c r="P636" i="2"/>
  <c r="BI629" i="2"/>
  <c r="BH629" i="2"/>
  <c r="BG629" i="2"/>
  <c r="BF629" i="2"/>
  <c r="T629" i="2"/>
  <c r="R629" i="2"/>
  <c r="P629" i="2"/>
  <c r="BI607" i="2"/>
  <c r="BH607" i="2"/>
  <c r="BG607" i="2"/>
  <c r="BF607" i="2"/>
  <c r="T607" i="2"/>
  <c r="R607" i="2"/>
  <c r="P607" i="2"/>
  <c r="BI593" i="2"/>
  <c r="BH593" i="2"/>
  <c r="BG593" i="2"/>
  <c r="BF593" i="2"/>
  <c r="T593" i="2"/>
  <c r="R593" i="2"/>
  <c r="P593" i="2"/>
  <c r="BI588" i="2"/>
  <c r="BH588" i="2"/>
  <c r="BG588" i="2"/>
  <c r="BF588" i="2"/>
  <c r="T588" i="2"/>
  <c r="R588" i="2"/>
  <c r="P588" i="2"/>
  <c r="BI578" i="2"/>
  <c r="BH578" i="2"/>
  <c r="BG578" i="2"/>
  <c r="BF578" i="2"/>
  <c r="T578" i="2"/>
  <c r="R578" i="2"/>
  <c r="P578" i="2"/>
  <c r="BI570" i="2"/>
  <c r="BH570" i="2"/>
  <c r="BG570" i="2"/>
  <c r="BF570" i="2"/>
  <c r="T570" i="2"/>
  <c r="R570" i="2"/>
  <c r="P570" i="2"/>
  <c r="BI561" i="2"/>
  <c r="BH561" i="2"/>
  <c r="BG561" i="2"/>
  <c r="BF561" i="2"/>
  <c r="T561" i="2"/>
  <c r="R561" i="2"/>
  <c r="P561" i="2"/>
  <c r="BI550" i="2"/>
  <c r="BH550" i="2"/>
  <c r="BG550" i="2"/>
  <c r="BF550" i="2"/>
  <c r="T550" i="2"/>
  <c r="R550" i="2"/>
  <c r="P550" i="2"/>
  <c r="BI534" i="2"/>
  <c r="BH534" i="2"/>
  <c r="BG534" i="2"/>
  <c r="BF534" i="2"/>
  <c r="T534" i="2"/>
  <c r="R534" i="2"/>
  <c r="P534" i="2"/>
  <c r="BI503" i="2"/>
  <c r="BH503" i="2"/>
  <c r="BG503" i="2"/>
  <c r="BF503" i="2"/>
  <c r="T503" i="2"/>
  <c r="R503" i="2"/>
  <c r="P503" i="2"/>
  <c r="BI499" i="2"/>
  <c r="BH499" i="2"/>
  <c r="BG499" i="2"/>
  <c r="BF499" i="2"/>
  <c r="T499" i="2"/>
  <c r="R499" i="2"/>
  <c r="P499" i="2"/>
  <c r="BI495" i="2"/>
  <c r="BH495" i="2"/>
  <c r="BG495" i="2"/>
  <c r="BF495" i="2"/>
  <c r="T495" i="2"/>
  <c r="R495" i="2"/>
  <c r="P495" i="2"/>
  <c r="BI493" i="2"/>
  <c r="BH493" i="2"/>
  <c r="BG493" i="2"/>
  <c r="BF493" i="2"/>
  <c r="T493" i="2"/>
  <c r="R493" i="2"/>
  <c r="P493" i="2"/>
  <c r="BI486" i="2"/>
  <c r="BH486" i="2"/>
  <c r="BG486" i="2"/>
  <c r="BF486" i="2"/>
  <c r="T486" i="2"/>
  <c r="R486" i="2"/>
  <c r="P486" i="2"/>
  <c r="BI484" i="2"/>
  <c r="BH484" i="2"/>
  <c r="BG484" i="2"/>
  <c r="BF484" i="2"/>
  <c r="T484" i="2"/>
  <c r="R484" i="2"/>
  <c r="P484" i="2"/>
  <c r="BI480" i="2"/>
  <c r="BH480" i="2"/>
  <c r="BG480" i="2"/>
  <c r="BF480" i="2"/>
  <c r="T480" i="2"/>
  <c r="R480" i="2"/>
  <c r="P480" i="2"/>
  <c r="BI472" i="2"/>
  <c r="BH472" i="2"/>
  <c r="BG472" i="2"/>
  <c r="BF472" i="2"/>
  <c r="T472" i="2"/>
  <c r="R472" i="2"/>
  <c r="P472" i="2"/>
  <c r="BI465" i="2"/>
  <c r="BH465" i="2"/>
  <c r="BG465" i="2"/>
  <c r="BF465" i="2"/>
  <c r="T465" i="2"/>
  <c r="R465" i="2"/>
  <c r="P465" i="2"/>
  <c r="BI427" i="2"/>
  <c r="BH427" i="2"/>
  <c r="BG427" i="2"/>
  <c r="BF427" i="2"/>
  <c r="T427" i="2"/>
  <c r="R427" i="2"/>
  <c r="P427" i="2"/>
  <c r="BI412" i="2"/>
  <c r="BH412" i="2"/>
  <c r="BG412" i="2"/>
  <c r="BF412" i="2"/>
  <c r="T412" i="2"/>
  <c r="R412" i="2"/>
  <c r="P412" i="2"/>
  <c r="BI403" i="2"/>
  <c r="BH403" i="2"/>
  <c r="BG403" i="2"/>
  <c r="BF403" i="2"/>
  <c r="T403" i="2"/>
  <c r="T402" i="2"/>
  <c r="R403" i="2"/>
  <c r="R402" i="2"/>
  <c r="P403" i="2"/>
  <c r="P402" i="2"/>
  <c r="BI395" i="2"/>
  <c r="BH395" i="2"/>
  <c r="BG395" i="2"/>
  <c r="BF395" i="2"/>
  <c r="T395" i="2"/>
  <c r="R395" i="2"/>
  <c r="P395" i="2"/>
  <c r="BI391" i="2"/>
  <c r="BH391" i="2"/>
  <c r="BG391" i="2"/>
  <c r="BF391" i="2"/>
  <c r="T391" i="2"/>
  <c r="R391" i="2"/>
  <c r="P391" i="2"/>
  <c r="BI387" i="2"/>
  <c r="BH387" i="2"/>
  <c r="BG387" i="2"/>
  <c r="BF387" i="2"/>
  <c r="T387" i="2"/>
  <c r="R387" i="2"/>
  <c r="P387" i="2"/>
  <c r="BI380" i="2"/>
  <c r="BH380" i="2"/>
  <c r="BG380" i="2"/>
  <c r="BF380" i="2"/>
  <c r="T380" i="2"/>
  <c r="R380" i="2"/>
  <c r="P380" i="2"/>
  <c r="BI376" i="2"/>
  <c r="BH376" i="2"/>
  <c r="BG376" i="2"/>
  <c r="BF376" i="2"/>
  <c r="T376" i="2"/>
  <c r="R376" i="2"/>
  <c r="P376" i="2"/>
  <c r="BI372" i="2"/>
  <c r="BH372" i="2"/>
  <c r="BG372" i="2"/>
  <c r="BF372" i="2"/>
  <c r="T372" i="2"/>
  <c r="R372" i="2"/>
  <c r="P372" i="2"/>
  <c r="BI369" i="2"/>
  <c r="BH369" i="2"/>
  <c r="BG369" i="2"/>
  <c r="BF369" i="2"/>
  <c r="T369" i="2"/>
  <c r="R369" i="2"/>
  <c r="P369" i="2"/>
  <c r="BI357" i="2"/>
  <c r="BH357" i="2"/>
  <c r="BG357" i="2"/>
  <c r="BF357" i="2"/>
  <c r="T357" i="2"/>
  <c r="R357" i="2"/>
  <c r="P357" i="2"/>
  <c r="BI343" i="2"/>
  <c r="BH343" i="2"/>
  <c r="BG343" i="2"/>
  <c r="BF343" i="2"/>
  <c r="T343" i="2"/>
  <c r="R343" i="2"/>
  <c r="P343" i="2"/>
  <c r="BI328" i="2"/>
  <c r="BH328" i="2"/>
  <c r="BG328" i="2"/>
  <c r="BF328" i="2"/>
  <c r="T328" i="2"/>
  <c r="R328" i="2"/>
  <c r="P328" i="2"/>
  <c r="BI324" i="2"/>
  <c r="BH324" i="2"/>
  <c r="BG324" i="2"/>
  <c r="BF324" i="2"/>
  <c r="T324" i="2"/>
  <c r="R324" i="2"/>
  <c r="P324" i="2"/>
  <c r="BI321" i="2"/>
  <c r="BH321" i="2"/>
  <c r="BG321" i="2"/>
  <c r="BF321" i="2"/>
  <c r="T321" i="2"/>
  <c r="R321" i="2"/>
  <c r="P321" i="2"/>
  <c r="BI310" i="2"/>
  <c r="BH310" i="2"/>
  <c r="BG310" i="2"/>
  <c r="BF310" i="2"/>
  <c r="T310" i="2"/>
  <c r="R310" i="2"/>
  <c r="P310" i="2"/>
  <c r="BI306" i="2"/>
  <c r="BH306" i="2"/>
  <c r="BG306" i="2"/>
  <c r="BF306" i="2"/>
  <c r="T306" i="2"/>
  <c r="R306" i="2"/>
  <c r="P306" i="2"/>
  <c r="BI302" i="2"/>
  <c r="BH302" i="2"/>
  <c r="BG302" i="2"/>
  <c r="BF302" i="2"/>
  <c r="T302" i="2"/>
  <c r="R302" i="2"/>
  <c r="P302" i="2"/>
  <c r="BI286" i="2"/>
  <c r="BH286" i="2"/>
  <c r="BG286" i="2"/>
  <c r="BF286" i="2"/>
  <c r="T286" i="2"/>
  <c r="R286" i="2"/>
  <c r="P286" i="2"/>
  <c r="BI277" i="2"/>
  <c r="BH277" i="2"/>
  <c r="BG277" i="2"/>
  <c r="BF277" i="2"/>
  <c r="T277" i="2"/>
  <c r="R277" i="2"/>
  <c r="P277" i="2"/>
  <c r="BI253" i="2"/>
  <c r="BH253" i="2"/>
  <c r="BG253" i="2"/>
  <c r="BF253" i="2"/>
  <c r="T253" i="2"/>
  <c r="R253" i="2"/>
  <c r="P253" i="2"/>
  <c r="BI244" i="2"/>
  <c r="BH244" i="2"/>
  <c r="BG244" i="2"/>
  <c r="BF244" i="2"/>
  <c r="T244" i="2"/>
  <c r="R244" i="2"/>
  <c r="P244" i="2"/>
  <c r="BI242" i="2"/>
  <c r="BH242" i="2"/>
  <c r="BG242" i="2"/>
  <c r="BF242" i="2"/>
  <c r="T242" i="2"/>
  <c r="R242" i="2"/>
  <c r="P242" i="2"/>
  <c r="BI234" i="2"/>
  <c r="BH234" i="2"/>
  <c r="BG234" i="2"/>
  <c r="BF234" i="2"/>
  <c r="T234" i="2"/>
  <c r="R234" i="2"/>
  <c r="P234" i="2"/>
  <c r="BI228" i="2"/>
  <c r="BH228" i="2"/>
  <c r="BG228" i="2"/>
  <c r="BF228" i="2"/>
  <c r="T228" i="2"/>
  <c r="R228" i="2"/>
  <c r="P228" i="2"/>
  <c r="BI224" i="2"/>
  <c r="BH224" i="2"/>
  <c r="BG224" i="2"/>
  <c r="BF224" i="2"/>
  <c r="T224" i="2"/>
  <c r="R224" i="2"/>
  <c r="P224" i="2"/>
  <c r="BI221" i="2"/>
  <c r="BH221" i="2"/>
  <c r="BG221" i="2"/>
  <c r="BF221" i="2"/>
  <c r="T221" i="2"/>
  <c r="R221" i="2"/>
  <c r="P221" i="2"/>
  <c r="BI206" i="2"/>
  <c r="BH206" i="2"/>
  <c r="BG206" i="2"/>
  <c r="BF206" i="2"/>
  <c r="T206" i="2"/>
  <c r="R206" i="2"/>
  <c r="P206" i="2"/>
  <c r="BI202" i="2"/>
  <c r="BH202" i="2"/>
  <c r="BG202" i="2"/>
  <c r="BF202" i="2"/>
  <c r="T202" i="2"/>
  <c r="R202" i="2"/>
  <c r="P202" i="2"/>
  <c r="BI199" i="2"/>
  <c r="BH199" i="2"/>
  <c r="BG199" i="2"/>
  <c r="BF199" i="2"/>
  <c r="T199" i="2"/>
  <c r="R199" i="2"/>
  <c r="P199" i="2"/>
  <c r="BI195" i="2"/>
  <c r="BH195" i="2"/>
  <c r="BG195" i="2"/>
  <c r="BF195" i="2"/>
  <c r="T195" i="2"/>
  <c r="R195" i="2"/>
  <c r="P195" i="2"/>
  <c r="BI191" i="2"/>
  <c r="BH191" i="2"/>
  <c r="BG191" i="2"/>
  <c r="BF191" i="2"/>
  <c r="T191" i="2"/>
  <c r="R191" i="2"/>
  <c r="P191" i="2"/>
  <c r="BI187" i="2"/>
  <c r="BH187" i="2"/>
  <c r="BG187" i="2"/>
  <c r="BF187" i="2"/>
  <c r="T187" i="2"/>
  <c r="R187" i="2"/>
  <c r="P187" i="2"/>
  <c r="BI180" i="2"/>
  <c r="BH180" i="2"/>
  <c r="BG180" i="2"/>
  <c r="BF180" i="2"/>
  <c r="T180" i="2"/>
  <c r="R180" i="2"/>
  <c r="P180" i="2"/>
  <c r="BI178" i="2"/>
  <c r="BH178" i="2"/>
  <c r="BG178" i="2"/>
  <c r="BF178" i="2"/>
  <c r="T178" i="2"/>
  <c r="R178" i="2"/>
  <c r="P178" i="2"/>
  <c r="BI176" i="2"/>
  <c r="BH176" i="2"/>
  <c r="BG176" i="2"/>
  <c r="BF176" i="2"/>
  <c r="T176" i="2"/>
  <c r="R176" i="2"/>
  <c r="P176" i="2"/>
  <c r="BI174" i="2"/>
  <c r="BH174" i="2"/>
  <c r="BG174" i="2"/>
  <c r="BF174" i="2"/>
  <c r="T174" i="2"/>
  <c r="R174" i="2"/>
  <c r="P174" i="2"/>
  <c r="BI171" i="2"/>
  <c r="BH171" i="2"/>
  <c r="BG171" i="2"/>
  <c r="BF171" i="2"/>
  <c r="T171" i="2"/>
  <c r="R171" i="2"/>
  <c r="P171" i="2"/>
  <c r="BI168" i="2"/>
  <c r="BH168" i="2"/>
  <c r="BG168" i="2"/>
  <c r="BF168" i="2"/>
  <c r="T168" i="2"/>
  <c r="R168" i="2"/>
  <c r="P168" i="2"/>
  <c r="BI166" i="2"/>
  <c r="BH166" i="2"/>
  <c r="BG166" i="2"/>
  <c r="BF166" i="2"/>
  <c r="T166" i="2"/>
  <c r="R166" i="2"/>
  <c r="P166" i="2"/>
  <c r="BI164" i="2"/>
  <c r="BH164" i="2"/>
  <c r="BG164" i="2"/>
  <c r="BF164" i="2"/>
  <c r="T164" i="2"/>
  <c r="R164" i="2"/>
  <c r="P164" i="2"/>
  <c r="BI160" i="2"/>
  <c r="BH160" i="2"/>
  <c r="BG160" i="2"/>
  <c r="BF160" i="2"/>
  <c r="T160" i="2"/>
  <c r="R160" i="2"/>
  <c r="P160" i="2"/>
  <c r="BI146" i="2"/>
  <c r="BH146" i="2"/>
  <c r="BG146" i="2"/>
  <c r="BF146" i="2"/>
  <c r="T146" i="2"/>
  <c r="R146" i="2"/>
  <c r="P146" i="2"/>
  <c r="BI139" i="2"/>
  <c r="BH139" i="2"/>
  <c r="BG139" i="2"/>
  <c r="BF139" i="2"/>
  <c r="T139" i="2"/>
  <c r="R139" i="2"/>
  <c r="P139" i="2"/>
  <c r="BI130" i="2"/>
  <c r="BH130" i="2"/>
  <c r="BG130" i="2"/>
  <c r="BF130" i="2"/>
  <c r="T130" i="2"/>
  <c r="R130" i="2"/>
  <c r="P130" i="2"/>
  <c r="BI128" i="2"/>
  <c r="BH128" i="2"/>
  <c r="BG128" i="2"/>
  <c r="BF128" i="2"/>
  <c r="T128" i="2"/>
  <c r="R128" i="2"/>
  <c r="P128" i="2"/>
  <c r="BI124" i="2"/>
  <c r="BH124" i="2"/>
  <c r="BG124" i="2"/>
  <c r="BF124" i="2"/>
  <c r="T124" i="2"/>
  <c r="R124" i="2"/>
  <c r="P124" i="2"/>
  <c r="J118" i="2"/>
  <c r="J117" i="2"/>
  <c r="F117" i="2"/>
  <c r="F115" i="2"/>
  <c r="E113" i="2"/>
  <c r="J59" i="2"/>
  <c r="J58" i="2"/>
  <c r="F58" i="2"/>
  <c r="F56" i="2"/>
  <c r="E54" i="2"/>
  <c r="J20" i="2"/>
  <c r="E20" i="2"/>
  <c r="F118" i="2"/>
  <c r="J19" i="2"/>
  <c r="J14" i="2"/>
  <c r="J115" i="2"/>
  <c r="E7" i="2"/>
  <c r="E109" i="2"/>
  <c r="L50" i="1"/>
  <c r="AM50" i="1"/>
  <c r="AM49" i="1"/>
  <c r="L49" i="1"/>
  <c r="AM47" i="1"/>
  <c r="L47" i="1"/>
  <c r="L45" i="1"/>
  <c r="L44" i="1"/>
  <c r="BK4515" i="2"/>
  <c r="J4514" i="2"/>
  <c r="J4512" i="2"/>
  <c r="J4511" i="2"/>
  <c r="J4509" i="2"/>
  <c r="J4503" i="2"/>
  <c r="J4500" i="2"/>
  <c r="BK4498" i="2"/>
  <c r="J4496" i="2"/>
  <c r="BK4494" i="2"/>
  <c r="BK4492" i="2"/>
  <c r="J4490" i="2"/>
  <c r="J4489" i="2"/>
  <c r="BK4483" i="2"/>
  <c r="BK4481" i="2"/>
  <c r="J4479" i="2"/>
  <c r="J4472" i="2"/>
  <c r="BK4467" i="2"/>
  <c r="J4445" i="2"/>
  <c r="BK4437" i="2"/>
  <c r="BK4433" i="2"/>
  <c r="BK4420" i="2"/>
  <c r="J4418" i="2"/>
  <c r="BK4416" i="2"/>
  <c r="BK4414" i="2"/>
  <c r="J4412" i="2"/>
  <c r="BK4410" i="2"/>
  <c r="BK4408" i="2"/>
  <c r="BK4406" i="2"/>
  <c r="BK4404" i="2"/>
  <c r="BK4402" i="2"/>
  <c r="BK4400" i="2"/>
  <c r="J4398" i="2"/>
  <c r="J4396" i="2"/>
  <c r="J4394" i="2"/>
  <c r="BK4391" i="2"/>
  <c r="J4389" i="2"/>
  <c r="J4387" i="2"/>
  <c r="J4385" i="2"/>
  <c r="BK4383" i="2"/>
  <c r="BK4381" i="2"/>
  <c r="BK4379" i="2"/>
  <c r="BK4377" i="2"/>
  <c r="BK4376" i="2"/>
  <c r="BK4374" i="2"/>
  <c r="J4372" i="2"/>
  <c r="J4370" i="2"/>
  <c r="J4368" i="2"/>
  <c r="J4366" i="2"/>
  <c r="J4364" i="2"/>
  <c r="BK4362" i="2"/>
  <c r="J4359" i="2"/>
  <c r="BK4357" i="2"/>
  <c r="BK4355" i="2"/>
  <c r="BK4353" i="2"/>
  <c r="BK4351" i="2"/>
  <c r="J4349" i="2"/>
  <c r="J4348" i="2"/>
  <c r="J4346" i="2"/>
  <c r="J4344" i="2"/>
  <c r="BK4342" i="2"/>
  <c r="J4340" i="2"/>
  <c r="J4339" i="2"/>
  <c r="J4338" i="2"/>
  <c r="BK4337" i="2"/>
  <c r="BK4336" i="2"/>
  <c r="J4335" i="2"/>
  <c r="J4334" i="2"/>
  <c r="J4333" i="2"/>
  <c r="J4332" i="2"/>
  <c r="J4331" i="2"/>
  <c r="BK4330" i="2"/>
  <c r="BK4329" i="2"/>
  <c r="J4328" i="2"/>
  <c r="J4327" i="2"/>
  <c r="BK4326" i="2"/>
  <c r="J4325" i="2"/>
  <c r="J4324" i="2"/>
  <c r="J4323" i="2"/>
  <c r="J4322" i="2"/>
  <c r="J4321" i="2"/>
  <c r="J4320" i="2"/>
  <c r="J4319" i="2"/>
  <c r="BK4318" i="2"/>
  <c r="BK4317" i="2"/>
  <c r="BK4316" i="2"/>
  <c r="BK4315" i="2"/>
  <c r="BK4314" i="2"/>
  <c r="BK4313" i="2"/>
  <c r="BK4312" i="2"/>
  <c r="J4306" i="2"/>
  <c r="J4302" i="2"/>
  <c r="J4273" i="2"/>
  <c r="J4269" i="2"/>
  <c r="J4262" i="2"/>
  <c r="BK4251" i="2"/>
  <c r="BK4248" i="2"/>
  <c r="J4239" i="2"/>
  <c r="J4236" i="2"/>
  <c r="J4235" i="2"/>
  <c r="J4234" i="2"/>
  <c r="J4233" i="2"/>
  <c r="J4227" i="2"/>
  <c r="J4226" i="2"/>
  <c r="J4224" i="2"/>
  <c r="J4218" i="2"/>
  <c r="J4217" i="2"/>
  <c r="J4209" i="2"/>
  <c r="J4204" i="2"/>
  <c r="BK4179" i="2"/>
  <c r="J4179" i="2"/>
  <c r="BK4138" i="2"/>
  <c r="J4138" i="2"/>
  <c r="BK4129" i="2"/>
  <c r="BK4125" i="2"/>
  <c r="BK4115" i="2"/>
  <c r="J4107" i="2"/>
  <c r="BK4099" i="2"/>
  <c r="BK4039" i="2"/>
  <c r="BK4036" i="2"/>
  <c r="BK4027" i="2"/>
  <c r="J4012" i="2"/>
  <c r="J4005" i="2"/>
  <c r="J3923" i="2"/>
  <c r="J3908" i="2"/>
  <c r="J3900" i="2"/>
  <c r="J3889" i="2"/>
  <c r="J3887" i="2"/>
  <c r="J3881" i="2"/>
  <c r="J3879" i="2"/>
  <c r="J3877" i="2"/>
  <c r="BK3874" i="2"/>
  <c r="BK3872" i="2"/>
  <c r="J3862" i="2"/>
  <c r="J3856" i="2"/>
  <c r="J3850" i="2"/>
  <c r="J3834" i="2"/>
  <c r="BK3819" i="2"/>
  <c r="J3800" i="2"/>
  <c r="J3790" i="2"/>
  <c r="J3777" i="2"/>
  <c r="BK3762" i="2"/>
  <c r="J3743" i="2"/>
  <c r="J3735" i="2"/>
  <c r="J3727" i="2"/>
  <c r="J3721" i="2"/>
  <c r="BK3719" i="2"/>
  <c r="J3704" i="2"/>
  <c r="J3679" i="2"/>
  <c r="J3652" i="2"/>
  <c r="J3626" i="2"/>
  <c r="J3611" i="2"/>
  <c r="J3604" i="2"/>
  <c r="BK3598" i="2"/>
  <c r="J3594" i="2"/>
  <c r="J3592" i="2"/>
  <c r="J3280" i="2"/>
  <c r="J3013" i="2"/>
  <c r="BK2815" i="2"/>
  <c r="BK2786" i="2"/>
  <c r="J2771" i="2"/>
  <c r="J2746" i="2"/>
  <c r="BK2689" i="2"/>
  <c r="BK2680" i="2"/>
  <c r="J2649" i="2"/>
  <c r="J2614" i="2"/>
  <c r="BK2597" i="2"/>
  <c r="J2509" i="2"/>
  <c r="BK2470" i="2"/>
  <c r="BK2425" i="2"/>
  <c r="J2411" i="2"/>
  <c r="BK2390" i="2"/>
  <c r="BK2361" i="2"/>
  <c r="J2339" i="2"/>
  <c r="J2275" i="2"/>
  <c r="J2258" i="2"/>
  <c r="BK2222" i="2"/>
  <c r="BK2202" i="2"/>
  <c r="BK2183" i="2"/>
  <c r="J2172" i="2"/>
  <c r="BK2161" i="2"/>
  <c r="BK2155" i="2"/>
  <c r="J2132" i="2"/>
  <c r="J2109" i="2"/>
  <c r="J2084" i="2"/>
  <c r="J2046" i="2"/>
  <c r="J2026" i="2"/>
  <c r="J1994" i="2"/>
  <c r="J1901" i="2"/>
  <c r="BK1895" i="2"/>
  <c r="J1521" i="2"/>
  <c r="BK1514" i="2"/>
  <c r="J1383" i="2"/>
  <c r="BK1014" i="2"/>
  <c r="BK974" i="2"/>
  <c r="J956" i="2"/>
  <c r="BK925" i="2"/>
  <c r="BK905" i="2"/>
  <c r="J875" i="2"/>
  <c r="J817" i="2"/>
  <c r="BK764" i="2"/>
  <c r="J629" i="2"/>
  <c r="BK588" i="2"/>
  <c r="BK550" i="2"/>
  <c r="J486" i="2"/>
  <c r="BK465" i="2"/>
  <c r="J391" i="2"/>
  <c r="BK380" i="2"/>
  <c r="BK306" i="2"/>
  <c r="J244" i="2"/>
  <c r="J221" i="2"/>
  <c r="J199" i="2"/>
  <c r="J180" i="2"/>
  <c r="J171" i="2"/>
  <c r="BK164" i="2"/>
  <c r="BK124" i="2"/>
  <c r="BK1356" i="3"/>
  <c r="J1349" i="3"/>
  <c r="BK1339" i="3"/>
  <c r="BK1332" i="3"/>
  <c r="BK1325" i="3"/>
  <c r="BK1323" i="3"/>
  <c r="BK1320" i="3"/>
  <c r="BK1316" i="3"/>
  <c r="J1309" i="3"/>
  <c r="J1304" i="3"/>
  <c r="J1300" i="3"/>
  <c r="J1285" i="3"/>
  <c r="BK1275" i="3"/>
  <c r="BK1262" i="3"/>
  <c r="BK1253" i="3"/>
  <c r="J1242" i="3"/>
  <c r="BK1234" i="3"/>
  <c r="J1226" i="3"/>
  <c r="J1212" i="3"/>
  <c r="BK1206" i="3"/>
  <c r="BK1198" i="3"/>
  <c r="BK1193" i="3"/>
  <c r="J1181" i="3"/>
  <c r="BK1172" i="3"/>
  <c r="BK1164" i="3"/>
  <c r="BK1152" i="3"/>
  <c r="BK1141" i="3"/>
  <c r="J1126" i="3"/>
  <c r="BK1115" i="3"/>
  <c r="BK1107" i="3"/>
  <c r="BK1099" i="3"/>
  <c r="BK1087" i="3"/>
  <c r="BK1076" i="3"/>
  <c r="BK1067" i="3"/>
  <c r="BK1055" i="3"/>
  <c r="J1047" i="3"/>
  <c r="BK1039" i="3"/>
  <c r="BK1035" i="3"/>
  <c r="BK1027" i="3"/>
  <c r="BK1022" i="3"/>
  <c r="BK1018" i="3"/>
  <c r="BK1006" i="3"/>
  <c r="BK998" i="3"/>
  <c r="BK990" i="3"/>
  <c r="BK982" i="3"/>
  <c r="BK974" i="3"/>
  <c r="BK968" i="3"/>
  <c r="J965" i="3"/>
  <c r="BK961" i="3"/>
  <c r="BK959" i="3"/>
  <c r="J951" i="3"/>
  <c r="J943" i="3"/>
  <c r="J942" i="3"/>
  <c r="J938" i="3"/>
  <c r="BK927" i="3"/>
  <c r="BK924" i="3"/>
  <c r="J918" i="3"/>
  <c r="J910" i="3"/>
  <c r="J902" i="3"/>
  <c r="J898" i="3"/>
  <c r="J891" i="3"/>
  <c r="J884" i="3"/>
  <c r="J876" i="3"/>
  <c r="J867" i="3"/>
  <c r="BK855" i="3"/>
  <c r="BK838" i="3"/>
  <c r="BK817" i="3"/>
  <c r="BK799" i="3"/>
  <c r="J789" i="3"/>
  <c r="BK776" i="3"/>
  <c r="J749" i="3"/>
  <c r="BK726" i="3"/>
  <c r="J603" i="3"/>
  <c r="BK601" i="3"/>
  <c r="BK579" i="3"/>
  <c r="J574" i="3"/>
  <c r="J569" i="3"/>
  <c r="J564" i="3"/>
  <c r="BK560" i="3"/>
  <c r="BK555" i="3"/>
  <c r="J553" i="3"/>
  <c r="BK551" i="3"/>
  <c r="BK544" i="3"/>
  <c r="J538" i="3"/>
  <c r="BK526" i="3"/>
  <c r="BK522" i="3"/>
  <c r="J510" i="3"/>
  <c r="J505" i="3"/>
  <c r="BK501" i="3"/>
  <c r="J494" i="3"/>
  <c r="J486" i="3"/>
  <c r="BK482" i="3"/>
  <c r="J474" i="3"/>
  <c r="J466" i="3"/>
  <c r="J458" i="3"/>
  <c r="BK446" i="3"/>
  <c r="BK440" i="3"/>
  <c r="J437" i="3"/>
  <c r="BK430" i="3"/>
  <c r="J424" i="3"/>
  <c r="J418" i="3"/>
  <c r="BK414" i="3"/>
  <c r="J407" i="3"/>
  <c r="J398" i="3"/>
  <c r="BK384" i="3"/>
  <c r="J377" i="3"/>
  <c r="J368" i="3"/>
  <c r="BK360" i="3"/>
  <c r="BK352" i="3"/>
  <c r="BK344" i="3"/>
  <c r="BK336" i="3"/>
  <c r="BK331" i="3"/>
  <c r="BK328" i="3"/>
  <c r="BK320" i="3"/>
  <c r="BK312" i="3"/>
  <c r="BK256" i="3"/>
  <c r="J250" i="3"/>
  <c r="J243" i="3"/>
  <c r="BK189" i="3"/>
  <c r="BK183" i="3"/>
  <c r="BK178" i="3"/>
  <c r="BK171" i="3"/>
  <c r="J164" i="3"/>
  <c r="J107" i="3"/>
  <c r="J383" i="4"/>
  <c r="BK380" i="4"/>
  <c r="BK378" i="4"/>
  <c r="BK376" i="4"/>
  <c r="BK374" i="4"/>
  <c r="BK373" i="4"/>
  <c r="J370" i="4"/>
  <c r="BK368" i="4"/>
  <c r="J366" i="4"/>
  <c r="J363" i="4"/>
  <c r="BK360" i="4"/>
  <c r="J358" i="4"/>
  <c r="BK357" i="4"/>
  <c r="BK355" i="4"/>
  <c r="J351" i="4"/>
  <c r="J350" i="4"/>
  <c r="BK347" i="4"/>
  <c r="BK345" i="4"/>
  <c r="BK344" i="4"/>
  <c r="BK341" i="4"/>
  <c r="BK339" i="4"/>
  <c r="BK337" i="4"/>
  <c r="J336" i="4"/>
  <c r="J334" i="4"/>
  <c r="J332" i="4"/>
  <c r="J330" i="4"/>
  <c r="J327" i="4"/>
  <c r="BK317" i="4"/>
  <c r="BK314" i="4"/>
  <c r="BK313" i="4"/>
  <c r="BK311" i="4"/>
  <c r="BK309" i="4"/>
  <c r="BK307" i="4"/>
  <c r="J305" i="4"/>
  <c r="BK303" i="4"/>
  <c r="BK301" i="4"/>
  <c r="J299" i="4"/>
  <c r="J297" i="4"/>
  <c r="J295" i="4"/>
  <c r="J293" i="4"/>
  <c r="J291" i="4"/>
  <c r="J289" i="4"/>
  <c r="J287" i="4"/>
  <c r="J280" i="4"/>
  <c r="BK278" i="4"/>
  <c r="BK276" i="4"/>
  <c r="BK274" i="4"/>
  <c r="J272" i="4"/>
  <c r="J270" i="4"/>
  <c r="BK269" i="4"/>
  <c r="BK267" i="4"/>
  <c r="J265" i="4"/>
  <c r="J263" i="4"/>
  <c r="BK260" i="4"/>
  <c r="BK258" i="4"/>
  <c r="BK257" i="4"/>
  <c r="BK254" i="4"/>
  <c r="BK252" i="4"/>
  <c r="BK249" i="4"/>
  <c r="BK247" i="4"/>
  <c r="J245" i="4"/>
  <c r="J244" i="4"/>
  <c r="BK242" i="4"/>
  <c r="BK240" i="4"/>
  <c r="J238" i="4"/>
  <c r="BK236" i="4"/>
  <c r="J233" i="4"/>
  <c r="J231" i="4"/>
  <c r="BK229" i="4"/>
  <c r="J227" i="4"/>
  <c r="J225" i="4"/>
  <c r="J223" i="4"/>
  <c r="J222" i="4"/>
  <c r="BK218" i="4"/>
  <c r="BK216" i="4"/>
  <c r="BK214" i="4"/>
  <c r="BK213" i="4"/>
  <c r="BK211" i="4"/>
  <c r="J209" i="4"/>
  <c r="BK206" i="4"/>
  <c r="J204" i="4"/>
  <c r="BK203" i="4"/>
  <c r="BK201" i="4"/>
  <c r="BK199" i="4"/>
  <c r="BK197" i="4"/>
  <c r="BK194" i="4"/>
  <c r="J191" i="4"/>
  <c r="BK189" i="4"/>
  <c r="BK187" i="4"/>
  <c r="BK186" i="4"/>
  <c r="BK185" i="4"/>
  <c r="BK183" i="4"/>
  <c r="J179" i="4"/>
  <c r="J177" i="4"/>
  <c r="BK174" i="4"/>
  <c r="BK172" i="4"/>
  <c r="J170" i="4"/>
  <c r="J168" i="4"/>
  <c r="BK166" i="4"/>
  <c r="BK164" i="4"/>
  <c r="J162" i="4"/>
  <c r="BK160" i="4"/>
  <c r="BK157" i="4"/>
  <c r="BK155" i="4"/>
  <c r="BK154" i="4"/>
  <c r="BK152" i="4"/>
  <c r="J150" i="4"/>
  <c r="J147" i="4"/>
  <c r="J146" i="4"/>
  <c r="J143" i="4"/>
  <c r="J141" i="4"/>
  <c r="J140" i="4"/>
  <c r="BK138" i="4"/>
  <c r="BK135" i="4"/>
  <c r="J133" i="4"/>
  <c r="J131" i="4"/>
  <c r="BK129" i="4"/>
  <c r="J127" i="4"/>
  <c r="BK123" i="4"/>
  <c r="J121" i="4"/>
  <c r="J119" i="4"/>
  <c r="J117" i="4"/>
  <c r="J115" i="4"/>
  <c r="J113" i="4"/>
  <c r="J112" i="4"/>
  <c r="BK110" i="4"/>
  <c r="BK108" i="4"/>
  <c r="J105" i="4"/>
  <c r="J103" i="4"/>
  <c r="BK101" i="4"/>
  <c r="J182" i="5"/>
  <c r="BK179" i="5"/>
  <c r="J175" i="5"/>
  <c r="BK170" i="5"/>
  <c r="J163" i="5"/>
  <c r="BK159" i="5"/>
  <c r="J157" i="5"/>
  <c r="J150" i="5"/>
  <c r="J146" i="5"/>
  <c r="J142" i="5"/>
  <c r="BK138" i="5"/>
  <c r="BK135" i="5"/>
  <c r="BK131" i="5"/>
  <c r="BK127" i="5"/>
  <c r="J123" i="5"/>
  <c r="BK119" i="5"/>
  <c r="BK113" i="5"/>
  <c r="J108" i="5"/>
  <c r="J105" i="5"/>
  <c r="J102" i="5"/>
  <c r="BK98" i="5"/>
  <c r="J95" i="5"/>
  <c r="BK183" i="5"/>
  <c r="J178" i="5"/>
  <c r="J172" i="5"/>
  <c r="J167" i="5"/>
  <c r="BK164" i="5"/>
  <c r="J160" i="5"/>
  <c r="BK157" i="5"/>
  <c r="BK152" i="5"/>
  <c r="BK146" i="5"/>
  <c r="J144" i="5"/>
  <c r="J140" i="5"/>
  <c r="BK136" i="5"/>
  <c r="BK132" i="5"/>
  <c r="J130" i="5"/>
  <c r="J126" i="5"/>
  <c r="BK122" i="5"/>
  <c r="J115" i="5"/>
  <c r="J112" i="5"/>
  <c r="J107" i="5"/>
  <c r="BK104" i="5"/>
  <c r="J97" i="5"/>
  <c r="J93" i="5"/>
  <c r="BK170" i="6"/>
  <c r="J169" i="6"/>
  <c r="J167" i="6"/>
  <c r="J165" i="6"/>
  <c r="J163" i="6"/>
  <c r="J160" i="6"/>
  <c r="BK158" i="6"/>
  <c r="J157" i="6"/>
  <c r="J155" i="6"/>
  <c r="J153" i="6"/>
  <c r="BK151" i="6"/>
  <c r="BK149" i="6"/>
  <c r="J146" i="6"/>
  <c r="J145" i="6"/>
  <c r="J143" i="6"/>
  <c r="J141" i="6"/>
  <c r="J139" i="6"/>
  <c r="J137" i="6"/>
  <c r="J134" i="6"/>
  <c r="BK132" i="6"/>
  <c r="BK131" i="6"/>
  <c r="J128" i="6"/>
  <c r="J126" i="6"/>
  <c r="BK122" i="6"/>
  <c r="J120" i="6"/>
  <c r="BK118" i="6"/>
  <c r="BK116" i="6"/>
  <c r="BK114" i="6"/>
  <c r="BK112" i="6"/>
  <c r="BK110" i="6"/>
  <c r="BK109" i="6"/>
  <c r="J106" i="6"/>
  <c r="BK104" i="6"/>
  <c r="BK103" i="6"/>
  <c r="J101" i="6"/>
  <c r="BK99" i="6"/>
  <c r="J97" i="6"/>
  <c r="J94" i="6"/>
  <c r="J92" i="6"/>
  <c r="BK90" i="6"/>
  <c r="J88" i="6"/>
  <c r="J134" i="7"/>
  <c r="J130" i="7"/>
  <c r="J128" i="7"/>
  <c r="J125" i="7"/>
  <c r="J122" i="7"/>
  <c r="J120" i="7"/>
  <c r="J118" i="7"/>
  <c r="J115" i="7"/>
  <c r="J113" i="7"/>
  <c r="J110" i="7"/>
  <c r="J108" i="7"/>
  <c r="BK105" i="7"/>
  <c r="J102" i="7"/>
  <c r="J100" i="7"/>
  <c r="J98" i="7"/>
  <c r="J96" i="7"/>
  <c r="J94" i="7"/>
  <c r="BK92" i="7"/>
  <c r="BK104" i="8"/>
  <c r="BK99" i="8"/>
  <c r="J95" i="8"/>
  <c r="BK91" i="8"/>
  <c r="BK100" i="8"/>
  <c r="BK95" i="8"/>
  <c r="BK106" i="10"/>
  <c r="J101" i="10"/>
  <c r="J100" i="10"/>
  <c r="J97" i="10"/>
  <c r="J95" i="10"/>
  <c r="BK93" i="10"/>
  <c r="J92" i="10"/>
  <c r="BK102" i="11"/>
  <c r="J100" i="11"/>
  <c r="J98" i="11"/>
  <c r="BK96" i="11"/>
  <c r="BK94" i="11"/>
  <c r="BK92" i="11"/>
  <c r="J244" i="12"/>
  <c r="J242" i="12"/>
  <c r="J241" i="12"/>
  <c r="J239" i="12"/>
  <c r="J237" i="12"/>
  <c r="BK234" i="12"/>
  <c r="J232" i="12"/>
  <c r="J231" i="12"/>
  <c r="BK228" i="12"/>
  <c r="J226" i="12"/>
  <c r="J224" i="12"/>
  <c r="BK222" i="12"/>
  <c r="J218" i="12"/>
  <c r="J217" i="12"/>
  <c r="BK215" i="12"/>
  <c r="BK213" i="12"/>
  <c r="J211" i="12"/>
  <c r="J190" i="12"/>
  <c r="J188" i="12"/>
  <c r="J186" i="12"/>
  <c r="BK181" i="12"/>
  <c r="J179" i="12"/>
  <c r="J175" i="12"/>
  <c r="BK169" i="12"/>
  <c r="BK168" i="12"/>
  <c r="J162" i="12"/>
  <c r="BK160" i="12"/>
  <c r="BK153" i="12"/>
  <c r="J151" i="12"/>
  <c r="J149" i="12"/>
  <c r="J147" i="12"/>
  <c r="BK143" i="12"/>
  <c r="J142" i="12"/>
  <c r="J140" i="12"/>
  <c r="J137" i="12"/>
  <c r="BK134" i="12"/>
  <c r="J133" i="12"/>
  <c r="J131" i="12"/>
  <c r="BK127" i="12"/>
  <c r="J126" i="12"/>
  <c r="J124" i="12"/>
  <c r="J122" i="12"/>
  <c r="J119" i="12"/>
  <c r="BK117" i="12"/>
  <c r="J132" i="13"/>
  <c r="J123" i="13"/>
  <c r="BK118" i="13"/>
  <c r="J108" i="13"/>
  <c r="BK101" i="13"/>
  <c r="J96" i="13"/>
  <c r="J90" i="13"/>
  <c r="BK122" i="13"/>
  <c r="J116" i="13"/>
  <c r="BK112" i="13"/>
  <c r="BK103" i="13"/>
  <c r="J97" i="13"/>
  <c r="J92" i="13"/>
  <c r="J133" i="14"/>
  <c r="BK121" i="14"/>
  <c r="BK115" i="14"/>
  <c r="BK106" i="14"/>
  <c r="BK102" i="14"/>
  <c r="BK95" i="14"/>
  <c r="BK89" i="14"/>
  <c r="BK123" i="14"/>
  <c r="BK117" i="14"/>
  <c r="J115" i="14"/>
  <c r="J104" i="14"/>
  <c r="BK97" i="14"/>
  <c r="J95" i="14"/>
  <c r="BK165" i="15"/>
  <c r="J159" i="15"/>
  <c r="BK152" i="15"/>
  <c r="J150" i="15"/>
  <c r="BK131" i="15"/>
  <c r="BK122" i="15"/>
  <c r="J111" i="15"/>
  <c r="BK97" i="15"/>
  <c r="BK171" i="16"/>
  <c r="BK167" i="16"/>
  <c r="J163" i="16"/>
  <c r="J152" i="16"/>
  <c r="J143" i="16"/>
  <c r="J140" i="16"/>
  <c r="J132" i="16"/>
  <c r="BK121" i="16"/>
  <c r="BK119" i="16"/>
  <c r="BK111" i="16"/>
  <c r="J104" i="16"/>
  <c r="BK97" i="16"/>
  <c r="J1888" i="2"/>
  <c r="BK1880" i="2"/>
  <c r="BK1868" i="2"/>
  <c r="BK1826" i="2"/>
  <c r="BK1822" i="2"/>
  <c r="BK1819" i="2"/>
  <c r="BK1816" i="2"/>
  <c r="BK1813" i="2"/>
  <c r="BK1810" i="2"/>
  <c r="BK1807" i="2"/>
  <c r="BK1768" i="2"/>
  <c r="J1762" i="2"/>
  <c r="BK1758" i="2"/>
  <c r="BK1717" i="2"/>
  <c r="BK1540" i="2"/>
  <c r="J1524" i="2"/>
  <c r="J1518" i="2"/>
  <c r="BK1495" i="2"/>
  <c r="J1465" i="2"/>
  <c r="BK1383" i="2"/>
  <c r="J1375" i="2"/>
  <c r="J1018" i="2"/>
  <c r="J1006" i="2"/>
  <c r="J994" i="2"/>
  <c r="BK990" i="2"/>
  <c r="J974" i="2"/>
  <c r="BK963" i="2"/>
  <c r="J952" i="2"/>
  <c r="J935" i="2"/>
  <c r="J929" i="2"/>
  <c r="BK921" i="2"/>
  <c r="J905" i="2"/>
  <c r="J896" i="2"/>
  <c r="J885" i="2"/>
  <c r="BK875" i="2"/>
  <c r="BK869" i="2"/>
  <c r="J849" i="2"/>
  <c r="J823" i="2"/>
  <c r="BK795" i="2"/>
  <c r="J743" i="2"/>
  <c r="J650" i="2"/>
  <c r="J636" i="2"/>
  <c r="BK607" i="2"/>
  <c r="J588" i="2"/>
  <c r="BK570" i="2"/>
  <c r="J550" i="2"/>
  <c r="BK503" i="2"/>
  <c r="J495" i="2"/>
  <c r="BK484" i="2"/>
  <c r="J480" i="2"/>
  <c r="J465" i="2"/>
  <c r="BK403" i="2"/>
  <c r="BK395" i="2"/>
  <c r="BK391" i="2"/>
  <c r="J380" i="2"/>
  <c r="BK369" i="2"/>
  <c r="J369" i="2"/>
  <c r="J357" i="2"/>
  <c r="J343" i="2"/>
  <c r="BK324" i="2"/>
  <c r="BK321" i="2"/>
  <c r="J321" i="2"/>
  <c r="J306" i="2"/>
  <c r="BK286" i="2"/>
  <c r="J277" i="2"/>
  <c r="BK244" i="2"/>
  <c r="BK228" i="2"/>
  <c r="BK221" i="2"/>
  <c r="BK202" i="2"/>
  <c r="BK199" i="2"/>
  <c r="BK191" i="2"/>
  <c r="BK180" i="2"/>
  <c r="BK176" i="2"/>
  <c r="BK171" i="2"/>
  <c r="J164" i="2"/>
  <c r="J139" i="2"/>
  <c r="J130" i="2"/>
  <c r="AS70" i="1"/>
  <c r="BK6828" i="2"/>
  <c r="J6828" i="2"/>
  <c r="BK6822" i="2"/>
  <c r="J6822" i="2"/>
  <c r="BK6819" i="2"/>
  <c r="J6819" i="2"/>
  <c r="BK6811" i="2"/>
  <c r="J6811" i="2"/>
  <c r="BK6808" i="2"/>
  <c r="J6808" i="2"/>
  <c r="J6805" i="2"/>
  <c r="J6797" i="2"/>
  <c r="J6690" i="2"/>
  <c r="J6584" i="2"/>
  <c r="J5909" i="2"/>
  <c r="BK5904" i="2"/>
  <c r="J5904" i="2"/>
  <c r="BK5900" i="2"/>
  <c r="J5900" i="2"/>
  <c r="BK5895" i="2"/>
  <c r="J5895" i="2"/>
  <c r="BK5893" i="2"/>
  <c r="J5893" i="2"/>
  <c r="BK5889" i="2"/>
  <c r="J5889" i="2"/>
  <c r="BK5886" i="2"/>
  <c r="J5886" i="2"/>
  <c r="BK5878" i="2"/>
  <c r="J5878" i="2"/>
  <c r="BK5866" i="2"/>
  <c r="J5866" i="2"/>
  <c r="BK5841" i="2"/>
  <c r="J5841" i="2"/>
  <c r="BK5838" i="2"/>
  <c r="J5838" i="2"/>
  <c r="BK5835" i="2"/>
  <c r="J5835" i="2"/>
  <c r="BK5833" i="2"/>
  <c r="J5833" i="2"/>
  <c r="BK5766" i="2"/>
  <c r="J5766" i="2"/>
  <c r="BK5736" i="2"/>
  <c r="J5736" i="2"/>
  <c r="BK5734" i="2"/>
  <c r="J5734" i="2"/>
  <c r="BK5571" i="2"/>
  <c r="J5571" i="2"/>
  <c r="BK5507" i="2"/>
  <c r="J5507" i="2"/>
  <c r="BK5298" i="2"/>
  <c r="J5298" i="2"/>
  <c r="BK5271" i="2"/>
  <c r="J5271" i="2"/>
  <c r="BK5200" i="2"/>
  <c r="J5200" i="2"/>
  <c r="BK5196" i="2"/>
  <c r="J5196" i="2"/>
  <c r="BK5193" i="2"/>
  <c r="J5193" i="2"/>
  <c r="BK5190" i="2"/>
  <c r="J5190" i="2"/>
  <c r="BK5097" i="2"/>
  <c r="J5097" i="2"/>
  <c r="BK5094" i="2"/>
  <c r="J5094" i="2"/>
  <c r="BK5090" i="2"/>
  <c r="J5090" i="2"/>
  <c r="BK5086" i="2"/>
  <c r="J5086" i="2"/>
  <c r="BK5081" i="2"/>
  <c r="J5081" i="2"/>
  <c r="BK5076" i="2"/>
  <c r="J5076" i="2"/>
  <c r="BK5073" i="2"/>
  <c r="J5073" i="2"/>
  <c r="BK5069" i="2"/>
  <c r="J5069" i="2"/>
  <c r="BK5066" i="2"/>
  <c r="J5066" i="2"/>
  <c r="BK5058" i="2"/>
  <c r="J5058" i="2"/>
  <c r="BK5019" i="2"/>
  <c r="J5019" i="2"/>
  <c r="BK4962" i="2"/>
  <c r="J4962" i="2"/>
  <c r="BK4874" i="2"/>
  <c r="J4874" i="2"/>
  <c r="BK4870" i="2"/>
  <c r="J4870" i="2"/>
  <c r="BK4863" i="2"/>
  <c r="J4863" i="2"/>
  <c r="BK4856" i="2"/>
  <c r="J4856" i="2"/>
  <c r="BK4853" i="2"/>
  <c r="J4853" i="2"/>
  <c r="BK4841" i="2"/>
  <c r="J4841" i="2"/>
  <c r="BK4834" i="2"/>
  <c r="J4834" i="2"/>
  <c r="BK4831" i="2"/>
  <c r="J4831" i="2"/>
  <c r="BK4828" i="2"/>
  <c r="J4828" i="2"/>
  <c r="BK4821" i="2"/>
  <c r="J4821" i="2"/>
  <c r="BK4818" i="2"/>
  <c r="J4818" i="2"/>
  <c r="BK4805" i="2"/>
  <c r="J4805" i="2"/>
  <c r="BK4798" i="2"/>
  <c r="J4798" i="2"/>
  <c r="BK4789" i="2"/>
  <c r="J4789" i="2"/>
  <c r="BK4781" i="2"/>
  <c r="J4781" i="2"/>
  <c r="BK4774" i="2"/>
  <c r="J4774" i="2"/>
  <c r="BK4768" i="2"/>
  <c r="J4768" i="2"/>
  <c r="BK4762" i="2"/>
  <c r="J4762" i="2"/>
  <c r="BK4756" i="2"/>
  <c r="J4756" i="2"/>
  <c r="BK4751" i="2"/>
  <c r="J4751" i="2"/>
  <c r="BK4745" i="2"/>
  <c r="J4745" i="2"/>
  <c r="BK4743" i="2"/>
  <c r="J4743" i="2"/>
  <c r="BK4604" i="2"/>
  <c r="J4604" i="2"/>
  <c r="BK4589" i="2"/>
  <c r="J4589" i="2"/>
  <c r="BK4580" i="2"/>
  <c r="J4580" i="2"/>
  <c r="BK4570" i="2"/>
  <c r="J4570" i="2"/>
  <c r="BK4551" i="2"/>
  <c r="BK4536" i="2"/>
  <c r="J4536" i="2"/>
  <c r="J4518" i="2"/>
  <c r="J4515" i="2"/>
  <c r="BK4513" i="2"/>
  <c r="BK4512" i="2"/>
  <c r="BK4511" i="2"/>
  <c r="BK4510" i="2"/>
  <c r="BK4509" i="2"/>
  <c r="BK4508" i="2"/>
  <c r="BK4503" i="2"/>
  <c r="BK4502" i="2"/>
  <c r="BK4501" i="2"/>
  <c r="BK4500" i="2"/>
  <c r="J4499" i="2"/>
  <c r="J4498" i="2"/>
  <c r="J4497" i="2"/>
  <c r="BK4496" i="2"/>
  <c r="J4495" i="2"/>
  <c r="J4494" i="2"/>
  <c r="J4493" i="2"/>
  <c r="J4492" i="2"/>
  <c r="BK4491" i="2"/>
  <c r="BK4490" i="2"/>
  <c r="BK4489" i="2"/>
  <c r="J4488" i="2"/>
  <c r="J4483" i="2"/>
  <c r="J4482" i="2"/>
  <c r="J4481" i="2"/>
  <c r="J4480" i="2"/>
  <c r="BK4479" i="2"/>
  <c r="BK4478" i="2"/>
  <c r="BK4472" i="2"/>
  <c r="BK4471" i="2"/>
  <c r="J4467" i="2"/>
  <c r="J4456" i="2"/>
  <c r="BK4445" i="2"/>
  <c r="BK4441" i="2"/>
  <c r="J4437" i="2"/>
  <c r="J4433" i="2"/>
  <c r="J4428" i="2"/>
  <c r="J4423" i="2"/>
  <c r="J4420" i="2"/>
  <c r="J4419" i="2"/>
  <c r="BK4418" i="2"/>
  <c r="BK4417" i="2"/>
  <c r="J4416" i="2"/>
  <c r="J4415" i="2"/>
  <c r="J4414" i="2"/>
  <c r="BK4413" i="2"/>
  <c r="BK4412" i="2"/>
  <c r="J4411" i="2"/>
  <c r="J4410" i="2"/>
  <c r="J4409" i="2"/>
  <c r="J4408" i="2"/>
  <c r="J4407" i="2"/>
  <c r="J4406" i="2"/>
  <c r="J4405" i="2"/>
  <c r="J4404" i="2"/>
  <c r="J4403" i="2"/>
  <c r="J4402" i="2"/>
  <c r="BK4401" i="2"/>
  <c r="J4400" i="2"/>
  <c r="J4399" i="2"/>
  <c r="BK4398" i="2"/>
  <c r="J4397" i="2"/>
  <c r="BK4396" i="2"/>
  <c r="BK4395" i="2"/>
  <c r="BK4394" i="2"/>
  <c r="BK4393" i="2"/>
  <c r="BK4392" i="2"/>
  <c r="J4391" i="2"/>
  <c r="J4390" i="2"/>
  <c r="BK4389" i="2"/>
  <c r="BK4388" i="2"/>
  <c r="BK4387" i="2"/>
  <c r="J4386" i="2"/>
  <c r="BK4385" i="2"/>
  <c r="BK4384" i="2"/>
  <c r="J4383" i="2"/>
  <c r="J4382" i="2"/>
  <c r="J4381" i="2"/>
  <c r="J4380" i="2"/>
  <c r="J4379" i="2"/>
  <c r="J4378" i="2"/>
  <c r="J4377" i="2"/>
  <c r="J4376" i="2"/>
  <c r="J4375" i="2"/>
  <c r="J4374" i="2"/>
  <c r="BK4373" i="2"/>
  <c r="BK4372" i="2"/>
  <c r="J4371" i="2"/>
  <c r="BK4370" i="2"/>
  <c r="BK4369" i="2"/>
  <c r="BK4368" i="2"/>
  <c r="BK4367" i="2"/>
  <c r="BK4366" i="2"/>
  <c r="BK4365" i="2"/>
  <c r="BK4364" i="2"/>
  <c r="J4363" i="2"/>
  <c r="J4362" i="2"/>
  <c r="J4361" i="2"/>
  <c r="J4360" i="2"/>
  <c r="BK4359" i="2"/>
  <c r="J4358" i="2"/>
  <c r="J4357" i="2"/>
  <c r="J4356" i="2"/>
  <c r="J4355" i="2"/>
  <c r="J4354" i="2"/>
  <c r="J4353" i="2"/>
  <c r="J4352" i="2"/>
  <c r="J4351" i="2"/>
  <c r="BK4350" i="2"/>
  <c r="J4350" i="2"/>
  <c r="BK4347" i="2"/>
  <c r="BK4346" i="2"/>
  <c r="BK4345" i="2"/>
  <c r="BK4344" i="2"/>
  <c r="J4343" i="2"/>
  <c r="J4342" i="2"/>
  <c r="BK4341" i="2"/>
  <c r="J4341" i="2"/>
  <c r="J4129" i="2"/>
  <c r="J4125" i="2"/>
  <c r="BK4120" i="2"/>
  <c r="J4115" i="2"/>
  <c r="BK4110" i="2"/>
  <c r="BK4107" i="2"/>
  <c r="J4104" i="2"/>
  <c r="J4099" i="2"/>
  <c r="J4051" i="2"/>
  <c r="J4036" i="2"/>
  <c r="J4032" i="2"/>
  <c r="J4027" i="2"/>
  <c r="J4015" i="2"/>
  <c r="BK4012" i="2"/>
  <c r="BK4009" i="2"/>
  <c r="BK4005" i="2"/>
  <c r="BK3999" i="2"/>
  <c r="BK3923" i="2"/>
  <c r="BK3918" i="2"/>
  <c r="BK3908" i="2"/>
  <c r="BK3904" i="2"/>
  <c r="BK3900" i="2"/>
  <c r="BK3897" i="2"/>
  <c r="BK3889" i="2"/>
  <c r="BK3888" i="2"/>
  <c r="BK3887" i="2"/>
  <c r="BK3882" i="2"/>
  <c r="BK3881" i="2"/>
  <c r="BK3880" i="2"/>
  <c r="BK3879" i="2"/>
  <c r="BK3878" i="2"/>
  <c r="BK3877" i="2"/>
  <c r="BK3876" i="2"/>
  <c r="J3875" i="2"/>
  <c r="J3874" i="2"/>
  <c r="J3873" i="2"/>
  <c r="J3872" i="2"/>
  <c r="BK3867" i="2"/>
  <c r="BK3862" i="2"/>
  <c r="BK3857" i="2"/>
  <c r="BK3856" i="2"/>
  <c r="BK3851" i="2"/>
  <c r="BK3850" i="2"/>
  <c r="J3844" i="2"/>
  <c r="BK3834" i="2"/>
  <c r="J3830" i="2"/>
  <c r="J3819" i="2"/>
  <c r="BK3812" i="2"/>
  <c r="BK3803" i="2"/>
  <c r="BK3800" i="2"/>
  <c r="BK3792" i="2"/>
  <c r="BK3790" i="2"/>
  <c r="BK3783" i="2"/>
  <c r="BK3777" i="2"/>
  <c r="BK3769" i="2"/>
  <c r="J3762" i="2"/>
  <c r="BK3753" i="2"/>
  <c r="BK3743" i="2"/>
  <c r="BK3741" i="2"/>
  <c r="BK3735" i="2"/>
  <c r="BK3730" i="2"/>
  <c r="BK3727" i="2"/>
  <c r="J3724" i="2"/>
  <c r="BK3721" i="2"/>
  <c r="J3719" i="2"/>
  <c r="J3708" i="2"/>
  <c r="BK3704" i="2"/>
  <c r="BK3690" i="2"/>
  <c r="BK3679" i="2"/>
  <c r="BK3675" i="2"/>
  <c r="BK3652" i="2"/>
  <c r="BK3641" i="2"/>
  <c r="BK3626" i="2"/>
  <c r="BK3615" i="2"/>
  <c r="BK3611" i="2"/>
  <c r="BK3607" i="2"/>
  <c r="BK3604" i="2"/>
  <c r="J3601" i="2"/>
  <c r="J3598" i="2"/>
  <c r="BK3596" i="2"/>
  <c r="BK3594" i="2"/>
  <c r="BK3592" i="2"/>
  <c r="BK3581" i="2"/>
  <c r="BK3280" i="2"/>
  <c r="BK3027" i="2"/>
  <c r="BK3013" i="2"/>
  <c r="J2819" i="2"/>
  <c r="J2815" i="2"/>
  <c r="BK2799" i="2"/>
  <c r="J2791" i="2"/>
  <c r="J2786" i="2"/>
  <c r="BK2781" i="2"/>
  <c r="BK2771" i="2"/>
  <c r="BK2746" i="2"/>
  <c r="BK2692" i="2"/>
  <c r="J2689" i="2"/>
  <c r="J2684" i="2"/>
  <c r="J2680" i="2"/>
  <c r="BK2668" i="2"/>
  <c r="BK2649" i="2"/>
  <c r="J2628" i="2"/>
  <c r="BK2614" i="2"/>
  <c r="J2604" i="2"/>
  <c r="J2597" i="2"/>
  <c r="BK2578" i="2"/>
  <c r="BK2509" i="2"/>
  <c r="BK2504" i="2"/>
  <c r="J2470" i="2"/>
  <c r="J2443" i="2"/>
  <c r="J2425" i="2"/>
  <c r="BK2417" i="2"/>
  <c r="BK2411" i="2"/>
  <c r="BK2400" i="2"/>
  <c r="J2390" i="2"/>
  <c r="BK2376" i="2"/>
  <c r="J2361" i="2"/>
  <c r="J2350" i="2"/>
  <c r="BK2339" i="2"/>
  <c r="J2298" i="2"/>
  <c r="BK2275" i="2"/>
  <c r="BK2258" i="2"/>
  <c r="BK2235" i="2"/>
  <c r="J2229" i="2"/>
  <c r="J2222" i="2"/>
  <c r="J2213" i="2"/>
  <c r="J2202" i="2"/>
  <c r="J2188" i="2"/>
  <c r="J2183" i="2"/>
  <c r="BK2179" i="2"/>
  <c r="BK2172" i="2"/>
  <c r="BK2164" i="2"/>
  <c r="J2161" i="2"/>
  <c r="J2158" i="2"/>
  <c r="J2155" i="2"/>
  <c r="BK2109" i="2"/>
  <c r="BK2105" i="2"/>
  <c r="BK2093" i="2"/>
  <c r="BK2084" i="2"/>
  <c r="BK2080" i="2"/>
  <c r="BK2046" i="2"/>
  <c r="BK2030" i="2"/>
  <c r="BK2026" i="2"/>
  <c r="BK2004" i="2"/>
  <c r="BK1994" i="2"/>
  <c r="BK1966" i="2"/>
  <c r="BK1901" i="2"/>
  <c r="BK1888" i="2"/>
  <c r="J1540" i="2"/>
  <c r="BK1524" i="2"/>
  <c r="BK1518" i="2"/>
  <c r="J1495" i="2"/>
  <c r="BK1491" i="2"/>
  <c r="J1392" i="2"/>
  <c r="BK1379" i="2"/>
  <c r="BK1018" i="2"/>
  <c r="BK1010" i="2"/>
  <c r="BK998" i="2"/>
  <c r="J990" i="2"/>
  <c r="BK982" i="2"/>
  <c r="J971" i="2"/>
  <c r="BK956" i="2"/>
  <c r="BK929" i="2"/>
  <c r="J921" i="2"/>
  <c r="J913" i="2"/>
  <c r="J901" i="2"/>
  <c r="J893" i="2"/>
  <c r="J881" i="2"/>
  <c r="J873" i="2"/>
  <c r="BK863" i="2"/>
  <c r="BK844" i="2"/>
  <c r="BK823" i="2"/>
  <c r="J795" i="2"/>
  <c r="BK743" i="2"/>
  <c r="BK650" i="2"/>
  <c r="J607" i="2"/>
  <c r="BK578" i="2"/>
  <c r="BK561" i="2"/>
  <c r="J534" i="2"/>
  <c r="J503" i="2"/>
  <c r="BK495" i="2"/>
  <c r="BK486" i="2"/>
  <c r="J472" i="2"/>
  <c r="J427" i="2"/>
  <c r="BK412" i="2"/>
  <c r="J387" i="2"/>
  <c r="J376" i="2"/>
  <c r="J310" i="2"/>
  <c r="BK302" i="2"/>
  <c r="J253" i="2"/>
  <c r="J242" i="2"/>
  <c r="J228" i="2"/>
  <c r="J224" i="2"/>
  <c r="BK206" i="2"/>
  <c r="J195" i="2"/>
  <c r="J187" i="2"/>
  <c r="BK178" i="2"/>
  <c r="J174" i="2"/>
  <c r="BK168" i="2"/>
  <c r="BK166" i="2"/>
  <c r="BK160" i="2"/>
  <c r="BK146" i="2"/>
  <c r="BK139" i="2"/>
  <c r="BK128" i="2"/>
  <c r="J124" i="2"/>
  <c r="J1359" i="3"/>
  <c r="J1356" i="3"/>
  <c r="J1352" i="3"/>
  <c r="BK1349" i="3"/>
  <c r="BK1345" i="3"/>
  <c r="BK1342" i="3"/>
  <c r="J1339" i="3"/>
  <c r="J1336" i="3"/>
  <c r="J1332" i="3"/>
  <c r="J1329" i="3"/>
  <c r="J1325" i="3"/>
  <c r="J1323" i="3"/>
  <c r="J1322" i="3"/>
  <c r="J1320" i="3"/>
  <c r="J1317" i="3"/>
  <c r="J1316" i="3"/>
  <c r="J1312" i="3"/>
  <c r="BK1309" i="3"/>
  <c r="BK1307" i="3"/>
  <c r="BK1304" i="3"/>
  <c r="J1301" i="3"/>
  <c r="BK1300" i="3"/>
  <c r="BK1295" i="3"/>
  <c r="BK1285" i="3"/>
  <c r="J1280" i="3"/>
  <c r="J1275" i="3"/>
  <c r="J1271" i="3"/>
  <c r="J1268" i="3"/>
  <c r="J1262" i="3"/>
  <c r="J1259" i="3"/>
  <c r="J1253" i="3"/>
  <c r="J1246" i="3"/>
  <c r="BK1242" i="3"/>
  <c r="J1238" i="3"/>
  <c r="J1234" i="3"/>
  <c r="J1230" i="3"/>
  <c r="BK1226" i="3"/>
  <c r="BK1219" i="3"/>
  <c r="BK1212" i="3"/>
  <c r="J1209" i="3"/>
  <c r="J1206" i="3"/>
  <c r="BK1202" i="3"/>
  <c r="J1198" i="3"/>
  <c r="J1193" i="3"/>
  <c r="J1189" i="3"/>
  <c r="BK1185" i="3"/>
  <c r="BK1181" i="3"/>
  <c r="BK1177" i="3"/>
  <c r="J1172" i="3"/>
  <c r="J1167" i="3"/>
  <c r="J1164" i="3"/>
  <c r="J1157" i="3"/>
  <c r="J1152" i="3"/>
  <c r="J1149" i="3"/>
  <c r="J1141" i="3"/>
  <c r="BK1137" i="3"/>
  <c r="BK1126" i="3"/>
  <c r="J1121" i="3"/>
  <c r="J1115" i="3"/>
  <c r="J1110" i="3"/>
  <c r="J1107" i="3"/>
  <c r="BK1103" i="3"/>
  <c r="J1099" i="3"/>
  <c r="J1095" i="3"/>
  <c r="J1091" i="3"/>
  <c r="J1087" i="3"/>
  <c r="J1080" i="3"/>
  <c r="J1076" i="3"/>
  <c r="J1071" i="3"/>
  <c r="J1067" i="3"/>
  <c r="J1063" i="3"/>
  <c r="J1055" i="3"/>
  <c r="BK1051" i="3"/>
  <c r="BK1047" i="3"/>
  <c r="J1043" i="3"/>
  <c r="J1039" i="3"/>
  <c r="J1038" i="3"/>
  <c r="J1035" i="3"/>
  <c r="J1032" i="3"/>
  <c r="J1027" i="3"/>
  <c r="BK1026" i="3"/>
  <c r="J1022" i="3"/>
  <c r="J1018" i="3"/>
  <c r="J1013" i="3"/>
  <c r="J1010" i="3"/>
  <c r="J1006" i="3"/>
  <c r="J1002" i="3"/>
  <c r="J998" i="3"/>
  <c r="BK993" i="3"/>
  <c r="J990" i="3"/>
  <c r="BK986" i="3"/>
  <c r="J982" i="3"/>
  <c r="J978" i="3"/>
  <c r="J974" i="3"/>
  <c r="J972" i="3"/>
  <c r="J968" i="3"/>
  <c r="J967" i="3"/>
  <c r="BK965" i="3"/>
  <c r="BK964" i="3"/>
  <c r="BK962" i="3"/>
  <c r="J961" i="3"/>
  <c r="BK960" i="3"/>
  <c r="J959" i="3"/>
  <c r="BK955" i="3"/>
  <c r="BK951" i="3"/>
  <c r="BK947" i="3"/>
  <c r="BK943" i="3"/>
  <c r="BK942" i="3"/>
  <c r="J941" i="3"/>
  <c r="BK938" i="3"/>
  <c r="J934" i="3"/>
  <c r="J931" i="3"/>
  <c r="J927" i="3"/>
  <c r="J924" i="3"/>
  <c r="BK921" i="3"/>
  <c r="BK918" i="3"/>
  <c r="BK914" i="3"/>
  <c r="BK910" i="3"/>
  <c r="BK906" i="3"/>
  <c r="BK902" i="3"/>
  <c r="BK898" i="3"/>
  <c r="BK895" i="3"/>
  <c r="BK891" i="3"/>
  <c r="BK887" i="3"/>
  <c r="BK884" i="3"/>
  <c r="BK880" i="3"/>
  <c r="BK876" i="3"/>
  <c r="BK872" i="3"/>
  <c r="BK867" i="3"/>
  <c r="J863" i="3"/>
  <c r="J855" i="3"/>
  <c r="J850" i="3"/>
  <c r="J838" i="3"/>
  <c r="J826" i="3"/>
  <c r="J817" i="3"/>
  <c r="J808" i="3"/>
  <c r="J799" i="3"/>
  <c r="J794" i="3"/>
  <c r="BK789" i="3"/>
  <c r="BK780" i="3"/>
  <c r="J776" i="3"/>
  <c r="BK768" i="3"/>
  <c r="BK749" i="3"/>
  <c r="J726" i="3"/>
  <c r="J687" i="3"/>
  <c r="J648" i="3"/>
  <c r="BK603" i="3"/>
  <c r="J602" i="3"/>
  <c r="J601" i="3"/>
  <c r="J591" i="3"/>
  <c r="J579" i="3"/>
  <c r="BK576" i="3"/>
  <c r="BK574" i="3"/>
  <c r="J570" i="3"/>
  <c r="BK569" i="3"/>
  <c r="BK565" i="3"/>
  <c r="BK564" i="3"/>
  <c r="J561" i="3"/>
  <c r="J560" i="3"/>
  <c r="J559" i="3"/>
  <c r="J555" i="3"/>
  <c r="J554" i="3"/>
  <c r="BK553" i="3"/>
  <c r="BK552" i="3"/>
  <c r="J551" i="3"/>
  <c r="J547" i="3"/>
  <c r="J544" i="3"/>
  <c r="BK541" i="3"/>
  <c r="BK538" i="3"/>
  <c r="J535" i="3"/>
  <c r="J532" i="3"/>
  <c r="J526" i="3"/>
  <c r="J522" i="3"/>
  <c r="J518" i="3"/>
  <c r="J514" i="3"/>
  <c r="BK510" i="3"/>
  <c r="BK508" i="3"/>
  <c r="BK505" i="3"/>
  <c r="BK502" i="3"/>
  <c r="J501" i="3"/>
  <c r="BK498" i="3"/>
  <c r="BK495" i="3"/>
  <c r="BK494" i="3"/>
  <c r="BK490" i="3"/>
  <c r="BK486" i="3"/>
  <c r="J482" i="3"/>
  <c r="BK478" i="3"/>
  <c r="BK474" i="3"/>
  <c r="BK470" i="3"/>
  <c r="BK466" i="3"/>
  <c r="BK462" i="3"/>
  <c r="BK458" i="3"/>
  <c r="BK454" i="3"/>
  <c r="J450" i="3"/>
  <c r="J446" i="3"/>
  <c r="J443" i="3"/>
  <c r="J440" i="3"/>
  <c r="BK437" i="3"/>
  <c r="J434" i="3"/>
  <c r="J430" i="3"/>
  <c r="BK426" i="3"/>
  <c r="BK424" i="3"/>
  <c r="J421" i="3"/>
  <c r="BK418" i="3"/>
  <c r="BK416" i="3"/>
  <c r="J414" i="3"/>
  <c r="J412" i="3"/>
  <c r="BK407" i="3"/>
  <c r="BK403" i="3"/>
  <c r="BK398" i="3"/>
  <c r="J393" i="3"/>
  <c r="J384" i="3"/>
  <c r="BK382" i="3"/>
  <c r="BK377" i="3"/>
  <c r="BK372" i="3"/>
  <c r="BK368" i="3"/>
  <c r="BK364" i="3"/>
  <c r="J360" i="3"/>
  <c r="J356" i="3"/>
  <c r="J352" i="3"/>
  <c r="J347" i="3"/>
  <c r="J344" i="3"/>
  <c r="BK340" i="3"/>
  <c r="J336" i="3"/>
  <c r="J333" i="3"/>
  <c r="J331" i="3"/>
  <c r="J328" i="3"/>
  <c r="BK324" i="3"/>
  <c r="J322" i="3"/>
  <c r="J320" i="3"/>
  <c r="J316" i="3"/>
  <c r="J312" i="3"/>
  <c r="J308" i="3"/>
  <c r="J256" i="3"/>
  <c r="BK252" i="3"/>
  <c r="BK250" i="3"/>
  <c r="J248" i="3"/>
  <c r="BK243" i="3"/>
  <c r="J192" i="3"/>
  <c r="J189" i="3"/>
  <c r="J185" i="3"/>
  <c r="J183" i="3"/>
  <c r="BK180" i="3"/>
  <c r="J178" i="3"/>
  <c r="BK175" i="3"/>
  <c r="J171" i="3"/>
  <c r="BK168" i="3"/>
  <c r="BK164" i="3"/>
  <c r="BK112" i="3"/>
  <c r="BK107" i="3"/>
  <c r="BK384" i="4"/>
  <c r="BK383" i="4"/>
  <c r="J382" i="4"/>
  <c r="J381" i="4"/>
  <c r="J380" i="4"/>
  <c r="J379" i="4"/>
  <c r="J378" i="4"/>
  <c r="J377" i="4"/>
  <c r="J376" i="4"/>
  <c r="J375" i="4"/>
  <c r="J374" i="4"/>
  <c r="J373" i="4"/>
  <c r="J372" i="4"/>
  <c r="BK370" i="4"/>
  <c r="J369" i="4"/>
  <c r="J368" i="4"/>
  <c r="J367" i="4"/>
  <c r="BK366" i="4"/>
  <c r="J365" i="4"/>
  <c r="J364" i="4"/>
  <c r="BK363" i="4"/>
  <c r="J361" i="4"/>
  <c r="J360" i="4"/>
  <c r="J359" i="4"/>
  <c r="BK358" i="4"/>
  <c r="J357" i="4"/>
  <c r="J356" i="4"/>
  <c r="J355" i="4"/>
  <c r="J354" i="4"/>
  <c r="J353" i="4"/>
  <c r="BK351" i="4"/>
  <c r="BK349" i="4"/>
  <c r="J349" i="4"/>
  <c r="J348" i="4"/>
  <c r="J347" i="4"/>
  <c r="J346" i="4"/>
  <c r="J345" i="4"/>
  <c r="J344" i="4"/>
  <c r="J343" i="4"/>
  <c r="J341" i="4"/>
  <c r="J340" i="4"/>
  <c r="J339" i="4"/>
  <c r="J338" i="4"/>
  <c r="BK335" i="4"/>
  <c r="BK334" i="4"/>
  <c r="BK333" i="4"/>
  <c r="BK332" i="4"/>
  <c r="BK331" i="4"/>
  <c r="BK330" i="4"/>
  <c r="BK329" i="4"/>
  <c r="BK327" i="4"/>
  <c r="J326" i="4"/>
  <c r="BK325" i="4"/>
  <c r="J325" i="4"/>
  <c r="BK324" i="4"/>
  <c r="J324" i="4"/>
  <c r="BK323" i="4"/>
  <c r="J323" i="4"/>
  <c r="BK322" i="4"/>
  <c r="J322" i="4"/>
  <c r="BK321" i="4"/>
  <c r="J321" i="4"/>
  <c r="BK320" i="4"/>
  <c r="J320" i="4"/>
  <c r="BK319" i="4"/>
  <c r="J319" i="4"/>
  <c r="BK318" i="4"/>
  <c r="J318" i="4"/>
  <c r="J317" i="4"/>
  <c r="J316" i="4"/>
  <c r="J314" i="4"/>
  <c r="J313" i="4"/>
  <c r="J312" i="4"/>
  <c r="J311" i="4"/>
  <c r="J310" i="4"/>
  <c r="J309" i="4"/>
  <c r="J308" i="4"/>
  <c r="J307" i="4"/>
  <c r="BK306" i="4"/>
  <c r="BK305" i="4"/>
  <c r="BK304" i="4"/>
  <c r="J303" i="4"/>
  <c r="J302" i="4"/>
  <c r="J301" i="4"/>
  <c r="J300" i="4"/>
  <c r="BK299" i="4"/>
  <c r="BK298" i="4"/>
  <c r="BK297" i="4"/>
  <c r="BK296" i="4"/>
  <c r="BK295" i="4"/>
  <c r="J294" i="4"/>
  <c r="BK293" i="4"/>
  <c r="BK292" i="4"/>
  <c r="BK291" i="4"/>
  <c r="BK290" i="4"/>
  <c r="BK289" i="4"/>
  <c r="BK288" i="4"/>
  <c r="BK287" i="4"/>
  <c r="J286" i="4"/>
  <c r="BK285" i="4"/>
  <c r="J285" i="4"/>
  <c r="BK284" i="4"/>
  <c r="J284" i="4"/>
  <c r="BK283" i="4"/>
  <c r="J283" i="4"/>
  <c r="BK281" i="4"/>
  <c r="BK280" i="4"/>
  <c r="BK279" i="4"/>
  <c r="J278" i="4"/>
  <c r="J277" i="4"/>
  <c r="J276" i="4"/>
  <c r="J275" i="4"/>
  <c r="J274" i="4"/>
  <c r="J273" i="4"/>
  <c r="BK272" i="4"/>
  <c r="BK271" i="4"/>
  <c r="BK270" i="4"/>
  <c r="J269" i="4"/>
  <c r="J268" i="4"/>
  <c r="J267" i="4"/>
  <c r="BK266" i="4"/>
  <c r="BK265" i="4"/>
  <c r="BK264" i="4"/>
  <c r="BK263" i="4"/>
  <c r="BK262" i="4"/>
  <c r="J261" i="4"/>
  <c r="J260" i="4"/>
  <c r="J259" i="4"/>
  <c r="J258" i="4"/>
  <c r="J257" i="4"/>
  <c r="J256" i="4"/>
  <c r="BK255" i="4"/>
  <c r="J254" i="4"/>
  <c r="J253" i="4"/>
  <c r="J252" i="4"/>
  <c r="J251" i="4"/>
  <c r="J249" i="4"/>
  <c r="J248" i="4"/>
  <c r="J247" i="4"/>
  <c r="BK246" i="4"/>
  <c r="BK245" i="4"/>
  <c r="BK244" i="4"/>
  <c r="J243" i="4"/>
  <c r="J242" i="4"/>
  <c r="J241" i="4"/>
  <c r="J240" i="4"/>
  <c r="BK239" i="4"/>
  <c r="BK238" i="4"/>
  <c r="J237" i="4"/>
  <c r="J236" i="4"/>
  <c r="BK235" i="4"/>
  <c r="BK233" i="4"/>
  <c r="J232" i="4"/>
  <c r="BK231" i="4"/>
  <c r="BK230" i="4"/>
  <c r="J229" i="4"/>
  <c r="BK228" i="4"/>
  <c r="BK227" i="4"/>
  <c r="BK226" i="4"/>
  <c r="BK225" i="4"/>
  <c r="BK224" i="4"/>
  <c r="BK223" i="4"/>
  <c r="BK222" i="4"/>
  <c r="J220" i="4"/>
  <c r="J219" i="4"/>
  <c r="J218" i="4"/>
  <c r="BK217" i="4"/>
  <c r="J216" i="4"/>
  <c r="J215" i="4"/>
  <c r="J214" i="4"/>
  <c r="J213" i="4"/>
  <c r="J212" i="4"/>
  <c r="J211" i="4"/>
  <c r="J210" i="4"/>
  <c r="BK209" i="4"/>
  <c r="BK208" i="4"/>
  <c r="J207" i="4"/>
  <c r="J206" i="4"/>
  <c r="J205" i="4"/>
  <c r="BK204" i="4"/>
  <c r="J203" i="4"/>
  <c r="J202" i="4"/>
  <c r="J201" i="4"/>
  <c r="J200" i="4"/>
  <c r="J199" i="4"/>
  <c r="J198" i="4"/>
  <c r="J197" i="4"/>
  <c r="J196" i="4"/>
  <c r="J194" i="4"/>
  <c r="J193" i="4"/>
  <c r="J192" i="4"/>
  <c r="BK191" i="4"/>
  <c r="BK190" i="4"/>
  <c r="J189" i="4"/>
  <c r="J188" i="4"/>
  <c r="J187" i="4"/>
  <c r="J186" i="4"/>
  <c r="J185" i="4"/>
  <c r="J184" i="4"/>
  <c r="J183" i="4"/>
  <c r="J181" i="4"/>
  <c r="J180" i="4"/>
  <c r="BK179" i="4"/>
  <c r="BK178" i="4"/>
  <c r="BK177" i="4"/>
  <c r="BK176" i="4"/>
  <c r="BK175" i="4"/>
  <c r="J174" i="4"/>
  <c r="J173" i="4"/>
  <c r="J172" i="4"/>
  <c r="J171" i="4"/>
  <c r="BK170" i="4"/>
  <c r="BK169" i="4"/>
  <c r="BK168" i="4"/>
  <c r="BK167" i="4"/>
  <c r="J166" i="4"/>
  <c r="J165" i="4"/>
  <c r="J164" i="4"/>
  <c r="BK163" i="4"/>
  <c r="BK162" i="4"/>
  <c r="J161" i="4"/>
  <c r="J160" i="4"/>
  <c r="BK159" i="4"/>
  <c r="BK158" i="4"/>
  <c r="J157" i="4"/>
  <c r="J156" i="4"/>
  <c r="J155" i="4"/>
  <c r="J154" i="4"/>
  <c r="J153" i="4"/>
  <c r="J152" i="4"/>
  <c r="J151" i="4"/>
  <c r="BK150" i="4"/>
  <c r="BK149" i="4"/>
  <c r="BK148" i="4"/>
  <c r="BK147" i="4"/>
  <c r="BK146" i="4"/>
  <c r="BK145" i="4"/>
  <c r="BK144" i="4"/>
  <c r="BK143" i="4"/>
  <c r="BK142" i="4"/>
  <c r="BK141" i="4"/>
  <c r="BK140" i="4"/>
  <c r="BK139" i="4"/>
  <c r="J138" i="4"/>
  <c r="BK137" i="4"/>
  <c r="BK136" i="4"/>
  <c r="J135" i="4"/>
  <c r="BK134" i="4"/>
  <c r="BK133" i="4"/>
  <c r="BK132" i="4"/>
  <c r="BK131" i="4"/>
  <c r="J130" i="4"/>
  <c r="J129" i="4"/>
  <c r="J128" i="4"/>
  <c r="BK127" i="4"/>
  <c r="BK126" i="4"/>
  <c r="J126" i="4"/>
  <c r="BK125" i="4"/>
  <c r="J125" i="4"/>
  <c r="J124" i="4"/>
  <c r="J123" i="4"/>
  <c r="J122" i="4"/>
  <c r="BK121" i="4"/>
  <c r="BK120" i="4"/>
  <c r="BK119" i="4"/>
  <c r="BK118" i="4"/>
  <c r="BK117" i="4"/>
  <c r="BK116" i="4"/>
  <c r="BK115" i="4"/>
  <c r="BK114" i="4"/>
  <c r="BK113" i="4"/>
  <c r="BK112" i="4"/>
  <c r="BK111" i="4"/>
  <c r="J110" i="4"/>
  <c r="J109" i="4"/>
  <c r="J108" i="4"/>
  <c r="BK107" i="4"/>
  <c r="BK106" i="4"/>
  <c r="BK105" i="4"/>
  <c r="BK104" i="4"/>
  <c r="BK103" i="4"/>
  <c r="J102" i="4"/>
  <c r="J101" i="4"/>
  <c r="BK100" i="4"/>
  <c r="J183" i="5"/>
  <c r="BK180" i="5"/>
  <c r="BK178" i="5"/>
  <c r="BK176" i="5"/>
  <c r="J174" i="5"/>
  <c r="BK172" i="5"/>
  <c r="BK171" i="5"/>
  <c r="BK168" i="5"/>
  <c r="BK166" i="5"/>
  <c r="J164" i="5"/>
  <c r="BK162" i="5"/>
  <c r="BK160" i="5"/>
  <c r="BK158" i="5"/>
  <c r="J156" i="5"/>
  <c r="J154" i="5"/>
  <c r="BK151" i="5"/>
  <c r="J149" i="5"/>
  <c r="BK147" i="5"/>
  <c r="J145" i="5"/>
  <c r="J143" i="5"/>
  <c r="J141" i="5"/>
  <c r="J139" i="5"/>
  <c r="J137" i="5"/>
  <c r="BK134" i="5"/>
  <c r="J132" i="5"/>
  <c r="BK130" i="5"/>
  <c r="BK128" i="5"/>
  <c r="BK126" i="5"/>
  <c r="BK124" i="5"/>
  <c r="J122" i="5"/>
  <c r="BK120" i="5"/>
  <c r="J118" i="5"/>
  <c r="BK116" i="5"/>
  <c r="BK115" i="5"/>
  <c r="BK111" i="5"/>
  <c r="J110" i="5"/>
  <c r="BK107" i="5"/>
  <c r="J104" i="5"/>
  <c r="BK103" i="5"/>
  <c r="J100" i="5"/>
  <c r="J99" i="5"/>
  <c r="BK97" i="5"/>
  <c r="J94" i="5"/>
  <c r="J92" i="5"/>
  <c r="BK182" i="5"/>
  <c r="J181" i="5"/>
  <c r="J179" i="5"/>
  <c r="J177" i="5"/>
  <c r="BK175" i="5"/>
  <c r="J173" i="5"/>
  <c r="J170" i="5"/>
  <c r="J168" i="5"/>
  <c r="J165" i="5"/>
  <c r="BK163" i="5"/>
  <c r="BK161" i="5"/>
  <c r="J159" i="5"/>
  <c r="J158" i="5"/>
  <c r="BK156" i="5"/>
  <c r="BK154" i="5"/>
  <c r="J151" i="5"/>
  <c r="BK149" i="5"/>
  <c r="J147" i="5"/>
  <c r="BK145" i="5"/>
  <c r="BK143" i="5"/>
  <c r="BK141" i="5"/>
  <c r="BK139" i="5"/>
  <c r="BK137" i="5"/>
  <c r="J135" i="5"/>
  <c r="BK133" i="5"/>
  <c r="J131" i="5"/>
  <c r="BK129" i="5"/>
  <c r="J127" i="5"/>
  <c r="BK125" i="5"/>
  <c r="BK123" i="5"/>
  <c r="J4551" i="2"/>
  <c r="BK4518" i="2"/>
  <c r="BK4514" i="2"/>
  <c r="J4513" i="2"/>
  <c r="J4510" i="2"/>
  <c r="J4508" i="2"/>
  <c r="J4502" i="2"/>
  <c r="J4501" i="2"/>
  <c r="BK4499" i="2"/>
  <c r="BK4497" i="2"/>
  <c r="BK4495" i="2"/>
  <c r="BK4493" i="2"/>
  <c r="J4491" i="2"/>
  <c r="BK4488" i="2"/>
  <c r="BK4482" i="2"/>
  <c r="BK4480" i="2"/>
  <c r="J4478" i="2"/>
  <c r="J4471" i="2"/>
  <c r="BK4456" i="2"/>
  <c r="J4441" i="2"/>
  <c r="BK4428" i="2"/>
  <c r="BK4423" i="2"/>
  <c r="BK4419" i="2"/>
  <c r="J4417" i="2"/>
  <c r="BK4415" i="2"/>
  <c r="J4413" i="2"/>
  <c r="BK4411" i="2"/>
  <c r="BK4409" i="2"/>
  <c r="BK4407" i="2"/>
  <c r="BK4405" i="2"/>
  <c r="BK4403" i="2"/>
  <c r="J4401" i="2"/>
  <c r="BK4399" i="2"/>
  <c r="BK4397" i="2"/>
  <c r="J4395" i="2"/>
  <c r="J4393" i="2"/>
  <c r="J4392" i="2"/>
  <c r="BK4390" i="2"/>
  <c r="J4388" i="2"/>
  <c r="BK4386" i="2"/>
  <c r="J4384" i="2"/>
  <c r="BK4382" i="2"/>
  <c r="BK4380" i="2"/>
  <c r="BK4378" i="2"/>
  <c r="BK4375" i="2"/>
  <c r="J4373" i="2"/>
  <c r="BK4371" i="2"/>
  <c r="J4369" i="2"/>
  <c r="J4367" i="2"/>
  <c r="J4365" i="2"/>
  <c r="BK4363" i="2"/>
  <c r="BK4361" i="2"/>
  <c r="BK4360" i="2"/>
  <c r="BK4358" i="2"/>
  <c r="BK4356" i="2"/>
  <c r="BK4354" i="2"/>
  <c r="BK4352" i="2"/>
  <c r="BK4349" i="2"/>
  <c r="BK4348" i="2"/>
  <c r="J4347" i="2"/>
  <c r="J4345" i="2"/>
  <c r="BK4343" i="2"/>
  <c r="BK4340" i="2"/>
  <c r="BK4339" i="2"/>
  <c r="BK4338" i="2"/>
  <c r="J4337" i="2"/>
  <c r="J4336" i="2"/>
  <c r="BK4335" i="2"/>
  <c r="BK4334" i="2"/>
  <c r="BK4333" i="2"/>
  <c r="BK4332" i="2"/>
  <c r="BK4331" i="2"/>
  <c r="J4330" i="2"/>
  <c r="J4329" i="2"/>
  <c r="BK4328" i="2"/>
  <c r="BK4327" i="2"/>
  <c r="J4326" i="2"/>
  <c r="BK4325" i="2"/>
  <c r="BK4324" i="2"/>
  <c r="BK4323" i="2"/>
  <c r="BK4322" i="2"/>
  <c r="BK4321" i="2"/>
  <c r="BK4320" i="2"/>
  <c r="BK4319" i="2"/>
  <c r="J4318" i="2"/>
  <c r="J4317" i="2"/>
  <c r="J4316" i="2"/>
  <c r="J4315" i="2"/>
  <c r="J4314" i="2"/>
  <c r="J4313" i="2"/>
  <c r="J4312" i="2"/>
  <c r="BK4306" i="2"/>
  <c r="BK4302" i="2"/>
  <c r="BK4273" i="2"/>
  <c r="BK4269" i="2"/>
  <c r="BK4262" i="2"/>
  <c r="J4251" i="2"/>
  <c r="J4248" i="2"/>
  <c r="BK4239" i="2"/>
  <c r="BK4236" i="2"/>
  <c r="BK4235" i="2"/>
  <c r="BK4234" i="2"/>
  <c r="BK4233" i="2"/>
  <c r="BK4227" i="2"/>
  <c r="BK4226" i="2"/>
  <c r="BK4224" i="2"/>
  <c r="BK4218" i="2"/>
  <c r="BK4217" i="2"/>
  <c r="BK4209" i="2"/>
  <c r="BK4204" i="2"/>
  <c r="BK4192" i="2"/>
  <c r="J4192" i="2"/>
  <c r="BK4154" i="2"/>
  <c r="J4154" i="2"/>
  <c r="BK4134" i="2"/>
  <c r="J4134" i="2"/>
  <c r="J4120" i="2"/>
  <c r="J4110" i="2"/>
  <c r="BK4104" i="2"/>
  <c r="BK4051" i="2"/>
  <c r="J4039" i="2"/>
  <c r="BK4032" i="2"/>
  <c r="BK4015" i="2"/>
  <c r="J4009" i="2"/>
  <c r="J3999" i="2"/>
  <c r="J3918" i="2"/>
  <c r="J3904" i="2"/>
  <c r="J3897" i="2"/>
  <c r="J3888" i="2"/>
  <c r="J3882" i="2"/>
  <c r="J3880" i="2"/>
  <c r="J3878" i="2"/>
  <c r="J3876" i="2"/>
  <c r="BK3875" i="2"/>
  <c r="BK3873" i="2"/>
  <c r="J3867" i="2"/>
  <c r="J3857" i="2"/>
  <c r="J3851" i="2"/>
  <c r="BK3844" i="2"/>
  <c r="BK3830" i="2"/>
  <c r="J3812" i="2"/>
  <c r="J3803" i="2"/>
  <c r="J3792" i="2"/>
  <c r="J3783" i="2"/>
  <c r="J3769" i="2"/>
  <c r="J3753" i="2"/>
  <c r="J3741" i="2"/>
  <c r="J3730" i="2"/>
  <c r="BK3724" i="2"/>
  <c r="BK3708" i="2"/>
  <c r="J3690" i="2"/>
  <c r="J3675" i="2"/>
  <c r="J3641" i="2"/>
  <c r="J3615" i="2"/>
  <c r="J3607" i="2"/>
  <c r="BK3601" i="2"/>
  <c r="J3596" i="2"/>
  <c r="J3581" i="2"/>
  <c r="J3027" i="2"/>
  <c r="BK2819" i="2"/>
  <c r="J2799" i="2"/>
  <c r="BK2791" i="2"/>
  <c r="J2781" i="2"/>
  <c r="J2692" i="2"/>
  <c r="BK2684" i="2"/>
  <c r="J2668" i="2"/>
  <c r="BK2628" i="2"/>
  <c r="BK2604" i="2"/>
  <c r="J2578" i="2"/>
  <c r="J2504" i="2"/>
  <c r="BK2443" i="2"/>
  <c r="J2417" i="2"/>
  <c r="J2400" i="2"/>
  <c r="J2376" i="2"/>
  <c r="BK2350" i="2"/>
  <c r="BK2298" i="2"/>
  <c r="J2235" i="2"/>
  <c r="BK2229" i="2"/>
  <c r="BK2213" i="2"/>
  <c r="BK2188" i="2"/>
  <c r="J2179" i="2"/>
  <c r="J2164" i="2"/>
  <c r="BK2158" i="2"/>
  <c r="BK2132" i="2"/>
  <c r="J2105" i="2"/>
  <c r="J2093" i="2"/>
  <c r="J2080" i="2"/>
  <c r="J2030" i="2"/>
  <c r="J2004" i="2"/>
  <c r="J1966" i="2"/>
  <c r="BK1884" i="2"/>
  <c r="BK1527" i="2"/>
  <c r="BK1465" i="2"/>
  <c r="BK1375" i="2"/>
  <c r="BK1006" i="2"/>
  <c r="BK994" i="2"/>
  <c r="J963" i="2"/>
  <c r="BK933" i="2"/>
  <c r="BK896" i="2"/>
  <c r="BK885" i="2"/>
  <c r="J869" i="2"/>
  <c r="BK849" i="2"/>
  <c r="J656" i="2"/>
  <c r="J593" i="2"/>
  <c r="J570" i="2"/>
  <c r="BK499" i="2"/>
  <c r="J493" i="2"/>
  <c r="BK480" i="2"/>
  <c r="J412" i="2"/>
  <c r="J372" i="2"/>
  <c r="BK277" i="2"/>
  <c r="BK234" i="2"/>
  <c r="J202" i="2"/>
  <c r="J191" i="2"/>
  <c r="J176" i="2"/>
  <c r="J168" i="2"/>
  <c r="J160" i="2"/>
  <c r="BK1359" i="3"/>
  <c r="BK1352" i="3"/>
  <c r="J1345" i="3"/>
  <c r="J1342" i="3"/>
  <c r="BK1336" i="3"/>
  <c r="BK1329" i="3"/>
  <c r="BK1322" i="3"/>
  <c r="BK1317" i="3"/>
  <c r="BK1312" i="3"/>
  <c r="J1307" i="3"/>
  <c r="BK1301" i="3"/>
  <c r="J1295" i="3"/>
  <c r="BK1280" i="3"/>
  <c r="BK1271" i="3"/>
  <c r="BK1268" i="3"/>
  <c r="BK1259" i="3"/>
  <c r="BK1246" i="3"/>
  <c r="BK1238" i="3"/>
  <c r="BK1230" i="3"/>
  <c r="J1219" i="3"/>
  <c r="BK1209" i="3"/>
  <c r="J1202" i="3"/>
  <c r="BK1189" i="3"/>
  <c r="J1185" i="3"/>
  <c r="J1177" i="3"/>
  <c r="BK1167" i="3"/>
  <c r="BK1157" i="3"/>
  <c r="BK1149" i="3"/>
  <c r="J1137" i="3"/>
  <c r="BK1121" i="3"/>
  <c r="BK1110" i="3"/>
  <c r="J1103" i="3"/>
  <c r="BK1095" i="3"/>
  <c r="BK1091" i="3"/>
  <c r="BK1080" i="3"/>
  <c r="BK1071" i="3"/>
  <c r="BK1063" i="3"/>
  <c r="J1051" i="3"/>
  <c r="BK1043" i="3"/>
  <c r="BK1038" i="3"/>
  <c r="BK1032" i="3"/>
  <c r="J1026" i="3"/>
  <c r="BK1013" i="3"/>
  <c r="BK1010" i="3"/>
  <c r="BK1002" i="3"/>
  <c r="J993" i="3"/>
  <c r="J986" i="3"/>
  <c r="BK978" i="3"/>
  <c r="BK972" i="3"/>
  <c r="BK967" i="3"/>
  <c r="J964" i="3"/>
  <c r="J962" i="3"/>
  <c r="J960" i="3"/>
  <c r="J955" i="3"/>
  <c r="J947" i="3"/>
  <c r="BK941" i="3"/>
  <c r="BK934" i="3"/>
  <c r="BK931" i="3"/>
  <c r="J921" i="3"/>
  <c r="J914" i="3"/>
  <c r="J906" i="3"/>
  <c r="J895" i="3"/>
  <c r="J887" i="3"/>
  <c r="J880" i="3"/>
  <c r="J872" i="3"/>
  <c r="BK863" i="3"/>
  <c r="BK850" i="3"/>
  <c r="BK826" i="3"/>
  <c r="BK808" i="3"/>
  <c r="BK794" i="3"/>
  <c r="J780" i="3"/>
  <c r="J768" i="3"/>
  <c r="BK687" i="3"/>
  <c r="BK648" i="3"/>
  <c r="BK602" i="3"/>
  <c r="BK591" i="3"/>
  <c r="J576" i="3"/>
  <c r="BK570" i="3"/>
  <c r="J565" i="3"/>
  <c r="BK561" i="3"/>
  <c r="BK559" i="3"/>
  <c r="BK554" i="3"/>
  <c r="J552" i="3"/>
  <c r="BK547" i="3"/>
  <c r="J541" i="3"/>
  <c r="BK535" i="3"/>
  <c r="BK532" i="3"/>
  <c r="BK518" i="3"/>
  <c r="BK514" i="3"/>
  <c r="J508" i="3"/>
  <c r="J502" i="3"/>
  <c r="J498" i="3"/>
  <c r="J495" i="3"/>
  <c r="J490" i="3"/>
  <c r="J478" i="3"/>
  <c r="J470" i="3"/>
  <c r="J462" i="3"/>
  <c r="J454" i="3"/>
  <c r="BK450" i="3"/>
  <c r="BK443" i="3"/>
  <c r="BK434" i="3"/>
  <c r="J426" i="3"/>
  <c r="BK421" i="3"/>
  <c r="J416" i="3"/>
  <c r="BK412" i="3"/>
  <c r="J403" i="3"/>
  <c r="BK393" i="3"/>
  <c r="J382" i="3"/>
  <c r="J372" i="3"/>
  <c r="J364" i="3"/>
  <c r="BK356" i="3"/>
  <c r="BK347" i="3"/>
  <c r="J340" i="3"/>
  <c r="BK333" i="3"/>
  <c r="J324" i="3"/>
  <c r="BK322" i="3"/>
  <c r="BK316" i="3"/>
  <c r="BK308" i="3"/>
  <c r="J252" i="3"/>
  <c r="BK248" i="3"/>
  <c r="BK192" i="3"/>
  <c r="BK185" i="3"/>
  <c r="J180" i="3"/>
  <c r="J175" i="3"/>
  <c r="J168" i="3"/>
  <c r="J112" i="3"/>
  <c r="J384" i="4"/>
  <c r="BK382" i="4"/>
  <c r="BK381" i="4"/>
  <c r="BK379" i="4"/>
  <c r="BK377" i="4"/>
  <c r="BK375" i="4"/>
  <c r="BK372" i="4"/>
  <c r="BK369" i="4"/>
  <c r="BK367" i="4"/>
  <c r="BK365" i="4"/>
  <c r="BK364" i="4"/>
  <c r="BK361" i="4"/>
  <c r="BK359" i="4"/>
  <c r="BK356" i="4"/>
  <c r="BK354" i="4"/>
  <c r="BK353" i="4"/>
  <c r="BK350" i="4"/>
  <c r="BK348" i="4"/>
  <c r="BK346" i="4"/>
  <c r="BK343" i="4"/>
  <c r="BK340" i="4"/>
  <c r="BK338" i="4"/>
  <c r="J337" i="4"/>
  <c r="BK336" i="4"/>
  <c r="J335" i="4"/>
  <c r="J333" i="4"/>
  <c r="J331" i="4"/>
  <c r="J329" i="4"/>
  <c r="BK326" i="4"/>
  <c r="BK316" i="4"/>
  <c r="BK312" i="4"/>
  <c r="BK310" i="4"/>
  <c r="BK308" i="4"/>
  <c r="J306" i="4"/>
  <c r="J304" i="4"/>
  <c r="BK302" i="4"/>
  <c r="BK300" i="4"/>
  <c r="J298" i="4"/>
  <c r="J296" i="4"/>
  <c r="BK294" i="4"/>
  <c r="J292" i="4"/>
  <c r="J290" i="4"/>
  <c r="J288" i="4"/>
  <c r="BK286" i="4"/>
  <c r="J281" i="4"/>
  <c r="J279" i="4"/>
  <c r="BK277" i="4"/>
  <c r="BK275" i="4"/>
  <c r="BK273" i="4"/>
  <c r="J271" i="4"/>
  <c r="BK268" i="4"/>
  <c r="J266" i="4"/>
  <c r="J264" i="4"/>
  <c r="J262" i="4"/>
  <c r="BK261" i="4"/>
  <c r="BK259" i="4"/>
  <c r="BK256" i="4"/>
  <c r="J255" i="4"/>
  <c r="BK253" i="4"/>
  <c r="BK251" i="4"/>
  <c r="BK248" i="4"/>
  <c r="J246" i="4"/>
  <c r="BK243" i="4"/>
  <c r="BK241" i="4"/>
  <c r="J239" i="4"/>
  <c r="BK237" i="4"/>
  <c r="J235" i="4"/>
  <c r="BK232" i="4"/>
  <c r="J230" i="4"/>
  <c r="J228" i="4"/>
  <c r="J226" i="4"/>
  <c r="J224" i="4"/>
  <c r="BK220" i="4"/>
  <c r="BK219" i="4"/>
  <c r="J217" i="4"/>
  <c r="BK215" i="4"/>
  <c r="BK212" i="4"/>
  <c r="BK210" i="4"/>
  <c r="J208" i="4"/>
  <c r="BK207" i="4"/>
  <c r="BK205" i="4"/>
  <c r="BK202" i="4"/>
  <c r="BK200" i="4"/>
  <c r="BK198" i="4"/>
  <c r="BK196" i="4"/>
  <c r="BK193" i="4"/>
  <c r="BK192" i="4"/>
  <c r="J190" i="4"/>
  <c r="BK188" i="4"/>
  <c r="BK184" i="4"/>
  <c r="BK181" i="4"/>
  <c r="BK180" i="4"/>
  <c r="J178" i="4"/>
  <c r="J176" i="4"/>
  <c r="J175" i="4"/>
  <c r="BK173" i="4"/>
  <c r="BK171" i="4"/>
  <c r="J169" i="4"/>
  <c r="J167" i="4"/>
  <c r="BK165" i="4"/>
  <c r="J163" i="4"/>
  <c r="BK161" i="4"/>
  <c r="J159" i="4"/>
  <c r="J158" i="4"/>
  <c r="BK156" i="4"/>
  <c r="BK153" i="4"/>
  <c r="BK151" i="4"/>
  <c r="J149" i="4"/>
  <c r="J148" i="4"/>
  <c r="J145" i="4"/>
  <c r="J144" i="4"/>
  <c r="J142" i="4"/>
  <c r="J139" i="4"/>
  <c r="J137" i="4"/>
  <c r="J136" i="4"/>
  <c r="J134" i="4"/>
  <c r="J132" i="4"/>
  <c r="BK130" i="4"/>
  <c r="BK128" i="4"/>
  <c r="BK124" i="4"/>
  <c r="BK122" i="4"/>
  <c r="J120" i="4"/>
  <c r="J118" i="4"/>
  <c r="J116" i="4"/>
  <c r="J114" i="4"/>
  <c r="J111" i="4"/>
  <c r="BK109" i="4"/>
  <c r="J107" i="4"/>
  <c r="J106" i="4"/>
  <c r="J104" i="4"/>
  <c r="BK102" i="4"/>
  <c r="J100" i="4"/>
  <c r="BK181" i="5"/>
  <c r="BK177" i="5"/>
  <c r="BK173" i="5"/>
  <c r="BK167" i="5"/>
  <c r="BK165" i="5"/>
  <c r="J161" i="5"/>
  <c r="J155" i="5"/>
  <c r="J152" i="5"/>
  <c r="BK148" i="5"/>
  <c r="BK144" i="5"/>
  <c r="BK140" i="5"/>
  <c r="J136" i="5"/>
  <c r="J133" i="5"/>
  <c r="J129" i="5"/>
  <c r="J125" i="5"/>
  <c r="J121" i="5"/>
  <c r="J117" i="5"/>
  <c r="BK112" i="5"/>
  <c r="BK106" i="5"/>
  <c r="BK101" i="5"/>
  <c r="BK96" i="5"/>
  <c r="BK93" i="5"/>
  <c r="J180" i="5"/>
  <c r="J176" i="5"/>
  <c r="BK174" i="5"/>
  <c r="J171" i="5"/>
  <c r="J166" i="5"/>
  <c r="J162" i="5"/>
  <c r="BK155" i="5"/>
  <c r="BK150" i="5"/>
  <c r="J148" i="5"/>
  <c r="BK142" i="5"/>
  <c r="J138" i="5"/>
  <c r="J134" i="5"/>
  <c r="J128" i="5"/>
  <c r="J124" i="5"/>
  <c r="J120" i="5"/>
  <c r="BK118" i="5"/>
  <c r="BK110" i="5"/>
  <c r="BK105" i="5"/>
  <c r="BK102" i="5"/>
  <c r="BK99" i="5"/>
  <c r="BK95" i="5"/>
  <c r="BK171" i="6"/>
  <c r="J170" i="6"/>
  <c r="J168" i="6"/>
  <c r="J166" i="6"/>
  <c r="J164" i="6"/>
  <c r="J162" i="6"/>
  <c r="J161" i="6"/>
  <c r="J159" i="6"/>
  <c r="J156" i="6"/>
  <c r="J154" i="6"/>
  <c r="J152" i="6"/>
  <c r="BK150" i="6"/>
  <c r="J148" i="6"/>
  <c r="J147" i="6"/>
  <c r="BK144" i="6"/>
  <c r="J142" i="6"/>
  <c r="BK140" i="6"/>
  <c r="J138" i="6"/>
  <c r="J136" i="6"/>
  <c r="J135" i="6"/>
  <c r="BK133" i="6"/>
  <c r="BK130" i="6"/>
  <c r="BK129" i="6"/>
  <c r="J127" i="6"/>
  <c r="BK123" i="6"/>
  <c r="BK121" i="6"/>
  <c r="BK119" i="6"/>
  <c r="BK117" i="6"/>
  <c r="BK115" i="6"/>
  <c r="BK113" i="6"/>
  <c r="BK111" i="6"/>
  <c r="J108" i="6"/>
  <c r="J107" i="6"/>
  <c r="BK105" i="6"/>
  <c r="BK102" i="6"/>
  <c r="J100" i="6"/>
  <c r="J98" i="6"/>
  <c r="BK96" i="6"/>
  <c r="BK95" i="6"/>
  <c r="J93" i="6"/>
  <c r="J91" i="6"/>
  <c r="BK89" i="6"/>
  <c r="BK135" i="7"/>
  <c r="BK133" i="7"/>
  <c r="J129" i="7"/>
  <c r="J126" i="7"/>
  <c r="J124" i="7"/>
  <c r="J121" i="7"/>
  <c r="J119" i="7"/>
  <c r="J117" i="7"/>
  <c r="J114" i="7"/>
  <c r="J112" i="7"/>
  <c r="BK108" i="7"/>
  <c r="J107" i="7"/>
  <c r="BK102" i="7"/>
  <c r="J101" i="7"/>
  <c r="J99" i="7"/>
  <c r="J97" i="7"/>
  <c r="J95" i="7"/>
  <c r="J93" i="7"/>
  <c r="BK105" i="8"/>
  <c r="BK103" i="8"/>
  <c r="BK101" i="8"/>
  <c r="BK98" i="8"/>
  <c r="BK93" i="8"/>
  <c r="BK102" i="8"/>
  <c r="J99" i="8"/>
  <c r="J97" i="8"/>
  <c r="J93" i="8"/>
  <c r="J91" i="8"/>
  <c r="J154" i="9"/>
  <c r="BK152" i="9"/>
  <c r="J152" i="9"/>
  <c r="BK150" i="9"/>
  <c r="J148" i="9"/>
  <c r="BK146" i="9"/>
  <c r="J143" i="9"/>
  <c r="BK142" i="9"/>
  <c r="BK140" i="9"/>
  <c r="J138" i="9"/>
  <c r="J136" i="9"/>
  <c r="BK134" i="9"/>
  <c r="BK131" i="9"/>
  <c r="BK129" i="9"/>
  <c r="J127" i="9"/>
  <c r="J125" i="9"/>
  <c r="BK123" i="9"/>
  <c r="BK122" i="9"/>
  <c r="J121" i="9"/>
  <c r="BK119" i="9"/>
  <c r="J117" i="9"/>
  <c r="BK115" i="9"/>
  <c r="J113" i="9"/>
  <c r="J111" i="9"/>
  <c r="BK109" i="9"/>
  <c r="J107" i="9"/>
  <c r="J105" i="9"/>
  <c r="J103" i="9"/>
  <c r="J101" i="9"/>
  <c r="J99" i="9"/>
  <c r="BK96" i="9"/>
  <c r="J95" i="9"/>
  <c r="BK93" i="9"/>
  <c r="BK90" i="9"/>
  <c r="BK88" i="9"/>
  <c r="BK151" i="9"/>
  <c r="BK149" i="9"/>
  <c r="BK147" i="9"/>
  <c r="J144" i="9"/>
  <c r="J142" i="9"/>
  <c r="J140" i="9"/>
  <c r="BK138" i="9"/>
  <c r="J137" i="9"/>
  <c r="BK135" i="9"/>
  <c r="BK133" i="9"/>
  <c r="BK130" i="9"/>
  <c r="J129" i="9"/>
  <c r="BK127" i="9"/>
  <c r="BK125" i="9"/>
  <c r="J123" i="9"/>
  <c r="BK121" i="9"/>
  <c r="J119" i="9"/>
  <c r="BK117" i="9"/>
  <c r="J115" i="9"/>
  <c r="BK113" i="9"/>
  <c r="BK111" i="9"/>
  <c r="J108" i="9"/>
  <c r="J106" i="9"/>
  <c r="J104" i="9"/>
  <c r="J102" i="9"/>
  <c r="J100" i="9"/>
  <c r="J98" i="9"/>
  <c r="J96" i="9"/>
  <c r="BK94" i="9"/>
  <c r="J92" i="9"/>
  <c r="J90" i="9"/>
  <c r="BK130" i="10"/>
  <c r="BK129" i="10"/>
  <c r="J128" i="10"/>
  <c r="BK127" i="10"/>
  <c r="J126" i="10"/>
  <c r="J124" i="10"/>
  <c r="BK123" i="10"/>
  <c r="BK121" i="10"/>
  <c r="BK120" i="10"/>
  <c r="BK119" i="10"/>
  <c r="BK118" i="10"/>
  <c r="J117" i="10"/>
  <c r="BK116" i="10"/>
  <c r="BK114" i="10"/>
  <c r="BK113" i="10"/>
  <c r="BK112" i="10"/>
  <c r="BK111" i="10"/>
  <c r="J110" i="10"/>
  <c r="J109" i="10"/>
  <c r="J108" i="10"/>
  <c r="J107" i="10"/>
  <c r="BK103" i="10"/>
  <c r="J102" i="10"/>
  <c r="J96" i="10"/>
  <c r="BK94" i="10"/>
  <c r="BK91" i="10"/>
  <c r="J101" i="11"/>
  <c r="J99" i="11"/>
  <c r="J97" i="11"/>
  <c r="BK95" i="11"/>
  <c r="BK93" i="11"/>
  <c r="J91" i="11"/>
  <c r="BK88" i="11"/>
  <c r="J243" i="12"/>
  <c r="J240" i="12"/>
  <c r="BK238" i="12"/>
  <c r="BK235" i="12"/>
  <c r="BK233" i="12"/>
  <c r="BK231" i="12"/>
  <c r="BK229" i="12"/>
  <c r="BK227" i="12"/>
  <c r="J225" i="12"/>
  <c r="BK223" i="12"/>
  <c r="BK221" i="12"/>
  <c r="BK219" i="12"/>
  <c r="J216" i="12"/>
  <c r="BK214" i="12"/>
  <c r="J212" i="12"/>
  <c r="BK192" i="12"/>
  <c r="BK189" i="12"/>
  <c r="BK188" i="12"/>
  <c r="J187" i="12"/>
  <c r="BK184" i="12"/>
  <c r="BK179" i="12"/>
  <c r="J173" i="12"/>
  <c r="J170" i="12"/>
  <c r="BK166" i="12"/>
  <c r="BK165" i="12"/>
  <c r="J161" i="12"/>
  <c r="BK155" i="12"/>
  <c r="BK152" i="12"/>
  <c r="J150" i="12"/>
  <c r="BK148" i="12"/>
  <c r="J145" i="12"/>
  <c r="BK142" i="12"/>
  <c r="J141" i="12"/>
  <c r="J139" i="12"/>
  <c r="BK135" i="12"/>
  <c r="J134" i="12"/>
  <c r="J132" i="12"/>
  <c r="BK128" i="12"/>
  <c r="BK126" i="12"/>
  <c r="J125" i="12"/>
  <c r="BK123" i="12"/>
  <c r="J120" i="12"/>
  <c r="BK118" i="12"/>
  <c r="BK116" i="12"/>
  <c r="BK115" i="12"/>
  <c r="J128" i="13"/>
  <c r="J122" i="13"/>
  <c r="J114" i="13"/>
  <c r="BK105" i="13"/>
  <c r="J99" i="13"/>
  <c r="BK92" i="13"/>
  <c r="J130" i="13"/>
  <c r="J126" i="13"/>
  <c r="J120" i="13"/>
  <c r="BK106" i="13"/>
  <c r="J101" i="13"/>
  <c r="J94" i="13"/>
  <c r="J89" i="13"/>
  <c r="J129" i="14"/>
  <c r="J125" i="14"/>
  <c r="J119" i="14"/>
  <c r="J110" i="14"/>
  <c r="J99" i="14"/>
  <c r="BK96" i="14"/>
  <c r="BK133" i="14"/>
  <c r="BK129" i="14"/>
  <c r="J121" i="14"/>
  <c r="BK110" i="14"/>
  <c r="BK101" i="14"/>
  <c r="J96" i="14"/>
  <c r="J93" i="14"/>
  <c r="BK163" i="15"/>
  <c r="BK156" i="15"/>
  <c r="BK150" i="15"/>
  <c r="BK132" i="15"/>
  <c r="BK127" i="15"/>
  <c r="J122" i="15"/>
  <c r="BK106" i="15"/>
  <c r="BK101" i="15"/>
  <c r="BK170" i="16"/>
  <c r="BK168" i="16"/>
  <c r="J167" i="16"/>
  <c r="J160" i="16"/>
  <c r="J148" i="16"/>
  <c r="BK138" i="16"/>
  <c r="J129" i="16"/>
  <c r="J126" i="16"/>
  <c r="BK114" i="16"/>
  <c r="J107" i="16"/>
  <c r="J101" i="16"/>
  <c r="J1895" i="2"/>
  <c r="J1884" i="2"/>
  <c r="J1880" i="2"/>
  <c r="J1868" i="2"/>
  <c r="J1826" i="2"/>
  <c r="J1822" i="2"/>
  <c r="J1819" i="2"/>
  <c r="J1816" i="2"/>
  <c r="J1813" i="2"/>
  <c r="J1810" i="2"/>
  <c r="J1807" i="2"/>
  <c r="J1768" i="2"/>
  <c r="BK1762" i="2"/>
  <c r="J1758" i="2"/>
  <c r="J1717" i="2"/>
  <c r="J1527" i="2"/>
  <c r="BK1521" i="2"/>
  <c r="J1514" i="2"/>
  <c r="J1491" i="2"/>
  <c r="BK1392" i="2"/>
  <c r="J1379" i="2"/>
  <c r="J1014" i="2"/>
  <c r="J1010" i="2"/>
  <c r="J998" i="2"/>
  <c r="J982" i="2"/>
  <c r="BK971" i="2"/>
  <c r="BK952" i="2"/>
  <c r="BK935" i="2"/>
  <c r="J933" i="2"/>
  <c r="J925" i="2"/>
  <c r="BK913" i="2"/>
  <c r="BK901" i="2"/>
  <c r="BK893" i="2"/>
  <c r="BK881" i="2"/>
  <c r="BK873" i="2"/>
  <c r="J863" i="2"/>
  <c r="J844" i="2"/>
  <c r="BK817" i="2"/>
  <c r="J764" i="2"/>
  <c r="BK656" i="2"/>
  <c r="BK636" i="2"/>
  <c r="BK629" i="2"/>
  <c r="BK593" i="2"/>
  <c r="J578" i="2"/>
  <c r="J561" i="2"/>
  <c r="BK534" i="2"/>
  <c r="J499" i="2"/>
  <c r="BK493" i="2"/>
  <c r="J484" i="2"/>
  <c r="BK472" i="2"/>
  <c r="BK427" i="2"/>
  <c r="J403" i="2"/>
  <c r="J395" i="2"/>
  <c r="BK387" i="2"/>
  <c r="BK376" i="2"/>
  <c r="BK372" i="2"/>
  <c r="BK357" i="2"/>
  <c r="BK343" i="2"/>
  <c r="BK328" i="2"/>
  <c r="J328" i="2"/>
  <c r="J324" i="2"/>
  <c r="BK310" i="2"/>
  <c r="J302" i="2"/>
  <c r="J286" i="2"/>
  <c r="BK253" i="2"/>
  <c r="BK242" i="2"/>
  <c r="J234" i="2"/>
  <c r="BK224" i="2"/>
  <c r="J206" i="2"/>
  <c r="BK195" i="2"/>
  <c r="BK187" i="2"/>
  <c r="J178" i="2"/>
  <c r="BK174" i="2"/>
  <c r="J166" i="2"/>
  <c r="J146" i="2"/>
  <c r="BK130" i="2"/>
  <c r="J128" i="2"/>
  <c r="AS55" i="1"/>
  <c r="BK6805" i="2"/>
  <c r="BK6797" i="2"/>
  <c r="BK6690" i="2"/>
  <c r="BK6584" i="2"/>
  <c r="BK5909" i="2"/>
  <c r="BK5906" i="2"/>
  <c r="J5906" i="2"/>
  <c r="BK121" i="5"/>
  <c r="J119" i="5"/>
  <c r="BK117" i="5"/>
  <c r="J116" i="5"/>
  <c r="J113" i="5"/>
  <c r="J111" i="5"/>
  <c r="BK108" i="5"/>
  <c r="J106" i="5"/>
  <c r="J103" i="5"/>
  <c r="J101" i="5"/>
  <c r="BK100" i="5"/>
  <c r="J98" i="5"/>
  <c r="J96" i="5"/>
  <c r="BK94" i="5"/>
  <c r="BK92" i="5"/>
  <c r="J171" i="6"/>
  <c r="BK169" i="6"/>
  <c r="BK168" i="6"/>
  <c r="BK167" i="6"/>
  <c r="BK166" i="6"/>
  <c r="BK165" i="6"/>
  <c r="BK164" i="6"/>
  <c r="BK163" i="6"/>
  <c r="BK162" i="6"/>
  <c r="BK161" i="6"/>
  <c r="BK160" i="6"/>
  <c r="BK159" i="6"/>
  <c r="J158" i="6"/>
  <c r="BK157" i="6"/>
  <c r="BK156" i="6"/>
  <c r="BK155" i="6"/>
  <c r="BK154" i="6"/>
  <c r="BK153" i="6"/>
  <c r="BK152" i="6"/>
  <c r="J151" i="6"/>
  <c r="J150" i="6"/>
  <c r="J149" i="6"/>
  <c r="BK148" i="6"/>
  <c r="BK147" i="6"/>
  <c r="BK146" i="6"/>
  <c r="BK145" i="6"/>
  <c r="J144" i="6"/>
  <c r="BK143" i="6"/>
  <c r="BK142" i="6"/>
  <c r="BK141" i="6"/>
  <c r="J140" i="6"/>
  <c r="BK139" i="6"/>
  <c r="BK138" i="6"/>
  <c r="BK137" i="6"/>
  <c r="BK136" i="6"/>
  <c r="BK135" i="6"/>
  <c r="BK134" i="6"/>
  <c r="J133" i="6"/>
  <c r="J132" i="6"/>
  <c r="J131" i="6"/>
  <c r="J130" i="6"/>
  <c r="J129" i="6"/>
  <c r="BK128" i="6"/>
  <c r="BK127" i="6"/>
  <c r="BK126" i="6"/>
  <c r="J123" i="6"/>
  <c r="J122" i="6"/>
  <c r="J121" i="6"/>
  <c r="BK120" i="6"/>
  <c r="J119" i="6"/>
  <c r="J118" i="6"/>
  <c r="J117" i="6"/>
  <c r="J116" i="6"/>
  <c r="J115" i="6"/>
  <c r="J114" i="6"/>
  <c r="J113" i="6"/>
  <c r="J112" i="6"/>
  <c r="J111" i="6"/>
  <c r="J110" i="6"/>
  <c r="J109" i="6"/>
  <c r="BK108" i="6"/>
  <c r="BK107" i="6"/>
  <c r="BK106" i="6"/>
  <c r="J105" i="6"/>
  <c r="J104" i="6"/>
  <c r="J103" i="6"/>
  <c r="J102" i="6"/>
  <c r="BK101" i="6"/>
  <c r="BK100" i="6"/>
  <c r="J99" i="6"/>
  <c r="BK98" i="6"/>
  <c r="BK97" i="6"/>
  <c r="J96" i="6"/>
  <c r="J95" i="6"/>
  <c r="BK94" i="6"/>
  <c r="BK93" i="6"/>
  <c r="BK92" i="6"/>
  <c r="BK91" i="6"/>
  <c r="J90" i="6"/>
  <c r="J89" i="6"/>
  <c r="BK88" i="6"/>
  <c r="J135" i="7"/>
  <c r="BK134" i="7"/>
  <c r="J133" i="7"/>
  <c r="BK131" i="7"/>
  <c r="J131" i="7"/>
  <c r="BK130" i="7"/>
  <c r="BK129" i="7"/>
  <c r="BK128" i="7"/>
  <c r="BK126" i="7"/>
  <c r="BK125" i="7"/>
  <c r="BK124" i="7"/>
  <c r="BK122" i="7"/>
  <c r="BK121" i="7"/>
  <c r="BK120" i="7"/>
  <c r="BK119" i="7"/>
  <c r="BK118" i="7"/>
  <c r="BK117" i="7"/>
  <c r="BK115" i="7"/>
  <c r="BK114" i="7"/>
  <c r="BK113" i="7"/>
  <c r="BK112" i="7"/>
  <c r="BK111" i="7"/>
  <c r="J111" i="7"/>
  <c r="BK110" i="7"/>
  <c r="BK109" i="7"/>
  <c r="J109" i="7"/>
  <c r="BK107" i="7"/>
  <c r="BK106" i="7"/>
  <c r="J106" i="7"/>
  <c r="J105" i="7"/>
  <c r="BK101" i="7"/>
  <c r="BK100" i="7"/>
  <c r="BK99" i="7"/>
  <c r="BK98" i="7"/>
  <c r="BK97" i="7"/>
  <c r="BK96" i="7"/>
  <c r="BK95" i="7"/>
  <c r="BK94" i="7"/>
  <c r="BK93" i="7"/>
  <c r="J92" i="7"/>
  <c r="J105" i="8"/>
  <c r="J104" i="8"/>
  <c r="J103" i="8"/>
  <c r="J102" i="8"/>
  <c r="J100" i="8"/>
  <c r="BK97" i="8"/>
  <c r="J96" i="8"/>
  <c r="BK94" i="8"/>
  <c r="J92" i="8"/>
  <c r="BK88" i="8"/>
  <c r="J101" i="8"/>
  <c r="J98" i="8"/>
  <c r="BK96" i="8"/>
  <c r="J94" i="8"/>
  <c r="BK92" i="8"/>
  <c r="J88" i="8"/>
  <c r="BK157" i="9"/>
  <c r="J157" i="9"/>
  <c r="BK156" i="9"/>
  <c r="J156" i="9"/>
  <c r="BK155" i="9"/>
  <c r="J155" i="9"/>
  <c r="BK154" i="9"/>
  <c r="BK153" i="9"/>
  <c r="J153" i="9"/>
  <c r="J151" i="9"/>
  <c r="J149" i="9"/>
  <c r="J147" i="9"/>
  <c r="BK145" i="9"/>
  <c r="BK144" i="9"/>
  <c r="J141" i="9"/>
  <c r="BK139" i="9"/>
  <c r="BK137" i="9"/>
  <c r="J135" i="9"/>
  <c r="J133" i="9"/>
  <c r="BK132" i="9"/>
  <c r="J130" i="9"/>
  <c r="J128" i="9"/>
  <c r="BK126" i="9"/>
  <c r="BK124" i="9"/>
  <c r="J120" i="9"/>
  <c r="BK118" i="9"/>
  <c r="J116" i="9"/>
  <c r="J114" i="9"/>
  <c r="BK112" i="9"/>
  <c r="BK110" i="9"/>
  <c r="BK108" i="9"/>
  <c r="BK106" i="9"/>
  <c r="BK104" i="9"/>
  <c r="BK102" i="9"/>
  <c r="BK100" i="9"/>
  <c r="BK98" i="9"/>
  <c r="BK97" i="9"/>
  <c r="J94" i="9"/>
  <c r="BK92" i="9"/>
  <c r="BK91" i="9"/>
  <c r="BK89" i="9"/>
  <c r="J150" i="9"/>
  <c r="BK148" i="9"/>
  <c r="J146" i="9"/>
  <c r="J145" i="9"/>
  <c r="BK143" i="9"/>
  <c r="BK141" i="9"/>
  <c r="J139" i="9"/>
  <c r="BK136" i="9"/>
  <c r="J134" i="9"/>
  <c r="J132" i="9"/>
  <c r="J131" i="9"/>
  <c r="BK128" i="9"/>
  <c r="J126" i="9"/>
  <c r="J124" i="9"/>
  <c r="J122" i="9"/>
  <c r="BK120" i="9"/>
  <c r="J118" i="9"/>
  <c r="BK116" i="9"/>
  <c r="BK114" i="9"/>
  <c r="J112" i="9"/>
  <c r="J110" i="9"/>
  <c r="J109" i="9"/>
  <c r="BK107" i="9"/>
  <c r="BK105" i="9"/>
  <c r="BK103" i="9"/>
  <c r="BK101" i="9"/>
  <c r="BK99" i="9"/>
  <c r="J97" i="9"/>
  <c r="BK95" i="9"/>
  <c r="J93" i="9"/>
  <c r="J91" i="9"/>
  <c r="J89" i="9"/>
  <c r="J88" i="9"/>
  <c r="J130" i="10"/>
  <c r="J129" i="10"/>
  <c r="BK128" i="10"/>
  <c r="J127" i="10"/>
  <c r="BK126" i="10"/>
  <c r="BK124" i="10"/>
  <c r="J123" i="10"/>
  <c r="J121" i="10"/>
  <c r="J120" i="10"/>
  <c r="J119" i="10"/>
  <c r="J118" i="10"/>
  <c r="BK117" i="10"/>
  <c r="J116" i="10"/>
  <c r="J114" i="10"/>
  <c r="J113" i="10"/>
  <c r="J112" i="10"/>
  <c r="J111" i="10"/>
  <c r="BK110" i="10"/>
  <c r="BK109" i="10"/>
  <c r="BK108" i="10"/>
  <c r="BK107" i="10"/>
  <c r="J106" i="10"/>
  <c r="J103" i="10"/>
  <c r="BK102" i="10"/>
  <c r="BK101" i="10"/>
  <c r="BK100" i="10"/>
  <c r="BK97" i="10"/>
  <c r="BK96" i="10"/>
  <c r="BK95" i="10"/>
  <c r="J94" i="10"/>
  <c r="J93" i="10"/>
  <c r="BK92" i="10"/>
  <c r="J91" i="10"/>
  <c r="J102" i="11"/>
  <c r="BK101" i="11"/>
  <c r="BK100" i="11"/>
  <c r="BK99" i="11"/>
  <c r="BK98" i="11"/>
  <c r="BK97" i="11"/>
  <c r="J96" i="11"/>
  <c r="J95" i="11"/>
  <c r="J94" i="11"/>
  <c r="J93" i="11"/>
  <c r="J92" i="11"/>
  <c r="BK91" i="11"/>
  <c r="J88" i="11"/>
  <c r="BK244" i="12"/>
  <c r="BK243" i="12"/>
  <c r="BK242" i="12"/>
  <c r="BK241" i="12"/>
  <c r="BK240" i="12"/>
  <c r="BK239" i="12"/>
  <c r="J238" i="12"/>
  <c r="BK237" i="12"/>
  <c r="J235" i="12"/>
  <c r="J234" i="12"/>
  <c r="J233" i="12"/>
  <c r="BK232" i="12"/>
  <c r="J229" i="12"/>
  <c r="J228" i="12"/>
  <c r="J227" i="12"/>
  <c r="BK226" i="12"/>
  <c r="BK225" i="12"/>
  <c r="BK224" i="12"/>
  <c r="J223" i="12"/>
  <c r="J222" i="12"/>
  <c r="J221" i="12"/>
  <c r="J219" i="12"/>
  <c r="BK218" i="12"/>
  <c r="BK217" i="12"/>
  <c r="BK216" i="12"/>
  <c r="J215" i="12"/>
  <c r="J214" i="12"/>
  <c r="J213" i="12"/>
  <c r="BK212" i="12"/>
  <c r="BK211" i="12"/>
  <c r="BK209" i="12"/>
  <c r="J209" i="12"/>
  <c r="BK208" i="12"/>
  <c r="J208" i="12"/>
  <c r="BK207" i="12"/>
  <c r="J207" i="12"/>
  <c r="BK206" i="12"/>
  <c r="J206" i="12"/>
  <c r="BK205" i="12"/>
  <c r="J205" i="12"/>
  <c r="BK204" i="12"/>
  <c r="J204" i="12"/>
  <c r="BK203" i="12"/>
  <c r="J203" i="12"/>
  <c r="BK202" i="12"/>
  <c r="J202" i="12"/>
  <c r="BK200" i="12"/>
  <c r="J200" i="12"/>
  <c r="BK199" i="12"/>
  <c r="J199" i="12"/>
  <c r="BK198" i="12"/>
  <c r="J198" i="12"/>
  <c r="BK197" i="12"/>
  <c r="J197" i="12"/>
  <c r="BK196" i="12"/>
  <c r="J196" i="12"/>
  <c r="BK195" i="12"/>
  <c r="J195" i="12"/>
  <c r="BK194" i="12"/>
  <c r="J194" i="12"/>
  <c r="BK193" i="12"/>
  <c r="J193" i="12"/>
  <c r="J192" i="12"/>
  <c r="BK190" i="12"/>
  <c r="J189" i="12"/>
  <c r="BK187" i="12"/>
  <c r="BK186" i="12"/>
  <c r="BK185" i="12"/>
  <c r="J185" i="12"/>
  <c r="J184" i="12"/>
  <c r="J181" i="12"/>
  <c r="BK177" i="12"/>
  <c r="J177" i="12"/>
  <c r="BK175" i="12"/>
  <c r="BK173" i="12"/>
  <c r="BK170" i="12"/>
  <c r="J169" i="12"/>
  <c r="J168" i="12"/>
  <c r="J166" i="12"/>
  <c r="J165" i="12"/>
  <c r="BK164" i="12"/>
  <c r="J164" i="12"/>
  <c r="BK162" i="12"/>
  <c r="BK161" i="12"/>
  <c r="J160" i="12"/>
  <c r="J155" i="12"/>
  <c r="J153" i="12"/>
  <c r="J152" i="12"/>
  <c r="BK151" i="12"/>
  <c r="BK150" i="12"/>
  <c r="BK149" i="12"/>
  <c r="J148" i="12"/>
  <c r="BK147" i="12"/>
  <c r="BK145" i="12"/>
  <c r="BK144" i="12"/>
  <c r="J144" i="12"/>
  <c r="J143" i="12"/>
  <c r="BK141" i="12"/>
  <c r="BK140" i="12"/>
  <c r="BK139" i="12"/>
  <c r="BK137" i="12"/>
  <c r="BK136" i="12"/>
  <c r="J136" i="12"/>
  <c r="J135" i="12"/>
  <c r="BK133" i="12"/>
  <c r="BK132" i="12"/>
  <c r="BK131" i="12"/>
  <c r="BK129" i="12"/>
  <c r="J129" i="12"/>
  <c r="J128" i="12"/>
  <c r="J127" i="12"/>
  <c r="BK125" i="12"/>
  <c r="BK124" i="12"/>
  <c r="J123" i="12"/>
  <c r="BK122" i="12"/>
  <c r="BK120" i="12"/>
  <c r="BK119" i="12"/>
  <c r="J118" i="12"/>
  <c r="J117" i="12"/>
  <c r="J116" i="12"/>
  <c r="J115" i="12"/>
  <c r="J133" i="13"/>
  <c r="BK130" i="13"/>
  <c r="BK126" i="13"/>
  <c r="BK120" i="13"/>
  <c r="BK116" i="13"/>
  <c r="J112" i="13"/>
  <c r="J110" i="13"/>
  <c r="J106" i="13"/>
  <c r="J103" i="13"/>
  <c r="BK97" i="13"/>
  <c r="BK94" i="13"/>
  <c r="BK89" i="13"/>
  <c r="BK133" i="13"/>
  <c r="BK132" i="13"/>
  <c r="BK128" i="13"/>
  <c r="BK123" i="13"/>
  <c r="J118" i="13"/>
  <c r="BK114" i="13"/>
  <c r="BK110" i="13"/>
  <c r="BK108" i="13"/>
  <c r="J105" i="13"/>
  <c r="BK99" i="13"/>
  <c r="BK96" i="13"/>
  <c r="BK90" i="13"/>
  <c r="J138" i="14"/>
  <c r="J136" i="14"/>
  <c r="BK131" i="14"/>
  <c r="J127" i="14"/>
  <c r="J123" i="14"/>
  <c r="J117" i="14"/>
  <c r="BK113" i="14"/>
  <c r="BK112" i="14"/>
  <c r="BK108" i="14"/>
  <c r="BK104" i="14"/>
  <c r="J101" i="14"/>
  <c r="J97" i="14"/>
  <c r="BK91" i="14"/>
  <c r="BK138" i="14"/>
  <c r="BK136" i="14"/>
  <c r="J131" i="14"/>
  <c r="BK127" i="14"/>
  <c r="BK125" i="14"/>
  <c r="BK119" i="14"/>
  <c r="J113" i="14"/>
  <c r="J112" i="14"/>
  <c r="J108" i="14"/>
  <c r="J106" i="14"/>
  <c r="J102" i="14"/>
  <c r="BK99" i="14"/>
  <c r="BK93" i="14"/>
  <c r="J91" i="14"/>
  <c r="J89" i="14"/>
  <c r="J165" i="15"/>
  <c r="J163" i="15"/>
  <c r="BK159" i="15"/>
  <c r="J156" i="15"/>
  <c r="J152" i="15"/>
  <c r="BK146" i="15"/>
  <c r="J146" i="15"/>
  <c r="J132" i="15"/>
  <c r="J131" i="15"/>
  <c r="J127" i="15"/>
  <c r="BK116" i="15"/>
  <c r="J116" i="15"/>
  <c r="BK111" i="15"/>
  <c r="J106" i="15"/>
  <c r="J101" i="15"/>
  <c r="J97" i="15"/>
  <c r="BK172" i="16"/>
  <c r="J172" i="16"/>
  <c r="J171" i="16"/>
  <c r="J170" i="16"/>
  <c r="J168" i="16"/>
  <c r="BK163" i="16"/>
  <c r="BK160" i="16"/>
  <c r="BK152" i="16"/>
  <c r="BK148" i="16"/>
  <c r="BK143" i="16"/>
  <c r="BK140" i="16"/>
  <c r="J138" i="16"/>
  <c r="BK132" i="16"/>
  <c r="BK129" i="16"/>
  <c r="BK126" i="16"/>
  <c r="J121" i="16"/>
  <c r="J119" i="16"/>
  <c r="J114" i="16"/>
  <c r="J111" i="16"/>
  <c r="BK107" i="16"/>
  <c r="BK104" i="16"/>
  <c r="BK101" i="16"/>
  <c r="J97" i="16"/>
  <c r="R1883" i="2" l="1"/>
  <c r="BK123" i="2"/>
  <c r="J123" i="2" s="1"/>
  <c r="J65" i="2" s="1"/>
  <c r="P123" i="2"/>
  <c r="R123" i="2"/>
  <c r="T123" i="2"/>
  <c r="BK233" i="2"/>
  <c r="J233" i="2"/>
  <c r="J67" i="2" s="1"/>
  <c r="P233" i="2"/>
  <c r="P232" i="2"/>
  <c r="R233" i="2"/>
  <c r="R232" i="2" s="1"/>
  <c r="T233" i="2"/>
  <c r="T232" i="2"/>
  <c r="BK411" i="2"/>
  <c r="J411" i="2" s="1"/>
  <c r="J69" i="2" s="1"/>
  <c r="P411" i="2"/>
  <c r="R411" i="2"/>
  <c r="T411" i="2"/>
  <c r="BK868" i="2"/>
  <c r="J868" i="2"/>
  <c r="J70" i="2"/>
  <c r="P868" i="2"/>
  <c r="R868" i="2"/>
  <c r="T868" i="2"/>
  <c r="BK981" i="2"/>
  <c r="J981" i="2" s="1"/>
  <c r="J71" i="2" s="1"/>
  <c r="P981" i="2"/>
  <c r="R981" i="2"/>
  <c r="T981" i="2"/>
  <c r="BK993" i="2"/>
  <c r="J993" i="2"/>
  <c r="J73" i="2"/>
  <c r="P993" i="2"/>
  <c r="R993" i="2"/>
  <c r="T993" i="2"/>
  <c r="BK1464" i="2"/>
  <c r="J1464" i="2" s="1"/>
  <c r="J74" i="2" s="1"/>
  <c r="P1464" i="2"/>
  <c r="R1464" i="2"/>
  <c r="T1464" i="2"/>
  <c r="BK1757" i="2"/>
  <c r="J1757" i="2"/>
  <c r="J75" i="2"/>
  <c r="P1757" i="2"/>
  <c r="R1757" i="2"/>
  <c r="T1757" i="2"/>
  <c r="BK1767" i="2"/>
  <c r="J1767" i="2" s="1"/>
  <c r="J77" i="2" s="1"/>
  <c r="P1767" i="2"/>
  <c r="R1767" i="2"/>
  <c r="T1767" i="2"/>
  <c r="BK1825" i="2"/>
  <c r="J1825" i="2"/>
  <c r="J78" i="2"/>
  <c r="P1825" i="2"/>
  <c r="R1825" i="2"/>
  <c r="T1825" i="2"/>
  <c r="BK1883" i="2"/>
  <c r="J1883" i="2" s="1"/>
  <c r="J79" i="2" s="1"/>
  <c r="P1883" i="2"/>
  <c r="T1883" i="2"/>
  <c r="BK3591" i="2"/>
  <c r="J3591" i="2" s="1"/>
  <c r="J80" i="2" s="1"/>
  <c r="T3591" i="2"/>
  <c r="P3614" i="2"/>
  <c r="R3614" i="2"/>
  <c r="BK3723" i="2"/>
  <c r="J3723" i="2"/>
  <c r="J84" i="2" s="1"/>
  <c r="R3723" i="2"/>
  <c r="T3723" i="2"/>
  <c r="P3729" i="2"/>
  <c r="T3729" i="2"/>
  <c r="P3802" i="2"/>
  <c r="T3802" i="2"/>
  <c r="P3843" i="2"/>
  <c r="T3843" i="2"/>
  <c r="P3903" i="2"/>
  <c r="T3903" i="2"/>
  <c r="P4238" i="2"/>
  <c r="R4238" i="2"/>
  <c r="BK4422" i="2"/>
  <c r="J4422" i="2"/>
  <c r="J91" i="2"/>
  <c r="T4422" i="2"/>
  <c r="P4517" i="2"/>
  <c r="R4517" i="2"/>
  <c r="P4827" i="2"/>
  <c r="R4827" i="2"/>
  <c r="BK5068" i="2"/>
  <c r="J5068" i="2"/>
  <c r="J95" i="2"/>
  <c r="T5068" i="2"/>
  <c r="P5192" i="2"/>
  <c r="R5192" i="2"/>
  <c r="BK5840" i="2"/>
  <c r="J5840" i="2" s="1"/>
  <c r="J97" i="2" s="1"/>
  <c r="R5840" i="2"/>
  <c r="P5877" i="2"/>
  <c r="R5877" i="2"/>
  <c r="BK6796" i="2"/>
  <c r="J6796" i="2"/>
  <c r="J99" i="2"/>
  <c r="R6796" i="2"/>
  <c r="P106" i="3"/>
  <c r="T106" i="3"/>
  <c r="R247" i="3"/>
  <c r="P251" i="3"/>
  <c r="T251" i="3"/>
  <c r="BK323" i="3"/>
  <c r="J323" i="3"/>
  <c r="J69" i="3" s="1"/>
  <c r="R323" i="3"/>
  <c r="T323" i="3"/>
  <c r="BK381" i="3"/>
  <c r="J381" i="3" s="1"/>
  <c r="J70" i="3" s="1"/>
  <c r="R381" i="3"/>
  <c r="BK411" i="3"/>
  <c r="J411" i="3" s="1"/>
  <c r="J71" i="3" s="1"/>
  <c r="R411" i="3"/>
  <c r="BK423" i="3"/>
  <c r="J423" i="3" s="1"/>
  <c r="J72" i="3" s="1"/>
  <c r="R423" i="3"/>
  <c r="P429" i="3"/>
  <c r="R429" i="3"/>
  <c r="T429" i="3"/>
  <c r="P445" i="3"/>
  <c r="T445" i="3"/>
  <c r="P578" i="3"/>
  <c r="R578" i="3"/>
  <c r="BK992" i="3"/>
  <c r="J992" i="3"/>
  <c r="J77" i="3" s="1"/>
  <c r="BK1012" i="3"/>
  <c r="J1012" i="3"/>
  <c r="J78" i="3"/>
  <c r="T1012" i="3"/>
  <c r="P1261" i="3"/>
  <c r="T1261" i="3"/>
  <c r="P1303" i="3"/>
  <c r="T1303" i="3"/>
  <c r="P1311" i="3"/>
  <c r="R1311" i="3"/>
  <c r="BK1319" i="3"/>
  <c r="J1319" i="3" s="1"/>
  <c r="J82" i="3" s="1"/>
  <c r="R1319" i="3"/>
  <c r="BK99" i="4"/>
  <c r="J99" i="4" s="1"/>
  <c r="J64" i="4" s="1"/>
  <c r="T99" i="4"/>
  <c r="P182" i="4"/>
  <c r="T182" i="4"/>
  <c r="P195" i="4"/>
  <c r="T195" i="4"/>
  <c r="P221" i="4"/>
  <c r="T221" i="4"/>
  <c r="P234" i="4"/>
  <c r="T234" i="4"/>
  <c r="P250" i="4"/>
  <c r="T250" i="4"/>
  <c r="BK282" i="4"/>
  <c r="J282" i="4"/>
  <c r="J70" i="4"/>
  <c r="R282" i="4"/>
  <c r="BK315" i="4"/>
  <c r="J315" i="4"/>
  <c r="J71" i="4"/>
  <c r="R315" i="4"/>
  <c r="BK328" i="4"/>
  <c r="J328" i="4"/>
  <c r="J72" i="4"/>
  <c r="R328" i="4"/>
  <c r="BK342" i="4"/>
  <c r="J342" i="4"/>
  <c r="J73" i="4"/>
  <c r="R342" i="4"/>
  <c r="BK352" i="4"/>
  <c r="J352" i="4"/>
  <c r="J74" i="4"/>
  <c r="R352" i="4"/>
  <c r="BK362" i="4"/>
  <c r="J362" i="4"/>
  <c r="J75" i="4"/>
  <c r="R362" i="4"/>
  <c r="P371" i="4"/>
  <c r="T371" i="4"/>
  <c r="BK91" i="5"/>
  <c r="J91" i="5" s="1"/>
  <c r="J64" i="5" s="1"/>
  <c r="R91" i="5"/>
  <c r="BK109" i="5"/>
  <c r="J109" i="5" s="1"/>
  <c r="J65" i="5" s="1"/>
  <c r="R109" i="5"/>
  <c r="BK114" i="5"/>
  <c r="J114" i="5" s="1"/>
  <c r="J66" i="5" s="1"/>
  <c r="R114" i="5"/>
  <c r="BK153" i="5"/>
  <c r="J153" i="5" s="1"/>
  <c r="J67" i="5" s="1"/>
  <c r="T153" i="5"/>
  <c r="P169" i="5"/>
  <c r="T169" i="5"/>
  <c r="BK87" i="6"/>
  <c r="J87" i="6"/>
  <c r="J64" i="6"/>
  <c r="R87" i="6"/>
  <c r="R86" i="6" s="1"/>
  <c r="BK91" i="7"/>
  <c r="J91" i="7"/>
  <c r="J64" i="7" s="1"/>
  <c r="R91" i="7"/>
  <c r="BK116" i="7"/>
  <c r="J116" i="7"/>
  <c r="J65" i="7" s="1"/>
  <c r="R116" i="7"/>
  <c r="P123" i="7"/>
  <c r="T123" i="7"/>
  <c r="P127" i="7"/>
  <c r="R127" i="7"/>
  <c r="BK132" i="7"/>
  <c r="J132" i="7"/>
  <c r="J68" i="7" s="1"/>
  <c r="R132" i="7"/>
  <c r="BK87" i="8"/>
  <c r="J87" i="8"/>
  <c r="J64" i="8" s="1"/>
  <c r="T87" i="8"/>
  <c r="T86" i="8"/>
  <c r="BK87" i="9"/>
  <c r="J87" i="9" s="1"/>
  <c r="J64" i="9" s="1"/>
  <c r="P87" i="9"/>
  <c r="P86" i="9"/>
  <c r="AU63" i="1" s="1"/>
  <c r="R87" i="9"/>
  <c r="R86" i="9"/>
  <c r="T87" i="9"/>
  <c r="T86" i="9" s="1"/>
  <c r="BK90" i="10"/>
  <c r="J90" i="10"/>
  <c r="J64" i="10" s="1"/>
  <c r="R90" i="10"/>
  <c r="BK115" i="10"/>
  <c r="J115" i="10"/>
  <c r="J65" i="10" s="1"/>
  <c r="R115" i="10"/>
  <c r="P122" i="10"/>
  <c r="R122" i="10"/>
  <c r="BK125" i="10"/>
  <c r="J125" i="10" s="1"/>
  <c r="J67" i="10" s="1"/>
  <c r="R125" i="10"/>
  <c r="P87" i="11"/>
  <c r="P86" i="11" s="1"/>
  <c r="AU65" i="1" s="1"/>
  <c r="T87" i="11"/>
  <c r="T86" i="11" s="1"/>
  <c r="BK114" i="12"/>
  <c r="J114" i="12" s="1"/>
  <c r="J65" i="12" s="1"/>
  <c r="P114" i="12"/>
  <c r="R114" i="12"/>
  <c r="T114" i="12"/>
  <c r="BK121" i="12"/>
  <c r="J121" i="12" s="1"/>
  <c r="J66" i="12" s="1"/>
  <c r="P121" i="12"/>
  <c r="R121" i="12"/>
  <c r="T121" i="12"/>
  <c r="BK130" i="12"/>
  <c r="J130" i="12" s="1"/>
  <c r="J67" i="12" s="1"/>
  <c r="P130" i="12"/>
  <c r="R130" i="12"/>
  <c r="T130" i="12"/>
  <c r="BK138" i="12"/>
  <c r="J138" i="12" s="1"/>
  <c r="J68" i="12" s="1"/>
  <c r="P138" i="12"/>
  <c r="R138" i="12"/>
  <c r="T138" i="12"/>
  <c r="BK146" i="12"/>
  <c r="J146" i="12" s="1"/>
  <c r="J69" i="12" s="1"/>
  <c r="P146" i="12"/>
  <c r="R146" i="12"/>
  <c r="T146" i="12"/>
  <c r="BK159" i="12"/>
  <c r="J159" i="12" s="1"/>
  <c r="J74" i="12" s="1"/>
  <c r="P159" i="12"/>
  <c r="R159" i="12"/>
  <c r="T159" i="12"/>
  <c r="BK163" i="12"/>
  <c r="J163" i="12" s="1"/>
  <c r="J75" i="12" s="1"/>
  <c r="P163" i="12"/>
  <c r="R163" i="12"/>
  <c r="T163" i="12"/>
  <c r="BK167" i="12"/>
  <c r="J167" i="12" s="1"/>
  <c r="J76" i="12" s="1"/>
  <c r="P167" i="12"/>
  <c r="R167" i="12"/>
  <c r="T167" i="12"/>
  <c r="BK183" i="12"/>
  <c r="J183" i="12" s="1"/>
  <c r="J84" i="12" s="1"/>
  <c r="P183" i="12"/>
  <c r="R183" i="12"/>
  <c r="T183" i="12"/>
  <c r="BK191" i="12"/>
  <c r="J191" i="12" s="1"/>
  <c r="J85" i="12" s="1"/>
  <c r="P191" i="12"/>
  <c r="R191" i="12"/>
  <c r="T191" i="12"/>
  <c r="BK201" i="12"/>
  <c r="J201" i="12" s="1"/>
  <c r="J86" i="12" s="1"/>
  <c r="P201" i="12"/>
  <c r="R201" i="12"/>
  <c r="T201" i="12"/>
  <c r="BK210" i="12"/>
  <c r="J210" i="12" s="1"/>
  <c r="J87" i="12" s="1"/>
  <c r="P210" i="12"/>
  <c r="R210" i="12"/>
  <c r="T210" i="12"/>
  <c r="BK220" i="12"/>
  <c r="J220" i="12" s="1"/>
  <c r="J88" i="12" s="1"/>
  <c r="P220" i="12"/>
  <c r="R220" i="12"/>
  <c r="T220" i="12"/>
  <c r="BK230" i="12"/>
  <c r="J230" i="12" s="1"/>
  <c r="J89" i="12" s="1"/>
  <c r="P230" i="12"/>
  <c r="R230" i="12"/>
  <c r="T230" i="12"/>
  <c r="BK236" i="12"/>
  <c r="J236" i="12" s="1"/>
  <c r="J90" i="12" s="1"/>
  <c r="P236" i="12"/>
  <c r="R236" i="12"/>
  <c r="T236" i="12"/>
  <c r="BK88" i="13"/>
  <c r="J88" i="13" s="1"/>
  <c r="J64" i="13" s="1"/>
  <c r="P88" i="13"/>
  <c r="R88" i="13"/>
  <c r="T88" i="13"/>
  <c r="BK125" i="13"/>
  <c r="J125" i="13" s="1"/>
  <c r="J65" i="13" s="1"/>
  <c r="P125" i="13"/>
  <c r="R125" i="13"/>
  <c r="T125" i="13"/>
  <c r="R135" i="14"/>
  <c r="BK96" i="15"/>
  <c r="J96" i="15" s="1"/>
  <c r="J65" i="15" s="1"/>
  <c r="T96" i="15"/>
  <c r="BK105" i="15"/>
  <c r="J105" i="15" s="1"/>
  <c r="J66" i="15" s="1"/>
  <c r="R105" i="15"/>
  <c r="BK130" i="15"/>
  <c r="J130" i="15" s="1"/>
  <c r="J71" i="15" s="1"/>
  <c r="R130" i="15"/>
  <c r="BK158" i="15"/>
  <c r="J158" i="15" s="1"/>
  <c r="J72" i="15" s="1"/>
  <c r="R158" i="15"/>
  <c r="P3591" i="2"/>
  <c r="R3591" i="2"/>
  <c r="BK3614" i="2"/>
  <c r="J3614" i="2"/>
  <c r="J83" i="2" s="1"/>
  <c r="T3614" i="2"/>
  <c r="P3723" i="2"/>
  <c r="BK3729" i="2"/>
  <c r="J3729" i="2" s="1"/>
  <c r="J85" i="2" s="1"/>
  <c r="R3729" i="2"/>
  <c r="BK3802" i="2"/>
  <c r="J3802" i="2" s="1"/>
  <c r="J86" i="2" s="1"/>
  <c r="R3802" i="2"/>
  <c r="BK3843" i="2"/>
  <c r="J3843" i="2" s="1"/>
  <c r="J87" i="2" s="1"/>
  <c r="R3843" i="2"/>
  <c r="BK3903" i="2"/>
  <c r="J3903" i="2" s="1"/>
  <c r="J89" i="2" s="1"/>
  <c r="R3903" i="2"/>
  <c r="BK4238" i="2"/>
  <c r="J4238" i="2" s="1"/>
  <c r="J90" i="2" s="1"/>
  <c r="T4238" i="2"/>
  <c r="P4422" i="2"/>
  <c r="R4422" i="2"/>
  <c r="BK4517" i="2"/>
  <c r="J4517" i="2" s="1"/>
  <c r="J92" i="2" s="1"/>
  <c r="T4517" i="2"/>
  <c r="BK4827" i="2"/>
  <c r="J4827" i="2" s="1"/>
  <c r="J94" i="2" s="1"/>
  <c r="T4827" i="2"/>
  <c r="P5068" i="2"/>
  <c r="R5068" i="2"/>
  <c r="BK5192" i="2"/>
  <c r="J5192" i="2" s="1"/>
  <c r="J96" i="2" s="1"/>
  <c r="T5192" i="2"/>
  <c r="P5840" i="2"/>
  <c r="T5840" i="2"/>
  <c r="BK5877" i="2"/>
  <c r="J5877" i="2" s="1"/>
  <c r="J98" i="2" s="1"/>
  <c r="T5877" i="2"/>
  <c r="P6796" i="2"/>
  <c r="T6796" i="2"/>
  <c r="BK106" i="3"/>
  <c r="J106" i="3" s="1"/>
  <c r="J65" i="3" s="1"/>
  <c r="R106" i="3"/>
  <c r="BK247" i="3"/>
  <c r="J247" i="3" s="1"/>
  <c r="J66" i="3" s="1"/>
  <c r="P247" i="3"/>
  <c r="T247" i="3"/>
  <c r="BK251" i="3"/>
  <c r="J251" i="3" s="1"/>
  <c r="J67" i="3" s="1"/>
  <c r="R251" i="3"/>
  <c r="BK315" i="3"/>
  <c r="J315" i="3" s="1"/>
  <c r="J68" i="3" s="1"/>
  <c r="P315" i="3"/>
  <c r="R315" i="3"/>
  <c r="T315" i="3"/>
  <c r="P323" i="3"/>
  <c r="P381" i="3"/>
  <c r="T381" i="3"/>
  <c r="P411" i="3"/>
  <c r="T411" i="3"/>
  <c r="P423" i="3"/>
  <c r="T423" i="3"/>
  <c r="BK429" i="3"/>
  <c r="J429" i="3" s="1"/>
  <c r="J74" i="3" s="1"/>
  <c r="BK445" i="3"/>
  <c r="J445" i="3" s="1"/>
  <c r="J75" i="3" s="1"/>
  <c r="R445" i="3"/>
  <c r="BK578" i="3"/>
  <c r="J578" i="3" s="1"/>
  <c r="J76" i="3" s="1"/>
  <c r="T578" i="3"/>
  <c r="P992" i="3"/>
  <c r="R992" i="3"/>
  <c r="T992" i="3"/>
  <c r="P1012" i="3"/>
  <c r="R1012" i="3"/>
  <c r="BK1261" i="3"/>
  <c r="J1261" i="3" s="1"/>
  <c r="J79" i="3" s="1"/>
  <c r="R1261" i="3"/>
  <c r="BK1303" i="3"/>
  <c r="J1303" i="3" s="1"/>
  <c r="J80" i="3" s="1"/>
  <c r="R1303" i="3"/>
  <c r="BK1311" i="3"/>
  <c r="J1311" i="3" s="1"/>
  <c r="J81" i="3" s="1"/>
  <c r="T1311" i="3"/>
  <c r="P1319" i="3"/>
  <c r="T1319" i="3"/>
  <c r="P99" i="4"/>
  <c r="R99" i="4"/>
  <c r="BK182" i="4"/>
  <c r="J182" i="4" s="1"/>
  <c r="J65" i="4" s="1"/>
  <c r="R182" i="4"/>
  <c r="BK195" i="4"/>
  <c r="J195" i="4" s="1"/>
  <c r="J66" i="4" s="1"/>
  <c r="R195" i="4"/>
  <c r="BK221" i="4"/>
  <c r="J221" i="4" s="1"/>
  <c r="J67" i="4" s="1"/>
  <c r="R221" i="4"/>
  <c r="BK234" i="4"/>
  <c r="J234" i="4" s="1"/>
  <c r="J68" i="4" s="1"/>
  <c r="R234" i="4"/>
  <c r="BK250" i="4"/>
  <c r="J250" i="4" s="1"/>
  <c r="J69" i="4" s="1"/>
  <c r="R250" i="4"/>
  <c r="P282" i="4"/>
  <c r="T282" i="4"/>
  <c r="P315" i="4"/>
  <c r="T315" i="4"/>
  <c r="P328" i="4"/>
  <c r="T328" i="4"/>
  <c r="P342" i="4"/>
  <c r="T342" i="4"/>
  <c r="P352" i="4"/>
  <c r="T352" i="4"/>
  <c r="P362" i="4"/>
  <c r="T362" i="4"/>
  <c r="BK371" i="4"/>
  <c r="J371" i="4" s="1"/>
  <c r="J76" i="4" s="1"/>
  <c r="R371" i="4"/>
  <c r="P91" i="5"/>
  <c r="T91" i="5"/>
  <c r="P109" i="5"/>
  <c r="T109" i="5"/>
  <c r="P114" i="5"/>
  <c r="T114" i="5"/>
  <c r="P153" i="5"/>
  <c r="R153" i="5"/>
  <c r="BK169" i="5"/>
  <c r="J169" i="5" s="1"/>
  <c r="J68" i="5" s="1"/>
  <c r="R169" i="5"/>
  <c r="P87" i="6"/>
  <c r="P86" i="6" s="1"/>
  <c r="AU60" i="1" s="1"/>
  <c r="T87" i="6"/>
  <c r="T86" i="6" s="1"/>
  <c r="P91" i="7"/>
  <c r="T91" i="7"/>
  <c r="P116" i="7"/>
  <c r="T116" i="7"/>
  <c r="BK123" i="7"/>
  <c r="J123" i="7"/>
  <c r="J66" i="7" s="1"/>
  <c r="R123" i="7"/>
  <c r="BK127" i="7"/>
  <c r="J127" i="7"/>
  <c r="J67" i="7" s="1"/>
  <c r="T127" i="7"/>
  <c r="P132" i="7"/>
  <c r="T132" i="7"/>
  <c r="P87" i="8"/>
  <c r="P86" i="8" s="1"/>
  <c r="AU62" i="1" s="1"/>
  <c r="R87" i="8"/>
  <c r="R86" i="8" s="1"/>
  <c r="P90" i="10"/>
  <c r="T90" i="10"/>
  <c r="P115" i="10"/>
  <c r="T115" i="10"/>
  <c r="BK122" i="10"/>
  <c r="J122" i="10" s="1"/>
  <c r="J66" i="10" s="1"/>
  <c r="T122" i="10"/>
  <c r="P125" i="10"/>
  <c r="T125" i="10"/>
  <c r="BK87" i="11"/>
  <c r="J87" i="11" s="1"/>
  <c r="J64" i="11" s="1"/>
  <c r="R87" i="11"/>
  <c r="R86" i="11"/>
  <c r="BK88" i="14"/>
  <c r="J88" i="14" s="1"/>
  <c r="J64" i="14" s="1"/>
  <c r="P88" i="14"/>
  <c r="R88" i="14"/>
  <c r="R87" i="14" s="1"/>
  <c r="T88" i="14"/>
  <c r="BK135" i="14"/>
  <c r="J135" i="14" s="1"/>
  <c r="J65" i="14" s="1"/>
  <c r="P135" i="14"/>
  <c r="T135" i="14"/>
  <c r="P96" i="15"/>
  <c r="R96" i="15"/>
  <c r="R95" i="15" s="1"/>
  <c r="P105" i="15"/>
  <c r="T105" i="15"/>
  <c r="P130" i="15"/>
  <c r="T130" i="15"/>
  <c r="P158" i="15"/>
  <c r="T158" i="15"/>
  <c r="BK96" i="16"/>
  <c r="J96" i="16" s="1"/>
  <c r="J65" i="16" s="1"/>
  <c r="P96" i="16"/>
  <c r="R96" i="16"/>
  <c r="T96" i="16"/>
  <c r="BK118" i="16"/>
  <c r="J118" i="16" s="1"/>
  <c r="J67" i="16" s="1"/>
  <c r="P118" i="16"/>
  <c r="R118" i="16"/>
  <c r="T118" i="16"/>
  <c r="BK125" i="16"/>
  <c r="J125" i="16" s="1"/>
  <c r="J68" i="16" s="1"/>
  <c r="P125" i="16"/>
  <c r="R125" i="16"/>
  <c r="T125" i="16"/>
  <c r="BK131" i="16"/>
  <c r="J131" i="16" s="1"/>
  <c r="J69" i="16" s="1"/>
  <c r="P131" i="16"/>
  <c r="R131" i="16"/>
  <c r="T131" i="16"/>
  <c r="BK151" i="16"/>
  <c r="J151" i="16" s="1"/>
  <c r="J72" i="16" s="1"/>
  <c r="P151" i="16"/>
  <c r="R151" i="16"/>
  <c r="T151" i="16"/>
  <c r="BK402" i="2"/>
  <c r="J402" i="2" s="1"/>
  <c r="J68" i="2" s="1"/>
  <c r="BK3899" i="2"/>
  <c r="J3899" i="2"/>
  <c r="J88" i="2" s="1"/>
  <c r="BK4820" i="2"/>
  <c r="J4820" i="2" s="1"/>
  <c r="J93" i="2" s="1"/>
  <c r="BK154" i="12"/>
  <c r="J154" i="12" s="1"/>
  <c r="J70" i="12" s="1"/>
  <c r="BK172" i="12"/>
  <c r="J172" i="12" s="1"/>
  <c r="J78" i="12" s="1"/>
  <c r="BK174" i="12"/>
  <c r="J174" i="12"/>
  <c r="J79" i="12" s="1"/>
  <c r="BK176" i="12"/>
  <c r="J176" i="12" s="1"/>
  <c r="J80" i="12" s="1"/>
  <c r="BK178" i="12"/>
  <c r="J178" i="12" s="1"/>
  <c r="J81" i="12" s="1"/>
  <c r="BK180" i="12"/>
  <c r="J180" i="12" s="1"/>
  <c r="J82" i="12" s="1"/>
  <c r="BK3610" i="2"/>
  <c r="J3610" i="2"/>
  <c r="J81" i="2" s="1"/>
  <c r="BK115" i="15"/>
  <c r="J115" i="15" s="1"/>
  <c r="J67" i="15" s="1"/>
  <c r="BK121" i="15"/>
  <c r="J121" i="15" s="1"/>
  <c r="J68" i="15" s="1"/>
  <c r="BK126" i="15"/>
  <c r="J126" i="15" s="1"/>
  <c r="J69" i="15" s="1"/>
  <c r="BK113" i="16"/>
  <c r="J113" i="16"/>
  <c r="J66" i="16" s="1"/>
  <c r="BK142" i="16"/>
  <c r="J142" i="16" s="1"/>
  <c r="J70" i="16" s="1"/>
  <c r="BK147" i="16"/>
  <c r="J147" i="16" s="1"/>
  <c r="J71" i="16" s="1"/>
  <c r="E50" i="16"/>
  <c r="J56" i="16"/>
  <c r="F59" i="16"/>
  <c r="BE97" i="16"/>
  <c r="BE101" i="16"/>
  <c r="BE104" i="16"/>
  <c r="BE107" i="16"/>
  <c r="BE111" i="16"/>
  <c r="BE114" i="16"/>
  <c r="BE119" i="16"/>
  <c r="BE121" i="16"/>
  <c r="BE126" i="16"/>
  <c r="BE129" i="16"/>
  <c r="BE132" i="16"/>
  <c r="BE138" i="16"/>
  <c r="BE140" i="16"/>
  <c r="BE143" i="16"/>
  <c r="BE148" i="16"/>
  <c r="BE152" i="16"/>
  <c r="BE160" i="16"/>
  <c r="BE163" i="16"/>
  <c r="BE167" i="16"/>
  <c r="BE168" i="16"/>
  <c r="BE170" i="16"/>
  <c r="BE171" i="16"/>
  <c r="BE172" i="16"/>
  <c r="E50" i="15"/>
  <c r="J56" i="15"/>
  <c r="F59" i="15"/>
  <c r="BE97" i="15"/>
  <c r="BE101" i="15"/>
  <c r="BE106" i="15"/>
  <c r="BE111" i="15"/>
  <c r="BE116" i="15"/>
  <c r="BE122" i="15"/>
  <c r="BE127" i="15"/>
  <c r="BE131" i="15"/>
  <c r="BE132" i="15"/>
  <c r="BE146" i="15"/>
  <c r="BE150" i="15"/>
  <c r="BE152" i="15"/>
  <c r="BE156" i="15"/>
  <c r="BE159" i="15"/>
  <c r="BE163" i="15"/>
  <c r="BE165" i="15"/>
  <c r="J56" i="14"/>
  <c r="J59" i="14"/>
  <c r="E75" i="14"/>
  <c r="F84" i="14"/>
  <c r="BE89" i="14"/>
  <c r="BE93" i="14"/>
  <c r="BE96" i="14"/>
  <c r="BE97" i="14"/>
  <c r="BE110" i="14"/>
  <c r="BE112" i="14"/>
  <c r="BE115" i="14"/>
  <c r="BE117" i="14"/>
  <c r="BE121" i="14"/>
  <c r="BE125" i="14"/>
  <c r="BE127" i="14"/>
  <c r="BE133" i="14"/>
  <c r="BE91" i="14"/>
  <c r="BE95" i="14"/>
  <c r="BE99" i="14"/>
  <c r="BE101" i="14"/>
  <c r="BE102" i="14"/>
  <c r="BE104" i="14"/>
  <c r="BE106" i="14"/>
  <c r="BE108" i="14"/>
  <c r="BE113" i="14"/>
  <c r="BE119" i="14"/>
  <c r="BE123" i="14"/>
  <c r="BE129" i="14"/>
  <c r="BE131" i="14"/>
  <c r="BE136" i="14"/>
  <c r="BE138" i="14"/>
  <c r="E50" i="13"/>
  <c r="F59" i="13"/>
  <c r="J81" i="13"/>
  <c r="J84" i="13"/>
  <c r="BE89" i="13"/>
  <c r="BE94" i="13"/>
  <c r="BE97" i="13"/>
  <c r="BE99" i="13"/>
  <c r="BE101" i="13"/>
  <c r="BE105" i="13"/>
  <c r="BE106" i="13"/>
  <c r="BE108" i="13"/>
  <c r="BE112" i="13"/>
  <c r="BE123" i="13"/>
  <c r="BE126" i="13"/>
  <c r="BE130" i="13"/>
  <c r="BE132" i="13"/>
  <c r="BE90" i="13"/>
  <c r="BE92" i="13"/>
  <c r="BE96" i="13"/>
  <c r="BE103" i="13"/>
  <c r="BE110" i="13"/>
  <c r="BE114" i="13"/>
  <c r="BE116" i="13"/>
  <c r="BE118" i="13"/>
  <c r="BE120" i="13"/>
  <c r="BE122" i="13"/>
  <c r="BE128" i="13"/>
  <c r="BE133" i="13"/>
  <c r="E50" i="12"/>
  <c r="J56" i="12"/>
  <c r="F59" i="12"/>
  <c r="J59" i="12"/>
  <c r="BE115" i="12"/>
  <c r="BE116" i="12"/>
  <c r="BE117" i="12"/>
  <c r="BE118" i="12"/>
  <c r="BE119" i="12"/>
  <c r="BE120" i="12"/>
  <c r="BE122" i="12"/>
  <c r="BE123" i="12"/>
  <c r="BE124" i="12"/>
  <c r="BE125" i="12"/>
  <c r="BE126" i="12"/>
  <c r="BE127" i="12"/>
  <c r="BE128" i="12"/>
  <c r="BE129" i="12"/>
  <c r="BE131" i="12"/>
  <c r="BE132" i="12"/>
  <c r="BE133" i="12"/>
  <c r="BE134" i="12"/>
  <c r="BE135" i="12"/>
  <c r="BE136" i="12"/>
  <c r="BE137" i="12"/>
  <c r="BE139" i="12"/>
  <c r="BE140" i="12"/>
  <c r="BE141" i="12"/>
  <c r="BE142" i="12"/>
  <c r="BE143" i="12"/>
  <c r="BE144" i="12"/>
  <c r="BE145" i="12"/>
  <c r="BE147" i="12"/>
  <c r="BE148" i="12"/>
  <c r="BE149" i="12"/>
  <c r="BE150" i="12"/>
  <c r="BE151" i="12"/>
  <c r="BE152" i="12"/>
  <c r="BE153" i="12"/>
  <c r="BE155" i="12"/>
  <c r="BE160" i="12"/>
  <c r="BE161" i="12"/>
  <c r="BE162" i="12"/>
  <c r="BE164" i="12"/>
  <c r="BE165" i="12"/>
  <c r="BE166" i="12"/>
  <c r="BE168" i="12"/>
  <c r="BE169" i="12"/>
  <c r="BE170" i="12"/>
  <c r="BE173" i="12"/>
  <c r="BE175" i="12"/>
  <c r="BE177" i="12"/>
  <c r="BE179" i="12"/>
  <c r="BE181" i="12"/>
  <c r="BE184" i="12"/>
  <c r="BE185" i="12"/>
  <c r="BE186" i="12"/>
  <c r="BE187" i="12"/>
  <c r="BE188" i="12"/>
  <c r="BE189" i="12"/>
  <c r="BE190" i="12"/>
  <c r="BE192" i="12"/>
  <c r="BE193" i="12"/>
  <c r="BE194" i="12"/>
  <c r="BE195" i="12"/>
  <c r="BE196" i="12"/>
  <c r="BE197" i="12"/>
  <c r="BE198" i="12"/>
  <c r="BE199" i="12"/>
  <c r="BE200" i="12"/>
  <c r="BE202" i="12"/>
  <c r="BE203" i="12"/>
  <c r="BE204" i="12"/>
  <c r="BE205" i="12"/>
  <c r="BE206" i="12"/>
  <c r="BE207" i="12"/>
  <c r="BE208" i="12"/>
  <c r="BE209" i="12"/>
  <c r="BE211" i="12"/>
  <c r="BE212" i="12"/>
  <c r="BE213" i="12"/>
  <c r="BE214" i="12"/>
  <c r="BE215" i="12"/>
  <c r="BE216" i="12"/>
  <c r="BE217" i="12"/>
  <c r="BE218" i="12"/>
  <c r="BE219" i="12"/>
  <c r="BE221" i="12"/>
  <c r="BE222" i="12"/>
  <c r="BE223" i="12"/>
  <c r="BE224" i="12"/>
  <c r="BE225" i="12"/>
  <c r="BE226" i="12"/>
  <c r="BE227" i="12"/>
  <c r="BE228" i="12"/>
  <c r="BE229" i="12"/>
  <c r="BE231" i="12"/>
  <c r="BE232" i="12"/>
  <c r="BE233" i="12"/>
  <c r="BE234" i="12"/>
  <c r="BE235" i="12"/>
  <c r="BE237" i="12"/>
  <c r="BE238" i="12"/>
  <c r="BE239" i="12"/>
  <c r="BE240" i="12"/>
  <c r="BE241" i="12"/>
  <c r="BE242" i="12"/>
  <c r="BE243" i="12"/>
  <c r="BE244" i="12"/>
  <c r="E50" i="11"/>
  <c r="J56" i="11"/>
  <c r="F59" i="11"/>
  <c r="J59" i="11"/>
  <c r="BE88" i="11"/>
  <c r="BE91" i="11"/>
  <c r="BE92" i="11"/>
  <c r="BE93" i="11"/>
  <c r="BE94" i="11"/>
  <c r="BE95" i="11"/>
  <c r="BE96" i="11"/>
  <c r="BE97" i="11"/>
  <c r="BE98" i="11"/>
  <c r="BE99" i="11"/>
  <c r="BE100" i="11"/>
  <c r="BE101" i="11"/>
  <c r="BE102" i="11"/>
  <c r="E50" i="10"/>
  <c r="J56" i="10"/>
  <c r="F59" i="10"/>
  <c r="J59" i="10"/>
  <c r="BE91" i="10"/>
  <c r="BE92" i="10"/>
  <c r="BE93" i="10"/>
  <c r="BE94" i="10"/>
  <c r="BE95" i="10"/>
  <c r="BE96" i="10"/>
  <c r="BE97" i="10"/>
  <c r="BE100" i="10"/>
  <c r="BE101" i="10"/>
  <c r="BE102" i="10"/>
  <c r="BE103" i="10"/>
  <c r="BE106" i="10"/>
  <c r="BE107" i="10"/>
  <c r="BE108" i="10"/>
  <c r="BE109" i="10"/>
  <c r="BE110" i="10"/>
  <c r="BE111" i="10"/>
  <c r="BE112" i="10"/>
  <c r="BE113" i="10"/>
  <c r="BE114" i="10"/>
  <c r="BE116" i="10"/>
  <c r="BE117" i="10"/>
  <c r="BE118" i="10"/>
  <c r="BE119" i="10"/>
  <c r="BE120" i="10"/>
  <c r="BE121" i="10"/>
  <c r="BE123" i="10"/>
  <c r="BE124" i="10"/>
  <c r="BE126" i="10"/>
  <c r="BE127" i="10"/>
  <c r="BE128" i="10"/>
  <c r="BE129" i="10"/>
  <c r="BE130" i="10"/>
  <c r="E50" i="9"/>
  <c r="J56" i="9"/>
  <c r="J59" i="9"/>
  <c r="BE89" i="9"/>
  <c r="BE91" i="9"/>
  <c r="BE92" i="9"/>
  <c r="BE93" i="9"/>
  <c r="BE94" i="9"/>
  <c r="BE96" i="9"/>
  <c r="BE98" i="9"/>
  <c r="BE99" i="9"/>
  <c r="BE100" i="9"/>
  <c r="BE102" i="9"/>
  <c r="BE110" i="9"/>
  <c r="BE111" i="9"/>
  <c r="BE112" i="9"/>
  <c r="BE115" i="9"/>
  <c r="BE116" i="9"/>
  <c r="BE118" i="9"/>
  <c r="BE120" i="9"/>
  <c r="BE121" i="9"/>
  <c r="BE126" i="9"/>
  <c r="BE127" i="9"/>
  <c r="BE130" i="9"/>
  <c r="BE132" i="9"/>
  <c r="BE133" i="9"/>
  <c r="BE134" i="9"/>
  <c r="BE135" i="9"/>
  <c r="BE136" i="9"/>
  <c r="BE137" i="9"/>
  <c r="BE139" i="9"/>
  <c r="BE140" i="9"/>
  <c r="BE143" i="9"/>
  <c r="BE144" i="9"/>
  <c r="BE146" i="9"/>
  <c r="BE148" i="9"/>
  <c r="BE150" i="9"/>
  <c r="F59" i="9"/>
  <c r="BE88" i="9"/>
  <c r="BE90" i="9"/>
  <c r="BE95" i="9"/>
  <c r="BE97" i="9"/>
  <c r="BE101" i="9"/>
  <c r="BE103" i="9"/>
  <c r="BE104" i="9"/>
  <c r="BE105" i="9"/>
  <c r="BE106" i="9"/>
  <c r="BE107" i="9"/>
  <c r="BE108" i="9"/>
  <c r="BE109" i="9"/>
  <c r="BE113" i="9"/>
  <c r="BE114" i="9"/>
  <c r="BE117" i="9"/>
  <c r="BE119" i="9"/>
  <c r="BE122" i="9"/>
  <c r="BE123" i="9"/>
  <c r="BE124" i="9"/>
  <c r="BE125" i="9"/>
  <c r="BE128" i="9"/>
  <c r="BE129" i="9"/>
  <c r="BE131" i="9"/>
  <c r="BE138" i="9"/>
  <c r="BE141" i="9"/>
  <c r="BE142" i="9"/>
  <c r="BE145" i="9"/>
  <c r="BE147" i="9"/>
  <c r="BE149" i="9"/>
  <c r="BE151" i="9"/>
  <c r="BE152" i="9"/>
  <c r="BE153" i="9"/>
  <c r="BE154" i="9"/>
  <c r="BE155" i="9"/>
  <c r="BE156" i="9"/>
  <c r="BE157" i="9"/>
  <c r="E50" i="8"/>
  <c r="F59" i="8"/>
  <c r="J83" i="8"/>
  <c r="BE91" i="8"/>
  <c r="BE92" i="8"/>
  <c r="BE95" i="8"/>
  <c r="BE100" i="8"/>
  <c r="BE101" i="8"/>
  <c r="J56" i="8"/>
  <c r="BE88" i="8"/>
  <c r="BE93" i="8"/>
  <c r="BE94" i="8"/>
  <c r="BE96" i="8"/>
  <c r="BE97" i="8"/>
  <c r="BE98" i="8"/>
  <c r="BE99" i="8"/>
  <c r="BE102" i="8"/>
  <c r="BE103" i="8"/>
  <c r="BE104" i="8"/>
  <c r="BE105" i="8"/>
  <c r="E50" i="7"/>
  <c r="J56" i="7"/>
  <c r="F59" i="7"/>
  <c r="J59" i="7"/>
  <c r="BE92" i="7"/>
  <c r="BE93" i="7"/>
  <c r="BE94" i="7"/>
  <c r="BE95" i="7"/>
  <c r="BE96" i="7"/>
  <c r="BE97" i="7"/>
  <c r="BE98" i="7"/>
  <c r="BE99" i="7"/>
  <c r="BE100" i="7"/>
  <c r="BE101" i="7"/>
  <c r="BE102" i="7"/>
  <c r="BE105" i="7"/>
  <c r="BE106" i="7"/>
  <c r="BE107" i="7"/>
  <c r="BE108" i="7"/>
  <c r="BE109" i="7"/>
  <c r="BE110" i="7"/>
  <c r="BE111" i="7"/>
  <c r="BE112" i="7"/>
  <c r="BE113" i="7"/>
  <c r="BE114" i="7"/>
  <c r="BE115" i="7"/>
  <c r="BE117" i="7"/>
  <c r="BE118" i="7"/>
  <c r="BE119" i="7"/>
  <c r="BE120" i="7"/>
  <c r="BE121" i="7"/>
  <c r="BE122" i="7"/>
  <c r="BE124" i="7"/>
  <c r="BE125" i="7"/>
  <c r="BE126" i="7"/>
  <c r="BE128" i="7"/>
  <c r="BE129" i="7"/>
  <c r="BE130" i="7"/>
  <c r="BE131" i="7"/>
  <c r="BE133" i="7"/>
  <c r="BE134" i="7"/>
  <c r="BE135" i="7"/>
  <c r="E50" i="6"/>
  <c r="J56" i="6"/>
  <c r="F59" i="6"/>
  <c r="J59" i="6"/>
  <c r="BE88" i="6"/>
  <c r="BE89" i="6"/>
  <c r="BE90" i="6"/>
  <c r="BE91" i="6"/>
  <c r="BE92" i="6"/>
  <c r="BE93" i="6"/>
  <c r="BE94" i="6"/>
  <c r="BE95" i="6"/>
  <c r="BE96" i="6"/>
  <c r="BE97" i="6"/>
  <c r="BE98" i="6"/>
  <c r="BE99" i="6"/>
  <c r="BE100" i="6"/>
  <c r="BE101" i="6"/>
  <c r="BE102" i="6"/>
  <c r="BE103" i="6"/>
  <c r="BE104" i="6"/>
  <c r="BE105" i="6"/>
  <c r="BE106" i="6"/>
  <c r="BE107" i="6"/>
  <c r="BE108" i="6"/>
  <c r="BE109" i="6"/>
  <c r="BE110" i="6"/>
  <c r="BE111" i="6"/>
  <c r="BE112" i="6"/>
  <c r="BE113" i="6"/>
  <c r="BE114" i="6"/>
  <c r="BE115" i="6"/>
  <c r="BE116" i="6"/>
  <c r="BE117" i="6"/>
  <c r="BE118" i="6"/>
  <c r="BE119" i="6"/>
  <c r="BE120" i="6"/>
  <c r="BE121" i="6"/>
  <c r="BE122" i="6"/>
  <c r="BE123" i="6"/>
  <c r="BE126" i="6"/>
  <c r="BE127" i="6"/>
  <c r="BE128" i="6"/>
  <c r="BE129" i="6"/>
  <c r="BE130" i="6"/>
  <c r="BE131" i="6"/>
  <c r="BE132" i="6"/>
  <c r="BE133" i="6"/>
  <c r="BE134" i="6"/>
  <c r="BE135" i="6"/>
  <c r="BE136" i="6"/>
  <c r="BE137" i="6"/>
  <c r="BE138" i="6"/>
  <c r="BE139" i="6"/>
  <c r="BE140" i="6"/>
  <c r="BE141" i="6"/>
  <c r="BE142" i="6"/>
  <c r="BE143" i="6"/>
  <c r="BE144" i="6"/>
  <c r="BE145" i="6"/>
  <c r="BE146" i="6"/>
  <c r="BE147" i="6"/>
  <c r="BE148" i="6"/>
  <c r="BE149" i="6"/>
  <c r="BE150" i="6"/>
  <c r="BE151" i="6"/>
  <c r="BE152" i="6"/>
  <c r="BE153" i="6"/>
  <c r="BE154" i="6"/>
  <c r="BE155" i="6"/>
  <c r="BE156" i="6"/>
  <c r="BE157" i="6"/>
  <c r="BE158" i="6"/>
  <c r="BE159" i="6"/>
  <c r="BE160" i="6"/>
  <c r="BE161" i="6"/>
  <c r="BE162" i="6"/>
  <c r="BE163" i="6"/>
  <c r="BE164" i="6"/>
  <c r="BE165" i="6"/>
  <c r="BE166" i="6"/>
  <c r="BE167" i="6"/>
  <c r="BE168" i="6"/>
  <c r="BE169" i="6"/>
  <c r="BE170" i="6"/>
  <c r="BE171" i="6"/>
  <c r="E50" i="5"/>
  <c r="J84" i="5"/>
  <c r="F87" i="5"/>
  <c r="BE95" i="5"/>
  <c r="BE98" i="5"/>
  <c r="BE101" i="5"/>
  <c r="BE103" i="5"/>
  <c r="BE104" i="5"/>
  <c r="BE107" i="5"/>
  <c r="BE110" i="5"/>
  <c r="BE113" i="5"/>
  <c r="BE115" i="5"/>
  <c r="BE117" i="5"/>
  <c r="BE121" i="5"/>
  <c r="BE122" i="5"/>
  <c r="BE124" i="5"/>
  <c r="BE127" i="5"/>
  <c r="BE128" i="5"/>
  <c r="BE129" i="5"/>
  <c r="BE132" i="5"/>
  <c r="BE135" i="5"/>
  <c r="BE136" i="5"/>
  <c r="BE138" i="5"/>
  <c r="BE141" i="5"/>
  <c r="BE143" i="5"/>
  <c r="BE145" i="5"/>
  <c r="BE146" i="5"/>
  <c r="BE148" i="5"/>
  <c r="BE149" i="5"/>
  <c r="BE150" i="5"/>
  <c r="BE151" i="5"/>
  <c r="BE154" i="5"/>
  <c r="BE156" i="5"/>
  <c r="BE157" i="5"/>
  <c r="BE160" i="5"/>
  <c r="BE161" i="5"/>
  <c r="BE162" i="5"/>
  <c r="BE163" i="5"/>
  <c r="BE168" i="5"/>
  <c r="BE173" i="5"/>
  <c r="BE177" i="5"/>
  <c r="BE180" i="5"/>
  <c r="BE181" i="5"/>
  <c r="J59" i="5"/>
  <c r="BE92" i="5"/>
  <c r="BE93" i="5"/>
  <c r="BE94" i="5"/>
  <c r="BE96" i="5"/>
  <c r="BE97" i="5"/>
  <c r="BE99" i="5"/>
  <c r="BE100" i="5"/>
  <c r="BE102" i="5"/>
  <c r="BE105" i="5"/>
  <c r="BE106" i="5"/>
  <c r="BE108" i="5"/>
  <c r="BE111" i="5"/>
  <c r="BE112" i="5"/>
  <c r="BE116" i="5"/>
  <c r="BE118" i="5"/>
  <c r="BE119" i="5"/>
  <c r="BE120" i="5"/>
  <c r="BE123" i="5"/>
  <c r="BE125" i="5"/>
  <c r="BE126" i="5"/>
  <c r="BE130" i="5"/>
  <c r="BE131" i="5"/>
  <c r="BE133" i="5"/>
  <c r="BE134" i="5"/>
  <c r="BE137" i="5"/>
  <c r="BE139" i="5"/>
  <c r="BE140" i="5"/>
  <c r="BE142" i="5"/>
  <c r="BE144" i="5"/>
  <c r="BE147" i="5"/>
  <c r="BE152" i="5"/>
  <c r="BE155" i="5"/>
  <c r="BE158" i="5"/>
  <c r="BE159" i="5"/>
  <c r="BE164" i="5"/>
  <c r="BE165" i="5"/>
  <c r="BE166" i="5"/>
  <c r="BE167" i="5"/>
  <c r="BE170" i="5"/>
  <c r="BE171" i="5"/>
  <c r="BE172" i="5"/>
  <c r="BE174" i="5"/>
  <c r="BE175" i="5"/>
  <c r="BE176" i="5"/>
  <c r="BE178" i="5"/>
  <c r="BE179" i="5"/>
  <c r="BE182" i="5"/>
  <c r="BE183" i="5"/>
  <c r="E50" i="4"/>
  <c r="J56" i="4"/>
  <c r="F59" i="4"/>
  <c r="J59" i="4"/>
  <c r="BE100" i="4"/>
  <c r="BE101" i="4"/>
  <c r="BE102" i="4"/>
  <c r="BE103" i="4"/>
  <c r="BE104" i="4"/>
  <c r="BE105" i="4"/>
  <c r="BE106" i="4"/>
  <c r="BE107" i="4"/>
  <c r="BE108" i="4"/>
  <c r="BE109" i="4"/>
  <c r="BE110" i="4"/>
  <c r="BE111" i="4"/>
  <c r="BE112" i="4"/>
  <c r="BE113" i="4"/>
  <c r="BE114" i="4"/>
  <c r="BE115" i="4"/>
  <c r="BE116" i="4"/>
  <c r="BE117" i="4"/>
  <c r="BE118" i="4"/>
  <c r="BE119" i="4"/>
  <c r="BE120" i="4"/>
  <c r="BE121" i="4"/>
  <c r="BE122" i="4"/>
  <c r="BE123" i="4"/>
  <c r="BE124" i="4"/>
  <c r="BE125" i="4"/>
  <c r="BE126" i="4"/>
  <c r="BE127" i="4"/>
  <c r="BE128" i="4"/>
  <c r="BE129" i="4"/>
  <c r="BE130" i="4"/>
  <c r="BE131" i="4"/>
  <c r="BE132" i="4"/>
  <c r="BE133" i="4"/>
  <c r="BE134" i="4"/>
  <c r="BE135" i="4"/>
  <c r="BE136" i="4"/>
  <c r="BE137" i="4"/>
  <c r="BE138" i="4"/>
  <c r="BE139" i="4"/>
  <c r="BE140" i="4"/>
  <c r="BE141" i="4"/>
  <c r="BE142" i="4"/>
  <c r="BE143" i="4"/>
  <c r="BE144" i="4"/>
  <c r="BE145" i="4"/>
  <c r="BE146" i="4"/>
  <c r="BE147" i="4"/>
  <c r="BE148" i="4"/>
  <c r="BE149" i="4"/>
  <c r="BE150" i="4"/>
  <c r="BE151" i="4"/>
  <c r="BE152" i="4"/>
  <c r="BE153" i="4"/>
  <c r="BE154" i="4"/>
  <c r="BE155" i="4"/>
  <c r="BE156" i="4"/>
  <c r="BE157" i="4"/>
  <c r="BE158" i="4"/>
  <c r="BE159" i="4"/>
  <c r="BE160" i="4"/>
  <c r="BE161" i="4"/>
  <c r="BE162" i="4"/>
  <c r="BE163" i="4"/>
  <c r="BE164" i="4"/>
  <c r="BE165" i="4"/>
  <c r="BE166" i="4"/>
  <c r="BE167" i="4"/>
  <c r="BE168" i="4"/>
  <c r="BE169" i="4"/>
  <c r="BE170" i="4"/>
  <c r="BE171" i="4"/>
  <c r="BE172" i="4"/>
  <c r="BE173" i="4"/>
  <c r="BE174" i="4"/>
  <c r="BE175" i="4"/>
  <c r="BE176" i="4"/>
  <c r="BE177" i="4"/>
  <c r="BE178" i="4"/>
  <c r="BE179" i="4"/>
  <c r="BE180" i="4"/>
  <c r="BE181" i="4"/>
  <c r="BE183" i="4"/>
  <c r="BE184" i="4"/>
  <c r="BE185" i="4"/>
  <c r="BE186" i="4"/>
  <c r="BE187" i="4"/>
  <c r="BE188" i="4"/>
  <c r="BE189" i="4"/>
  <c r="BE190" i="4"/>
  <c r="BE191" i="4"/>
  <c r="BE192" i="4"/>
  <c r="BE193" i="4"/>
  <c r="BE194" i="4"/>
  <c r="BE196" i="4"/>
  <c r="BE197" i="4"/>
  <c r="BE198" i="4"/>
  <c r="BE199" i="4"/>
  <c r="BE200" i="4"/>
  <c r="BE201" i="4"/>
  <c r="BE202" i="4"/>
  <c r="BE203" i="4"/>
  <c r="BE204" i="4"/>
  <c r="BE205" i="4"/>
  <c r="BE206" i="4"/>
  <c r="BE207" i="4"/>
  <c r="BE208" i="4"/>
  <c r="BE209" i="4"/>
  <c r="BE210" i="4"/>
  <c r="BE211" i="4"/>
  <c r="BE212" i="4"/>
  <c r="BE213" i="4"/>
  <c r="BE214" i="4"/>
  <c r="BE215" i="4"/>
  <c r="BE216" i="4"/>
  <c r="BE217" i="4"/>
  <c r="BE218" i="4"/>
  <c r="BE219" i="4"/>
  <c r="BE220" i="4"/>
  <c r="BE222" i="4"/>
  <c r="BE223" i="4"/>
  <c r="BE224" i="4"/>
  <c r="BE225" i="4"/>
  <c r="BE226" i="4"/>
  <c r="BE227" i="4"/>
  <c r="BE228" i="4"/>
  <c r="BE229" i="4"/>
  <c r="BE230" i="4"/>
  <c r="BE231" i="4"/>
  <c r="BE232" i="4"/>
  <c r="BE233" i="4"/>
  <c r="BE235" i="4"/>
  <c r="BE236" i="4"/>
  <c r="BE237" i="4"/>
  <c r="BE238" i="4"/>
  <c r="BE239" i="4"/>
  <c r="BE240" i="4"/>
  <c r="BE241" i="4"/>
  <c r="BE242" i="4"/>
  <c r="BE243" i="4"/>
  <c r="BE244" i="4"/>
  <c r="BE245" i="4"/>
  <c r="BE246" i="4"/>
  <c r="BE247" i="4"/>
  <c r="BE248" i="4"/>
  <c r="BE249" i="4"/>
  <c r="BE251" i="4"/>
  <c r="BE252" i="4"/>
  <c r="BE253" i="4"/>
  <c r="BE254" i="4"/>
  <c r="BE255" i="4"/>
  <c r="BE256" i="4"/>
  <c r="BE257" i="4"/>
  <c r="BE258" i="4"/>
  <c r="BE259" i="4"/>
  <c r="BE260" i="4"/>
  <c r="BE261" i="4"/>
  <c r="BE262" i="4"/>
  <c r="BE263" i="4"/>
  <c r="BE264" i="4"/>
  <c r="BE265" i="4"/>
  <c r="BE266" i="4"/>
  <c r="BE267" i="4"/>
  <c r="BE268" i="4"/>
  <c r="BE269" i="4"/>
  <c r="BE270" i="4"/>
  <c r="BE271" i="4"/>
  <c r="BE272" i="4"/>
  <c r="BE273" i="4"/>
  <c r="BE274" i="4"/>
  <c r="BE275" i="4"/>
  <c r="BE276" i="4"/>
  <c r="BE277" i="4"/>
  <c r="BE278" i="4"/>
  <c r="BE279" i="4"/>
  <c r="BE280" i="4"/>
  <c r="BE281" i="4"/>
  <c r="BE283" i="4"/>
  <c r="BE284" i="4"/>
  <c r="BE285" i="4"/>
  <c r="BE286" i="4"/>
  <c r="BE287" i="4"/>
  <c r="BE288" i="4"/>
  <c r="BE289" i="4"/>
  <c r="BE290" i="4"/>
  <c r="BE291" i="4"/>
  <c r="BE292" i="4"/>
  <c r="BE293" i="4"/>
  <c r="BE294" i="4"/>
  <c r="BE295" i="4"/>
  <c r="BE296" i="4"/>
  <c r="BE297" i="4"/>
  <c r="BE298" i="4"/>
  <c r="BE299" i="4"/>
  <c r="BE300" i="4"/>
  <c r="BE301" i="4"/>
  <c r="BE302" i="4"/>
  <c r="BE303" i="4"/>
  <c r="BE304" i="4"/>
  <c r="BE305" i="4"/>
  <c r="BE306" i="4"/>
  <c r="BE307" i="4"/>
  <c r="BE308" i="4"/>
  <c r="BE309" i="4"/>
  <c r="BE310" i="4"/>
  <c r="BE311" i="4"/>
  <c r="BE312" i="4"/>
  <c r="BE313" i="4"/>
  <c r="BE314" i="4"/>
  <c r="BE316" i="4"/>
  <c r="BE317" i="4"/>
  <c r="BE318" i="4"/>
  <c r="BE319" i="4"/>
  <c r="BE320" i="4"/>
  <c r="BE321" i="4"/>
  <c r="BE322" i="4"/>
  <c r="BE323" i="4"/>
  <c r="BE324" i="4"/>
  <c r="BE325" i="4"/>
  <c r="BE326" i="4"/>
  <c r="BE327" i="4"/>
  <c r="BE329" i="4"/>
  <c r="BE330" i="4"/>
  <c r="BE331" i="4"/>
  <c r="BE332" i="4"/>
  <c r="BE333" i="4"/>
  <c r="BE334" i="4"/>
  <c r="BE335" i="4"/>
  <c r="BE336" i="4"/>
  <c r="BE337" i="4"/>
  <c r="BE338" i="4"/>
  <c r="BE339" i="4"/>
  <c r="BE340" i="4"/>
  <c r="BE341" i="4"/>
  <c r="BE343" i="4"/>
  <c r="BE344" i="4"/>
  <c r="BE345" i="4"/>
  <c r="BE346" i="4"/>
  <c r="BE347" i="4"/>
  <c r="BE348" i="4"/>
  <c r="BE349" i="4"/>
  <c r="BE350" i="4"/>
  <c r="BE351" i="4"/>
  <c r="BE353" i="4"/>
  <c r="BE354" i="4"/>
  <c r="BE355" i="4"/>
  <c r="BE356" i="4"/>
  <c r="BE357" i="4"/>
  <c r="BE358" i="4"/>
  <c r="BE359" i="4"/>
  <c r="BE360" i="4"/>
  <c r="BE361" i="4"/>
  <c r="BE363" i="4"/>
  <c r="BE364" i="4"/>
  <c r="BE365" i="4"/>
  <c r="BE366" i="4"/>
  <c r="BE367" i="4"/>
  <c r="BE368" i="4"/>
  <c r="BE369" i="4"/>
  <c r="BE370" i="4"/>
  <c r="BE372" i="4"/>
  <c r="BE373" i="4"/>
  <c r="BE374" i="4"/>
  <c r="BE375" i="4"/>
  <c r="BE376" i="4"/>
  <c r="BE377" i="4"/>
  <c r="BE378" i="4"/>
  <c r="BE379" i="4"/>
  <c r="BE380" i="4"/>
  <c r="BE381" i="4"/>
  <c r="BE382" i="4"/>
  <c r="BE383" i="4"/>
  <c r="BE384" i="4"/>
  <c r="E50" i="3"/>
  <c r="J56" i="3"/>
  <c r="F59" i="3"/>
  <c r="BE107" i="3"/>
  <c r="BE112" i="3"/>
  <c r="BE164" i="3"/>
  <c r="BE168" i="3"/>
  <c r="BE171" i="3"/>
  <c r="BE175" i="3"/>
  <c r="BE178" i="3"/>
  <c r="BE180" i="3"/>
  <c r="BE183" i="3"/>
  <c r="BE185" i="3"/>
  <c r="BE189" i="3"/>
  <c r="BE192" i="3"/>
  <c r="BE243" i="3"/>
  <c r="BE248" i="3"/>
  <c r="BE250" i="3"/>
  <c r="BE252" i="3"/>
  <c r="BE256" i="3"/>
  <c r="BE308" i="3"/>
  <c r="BE312" i="3"/>
  <c r="BE316" i="3"/>
  <c r="BE320" i="3"/>
  <c r="BE322" i="3"/>
  <c r="BE324" i="3"/>
  <c r="BE328" i="3"/>
  <c r="BE331" i="3"/>
  <c r="BE333" i="3"/>
  <c r="BE336" i="3"/>
  <c r="BE340" i="3"/>
  <c r="BE344" i="3"/>
  <c r="BE347" i="3"/>
  <c r="BE352" i="3"/>
  <c r="BE356" i="3"/>
  <c r="BE360" i="3"/>
  <c r="BE364" i="3"/>
  <c r="BE368" i="3"/>
  <c r="BE372" i="3"/>
  <c r="BE377" i="3"/>
  <c r="BE382" i="3"/>
  <c r="BE384" i="3"/>
  <c r="BE393" i="3"/>
  <c r="BE398" i="3"/>
  <c r="BE403" i="3"/>
  <c r="BE407" i="3"/>
  <c r="BE412" i="3"/>
  <c r="BE414" i="3"/>
  <c r="BE416" i="3"/>
  <c r="BE418" i="3"/>
  <c r="BE421" i="3"/>
  <c r="BE424" i="3"/>
  <c r="BE426" i="3"/>
  <c r="BE430" i="3"/>
  <c r="BE434" i="3"/>
  <c r="BE437" i="3"/>
  <c r="BE440" i="3"/>
  <c r="BE443" i="3"/>
  <c r="BE446" i="3"/>
  <c r="BE450" i="3"/>
  <c r="BE454" i="3"/>
  <c r="BE458" i="3"/>
  <c r="BE462" i="3"/>
  <c r="BE466" i="3"/>
  <c r="BE470" i="3"/>
  <c r="BE474" i="3"/>
  <c r="BE478" i="3"/>
  <c r="BE482" i="3"/>
  <c r="BE486" i="3"/>
  <c r="BE490" i="3"/>
  <c r="BE494" i="3"/>
  <c r="BE495" i="3"/>
  <c r="BE498" i="3"/>
  <c r="BE501" i="3"/>
  <c r="BE502" i="3"/>
  <c r="BE505" i="3"/>
  <c r="BE508" i="3"/>
  <c r="BE510" i="3"/>
  <c r="BE514" i="3"/>
  <c r="BE518" i="3"/>
  <c r="BE522" i="3"/>
  <c r="BE526" i="3"/>
  <c r="BE532" i="3"/>
  <c r="BE535" i="3"/>
  <c r="BE538" i="3"/>
  <c r="BE541" i="3"/>
  <c r="BE544" i="3"/>
  <c r="BE547" i="3"/>
  <c r="BE551" i="3"/>
  <c r="BE552" i="3"/>
  <c r="BE553" i="3"/>
  <c r="BE554" i="3"/>
  <c r="BE555" i="3"/>
  <c r="BE559" i="3"/>
  <c r="BE560" i="3"/>
  <c r="BE561" i="3"/>
  <c r="BE564" i="3"/>
  <c r="BE565" i="3"/>
  <c r="BE569" i="3"/>
  <c r="BE570" i="3"/>
  <c r="BE574" i="3"/>
  <c r="BE576" i="3"/>
  <c r="BE579" i="3"/>
  <c r="BE591" i="3"/>
  <c r="BE601" i="3"/>
  <c r="BE602" i="3"/>
  <c r="BE603" i="3"/>
  <c r="BE648" i="3"/>
  <c r="BE687" i="3"/>
  <c r="BE726" i="3"/>
  <c r="BE749" i="3"/>
  <c r="BE768" i="3"/>
  <c r="BE776" i="3"/>
  <c r="BE780" i="3"/>
  <c r="BE789" i="3"/>
  <c r="BE794" i="3"/>
  <c r="BE799" i="3"/>
  <c r="BE808" i="3"/>
  <c r="BE817" i="3"/>
  <c r="BE826" i="3"/>
  <c r="BE838" i="3"/>
  <c r="BE850" i="3"/>
  <c r="BE855" i="3"/>
  <c r="BE863" i="3"/>
  <c r="BE867" i="3"/>
  <c r="BE872" i="3"/>
  <c r="BE876" i="3"/>
  <c r="BE880" i="3"/>
  <c r="BE884" i="3"/>
  <c r="BE887" i="3"/>
  <c r="BE891" i="3"/>
  <c r="BE895" i="3"/>
  <c r="BE898" i="3"/>
  <c r="BE902" i="3"/>
  <c r="BE906" i="3"/>
  <c r="BE910" i="3"/>
  <c r="BE914" i="3"/>
  <c r="BE918" i="3"/>
  <c r="BE921" i="3"/>
  <c r="BE924" i="3"/>
  <c r="BE927" i="3"/>
  <c r="BE931" i="3"/>
  <c r="BE934" i="3"/>
  <c r="BE938" i="3"/>
  <c r="BE941" i="3"/>
  <c r="BE942" i="3"/>
  <c r="BE943" i="3"/>
  <c r="BE947" i="3"/>
  <c r="BE951" i="3"/>
  <c r="BE955" i="3"/>
  <c r="BE959" i="3"/>
  <c r="BE960" i="3"/>
  <c r="BE961" i="3"/>
  <c r="BE962" i="3"/>
  <c r="BE964" i="3"/>
  <c r="BE965" i="3"/>
  <c r="BE967" i="3"/>
  <c r="BE968" i="3"/>
  <c r="BE972" i="3"/>
  <c r="BE974" i="3"/>
  <c r="BE978" i="3"/>
  <c r="BE982" i="3"/>
  <c r="BE986" i="3"/>
  <c r="BE990" i="3"/>
  <c r="BE993" i="3"/>
  <c r="BE998" i="3"/>
  <c r="BE1002" i="3"/>
  <c r="BE1006" i="3"/>
  <c r="BE1010" i="3"/>
  <c r="BE1013" i="3"/>
  <c r="BE1018" i="3"/>
  <c r="BE1022" i="3"/>
  <c r="BE1026" i="3"/>
  <c r="BE1027" i="3"/>
  <c r="BE1032" i="3"/>
  <c r="BE1035" i="3"/>
  <c r="BE1038" i="3"/>
  <c r="BE1039" i="3"/>
  <c r="BE1043" i="3"/>
  <c r="BE1047" i="3"/>
  <c r="BE1051" i="3"/>
  <c r="BE1055" i="3"/>
  <c r="BE1063" i="3"/>
  <c r="BE1067" i="3"/>
  <c r="BE1071" i="3"/>
  <c r="BE1076" i="3"/>
  <c r="BE1080" i="3"/>
  <c r="BE1087" i="3"/>
  <c r="BE1091" i="3"/>
  <c r="BE1095" i="3"/>
  <c r="BE1099" i="3"/>
  <c r="BE1103" i="3"/>
  <c r="BE1107" i="3"/>
  <c r="BE1110" i="3"/>
  <c r="BE1115" i="3"/>
  <c r="BE1121" i="3"/>
  <c r="BE1126" i="3"/>
  <c r="BE1137" i="3"/>
  <c r="BE1141" i="3"/>
  <c r="BE1149" i="3"/>
  <c r="BE1152" i="3"/>
  <c r="BE1157" i="3"/>
  <c r="BE1164" i="3"/>
  <c r="BE1167" i="3"/>
  <c r="BE1172" i="3"/>
  <c r="BE1177" i="3"/>
  <c r="BE1181" i="3"/>
  <c r="BE1185" i="3"/>
  <c r="BE1189" i="3"/>
  <c r="BE1193" i="3"/>
  <c r="BE1198" i="3"/>
  <c r="BE1202" i="3"/>
  <c r="BE1206" i="3"/>
  <c r="BE1209" i="3"/>
  <c r="BE1212" i="3"/>
  <c r="BE1219" i="3"/>
  <c r="BE1226" i="3"/>
  <c r="BE1230" i="3"/>
  <c r="BE1234" i="3"/>
  <c r="BE1238" i="3"/>
  <c r="BE1242" i="3"/>
  <c r="BE1246" i="3"/>
  <c r="BE1253" i="3"/>
  <c r="BE1259" i="3"/>
  <c r="BE1262" i="3"/>
  <c r="BE1268" i="3"/>
  <c r="BE1271" i="3"/>
  <c r="BE1275" i="3"/>
  <c r="BE1280" i="3"/>
  <c r="BE1285" i="3"/>
  <c r="BE1295" i="3"/>
  <c r="BE1300" i="3"/>
  <c r="BE1301" i="3"/>
  <c r="BE1304" i="3"/>
  <c r="BE1307" i="3"/>
  <c r="BE1309" i="3"/>
  <c r="BE1312" i="3"/>
  <c r="BE1316" i="3"/>
  <c r="BE1317" i="3"/>
  <c r="BE1320" i="3"/>
  <c r="BE1322" i="3"/>
  <c r="BE1323" i="3"/>
  <c r="BE1325" i="3"/>
  <c r="BE1329" i="3"/>
  <c r="BE1332" i="3"/>
  <c r="BE1336" i="3"/>
  <c r="BE1339" i="3"/>
  <c r="BE1342" i="3"/>
  <c r="BE1345" i="3"/>
  <c r="BE1349" i="3"/>
  <c r="BE1352" i="3"/>
  <c r="BE1356" i="3"/>
  <c r="BE1359" i="3"/>
  <c r="E50" i="2"/>
  <c r="F59" i="2"/>
  <c r="BE130" i="2"/>
  <c r="BE166" i="2"/>
  <c r="BE168" i="2"/>
  <c r="BE171" i="2"/>
  <c r="BE180" i="2"/>
  <c r="BE187" i="2"/>
  <c r="BE199" i="2"/>
  <c r="BE221" i="2"/>
  <c r="BE224" i="2"/>
  <c r="BE228" i="2"/>
  <c r="BE244" i="2"/>
  <c r="BE286" i="2"/>
  <c r="BE306" i="2"/>
  <c r="BE310" i="2"/>
  <c r="BE380" i="2"/>
  <c r="BE427" i="2"/>
  <c r="BE484" i="2"/>
  <c r="BE493" i="2"/>
  <c r="BE495" i="2"/>
  <c r="BE578" i="2"/>
  <c r="BE588" i="2"/>
  <c r="BE629" i="2"/>
  <c r="BE636" i="2"/>
  <c r="BE743" i="2"/>
  <c r="BE817" i="2"/>
  <c r="BE823" i="2"/>
  <c r="BE844" i="2"/>
  <c r="BE863" i="2"/>
  <c r="BE881" i="2"/>
  <c r="BE885" i="2"/>
  <c r="BE901" i="2"/>
  <c r="BE925" i="2"/>
  <c r="BE929" i="2"/>
  <c r="BE963" i="2"/>
  <c r="BE990" i="2"/>
  <c r="BE998" i="2"/>
  <c r="BE1006" i="2"/>
  <c r="BE1010" i="2"/>
  <c r="BE1014" i="2"/>
  <c r="BE1018" i="2"/>
  <c r="BE1375" i="2"/>
  <c r="BE1491" i="2"/>
  <c r="BE1514" i="2"/>
  <c r="BE1518" i="2"/>
  <c r="BE1524" i="2"/>
  <c r="BE1540" i="2"/>
  <c r="BE1880" i="2"/>
  <c r="BE1884" i="2"/>
  <c r="BE1888" i="2"/>
  <c r="BE1901" i="2"/>
  <c r="BE1966" i="2"/>
  <c r="BE1994" i="2"/>
  <c r="BE2004" i="2"/>
  <c r="BE2026" i="2"/>
  <c r="BE2030" i="2"/>
  <c r="BE2046" i="2"/>
  <c r="BE2080" i="2"/>
  <c r="BE2084" i="2"/>
  <c r="BE2093" i="2"/>
  <c r="BE2105" i="2"/>
  <c r="BE2109" i="2"/>
  <c r="BE2132" i="2"/>
  <c r="BE2155" i="2"/>
  <c r="BE2158" i="2"/>
  <c r="BE2161" i="2"/>
  <c r="BE2164" i="2"/>
  <c r="BE2172" i="2"/>
  <c r="BE2179" i="2"/>
  <c r="BE2183" i="2"/>
  <c r="BE2188" i="2"/>
  <c r="BE2202" i="2"/>
  <c r="BE2213" i="2"/>
  <c r="BE2222" i="2"/>
  <c r="BE2229" i="2"/>
  <c r="BE2235" i="2"/>
  <c r="BE2258" i="2"/>
  <c r="BE2275" i="2"/>
  <c r="BE2298" i="2"/>
  <c r="BE2339" i="2"/>
  <c r="BE2350" i="2"/>
  <c r="BE2361" i="2"/>
  <c r="BE2376" i="2"/>
  <c r="BE2390" i="2"/>
  <c r="BE2400" i="2"/>
  <c r="BE2411" i="2"/>
  <c r="BE2417" i="2"/>
  <c r="BE2425" i="2"/>
  <c r="BE2443" i="2"/>
  <c r="BE2470" i="2"/>
  <c r="BE2504" i="2"/>
  <c r="BE2509" i="2"/>
  <c r="BE2578" i="2"/>
  <c r="BE2597" i="2"/>
  <c r="BE2604" i="2"/>
  <c r="BE2614" i="2"/>
  <c r="BE2628" i="2"/>
  <c r="BE2649" i="2"/>
  <c r="BE2668" i="2"/>
  <c r="BE2680" i="2"/>
  <c r="BE2684" i="2"/>
  <c r="BE2689" i="2"/>
  <c r="BE2692" i="2"/>
  <c r="BE2746" i="2"/>
  <c r="BE2771" i="2"/>
  <c r="BE2781" i="2"/>
  <c r="BE2786" i="2"/>
  <c r="BE2791" i="2"/>
  <c r="BE2799" i="2"/>
  <c r="BE2815" i="2"/>
  <c r="BE2819" i="2"/>
  <c r="BE3013" i="2"/>
  <c r="BE3027" i="2"/>
  <c r="BE3280" i="2"/>
  <c r="BE3581" i="2"/>
  <c r="BE3592" i="2"/>
  <c r="BE3594" i="2"/>
  <c r="BE3596" i="2"/>
  <c r="BE3598" i="2"/>
  <c r="BE3601" i="2"/>
  <c r="BE3604" i="2"/>
  <c r="BE3607" i="2"/>
  <c r="BE3611" i="2"/>
  <c r="BE3615" i="2"/>
  <c r="BE3626" i="2"/>
  <c r="BE3641" i="2"/>
  <c r="BE3652" i="2"/>
  <c r="BE3675" i="2"/>
  <c r="BE3679" i="2"/>
  <c r="BE3690" i="2"/>
  <c r="BE3704" i="2"/>
  <c r="BE3708" i="2"/>
  <c r="BE3719" i="2"/>
  <c r="BE3721" i="2"/>
  <c r="BE3724" i="2"/>
  <c r="BE3727" i="2"/>
  <c r="BE3730" i="2"/>
  <c r="BE3735" i="2"/>
  <c r="BE3741" i="2"/>
  <c r="BE3743" i="2"/>
  <c r="BE3753" i="2"/>
  <c r="BE3762" i="2"/>
  <c r="BE3769" i="2"/>
  <c r="BE3777" i="2"/>
  <c r="BE3783" i="2"/>
  <c r="BE3790" i="2"/>
  <c r="BE3792" i="2"/>
  <c r="BE3800" i="2"/>
  <c r="BE3803" i="2"/>
  <c r="BE3812" i="2"/>
  <c r="BE3819" i="2"/>
  <c r="BE3830" i="2"/>
  <c r="BE3834" i="2"/>
  <c r="BE3844" i="2"/>
  <c r="BE3850" i="2"/>
  <c r="BE3851" i="2"/>
  <c r="BE3856" i="2"/>
  <c r="BE3857" i="2"/>
  <c r="BE3862" i="2"/>
  <c r="BE3867" i="2"/>
  <c r="BE3872" i="2"/>
  <c r="BE3873" i="2"/>
  <c r="BE3874" i="2"/>
  <c r="BE3875" i="2"/>
  <c r="BE3876" i="2"/>
  <c r="BE3877" i="2"/>
  <c r="BE3878" i="2"/>
  <c r="BE3879" i="2"/>
  <c r="BE3880" i="2"/>
  <c r="BE3881" i="2"/>
  <c r="BE3882" i="2"/>
  <c r="BE3887" i="2"/>
  <c r="BE3888" i="2"/>
  <c r="BE3889" i="2"/>
  <c r="BE3897" i="2"/>
  <c r="BE3900" i="2"/>
  <c r="BE3904" i="2"/>
  <c r="BE3908" i="2"/>
  <c r="BE3918" i="2"/>
  <c r="BE3923" i="2"/>
  <c r="BE3999" i="2"/>
  <c r="BE4005" i="2"/>
  <c r="BE4009" i="2"/>
  <c r="BE4012" i="2"/>
  <c r="BE4015" i="2"/>
  <c r="BE4027" i="2"/>
  <c r="BE4032" i="2"/>
  <c r="BE4036" i="2"/>
  <c r="BE4039" i="2"/>
  <c r="BE4051" i="2"/>
  <c r="BE4099" i="2"/>
  <c r="BE4104" i="2"/>
  <c r="BE4107" i="2"/>
  <c r="BE4110" i="2"/>
  <c r="BE4115" i="2"/>
  <c r="BE4120" i="2"/>
  <c r="BE4125" i="2"/>
  <c r="BE4129" i="2"/>
  <c r="BE4134" i="2"/>
  <c r="BE4138" i="2"/>
  <c r="BE4154" i="2"/>
  <c r="BE4179" i="2"/>
  <c r="BE4192" i="2"/>
  <c r="BE4204" i="2"/>
  <c r="BE4209" i="2"/>
  <c r="BE4217" i="2"/>
  <c r="BE4218" i="2"/>
  <c r="BE4224" i="2"/>
  <c r="BE4226" i="2"/>
  <c r="BE4227" i="2"/>
  <c r="BE4233" i="2"/>
  <c r="BE4234" i="2"/>
  <c r="BE4235" i="2"/>
  <c r="BE4236" i="2"/>
  <c r="BE4239" i="2"/>
  <c r="BE4248" i="2"/>
  <c r="BE4251" i="2"/>
  <c r="BE4262" i="2"/>
  <c r="BE4269" i="2"/>
  <c r="BE4273" i="2"/>
  <c r="BE4302" i="2"/>
  <c r="BE4306" i="2"/>
  <c r="BE4312" i="2"/>
  <c r="BE4313" i="2"/>
  <c r="BE4314" i="2"/>
  <c r="BE4315" i="2"/>
  <c r="BE4316" i="2"/>
  <c r="BE4317" i="2"/>
  <c r="BE4318" i="2"/>
  <c r="BE4319" i="2"/>
  <c r="BE4320" i="2"/>
  <c r="BE4321" i="2"/>
  <c r="BE4322" i="2"/>
  <c r="BE4323" i="2"/>
  <c r="BE4324" i="2"/>
  <c r="BE4325" i="2"/>
  <c r="BE4326" i="2"/>
  <c r="BE4327" i="2"/>
  <c r="BE4328" i="2"/>
  <c r="BE4329" i="2"/>
  <c r="BE4330" i="2"/>
  <c r="BE4331" i="2"/>
  <c r="BE4332" i="2"/>
  <c r="BE4333" i="2"/>
  <c r="BE4334" i="2"/>
  <c r="BE4335" i="2"/>
  <c r="BE4336" i="2"/>
  <c r="BE4337" i="2"/>
  <c r="BE4338" i="2"/>
  <c r="BE4339" i="2"/>
  <c r="BE4340" i="2"/>
  <c r="BE4341" i="2"/>
  <c r="BE4342" i="2"/>
  <c r="BE4343" i="2"/>
  <c r="BE4344" i="2"/>
  <c r="BE4345" i="2"/>
  <c r="BE4346" i="2"/>
  <c r="BE4347" i="2"/>
  <c r="BE4348" i="2"/>
  <c r="BE4349" i="2"/>
  <c r="BE4350" i="2"/>
  <c r="BE4351" i="2"/>
  <c r="BE4352" i="2"/>
  <c r="BE4353" i="2"/>
  <c r="BE4354" i="2"/>
  <c r="BE4355" i="2"/>
  <c r="BE4356" i="2"/>
  <c r="BE4357" i="2"/>
  <c r="BE4358" i="2"/>
  <c r="BE4359" i="2"/>
  <c r="BE4360" i="2"/>
  <c r="BE4361" i="2"/>
  <c r="BE4362" i="2"/>
  <c r="BE4363" i="2"/>
  <c r="BE4364" i="2"/>
  <c r="BE4365" i="2"/>
  <c r="BE4366" i="2"/>
  <c r="BE4367" i="2"/>
  <c r="BE4368" i="2"/>
  <c r="BE4369" i="2"/>
  <c r="BE4370" i="2"/>
  <c r="BE4371" i="2"/>
  <c r="BE4372" i="2"/>
  <c r="BE4373" i="2"/>
  <c r="BE4374" i="2"/>
  <c r="BE4375" i="2"/>
  <c r="BE4376" i="2"/>
  <c r="BE4377" i="2"/>
  <c r="BE4378" i="2"/>
  <c r="BE4379" i="2"/>
  <c r="BE4380" i="2"/>
  <c r="BE4381" i="2"/>
  <c r="BE4382" i="2"/>
  <c r="BE4383" i="2"/>
  <c r="BE4384" i="2"/>
  <c r="BE4385" i="2"/>
  <c r="BE4386" i="2"/>
  <c r="BE4387" i="2"/>
  <c r="BE4388" i="2"/>
  <c r="BE4389" i="2"/>
  <c r="BE4390" i="2"/>
  <c r="BE4391" i="2"/>
  <c r="BE4392" i="2"/>
  <c r="BE4393" i="2"/>
  <c r="BE4394" i="2"/>
  <c r="BE4395" i="2"/>
  <c r="BE4396" i="2"/>
  <c r="BE4397" i="2"/>
  <c r="BE4398" i="2"/>
  <c r="BE4399" i="2"/>
  <c r="BE4400" i="2"/>
  <c r="BE4401" i="2"/>
  <c r="BE4402" i="2"/>
  <c r="BE4403" i="2"/>
  <c r="BE4404" i="2"/>
  <c r="BE4405" i="2"/>
  <c r="BE4406" i="2"/>
  <c r="BE4407" i="2"/>
  <c r="BE4408" i="2"/>
  <c r="BE4409" i="2"/>
  <c r="BE4410" i="2"/>
  <c r="BE4411" i="2"/>
  <c r="BE4412" i="2"/>
  <c r="BE4413" i="2"/>
  <c r="BE4414" i="2"/>
  <c r="BE4415" i="2"/>
  <c r="BE4416" i="2"/>
  <c r="BE4417" i="2"/>
  <c r="BE4418" i="2"/>
  <c r="BE4419" i="2"/>
  <c r="BE4420" i="2"/>
  <c r="BE4423" i="2"/>
  <c r="BE4428" i="2"/>
  <c r="BE4433" i="2"/>
  <c r="BE4437" i="2"/>
  <c r="BE4441" i="2"/>
  <c r="BE4445" i="2"/>
  <c r="BE4456" i="2"/>
  <c r="BE4467" i="2"/>
  <c r="BE4471" i="2"/>
  <c r="BE4472" i="2"/>
  <c r="BE4478" i="2"/>
  <c r="BE4479" i="2"/>
  <c r="BE4480" i="2"/>
  <c r="BE4481" i="2"/>
  <c r="BE4482" i="2"/>
  <c r="BE4483" i="2"/>
  <c r="BE4488" i="2"/>
  <c r="BE4489" i="2"/>
  <c r="BE4490" i="2"/>
  <c r="BE4491" i="2"/>
  <c r="BE4492" i="2"/>
  <c r="BE4493" i="2"/>
  <c r="BE4494" i="2"/>
  <c r="BE4495" i="2"/>
  <c r="BE4496" i="2"/>
  <c r="BE4497" i="2"/>
  <c r="BE4498" i="2"/>
  <c r="BE4499" i="2"/>
  <c r="BE4500" i="2"/>
  <c r="BE4501" i="2"/>
  <c r="BE4502" i="2"/>
  <c r="BE4503" i="2"/>
  <c r="BE4508" i="2"/>
  <c r="BE4509" i="2"/>
  <c r="BE4510" i="2"/>
  <c r="BE4511" i="2"/>
  <c r="BE4512" i="2"/>
  <c r="BE4513" i="2"/>
  <c r="BE4514" i="2"/>
  <c r="BE4515" i="2"/>
  <c r="BE4518" i="2"/>
  <c r="BE4536" i="2"/>
  <c r="BE4551" i="2"/>
  <c r="BE4570" i="2"/>
  <c r="BE4580" i="2"/>
  <c r="BE4589" i="2"/>
  <c r="BE4604" i="2"/>
  <c r="BE4743" i="2"/>
  <c r="BE4745" i="2"/>
  <c r="BE4751" i="2"/>
  <c r="BE4756" i="2"/>
  <c r="BE4762" i="2"/>
  <c r="BE4768" i="2"/>
  <c r="BE4774" i="2"/>
  <c r="BE4781" i="2"/>
  <c r="BE4789" i="2"/>
  <c r="BE4798" i="2"/>
  <c r="BE4805" i="2"/>
  <c r="BE4818" i="2"/>
  <c r="BE4821" i="2"/>
  <c r="BE4828" i="2"/>
  <c r="BE4831" i="2"/>
  <c r="BE4834" i="2"/>
  <c r="BE4841" i="2"/>
  <c r="BE4853" i="2"/>
  <c r="BE4856" i="2"/>
  <c r="BE4863" i="2"/>
  <c r="BE4870" i="2"/>
  <c r="BE4874" i="2"/>
  <c r="BE4962" i="2"/>
  <c r="BE5019" i="2"/>
  <c r="BE5058" i="2"/>
  <c r="BE5066" i="2"/>
  <c r="BE5069" i="2"/>
  <c r="BE5073" i="2"/>
  <c r="BE5076" i="2"/>
  <c r="BE5081" i="2"/>
  <c r="BE5086" i="2"/>
  <c r="BE5090" i="2"/>
  <c r="BE5094" i="2"/>
  <c r="BE5097" i="2"/>
  <c r="BE5190" i="2"/>
  <c r="BE5193" i="2"/>
  <c r="BE5196" i="2"/>
  <c r="BE5200" i="2"/>
  <c r="BE5271" i="2"/>
  <c r="BE5298" i="2"/>
  <c r="BE5507" i="2"/>
  <c r="BE5571" i="2"/>
  <c r="BE5734" i="2"/>
  <c r="BE5736" i="2"/>
  <c r="BE5766" i="2"/>
  <c r="BE5833" i="2"/>
  <c r="BE5835" i="2"/>
  <c r="BE5838" i="2"/>
  <c r="BE5841" i="2"/>
  <c r="BE5866" i="2"/>
  <c r="BE5878" i="2"/>
  <c r="BE5886" i="2"/>
  <c r="BE5889" i="2"/>
  <c r="BE5893" i="2"/>
  <c r="BE5895" i="2"/>
  <c r="BE5900" i="2"/>
  <c r="BE5904" i="2"/>
  <c r="BE5906" i="2"/>
  <c r="BE5909" i="2"/>
  <c r="BE6584" i="2"/>
  <c r="BE6690" i="2"/>
  <c r="BE6797" i="2"/>
  <c r="BE6805" i="2"/>
  <c r="BE6808" i="2"/>
  <c r="BE6811" i="2"/>
  <c r="BE6819" i="2"/>
  <c r="BE6822" i="2"/>
  <c r="BE6828" i="2"/>
  <c r="J56" i="2"/>
  <c r="BE124" i="2"/>
  <c r="BE128" i="2"/>
  <c r="BE139" i="2"/>
  <c r="BE146" i="2"/>
  <c r="BE160" i="2"/>
  <c r="BE164" i="2"/>
  <c r="BE174" i="2"/>
  <c r="BE176" i="2"/>
  <c r="BE178" i="2"/>
  <c r="BE191" i="2"/>
  <c r="BE195" i="2"/>
  <c r="BE202" i="2"/>
  <c r="BE206" i="2"/>
  <c r="BE234" i="2"/>
  <c r="BE242" i="2"/>
  <c r="BE253" i="2"/>
  <c r="BE277" i="2"/>
  <c r="BE302" i="2"/>
  <c r="BE321" i="2"/>
  <c r="BE324" i="2"/>
  <c r="BE328" i="2"/>
  <c r="BE343" i="2"/>
  <c r="BE357" i="2"/>
  <c r="BE369" i="2"/>
  <c r="BE372" i="2"/>
  <c r="BE376" i="2"/>
  <c r="BE387" i="2"/>
  <c r="BE391" i="2"/>
  <c r="BE395" i="2"/>
  <c r="BE403" i="2"/>
  <c r="BE412" i="2"/>
  <c r="BE465" i="2"/>
  <c r="BE472" i="2"/>
  <c r="BE480" i="2"/>
  <c r="BE486" i="2"/>
  <c r="BE499" i="2"/>
  <c r="BE503" i="2"/>
  <c r="BE534" i="2"/>
  <c r="BE550" i="2"/>
  <c r="BE561" i="2"/>
  <c r="BE570" i="2"/>
  <c r="BE593" i="2"/>
  <c r="BE607" i="2"/>
  <c r="BE650" i="2"/>
  <c r="BE656" i="2"/>
  <c r="BE764" i="2"/>
  <c r="BE795" i="2"/>
  <c r="BE849" i="2"/>
  <c r="BE869" i="2"/>
  <c r="BE873" i="2"/>
  <c r="BE875" i="2"/>
  <c r="BE893" i="2"/>
  <c r="BE896" i="2"/>
  <c r="BE905" i="2"/>
  <c r="BE913" i="2"/>
  <c r="BE921" i="2"/>
  <c r="BE933" i="2"/>
  <c r="BE935" i="2"/>
  <c r="BE952" i="2"/>
  <c r="BE956" i="2"/>
  <c r="BE971" i="2"/>
  <c r="BE974" i="2"/>
  <c r="BE982" i="2"/>
  <c r="BE994" i="2"/>
  <c r="BE1379" i="2"/>
  <c r="BE1383" i="2"/>
  <c r="BE1392" i="2"/>
  <c r="BE1465" i="2"/>
  <c r="BE1495" i="2"/>
  <c r="BE1521" i="2"/>
  <c r="BE1527" i="2"/>
  <c r="BE1717" i="2"/>
  <c r="BE1758" i="2"/>
  <c r="BE1762" i="2"/>
  <c r="BE1768" i="2"/>
  <c r="BE1807" i="2"/>
  <c r="BE1810" i="2"/>
  <c r="BE1813" i="2"/>
  <c r="BE1816" i="2"/>
  <c r="BE1819" i="2"/>
  <c r="BE1822" i="2"/>
  <c r="BE1826" i="2"/>
  <c r="BE1868" i="2"/>
  <c r="BE1895" i="2"/>
  <c r="F38" i="2"/>
  <c r="BC56" i="1" s="1"/>
  <c r="J36" i="3"/>
  <c r="AW57" i="1" s="1"/>
  <c r="F37" i="3"/>
  <c r="BB57" i="1"/>
  <c r="F38" i="3"/>
  <c r="BC57" i="1" s="1"/>
  <c r="F36" i="4"/>
  <c r="BA58" i="1" s="1"/>
  <c r="F37" i="4"/>
  <c r="BB58" i="1" s="1"/>
  <c r="F39" i="4"/>
  <c r="BD58" i="1" s="1"/>
  <c r="F37" i="5"/>
  <c r="BB59" i="1" s="1"/>
  <c r="F36" i="8"/>
  <c r="BA62" i="1" s="1"/>
  <c r="F37" i="8"/>
  <c r="BB62" i="1" s="1"/>
  <c r="F36" i="9"/>
  <c r="BA63" i="1"/>
  <c r="F39" i="9"/>
  <c r="BD63" i="1" s="1"/>
  <c r="F36" i="10"/>
  <c r="BA64" i="1" s="1"/>
  <c r="F39" i="10"/>
  <c r="BD64" i="1" s="1"/>
  <c r="F36" i="11"/>
  <c r="BA65" i="1" s="1"/>
  <c r="F37" i="11"/>
  <c r="BB65" i="1" s="1"/>
  <c r="F39" i="11"/>
  <c r="BD65" i="1" s="1"/>
  <c r="J36" i="12"/>
  <c r="AW66" i="1" s="1"/>
  <c r="F38" i="12"/>
  <c r="BC66" i="1"/>
  <c r="F39" i="12"/>
  <c r="BD66" i="1" s="1"/>
  <c r="F38" i="13"/>
  <c r="BC67" i="1" s="1"/>
  <c r="F36" i="14"/>
  <c r="BA68" i="1" s="1"/>
  <c r="F39" i="14"/>
  <c r="BD68" i="1" s="1"/>
  <c r="F36" i="15"/>
  <c r="BA69" i="1" s="1"/>
  <c r="F37" i="15"/>
  <c r="BB69" i="1" s="1"/>
  <c r="F39" i="15"/>
  <c r="BD69" i="1" s="1"/>
  <c r="J36" i="16"/>
  <c r="AW71" i="1"/>
  <c r="F38" i="16"/>
  <c r="BC71" i="1" s="1"/>
  <c r="BC70" i="1" s="1"/>
  <c r="AY70" i="1" s="1"/>
  <c r="J36" i="2"/>
  <c r="AW56" i="1" s="1"/>
  <c r="F36" i="2"/>
  <c r="BA56" i="1" s="1"/>
  <c r="F37" i="2"/>
  <c r="BB56" i="1" s="1"/>
  <c r="F39" i="3"/>
  <c r="BD57" i="1" s="1"/>
  <c r="J36" i="4"/>
  <c r="AW58" i="1" s="1"/>
  <c r="F38" i="4"/>
  <c r="BC58" i="1"/>
  <c r="F36" i="5"/>
  <c r="BA59" i="1" s="1"/>
  <c r="J36" i="5"/>
  <c r="AW59" i="1"/>
  <c r="F39" i="5"/>
  <c r="BD59" i="1" s="1"/>
  <c r="F38" i="5"/>
  <c r="BC59" i="1"/>
  <c r="F36" i="6"/>
  <c r="BA60" i="1" s="1"/>
  <c r="F37" i="6"/>
  <c r="BB60" i="1"/>
  <c r="F39" i="6"/>
  <c r="BD60" i="1" s="1"/>
  <c r="J36" i="6"/>
  <c r="AW60" i="1"/>
  <c r="F38" i="6"/>
  <c r="BC60" i="1" s="1"/>
  <c r="F36" i="7"/>
  <c r="BA61" i="1"/>
  <c r="J36" i="7"/>
  <c r="AW61" i="1" s="1"/>
  <c r="F37" i="7"/>
  <c r="BB61" i="1"/>
  <c r="F38" i="7"/>
  <c r="BC61" i="1" s="1"/>
  <c r="F39" i="7"/>
  <c r="BD61" i="1"/>
  <c r="J36" i="8"/>
  <c r="AW62" i="1" s="1"/>
  <c r="F38" i="8"/>
  <c r="BC62" i="1"/>
  <c r="F39" i="8"/>
  <c r="BD62" i="1" s="1"/>
  <c r="F38" i="9"/>
  <c r="BC63" i="1"/>
  <c r="J36" i="9"/>
  <c r="AW63" i="1" s="1"/>
  <c r="F37" i="9"/>
  <c r="BB63" i="1"/>
  <c r="F38" i="10"/>
  <c r="BC64" i="1" s="1"/>
  <c r="J36" i="10"/>
  <c r="AW64" i="1"/>
  <c r="F37" i="10"/>
  <c r="BB64" i="1" s="1"/>
  <c r="J36" i="11"/>
  <c r="AW65" i="1"/>
  <c r="F38" i="11"/>
  <c r="BC65" i="1" s="1"/>
  <c r="F36" i="12"/>
  <c r="BA66" i="1"/>
  <c r="F37" i="12"/>
  <c r="BB66" i="1" s="1"/>
  <c r="F37" i="13"/>
  <c r="BB67" i="1"/>
  <c r="F36" i="13"/>
  <c r="BA67" i="1" s="1"/>
  <c r="F39" i="13"/>
  <c r="BD67" i="1"/>
  <c r="J36" i="13"/>
  <c r="AW67" i="1" s="1"/>
  <c r="J36" i="14"/>
  <c r="AW68" i="1"/>
  <c r="F37" i="14"/>
  <c r="BB68" i="1" s="1"/>
  <c r="F38" i="14"/>
  <c r="BC68" i="1"/>
  <c r="J36" i="15"/>
  <c r="AW69" i="1" s="1"/>
  <c r="F38" i="15"/>
  <c r="BC69" i="1"/>
  <c r="F36" i="16"/>
  <c r="BA71" i="1" s="1"/>
  <c r="BA70" i="1" s="1"/>
  <c r="AW70" i="1" s="1"/>
  <c r="F37" i="16"/>
  <c r="BB71" i="1" s="1"/>
  <c r="BB70" i="1" s="1"/>
  <c r="AX70" i="1" s="1"/>
  <c r="F39" i="16"/>
  <c r="BD71" i="1" s="1"/>
  <c r="BD70" i="1" s="1"/>
  <c r="F39" i="2"/>
  <c r="BD56" i="1" s="1"/>
  <c r="AS54" i="1"/>
  <c r="F36" i="3"/>
  <c r="BA57" i="1"/>
  <c r="R95" i="16" l="1"/>
  <c r="R94" i="16"/>
  <c r="P95" i="16"/>
  <c r="P94" i="16"/>
  <c r="AU71" i="1" s="1"/>
  <c r="AU70" i="1" s="1"/>
  <c r="T129" i="15"/>
  <c r="P87" i="14"/>
  <c r="AU68" i="1"/>
  <c r="P89" i="10"/>
  <c r="AU64" i="1"/>
  <c r="T90" i="7"/>
  <c r="P90" i="5"/>
  <c r="AU59" i="1" s="1"/>
  <c r="R98" i="4"/>
  <c r="T3613" i="2"/>
  <c r="R129" i="15"/>
  <c r="R94" i="15" s="1"/>
  <c r="T95" i="15"/>
  <c r="T94" i="15"/>
  <c r="T87" i="13"/>
  <c r="T182" i="12"/>
  <c r="R113" i="12"/>
  <c r="R89" i="10"/>
  <c r="R90" i="5"/>
  <c r="T98" i="4"/>
  <c r="R428" i="3"/>
  <c r="P105" i="3"/>
  <c r="R3613" i="2"/>
  <c r="P3613" i="2"/>
  <c r="R1766" i="2"/>
  <c r="R992" i="2"/>
  <c r="T95" i="16"/>
  <c r="T94" i="16" s="1"/>
  <c r="P129" i="15"/>
  <c r="P95" i="15"/>
  <c r="P94" i="15"/>
  <c r="AU69" i="1" s="1"/>
  <c r="T87" i="14"/>
  <c r="T89" i="10"/>
  <c r="P90" i="7"/>
  <c r="AU61" i="1" s="1"/>
  <c r="T90" i="5"/>
  <c r="P98" i="4"/>
  <c r="AU58" i="1"/>
  <c r="R105" i="3"/>
  <c r="R104" i="3"/>
  <c r="R87" i="13"/>
  <c r="P87" i="13"/>
  <c r="AU67" i="1" s="1"/>
  <c r="R182" i="12"/>
  <c r="P182" i="12"/>
  <c r="T113" i="12"/>
  <c r="T112" i="12" s="1"/>
  <c r="P113" i="12"/>
  <c r="P112" i="12" s="1"/>
  <c r="AU66" i="1" s="1"/>
  <c r="R90" i="7"/>
  <c r="T428" i="3"/>
  <c r="P428" i="3"/>
  <c r="T105" i="3"/>
  <c r="T104" i="3" s="1"/>
  <c r="T1766" i="2"/>
  <c r="P1766" i="2"/>
  <c r="T992" i="2"/>
  <c r="T122" i="2" s="1"/>
  <c r="T121" i="2" s="1"/>
  <c r="P992" i="2"/>
  <c r="P122" i="2"/>
  <c r="P121" i="2" s="1"/>
  <c r="AU56" i="1" s="1"/>
  <c r="BK232" i="2"/>
  <c r="J232" i="2"/>
  <c r="J66" i="2" s="1"/>
  <c r="BK992" i="2"/>
  <c r="J992" i="2" s="1"/>
  <c r="J72" i="2" s="1"/>
  <c r="BK1766" i="2"/>
  <c r="J1766" i="2"/>
  <c r="J76" i="2" s="1"/>
  <c r="BK428" i="3"/>
  <c r="J428" i="3" s="1"/>
  <c r="J73" i="3" s="1"/>
  <c r="BK86" i="8"/>
  <c r="J86" i="8"/>
  <c r="BK86" i="9"/>
  <c r="J86" i="9"/>
  <c r="J63" i="9" s="1"/>
  <c r="BK89" i="10"/>
  <c r="J89" i="10" s="1"/>
  <c r="J63" i="10" s="1"/>
  <c r="BK86" i="11"/>
  <c r="J86" i="11"/>
  <c r="J63" i="11" s="1"/>
  <c r="BK113" i="12"/>
  <c r="J113" i="12" s="1"/>
  <c r="J64" i="12" s="1"/>
  <c r="BK171" i="12"/>
  <c r="J171" i="12"/>
  <c r="J77" i="12" s="1"/>
  <c r="BK182" i="12"/>
  <c r="J182" i="12" s="1"/>
  <c r="J83" i="12" s="1"/>
  <c r="BK87" i="13"/>
  <c r="J87" i="13"/>
  <c r="J63" i="13" s="1"/>
  <c r="BK95" i="15"/>
  <c r="J95" i="15" s="1"/>
  <c r="J64" i="15" s="1"/>
  <c r="BK3613" i="2"/>
  <c r="J3613" i="2"/>
  <c r="J82" i="2" s="1"/>
  <c r="BK105" i="3"/>
  <c r="J105" i="3" s="1"/>
  <c r="J64" i="3" s="1"/>
  <c r="BK98" i="4"/>
  <c r="J98" i="4"/>
  <c r="J63" i="4" s="1"/>
  <c r="BK90" i="5"/>
  <c r="J90" i="5" s="1"/>
  <c r="J63" i="5" s="1"/>
  <c r="BK86" i="6"/>
  <c r="J86" i="6"/>
  <c r="J63" i="6" s="1"/>
  <c r="BK90" i="7"/>
  <c r="J90" i="7" s="1"/>
  <c r="J32" i="7" s="1"/>
  <c r="AG61" i="1" s="1"/>
  <c r="BK87" i="14"/>
  <c r="J87" i="14" s="1"/>
  <c r="J63" i="14" s="1"/>
  <c r="BK129" i="15"/>
  <c r="J129" i="15"/>
  <c r="J70" i="15" s="1"/>
  <c r="BK95" i="16"/>
  <c r="J95" i="16" s="1"/>
  <c r="J64" i="16" s="1"/>
  <c r="J32" i="8"/>
  <c r="AG62" i="1" s="1"/>
  <c r="F35" i="2"/>
  <c r="AZ56" i="1" s="1"/>
  <c r="F35" i="3"/>
  <c r="AZ57" i="1" s="1"/>
  <c r="J35" i="4"/>
  <c r="AV58" i="1" s="1"/>
  <c r="AT58" i="1" s="1"/>
  <c r="J35" i="5"/>
  <c r="AV59" i="1"/>
  <c r="AT59" i="1" s="1"/>
  <c r="J35" i="6"/>
  <c r="AV60" i="1" s="1"/>
  <c r="AT60" i="1" s="1"/>
  <c r="J35" i="7"/>
  <c r="AV61" i="1"/>
  <c r="AT61" i="1" s="1"/>
  <c r="J35" i="8"/>
  <c r="AV62" i="1"/>
  <c r="AT62" i="1" s="1"/>
  <c r="J35" i="9"/>
  <c r="AV63" i="1"/>
  <c r="AT63" i="1" s="1"/>
  <c r="F35" i="10"/>
  <c r="AZ64" i="1" s="1"/>
  <c r="F35" i="11"/>
  <c r="AZ65" i="1" s="1"/>
  <c r="F35" i="12"/>
  <c r="AZ66" i="1" s="1"/>
  <c r="J35" i="12"/>
  <c r="AV66" i="1" s="1"/>
  <c r="AT66" i="1" s="1"/>
  <c r="F35" i="13"/>
  <c r="AZ67" i="1"/>
  <c r="J35" i="13"/>
  <c r="AV67" i="1"/>
  <c r="AT67" i="1" s="1"/>
  <c r="F35" i="14"/>
  <c r="AZ68" i="1" s="1"/>
  <c r="J35" i="14"/>
  <c r="AV68" i="1" s="1"/>
  <c r="AT68" i="1" s="1"/>
  <c r="F35" i="15"/>
  <c r="AZ69" i="1"/>
  <c r="J35" i="15"/>
  <c r="AV69" i="1"/>
  <c r="AT69" i="1" s="1"/>
  <c r="BD55" i="1"/>
  <c r="BA55" i="1"/>
  <c r="AW55" i="1"/>
  <c r="BC55" i="1"/>
  <c r="BB55" i="1"/>
  <c r="AX55" i="1" s="1"/>
  <c r="F35" i="16"/>
  <c r="AZ71" i="1" s="1"/>
  <c r="AZ70" i="1" s="1"/>
  <c r="AV70" i="1" s="1"/>
  <c r="AT70" i="1" s="1"/>
  <c r="J35" i="16"/>
  <c r="AV71" i="1"/>
  <c r="AT71" i="1" s="1"/>
  <c r="J35" i="2"/>
  <c r="AV56" i="1" s="1"/>
  <c r="AT56" i="1" s="1"/>
  <c r="J35" i="3"/>
  <c r="AV57" i="1"/>
  <c r="AT57" i="1" s="1"/>
  <c r="F35" i="4"/>
  <c r="AZ58" i="1" s="1"/>
  <c r="F35" i="5"/>
  <c r="AZ59" i="1" s="1"/>
  <c r="F35" i="6"/>
  <c r="AZ60" i="1" s="1"/>
  <c r="F35" i="7"/>
  <c r="AZ61" i="1" s="1"/>
  <c r="F35" i="8"/>
  <c r="AZ62" i="1" s="1"/>
  <c r="F35" i="9"/>
  <c r="AZ63" i="1" s="1"/>
  <c r="J35" i="10"/>
  <c r="AV64" i="1" s="1"/>
  <c r="AT64" i="1" s="1"/>
  <c r="J35" i="11"/>
  <c r="AV65" i="1"/>
  <c r="AT65" i="1" s="1"/>
  <c r="AN61" i="1" l="1"/>
  <c r="AN62" i="1"/>
  <c r="R122" i="2"/>
  <c r="R121" i="2"/>
  <c r="R112" i="12"/>
  <c r="P104" i="3"/>
  <c r="AU57" i="1" s="1"/>
  <c r="AU55" i="1" s="1"/>
  <c r="AU54" i="1" s="1"/>
  <c r="BK122" i="2"/>
  <c r="J122" i="2" s="1"/>
  <c r="J64" i="2" s="1"/>
  <c r="J63" i="7"/>
  <c r="BK112" i="12"/>
  <c r="J112" i="12" s="1"/>
  <c r="J63" i="12" s="1"/>
  <c r="J63" i="8"/>
  <c r="BK94" i="15"/>
  <c r="J94" i="15" s="1"/>
  <c r="J63" i="15" s="1"/>
  <c r="BK104" i="3"/>
  <c r="J104" i="3"/>
  <c r="J63" i="3" s="1"/>
  <c r="BK94" i="16"/>
  <c r="J94" i="16" s="1"/>
  <c r="J63" i="16" s="1"/>
  <c r="J41" i="8"/>
  <c r="J41" i="7"/>
  <c r="BD54" i="1"/>
  <c r="W33" i="1"/>
  <c r="BC54" i="1"/>
  <c r="W32" i="1"/>
  <c r="J32" i="11"/>
  <c r="AG65" i="1"/>
  <c r="J32" i="14"/>
  <c r="AG68" i="1" s="1"/>
  <c r="J32" i="6"/>
  <c r="AG60" i="1"/>
  <c r="J32" i="9"/>
  <c r="AG63" i="1" s="1"/>
  <c r="J32" i="13"/>
  <c r="AG67" i="1"/>
  <c r="J32" i="5"/>
  <c r="AG59" i="1" s="1"/>
  <c r="J32" i="10"/>
  <c r="AG64" i="1"/>
  <c r="J32" i="4"/>
  <c r="AG58" i="1" s="1"/>
  <c r="AY55" i="1"/>
  <c r="AZ55" i="1"/>
  <c r="AV55" i="1"/>
  <c r="AT55" i="1" s="1"/>
  <c r="BB54" i="1"/>
  <c r="W31" i="1"/>
  <c r="BA54" i="1"/>
  <c r="AW54" i="1" s="1"/>
  <c r="AK30" i="1" s="1"/>
  <c r="J41" i="6" l="1"/>
  <c r="J41" i="13"/>
  <c r="J41" i="14"/>
  <c r="J41" i="5"/>
  <c r="J41" i="9"/>
  <c r="J41" i="10"/>
  <c r="J41" i="11"/>
  <c r="J41" i="4"/>
  <c r="BK121" i="2"/>
  <c r="J121" i="2"/>
  <c r="J63" i="2" s="1"/>
  <c r="AN58" i="1"/>
  <c r="AN59" i="1"/>
  <c r="AN60" i="1"/>
  <c r="AN63" i="1"/>
  <c r="AN67" i="1"/>
  <c r="AN68" i="1"/>
  <c r="AN64" i="1"/>
  <c r="AN65" i="1"/>
  <c r="AY54" i="1"/>
  <c r="J32" i="3"/>
  <c r="AG57" i="1"/>
  <c r="J32" i="12"/>
  <c r="AG66" i="1" s="1"/>
  <c r="J32" i="15"/>
  <c r="AG69" i="1"/>
  <c r="J32" i="16"/>
  <c r="AG71" i="1" s="1"/>
  <c r="AG70" i="1" s="1"/>
  <c r="W30" i="1"/>
  <c r="AX54" i="1"/>
  <c r="AZ54" i="1"/>
  <c r="W29" i="1" s="1"/>
  <c r="J41" i="3" l="1"/>
  <c r="J41" i="12"/>
  <c r="J41" i="16"/>
  <c r="J41" i="15"/>
  <c r="AN66" i="1"/>
  <c r="AN69" i="1"/>
  <c r="AN70" i="1"/>
  <c r="AN71" i="1"/>
  <c r="AN57" i="1"/>
  <c r="J32" i="2"/>
  <c r="AG56" i="1" s="1"/>
  <c r="AG55" i="1" s="1"/>
  <c r="AG54" i="1" s="1"/>
  <c r="AK26" i="1" s="1"/>
  <c r="AK35" i="1" s="1"/>
  <c r="AV54" i="1"/>
  <c r="AK29" i="1"/>
  <c r="J41" i="2" l="1"/>
  <c r="AN56" i="1"/>
  <c r="AN55" i="1"/>
  <c r="AT54" i="1"/>
  <c r="AN54" i="1" l="1"/>
</calcChain>
</file>

<file path=xl/sharedStrings.xml><?xml version="1.0" encoding="utf-8"?>
<sst xmlns="http://schemas.openxmlformats.org/spreadsheetml/2006/main" count="93596" uniqueCount="8074">
  <si>
    <t>Export Komplet</t>
  </si>
  <si>
    <t>VZ</t>
  </si>
  <si>
    <t>2.0</t>
  </si>
  <si>
    <t>ZAMOK</t>
  </si>
  <si>
    <t>False</t>
  </si>
  <si>
    <t>{fe18f6cc-e1c9-4e2e-a932-33ef4b158d4d}</t>
  </si>
  <si>
    <t>0,01</t>
  </si>
  <si>
    <t>21</t>
  </si>
  <si>
    <t>12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</si>
  <si>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</si>
  <si>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</si>
  <si>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</si>
  <si>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</si>
  <si>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</si>
  <si>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RSS24-07-01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</si>
  <si>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</si>
  <si>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</si>
  <si>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SŠ GASTRONOMICKÁ A TECHNICKÁ ŽAMBERK</t>
  </si>
  <si>
    <t>KSO:</t>
  </si>
  <si>
    <t>801 34 13</t>
  </si>
  <si>
    <t>CC-CZ:</t>
  </si>
  <si>
    <t/>
  </si>
  <si>
    <t>Místo:</t>
  </si>
  <si>
    <t>Zemědělská 846, 564 01, Žamberk</t>
  </si>
  <si>
    <t>Datum:</t>
  </si>
  <si>
    <t>5. 9. 2024</t>
  </si>
  <si>
    <t>Zadavatel:</t>
  </si>
  <si>
    <t>IČ:</t>
  </si>
  <si>
    <t>Pardubický kraj</t>
  </si>
  <si>
    <t>DIČ:</t>
  </si>
  <si>
    <t>Uchazeč:</t>
  </si>
  <si>
    <t>Vyplň údaj</t>
  </si>
  <si>
    <t>Projektant:</t>
  </si>
  <si>
    <t>10951172</t>
  </si>
  <si>
    <t>Te3s studio s.r.o.</t>
  </si>
  <si>
    <t>True</t>
  </si>
  <si>
    <t>Zpracovatel:</t>
  </si>
  <si>
    <t>Rozpočtování staveb Šebela s.r.o.</t>
  </si>
  <si>
    <t>Poznámka:</t>
  </si>
  <si>
    <t xml:space="preserve">Pro výkaz výměr platí:_x000D_
Do všech položek, musí být zahrnuty veškeré přidružené práce a materiály běžné pro splnění požadovaného technického a provozního účelu a dodržení veškerých technologických postupů a norem, jako mohou být drobné detaily, tmely, lišty, pomocné profily v SDK, těsnění, dilatace, atyp. kotvení a podobně nezahrnuté v předepsaných položkách soupisu prací a dodávek. Položky v soupisu prací jsou založeny buď jako přesné, nebo svým charakterem nejblíže podobné požadavku PD. Dodavatel při stanovení jednotkových cen položek musí vycházet z požadavků a obsahu PD ve všech souvislostech a vazbách, a toto do JC promítnout, nikoliv jen z obsahu ceníkové položky._x000D_
_x000D_
Ostatní ujednání:_x000D_
01 Dodavatel předloží veškeré připomínky k projektové dokumentaci a výkazu výměr, před předložením své cenové nabídky.Pokud dodavatel nepožádá o přidání chybějící položky v průběhu výběrového řízení, má se za to, že tuto skutečnost promítl v jednotkových cenách ostatních položek a nelze ji tak nárokovat dodatečně._x000D_
02 Rozpočet a VV má charakter odborné studie předběžných prací a materiálů ve formě soupisu prací a dodávek._x000D_
03 Jakékoliv další nakládání s dokumentem po předání objednateli podléhá smluvním podmínkám těchto stran bez vlivu na zpracovatele soupisu prací a dodávek, pokud není v objednávce stanoveno jinak._x000D_
04 Pokud není v objednávce uvedeno jinak, neslouží výkaz výměr pro závazné objednání materiálu, prací a služeb, tyto množství musí být před objednáním prověřeny dle skutečnosti na stavbě._x000D_
05 Na dokument je poskytnuta záruka ve lhůtě 36 měsíců. V případě shledání vad díla budou tyto zhotovitelem bezodkladně odstraněny. Buď vydáním nového rozpočtu a výkazu výměr, formou dodatku nebo rozdílového rozpočtu.  _x000D_
06 Zpracovatel rozpočtu není nijak vázán k rozhodnutí dodavatele vybudovat dílo nebo jeho část na základě položek rozpočtu. Dílo dodavatele stavby musí být vždy v souladu s výkresouvou a textovou částí PD, byť by rozpočet vykazoval jakékoliv rozdílnosti._x000D_
07 Jednotkové ceny položek nejsou nijak závazné a musí být prověřeny u konkrétních dodavatelů daných prvků a systémů. Zhotovitel rozpočtu negarantuje jistotu dostupnosti materiálů a prací za uvedenou JC z rozpočtu. Dodavatel doplní vlastní ceny dle svých možností._x000D_
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</si>
  <si>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</si>
  <si>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</si>
  <si>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</si>
  <si>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</si>
  <si>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</si>
  <si>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</si>
  <si>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</si>
  <si>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</si>
  <si>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</si>
  <si>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</si>
  <si>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</si>
  <si>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</si>
  <si>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</si>
  <si>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</si>
  <si>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</si>
  <si>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</si>
  <si>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</si>
  <si>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</si>
  <si>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</si>
  <si>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</si>
  <si>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</si>
  <si>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</si>
  <si>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</si>
  <si>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</si>
  <si>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</si>
  <si>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</si>
  <si>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</si>
  <si>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</si>
  <si>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</si>
  <si>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</si>
  <si>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</si>
  <si>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</si>
  <si>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</si>
  <si>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</si>
  <si>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</si>
  <si>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</si>
  <si>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</si>
  <si>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</si>
  <si>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SO.01</t>
  </si>
  <si>
    <t>Budova střední školy</t>
  </si>
  <si>
    <t>STA</t>
  </si>
  <si>
    <t>1</t>
  </si>
  <si>
    <t>{71d09c9c-bbd6-46ec-b7e3-f8b7fd56b28b}</t>
  </si>
  <si>
    <t>2</t>
  </si>
  <si>
    <t>/</t>
  </si>
  <si>
    <t>D.1.1</t>
  </si>
  <si>
    <t>Stavební a konstrukční část</t>
  </si>
  <si>
    <t>Soupis</t>
  </si>
  <si>
    <t>{ec6ade92-0980-4f1f-8ce3-d7878d080a9f}</t>
  </si>
  <si>
    <t>D.1.4.1</t>
  </si>
  <si>
    <t>Zařízení zdravotně technických instalací</t>
  </si>
  <si>
    <t>{97ad168d-3920-4c54-a6fd-6d373e8e18ea}</t>
  </si>
  <si>
    <t>D.1.4.2</t>
  </si>
  <si>
    <t>Zařízení vzduchotechniky</t>
  </si>
  <si>
    <t>{94cc4df4-98af-4b35-a5ba-ddcaee7f90a7}</t>
  </si>
  <si>
    <t>D.1.4.3</t>
  </si>
  <si>
    <t>Zařízení vytápění staveb</t>
  </si>
  <si>
    <t>{f232b35c-d578-4112-8b6b-20a0e1d22b67}</t>
  </si>
  <si>
    <t>D.1.4.4a</t>
  </si>
  <si>
    <t>Silnoproud - Administrativa</t>
  </si>
  <si>
    <t>{dab75024-c367-4e29-ab1c-861b91fb077c}</t>
  </si>
  <si>
    <t>D.1.4.4b</t>
  </si>
  <si>
    <t>Slaboproud - Administrativa</t>
  </si>
  <si>
    <t>{b6d09f7a-7e02-4de8-a142-39054bd9f250}</t>
  </si>
  <si>
    <t>D.1.4.4c</t>
  </si>
  <si>
    <t>Osvětlení - Administrativa</t>
  </si>
  <si>
    <t>{85deb8b1-b657-4af0-ab5e-96776a8a2af4}</t>
  </si>
  <si>
    <t>D.1.4.4d</t>
  </si>
  <si>
    <t>Silnoproud - Dílny</t>
  </si>
  <si>
    <t>{1485d36b-274c-467c-b682-4a5969ad106b}</t>
  </si>
  <si>
    <t>D.1.4.4e</t>
  </si>
  <si>
    <t>Slaboproud - Dílny</t>
  </si>
  <si>
    <t>{c7703807-f629-47ea-baec-35f769c07b2b}</t>
  </si>
  <si>
    <t>D.1.4.4f</t>
  </si>
  <si>
    <t>Osvětlení - Dílny</t>
  </si>
  <si>
    <t>{6f1331bb-0a89-46ba-8c15-634cdcff4171}</t>
  </si>
  <si>
    <t>D.1.4.5</t>
  </si>
  <si>
    <t>Měření a regulace</t>
  </si>
  <si>
    <t>{53eb00b0-d83c-4605-be13-f77e610abb9d}</t>
  </si>
  <si>
    <t>D.1.4.6a</t>
  </si>
  <si>
    <t>Gastroprovoz - výdejna jídel</t>
  </si>
  <si>
    <t>{1888db62-02b1-4603-87f4-8f5b9c794c92}</t>
  </si>
  <si>
    <t>D.1.4.6b</t>
  </si>
  <si>
    <t>Gastroprovoz - učebna</t>
  </si>
  <si>
    <t>{bfd681a9-4af3-4e39-9339-82992129734e}</t>
  </si>
  <si>
    <t>D.1.4.7</t>
  </si>
  <si>
    <t>Sanace vlhkého zdiva</t>
  </si>
  <si>
    <t>{004a11c6-9668-4120-a9cf-5408f9b57284}</t>
  </si>
  <si>
    <t>VRN</t>
  </si>
  <si>
    <t>Vedlejší rozpočtové náklady</t>
  </si>
  <si>
    <t>VON</t>
  </si>
  <si>
    <t>{e27cf8a8-f490-4f45-8c40-b672b1e30eca}</t>
  </si>
  <si>
    <t>VON.1</t>
  </si>
  <si>
    <t>Vedlejší a ostatní rozpočtové náklady</t>
  </si>
  <si>
    <t>{9cf1f3a3-d7ff-4946-96f9-fad094a4c2b9}</t>
  </si>
  <si>
    <t>P01_1PP</t>
  </si>
  <si>
    <t>PVC bourané</t>
  </si>
  <si>
    <t>m2</t>
  </si>
  <si>
    <t>42,6</t>
  </si>
  <si>
    <t>3</t>
  </si>
  <si>
    <t>P01_1NP</t>
  </si>
  <si>
    <t>Keramická dlažba bouraná</t>
  </si>
  <si>
    <t>199,6</t>
  </si>
  <si>
    <t>KRYCÍ LIST SOUPISU PRACÍ</t>
  </si>
  <si>
    <t>P02_1NP</t>
  </si>
  <si>
    <t>8,8</t>
  </si>
  <si>
    <t>P03_1NP</t>
  </si>
  <si>
    <t>Betonová mazanina bouraná</t>
  </si>
  <si>
    <t>550,025</t>
  </si>
  <si>
    <t>P04_1NP</t>
  </si>
  <si>
    <t>34,2</t>
  </si>
  <si>
    <t>P05_1NP</t>
  </si>
  <si>
    <t>311,1</t>
  </si>
  <si>
    <t>Objekt:</t>
  </si>
  <si>
    <t>P06_1NP</t>
  </si>
  <si>
    <t>175,8</t>
  </si>
  <si>
    <t>SO.01 - Budova střední školy</t>
  </si>
  <si>
    <t>P07_1NP</t>
  </si>
  <si>
    <t>119,275</t>
  </si>
  <si>
    <t>Soupis:</t>
  </si>
  <si>
    <t>P08_1NP</t>
  </si>
  <si>
    <t>Betonová dlažba bouraná</t>
  </si>
  <si>
    <t>33,7</t>
  </si>
  <si>
    <t>D.1.1 - Stavební a konstrukční část</t>
  </si>
  <si>
    <t>P09_1NP</t>
  </si>
  <si>
    <t>65,2</t>
  </si>
  <si>
    <t>P10_1NP</t>
  </si>
  <si>
    <t>8,3</t>
  </si>
  <si>
    <t>P11_1NP</t>
  </si>
  <si>
    <t>52,4</t>
  </si>
  <si>
    <t>P12_1NP</t>
  </si>
  <si>
    <t>Teraco dlažba bouraná</t>
  </si>
  <si>
    <t>P13_1NP</t>
  </si>
  <si>
    <t>39,5</t>
  </si>
  <si>
    <t>P14_1NP</t>
  </si>
  <si>
    <t>23,955</t>
  </si>
  <si>
    <t>P15_1NP</t>
  </si>
  <si>
    <t>26,8</t>
  </si>
  <si>
    <t>P16_1NP</t>
  </si>
  <si>
    <t>4,845</t>
  </si>
  <si>
    <t>P01_2NP</t>
  </si>
  <si>
    <t>81,5</t>
  </si>
  <si>
    <t>P02_2NP</t>
  </si>
  <si>
    <t>79,6</t>
  </si>
  <si>
    <t>P03_2NP</t>
  </si>
  <si>
    <t>Koberec bouraný</t>
  </si>
  <si>
    <t>94,4</t>
  </si>
  <si>
    <t>P01_3NP</t>
  </si>
  <si>
    <t>204,8</t>
  </si>
  <si>
    <t>P02_3NP</t>
  </si>
  <si>
    <t>63,3</t>
  </si>
  <si>
    <t>NP02_1NP</t>
  </si>
  <si>
    <t>Souvrství vrchní skladby na terénu (JÍDELNA, VSTUPY, CHODBY, HYG. ZÁZEMÍ, SKLADY)</t>
  </si>
  <si>
    <t>172,563</t>
  </si>
  <si>
    <t>NP03_1NP</t>
  </si>
  <si>
    <t>Souvrství vrchní skladby na terénu (ŠATNY)</t>
  </si>
  <si>
    <t>45,4</t>
  </si>
  <si>
    <t>NP01_1PP</t>
  </si>
  <si>
    <t>Souvrství vrchní skladby na terénu (SKLADY, TECH. ZÁZEMÍ)</t>
  </si>
  <si>
    <t>42,8</t>
  </si>
  <si>
    <t>NP01_1NP</t>
  </si>
  <si>
    <t>Souvrství vrchní skladby v interiéru (ZADNÍ VSTUP, SCHODIŠTĚ, VÝDEJNA, JÍDELNA)</t>
  </si>
  <si>
    <t>50,737</t>
  </si>
  <si>
    <t>NP01_2NP</t>
  </si>
  <si>
    <t>Souvrství vrchní skladby v interiéru (UČEBNY, ŠATNY)</t>
  </si>
  <si>
    <t>71,4</t>
  </si>
  <si>
    <t>NP02_2NP</t>
  </si>
  <si>
    <t>Souvrství vrchní skladby v interiéru (CHODBY, HYG. ZÁZEMÍ, GASTRO UČEBNA, SKLAD)</t>
  </si>
  <si>
    <t>184,3</t>
  </si>
  <si>
    <t>NP01_3NP</t>
  </si>
  <si>
    <t>Souvrství vrchní skladby v interiéru (UČEBNY, POSLUCHÁRNY, KANCELÁŘE, KUCHYŇKY)</t>
  </si>
  <si>
    <t>254,4</t>
  </si>
  <si>
    <t>NP02_3NP</t>
  </si>
  <si>
    <t>Souvrství vrchní skladby v interiéru (CHODBY, HYGIENICKÉ ZÁZEMÍ)</t>
  </si>
  <si>
    <t>50,6</t>
  </si>
  <si>
    <t>NP04_1NP</t>
  </si>
  <si>
    <t>Souvrství vrchní skladby na terénu (PRŮMYSLOVÁ PODLAHA – ODBORNÉ UČEBNY)</t>
  </si>
  <si>
    <t>1159</t>
  </si>
  <si>
    <t>NP05_1NP</t>
  </si>
  <si>
    <t>Souvrství vrchní skladby na terénu (CHODBY, HYGIENICKÉ ZÁZEMÍ)</t>
  </si>
  <si>
    <t>160,4</t>
  </si>
  <si>
    <t>NP06_1NP</t>
  </si>
  <si>
    <t>Souvrství vrchní skladby na terénu (ŠATNY, KANCELÁŘE)</t>
  </si>
  <si>
    <t>107,5</t>
  </si>
  <si>
    <t>PN04</t>
  </si>
  <si>
    <t>Sádrokartonový podhled (ROZSÁHLEJŠÍ ÚPRAVY)</t>
  </si>
  <si>
    <t>165,354</t>
  </si>
  <si>
    <t>PN05</t>
  </si>
  <si>
    <t>Sádrokartonový podhled (LOKÁLNÍ ÚPRAVY)</t>
  </si>
  <si>
    <t>12,751</t>
  </si>
  <si>
    <t>PN02</t>
  </si>
  <si>
    <t>Sádrokartonový protipožární podhled (CHODBY)</t>
  </si>
  <si>
    <t>70,7</t>
  </si>
  <si>
    <t>PN01</t>
  </si>
  <si>
    <t>Sádrokartonový podhled (CHODBY, HYGIENICKÉ ZÁZEMÍ, TECHNICKÉ ZÁZEMÍ)</t>
  </si>
  <si>
    <t>436,3</t>
  </si>
  <si>
    <t>PN06</t>
  </si>
  <si>
    <t>Sádrokartonový protipožární podhled (SKLADY)</t>
  </si>
  <si>
    <t>41,4</t>
  </si>
  <si>
    <t>PN07</t>
  </si>
  <si>
    <t>3,4</t>
  </si>
  <si>
    <t>PN03</t>
  </si>
  <si>
    <t>Sádrokartonový akustický podhled (JÍDELNA, UČEBNY, POSLUCHÁRNY)</t>
  </si>
  <si>
    <t>259,6</t>
  </si>
  <si>
    <t>PN08</t>
  </si>
  <si>
    <t>210,3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</si>
  <si>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</si>
  <si>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</si>
  <si>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</si>
  <si>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</si>
  <si>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</si>
  <si>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</si>
  <si>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</si>
  <si>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  27 - Zakládání - základy</t>
  </si>
  <si>
    <t xml:space="preserve">      28 - Zakládání - zpevňování hornin - injektáže a mikropiloty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</si>
  <si>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</si>
  <si>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</si>
  <si>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</si>
  <si>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</si>
  <si>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  61 - Úprava povrchů vnitřních</t>
  </si>
  <si>
    <t xml:space="preserve">      63 - Podlahy a podlahové konstrukce</t>
  </si>
  <si>
    <t xml:space="preserve">    8 - Trubní vedení</t>
  </si>
  <si>
    <t xml:space="preserve">    9 - Ostatní konstrukce a práce, bourání</t>
  </si>
  <si>
    <t xml:space="preserve">      94 - Lešení a stavební výtahy</t>
  </si>
  <si>
    <t xml:space="preserve">      95 - Různé dokončovací konstrukce a práce pozemních staveb</t>
  </si>
  <si>
    <t xml:space="preserve">      96 - Bourání konstrukcí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</si>
  <si>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</si>
  <si>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</si>
  <si>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</si>
  <si>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</si>
  <si>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</si>
  <si>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</si>
  <si>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725 - Zdravotechnika - zařizovací předměty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</si>
  <si>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</si>
  <si>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</si>
  <si>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</si>
  <si>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</si>
  <si>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</si>
  <si>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</si>
  <si>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772 - Podlahy z kamene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</si>
  <si>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</si>
  <si>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</si>
  <si>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</si>
  <si>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</si>
  <si>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</si>
  <si>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799 - Ostatní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</si>
  <si>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</si>
  <si>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</si>
  <si>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</si>
  <si>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</si>
  <si>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</si>
  <si>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</si>
  <si>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</si>
  <si>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</si>
  <si>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</si>
  <si>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</si>
  <si>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</si>
  <si>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</si>
  <si>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</si>
  <si>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</si>
  <si>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</si>
  <si>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</si>
  <si>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</si>
  <si>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</si>
  <si>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112101101</t>
  </si>
  <si>
    <t>Odstranění stromů s odřezáním kmene a s odvětvením listnatých, průměru kmene přes 100 do 300 mm</t>
  </si>
  <si>
    <t>kus</t>
  </si>
  <si>
    <t>CS ÚRS 2024 02</t>
  </si>
  <si>
    <t>4</t>
  </si>
  <si>
    <t>1483622319</t>
  </si>
  <si>
    <t>Online PSC</t>
  </si>
  <si>
    <t>https://podminky.urs.cz/item/CS_URS_2024_02/112101101</t>
  </si>
  <si>
    <t>VV</t>
  </si>
  <si>
    <t>třešeň</t>
  </si>
  <si>
    <t>112251101</t>
  </si>
  <si>
    <t>Odstranění pařezů strojně s jejich vykopáním nebo vytrháním průměru přes 100 do 300 mm</t>
  </si>
  <si>
    <t>320921506</t>
  </si>
  <si>
    <t>https://podminky.urs.cz/item/CS_URS_2024_02/112251101</t>
  </si>
  <si>
    <t>131213701</t>
  </si>
  <si>
    <t>Hloubení nezapažených jam ručně s urovnáním dna do předepsaného profilu a spádu v hornině třídy těžitelnosti I skupiny 3 soudržných</t>
  </si>
  <si>
    <t>m3</t>
  </si>
  <si>
    <t>-63201975</t>
  </si>
  <si>
    <t>https://podminky.urs.cz/item/CS_URS_2024_02/131213701</t>
  </si>
  <si>
    <t>výkop pro základy výtahu</t>
  </si>
  <si>
    <t>5,5*1,38*1,38/2</t>
  </si>
  <si>
    <t>(1,55*0,8+3,95*3,8)*1,38</t>
  </si>
  <si>
    <t>3,95*1,38*1,38/2</t>
  </si>
  <si>
    <t>výkop pro základy rampy</t>
  </si>
  <si>
    <t>(11,45*4,46-3,5*1,78)*1,13</t>
  </si>
  <si>
    <t>Součet</t>
  </si>
  <si>
    <t>131251201</t>
  </si>
  <si>
    <t>Hloubení zapažených jam a zářezů strojně s urovnáním dna do předepsaného profilu a spádu v hornině třídy těžitelnosti I skupiny 3 do 20 m3</t>
  </si>
  <si>
    <t>796874739</t>
  </si>
  <si>
    <t>https://podminky.urs.cz/item/CS_URS_2024_02/131251201</t>
  </si>
  <si>
    <t>pro venkovní technologický kanál</t>
  </si>
  <si>
    <t>3,4*0,83*1,1</t>
  </si>
  <si>
    <t>odkop pro dlažbu a základ pod VZT</t>
  </si>
  <si>
    <t>(3,6*3,6-1,3*0,83)*0,17</t>
  </si>
  <si>
    <t>5</t>
  </si>
  <si>
    <t>132212131</t>
  </si>
  <si>
    <t>Hloubení nezapažených rýh šířky do 800 mm ručně s urovnáním dna do předepsaného profilu a spádu v hornině třídy těžitelnosti I skupiny 3 soudržných</t>
  </si>
  <si>
    <t>1608256232</t>
  </si>
  <si>
    <t>https://podminky.urs.cz/item/CS_URS_2024_02/132212131</t>
  </si>
  <si>
    <t>pro odvětrání VZT</t>
  </si>
  <si>
    <t>0,125*0,45*0,35</t>
  </si>
  <si>
    <t>0,215*0,45*0,4</t>
  </si>
  <si>
    <t>pro zákl. pasy vněj. schodišť</t>
  </si>
  <si>
    <t>2,59</t>
  </si>
  <si>
    <t>k Z1.09</t>
  </si>
  <si>
    <t>0,3*0,7*(9,0*2+1,6*3)</t>
  </si>
  <si>
    <t>k Z1.10</t>
  </si>
  <si>
    <t>0,3*0,8*(1,0+0,9)*2</t>
  </si>
  <si>
    <t>pro nový základ</t>
  </si>
  <si>
    <t>12,35*0,4*0,5</t>
  </si>
  <si>
    <t>6</t>
  </si>
  <si>
    <t>162201401</t>
  </si>
  <si>
    <t>Vodorovné přemístění větví, kmenů nebo pařezů s naložením, složením a dopravou do 1000 m větví stromů listnatých, průměru kmene přes 100 do 300 mm</t>
  </si>
  <si>
    <t>-743137784</t>
  </si>
  <si>
    <t>https://podminky.urs.cz/item/CS_URS_2024_02/162201401</t>
  </si>
  <si>
    <t>celkem větví za 1 strom</t>
  </si>
  <si>
    <t>20</t>
  </si>
  <si>
    <t>7</t>
  </si>
  <si>
    <t>162201411</t>
  </si>
  <si>
    <t>Vodorovné přemístění větví, kmenů nebo pařezů s naložením, složením a dopravou do 1000 m kmenů stromů listnatých, průměru přes 100 do 300 mm</t>
  </si>
  <si>
    <t>-1156695254</t>
  </si>
  <si>
    <t>https://podminky.urs.cz/item/CS_URS_2024_02/162201411</t>
  </si>
  <si>
    <t>8</t>
  </si>
  <si>
    <t>162201421</t>
  </si>
  <si>
    <t>Vodorovné přemístění větví, kmenů nebo pařezů s naložením, složením a dopravou do 1000 m pařezů kmenů, průměru přes 100 do 300 mm</t>
  </si>
  <si>
    <t>5995301</t>
  </si>
  <si>
    <t>https://podminky.urs.cz/item/CS_URS_2024_02/162201421</t>
  </si>
  <si>
    <t>9</t>
  </si>
  <si>
    <t>162211311</t>
  </si>
  <si>
    <t>Vodorovné přemístění výkopku nebo sypaniny stavebním kolečkem s vyprázdněním kolečka na hromady nebo do dopravního prostředku na vzdálenost do 10 m z horniny třídy těžitelnosti I, skupiny 1 až 3</t>
  </si>
  <si>
    <t>-1052225204</t>
  </si>
  <si>
    <t>https://podminky.urs.cz/item/CS_URS_2024_02/162211311</t>
  </si>
  <si>
    <t>82,089+5,124+10,819</t>
  </si>
  <si>
    <t>10</t>
  </si>
  <si>
    <t>162211319</t>
  </si>
  <si>
    <t>Vodorovné přemístění výkopku nebo sypaniny stavebním kolečkem s vyprázdněním kolečka na hromady nebo do dopravního prostředku na vzdálenost do 10 m Příplatek za každých dalších 10 m k ceně -1311</t>
  </si>
  <si>
    <t>1480320624</t>
  </si>
  <si>
    <t>https://podminky.urs.cz/item/CS_URS_2024_02/162211319</t>
  </si>
  <si>
    <t>98,032*2</t>
  </si>
  <si>
    <t>11</t>
  </si>
  <si>
    <t>162301931</t>
  </si>
  <si>
    <t>Vodorovné přemístění větví, kmenů nebo pařezů s naložením, složením a dopravou Příplatek k cenám za každých dalších i započatých 1000 m přes 1000 m větví stromů listnatých, průměru kmene přes 100 do 300 mm</t>
  </si>
  <si>
    <t>1103954805</t>
  </si>
  <si>
    <t>https://podminky.urs.cz/item/CS_URS_2024_02/162301931</t>
  </si>
  <si>
    <t>162301951</t>
  </si>
  <si>
    <t>Vodorovné přemístění větví, kmenů nebo pařezů s naložením, složením a dopravou Příplatek k cenám za každých dalších i započatých 1000 m přes 1000 m kmenů stromů listnatých, o průměru přes 100 do 300 mm</t>
  </si>
  <si>
    <t>1760522207</t>
  </si>
  <si>
    <t>https://podminky.urs.cz/item/CS_URS_2024_02/162301951</t>
  </si>
  <si>
    <t>13</t>
  </si>
  <si>
    <t>162301971</t>
  </si>
  <si>
    <t>Vodorovné přemístění větví, kmenů nebo pařezů s naložením, složením a dopravou Příplatek k cenám za každých dalších i započatých 1000 m přes 1000 m pařezů kmenů, průměru přes 100 do 300 mm</t>
  </si>
  <si>
    <t>1024863880</t>
  </si>
  <si>
    <t>https://podminky.urs.cz/item/CS_URS_2024_02/162301971</t>
  </si>
  <si>
    <t>14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</si>
  <si>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</si>
  <si>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</si>
  <si>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-691254293</t>
  </si>
  <si>
    <t>https://podminky.urs.cz/item/CS_URS_2024_02/162751117</t>
  </si>
  <si>
    <t>veškerá vykopaná zemina</t>
  </si>
  <si>
    <t>98,032</t>
  </si>
  <si>
    <t>odpočet zásypů</t>
  </si>
  <si>
    <t>-(14,348+20,598)</t>
  </si>
  <si>
    <t>15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</si>
  <si>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</si>
  <si>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</si>
  <si>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819834704</t>
  </si>
  <si>
    <t>https://podminky.urs.cz/item/CS_URS_2024_02/162751119</t>
  </si>
  <si>
    <t>pro zeminu uvažováno do 20km</t>
  </si>
  <si>
    <t>63,086*10</t>
  </si>
  <si>
    <t>16</t>
  </si>
  <si>
    <t>167111121</t>
  </si>
  <si>
    <t>Nakládání, skládání a překládání neulehlého výkopku nebo sypaniny ručně skládání nebo překládání, z hornin třídy těžitelnosti I, skupiny 1 až 3</t>
  </si>
  <si>
    <t>249915769</t>
  </si>
  <si>
    <t>https://podminky.urs.cz/item/CS_URS_2024_02/167111121</t>
  </si>
  <si>
    <t>pro zpětné zásypy uvnitř objektu</t>
  </si>
  <si>
    <t>14,348</t>
  </si>
  <si>
    <t>17</t>
  </si>
  <si>
    <t>167151101</t>
  </si>
  <si>
    <t>Nakládání, skládání a překládání neulehlého výkopku nebo sypaniny strojně nakládání, množství do 100 m3, z horniny třídy těžitelnosti I, skupiny 1 až 3</t>
  </si>
  <si>
    <t>-839301812</t>
  </si>
  <si>
    <t>https://podminky.urs.cz/item/CS_URS_2024_02/167151101</t>
  </si>
  <si>
    <t>pro zpětné zásypy vně objektu</t>
  </si>
  <si>
    <t>28,83</t>
  </si>
  <si>
    <t>18</t>
  </si>
  <si>
    <t>171201231</t>
  </si>
  <si>
    <t>Poplatek za uložení stavebního odpadu na recyklační skládce (skládkovné) zeminy a kamení zatříděného do Katalogu odpadů pod kódem 17 05 04</t>
  </si>
  <si>
    <t>t</t>
  </si>
  <si>
    <t>-30117701</t>
  </si>
  <si>
    <t>https://podminky.urs.cz/item/CS_URS_2024_02/171201231</t>
  </si>
  <si>
    <t>54,854</t>
  </si>
  <si>
    <t>19</t>
  </si>
  <si>
    <t>171251201</t>
  </si>
  <si>
    <t>Uložení sypaniny na skládky nebo meziskládky bez hutnění s upravením uložené sypaniny do předepsaného tvaru</t>
  </si>
  <si>
    <t>-1428542388</t>
  </si>
  <si>
    <t>https://podminky.urs.cz/item/CS_URS_2024_02/171251201</t>
  </si>
  <si>
    <t>skládka a meziskládka</t>
  </si>
  <si>
    <t>174111102</t>
  </si>
  <si>
    <t>Zásyp sypaninou z jakékoliv horniny ručně s uložením výkopku ve vrstvách se zhutněním v uzavřených prostorách s urovnáním povrchu zásypu</t>
  </si>
  <si>
    <t>1083564597</t>
  </si>
  <si>
    <t>https://podminky.urs.cz/item/CS_URS_2024_02/174111102</t>
  </si>
  <si>
    <t>zásyp kanálu pod podlahou - ŠP</t>
  </si>
  <si>
    <t>105,97*1,0*1,0</t>
  </si>
  <si>
    <t>Mezisoučet</t>
  </si>
  <si>
    <t>zásyp kolem výtah. šachty  a tech. kanálu - zemina</t>
  </si>
  <si>
    <t>3,95*(0,6*1,38+1,38*1,38/2)</t>
  </si>
  <si>
    <t>5,5*(0,6*1,38+1,38*1,38/2-1,0*0,45)</t>
  </si>
  <si>
    <t>pod novou rampou - zemina (vč. zásypu základů)</t>
  </si>
  <si>
    <t>1,2*3,65*1,5</t>
  </si>
  <si>
    <t>5,6*0,9*1,15</t>
  </si>
  <si>
    <t>5,6*0,98*(1,0+2,0)/2</t>
  </si>
  <si>
    <t>M</t>
  </si>
  <si>
    <t>58343872</t>
  </si>
  <si>
    <t>kamenivo drcené hrubé frakce 8/16</t>
  </si>
  <si>
    <t>-276426317</t>
  </si>
  <si>
    <t>pro zásyp kanálu pod podlahou</t>
  </si>
  <si>
    <t>105,97*1,8</t>
  </si>
  <si>
    <t>22</t>
  </si>
  <si>
    <t>181912112</t>
  </si>
  <si>
    <t>Úprava pláně vyrovnáním výškových rozdílů ručně v hornině třídy těžitelnosti I skupiny 3 se zhutněním</t>
  </si>
  <si>
    <t>1388848039</t>
  </si>
  <si>
    <t>https://podminky.urs.cz/item/CS_URS_2024_02/181912112</t>
  </si>
  <si>
    <t>urovnání plochy výkopu a zásypu uvnitř objektu</t>
  </si>
  <si>
    <t>3,95*1,9+5,5*0,9</t>
  </si>
  <si>
    <t>23</t>
  </si>
  <si>
    <t>181951112</t>
  </si>
  <si>
    <t>Úprava pláně vyrovnáním výškových rozdílů strojně v hornině třídy těžitelnosti I, skupiny 1 až 3 se zhutněním</t>
  </si>
  <si>
    <t>664787163</t>
  </si>
  <si>
    <t>https://podminky.urs.cz/item/CS_URS_2024_02/181951112</t>
  </si>
  <si>
    <t>vnější plocha zemních prací</t>
  </si>
  <si>
    <t>0,6*(3,9*2+0,6*2+1,0)</t>
  </si>
  <si>
    <t>Zakládání</t>
  </si>
  <si>
    <t>27</t>
  </si>
  <si>
    <t>Zakládání - základy</t>
  </si>
  <si>
    <t>24</t>
  </si>
  <si>
    <t>213141111</t>
  </si>
  <si>
    <t>Zřízení vrstvy z geotextilie filtrační, separační, odvodňovací, ochranné, výztužné nebo protierozní v rovině nebo ve sklonu do 1:5, šířky do 3 m</t>
  </si>
  <si>
    <t>-1485901243</t>
  </si>
  <si>
    <t>https://podminky.urs.cz/item/CS_URS_2024_02/213141111</t>
  </si>
  <si>
    <t>pod vnější schodiště</t>
  </si>
  <si>
    <t>4,7*1,48</t>
  </si>
  <si>
    <t>4,7*2,2</t>
  </si>
  <si>
    <t>3,15*1,8</t>
  </si>
  <si>
    <t>3,15*1,75</t>
  </si>
  <si>
    <t>25</t>
  </si>
  <si>
    <t>69311081</t>
  </si>
  <si>
    <t>geotextilie netkaná separační, ochranná, filtrační, drenážní PES 300g/m2</t>
  </si>
  <si>
    <t>1491448830</t>
  </si>
  <si>
    <t>28,479*1,05</t>
  </si>
  <si>
    <t>26</t>
  </si>
  <si>
    <t>213311141</t>
  </si>
  <si>
    <t>Polštáře zhutněné pod základy ze štěrkopísku tříděného</t>
  </si>
  <si>
    <t>1927495301</t>
  </si>
  <si>
    <t>https://podminky.urs.cz/item/CS_URS_2024_02/213311141</t>
  </si>
  <si>
    <t>fr 4-8 pod desku výtahu (viz stavební řez)</t>
  </si>
  <si>
    <t>dno výtahové šachty+přesah</t>
  </si>
  <si>
    <t>0,15*(2,0+0,6)*(2,2+0,6)</t>
  </si>
  <si>
    <t>2,3*1,48*0,04</t>
  </si>
  <si>
    <t>3,15*1,8*0,04</t>
  </si>
  <si>
    <t>213311151</t>
  </si>
  <si>
    <t>Polštáře zhutněné pod základy ze štěrkodrti netříděné</t>
  </si>
  <si>
    <t>-426126266</t>
  </si>
  <si>
    <t>https://podminky.urs.cz/item/CS_URS_2024_02/213311151</t>
  </si>
  <si>
    <t>pod podkladní žb desku</t>
  </si>
  <si>
    <t>NP02_1NP*0,12</t>
  </si>
  <si>
    <t>NP03_1NP*0,12</t>
  </si>
  <si>
    <t>pod vněj. technol. kanál</t>
  </si>
  <si>
    <t>1,0*3,9*0,1</t>
  </si>
  <si>
    <t>pod vněj. beton. dlažbu</t>
  </si>
  <si>
    <t>3,6*3,6*0,15</t>
  </si>
  <si>
    <t>mezi kanál a dlažbu</t>
  </si>
  <si>
    <t>1,0*1,0*0,15</t>
  </si>
  <si>
    <t>pod rampu</t>
  </si>
  <si>
    <t>1,5*3,96*0,25</t>
  </si>
  <si>
    <t>5,9*1,3*2*0,25</t>
  </si>
  <si>
    <t>2,3*1,48*0,14</t>
  </si>
  <si>
    <t>2,3*0,7*0,15</t>
  </si>
  <si>
    <t>4,7*2,2*0,14</t>
  </si>
  <si>
    <t>3,15*1,8*0,14</t>
  </si>
  <si>
    <t>2,8*0,9*0,15</t>
  </si>
  <si>
    <t>3,15*1,75*0,14</t>
  </si>
  <si>
    <t>0,4*0,15*12,35</t>
  </si>
  <si>
    <t>28</t>
  </si>
  <si>
    <t>631311123</t>
  </si>
  <si>
    <t>Mazanina z betonu prostého bez zvýšených nároků na prostředí tl. přes 80 do 120 mm tř. C 12/15</t>
  </si>
  <si>
    <t>1673098488</t>
  </si>
  <si>
    <t>https://podminky.urs.cz/item/CS_URS_2024_02/631311123</t>
  </si>
  <si>
    <t>rampa</t>
  </si>
  <si>
    <t>podkladní beton pod vylívací tvárnice</t>
  </si>
  <si>
    <t>0,6*0,1*(8,0*2+3,66*3+5,6*2)</t>
  </si>
  <si>
    <t>2,3*0,7*0,1</t>
  </si>
  <si>
    <t>2,8*0,9*0,1</t>
  </si>
  <si>
    <t>29</t>
  </si>
  <si>
    <t>273321411</t>
  </si>
  <si>
    <t>Základy z betonu železového (bez výztuže) desky z betonu bez zvláštních nároků na prostředí tř. C 20/25</t>
  </si>
  <si>
    <t>1581646528</t>
  </si>
  <si>
    <t>https://podminky.urs.cz/item/CS_URS_2024_02/273321411</t>
  </si>
  <si>
    <t>P</t>
  </si>
  <si>
    <t>Poznámka k položce:_x000D_
XC2</t>
  </si>
  <si>
    <t>podkladní žb deska</t>
  </si>
  <si>
    <t>pod technol. kanál</t>
  </si>
  <si>
    <t>vnitřní</t>
  </si>
  <si>
    <t>1,55*1,3*0,1</t>
  </si>
  <si>
    <t>3,95*1,0*0,1</t>
  </si>
  <si>
    <t>vnější</t>
  </si>
  <si>
    <t>1,0*3,9*0,12</t>
  </si>
  <si>
    <t>podesty vněj. schodišť</t>
  </si>
  <si>
    <t>2,3*1,5*0,2</t>
  </si>
  <si>
    <t>3,15*1,8*0,2</t>
  </si>
  <si>
    <t>30</t>
  </si>
  <si>
    <t>273321511</t>
  </si>
  <si>
    <t>Základy z betonu železového (bez výztuže) desky z betonu bez zvláštních nároků na prostředí tř. C 25/30</t>
  </si>
  <si>
    <t>-596812432</t>
  </si>
  <si>
    <t>https://podminky.urs.cz/item/CS_URS_2024_02/273321511</t>
  </si>
  <si>
    <t>dno výtahové šachty</t>
  </si>
  <si>
    <t>0,2*2,0*2,2</t>
  </si>
  <si>
    <t>31</t>
  </si>
  <si>
    <t>273322511</t>
  </si>
  <si>
    <t>Základy z betonu železového (bez výztuže) desky z betonu se zvýšenými nároky na prostředí tř. C 25/30</t>
  </si>
  <si>
    <t>397539389</t>
  </si>
  <si>
    <t>https://podminky.urs.cz/item/CS_URS_2024_02/273322511</t>
  </si>
  <si>
    <t>viz D.1.2.b-01</t>
  </si>
  <si>
    <t>0,4*2,2*3,9</t>
  </si>
  <si>
    <t>32</t>
  </si>
  <si>
    <t>273351121</t>
  </si>
  <si>
    <t>Bednění základů desek zřízení</t>
  </si>
  <si>
    <t>-998134520</t>
  </si>
  <si>
    <t>https://podminky.urs.cz/item/CS_URS_2024_02/273351121</t>
  </si>
  <si>
    <t>0,4*(2,2*2+3,9*2)</t>
  </si>
  <si>
    <t>0,2*(2,2*2+2,0*2)</t>
  </si>
  <si>
    <t>1,55*2*0,1</t>
  </si>
  <si>
    <t>3,95*0,1</t>
  </si>
  <si>
    <t>2,3*0,2</t>
  </si>
  <si>
    <t>3,15*0,2</t>
  </si>
  <si>
    <t>33</t>
  </si>
  <si>
    <t>273351122</t>
  </si>
  <si>
    <t>Bednění základů desek odstranění</t>
  </si>
  <si>
    <t>-298522049</t>
  </si>
  <si>
    <t>https://podminky.urs.cz/item/CS_URS_2024_02/273351122</t>
  </si>
  <si>
    <t>8,355</t>
  </si>
  <si>
    <t>34</t>
  </si>
  <si>
    <t>273361821</t>
  </si>
  <si>
    <t>Výztuž základů desek z betonářské oceli 10 505 (R) nebo BSt 500</t>
  </si>
  <si>
    <t>1076836532</t>
  </si>
  <si>
    <t>https://podminky.urs.cz/item/CS_URS_2024_02/273361821</t>
  </si>
  <si>
    <t>viz D.1.2.b-05</t>
  </si>
  <si>
    <t>0,6343</t>
  </si>
  <si>
    <t>35</t>
  </si>
  <si>
    <t>273362021</t>
  </si>
  <si>
    <t>Výztuž základů desek ze svařovaných sítí z drátů typu KARI</t>
  </si>
  <si>
    <t>-1345366754</t>
  </si>
  <si>
    <t>https://podminky.urs.cz/item/CS_URS_2024_02/273362021</t>
  </si>
  <si>
    <t>NP02_1NP*0,0044</t>
  </si>
  <si>
    <t>NP03_1NP*0,0044</t>
  </si>
  <si>
    <t>1,55*1,3*0,00444</t>
  </si>
  <si>
    <t>3,95*1,0*0,00444</t>
  </si>
  <si>
    <t>1,0*3,9*0,00444</t>
  </si>
  <si>
    <t>2,3*1,5*0,00444</t>
  </si>
  <si>
    <t>3,15*1,8*0,00444</t>
  </si>
  <si>
    <t>36</t>
  </si>
  <si>
    <t>274313811</t>
  </si>
  <si>
    <t>Základy z betonu prostého pasy betonu kamenem neprokládaného tř. C 25/30</t>
  </si>
  <si>
    <t>1303676627</t>
  </si>
  <si>
    <t>https://podminky.urs.cz/item/CS_URS_2024_02/274313811</t>
  </si>
  <si>
    <t>vnější schodiště</t>
  </si>
  <si>
    <t>0,3*0,5*2,3</t>
  </si>
  <si>
    <t>0,3*0,7*2,3</t>
  </si>
  <si>
    <t>0,3*0,5*2,85</t>
  </si>
  <si>
    <t>0,3*0,7*(2,85+0,9+2,6)</t>
  </si>
  <si>
    <t>0,3*0,8*(9,0*2+1,6*3)</t>
  </si>
  <si>
    <t>nový základ</t>
  </si>
  <si>
    <t>0,4*0,5*12,35</t>
  </si>
  <si>
    <t>37</t>
  </si>
  <si>
    <t>274351121</t>
  </si>
  <si>
    <t>Bednění základů pasů rovné zřízení</t>
  </si>
  <si>
    <t>-1687199391</t>
  </si>
  <si>
    <t>https://podminky.urs.cz/item/CS_URS_2024_02/274351121</t>
  </si>
  <si>
    <t>0,3*2,3</t>
  </si>
  <si>
    <t>0,3*2,85</t>
  </si>
  <si>
    <t>0,3*(2,85+0,9+2,6)</t>
  </si>
  <si>
    <t>2*0,1*(9,0*2+1,6*3)</t>
  </si>
  <si>
    <t>2*0,1*(1,0+0,9)*2</t>
  </si>
  <si>
    <t>38</t>
  </si>
  <si>
    <t>274351122</t>
  </si>
  <si>
    <t>Bednění základů pasů rovné odstranění</t>
  </si>
  <si>
    <t>2067824770</t>
  </si>
  <si>
    <t>https://podminky.urs.cz/item/CS_URS_2024_02/274351122</t>
  </si>
  <si>
    <t>9,46</t>
  </si>
  <si>
    <t>39</t>
  </si>
  <si>
    <t>279113151</t>
  </si>
  <si>
    <t>Základové zdi z tvárnic ztraceného bednění včetně výplně z betonu bez zvláštních nároků na vliv prostředí třídy C 25/30, tloušťky zdiva přes 100 do 150 mm</t>
  </si>
  <si>
    <t>108978257</t>
  </si>
  <si>
    <t>https://podminky.urs.cz/item/CS_URS_2024_02/279113151</t>
  </si>
  <si>
    <t>venk. technol. kanál</t>
  </si>
  <si>
    <t>(3,9*2+0,15*2+1,0)*0,75</t>
  </si>
  <si>
    <t>40</t>
  </si>
  <si>
    <t>279113152</t>
  </si>
  <si>
    <t>Základové zdi z tvárnic ztraceného bednění včetně výplně z betonu bez zvláštních nároků na vliv prostředí třídy C 25/30, tloušťky zdiva přes 150 do 200 mm</t>
  </si>
  <si>
    <t>-232946206</t>
  </si>
  <si>
    <t>https://podminky.urs.cz/item/CS_URS_2024_02/279113152</t>
  </si>
  <si>
    <t>technický kanál</t>
  </si>
  <si>
    <t>(5,5+1,55)*0,5*2</t>
  </si>
  <si>
    <t>41</t>
  </si>
  <si>
    <t>279113154</t>
  </si>
  <si>
    <t>Základové zdi z tvárnic ztraceného bednění včetně výplně z betonu bez zvláštních nároků na vliv prostředí třídy C 25/30, tloušťky zdiva přes 250 do 300 mm</t>
  </si>
  <si>
    <t>1353411380</t>
  </si>
  <si>
    <t>https://podminky.urs.cz/item/CS_URS_2024_02/279113154</t>
  </si>
  <si>
    <t>dojezd výtahu</t>
  </si>
  <si>
    <t>(3,95*2+2,2)*1,0</t>
  </si>
  <si>
    <t>stěny vnějšího schodiště</t>
  </si>
  <si>
    <t>(0,9+2,68)*0,6</t>
  </si>
  <si>
    <t>42</t>
  </si>
  <si>
    <t>279113155</t>
  </si>
  <si>
    <t>Základové zdi z tvárnic ztraceného bednění včetně výplně z betonu bez zvláštních nároků na vliv prostředí třídy C 25/30, tloušťky zdiva přes 300 do 400 mm</t>
  </si>
  <si>
    <t>-1871482742</t>
  </si>
  <si>
    <t>https://podminky.urs.cz/item/CS_URS_2024_02/279113155</t>
  </si>
  <si>
    <t>základy pro rampu</t>
  </si>
  <si>
    <t>(8,0*2+3,66*3+5,6*2)*1,0</t>
  </si>
  <si>
    <t>43</t>
  </si>
  <si>
    <t>279234221</t>
  </si>
  <si>
    <t>Zdivo základové z cihel pálených stěn z cihel plných, dl. 290 mm P 15 M, na maltu MC-5 až MC-10</t>
  </si>
  <si>
    <t>-1432247274</t>
  </si>
  <si>
    <t>https://podminky.urs.cz/item/CS_URS_2024_02/279234221</t>
  </si>
  <si>
    <t>technol. kanál</t>
  </si>
  <si>
    <t>0,1*(3,9*2+1,0)*0,6</t>
  </si>
  <si>
    <t>44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</si>
  <si>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</si>
  <si>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</si>
  <si>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1371553921</t>
  </si>
  <si>
    <t>https://podminky.urs.cz/item/CS_URS_2024_02/279361821</t>
  </si>
  <si>
    <t>6,825*0,009</t>
  </si>
  <si>
    <t>73,05*0,009</t>
  </si>
  <si>
    <t>12,248*0,009</t>
  </si>
  <si>
    <t>38,18*0,009</t>
  </si>
  <si>
    <t>Zakládání - zpevňování hornin - injektáže a mikropiloty</t>
  </si>
  <si>
    <t>45</t>
  </si>
  <si>
    <t>28.MP.01</t>
  </si>
  <si>
    <t>Mikropiloty 89/10, kompletní provedení vč. vrtu, injektáže, souvisejících prací, likvidace hlušiny - D+M</t>
  </si>
  <si>
    <t>m</t>
  </si>
  <si>
    <t>-152838381</t>
  </si>
  <si>
    <t>Poznámka k položce:_x000D_
ocenit dle místních podmínek uzavřeného prostoru</t>
  </si>
  <si>
    <t>pod výtah a šachtu</t>
  </si>
  <si>
    <t>8,0*7</t>
  </si>
  <si>
    <t>zesílení základu</t>
  </si>
  <si>
    <t>8*2*2</t>
  </si>
  <si>
    <t>Svislé a kompletní konstrukce</t>
  </si>
  <si>
    <t>46</t>
  </si>
  <si>
    <t>310238211</t>
  </si>
  <si>
    <t>Zazdívka otvorů ve zdivu nadzákladovém cihlami pálenými plochy přes 0,25 m2 do 1 m2 na maltu vápenocementovou</t>
  </si>
  <si>
    <t>1484039131</t>
  </si>
  <si>
    <t>https://podminky.urs.cz/item/CS_URS_2024_02/310238211</t>
  </si>
  <si>
    <t>1PP</t>
  </si>
  <si>
    <t>m. č. 0.06</t>
  </si>
  <si>
    <t>0,5*0,9*0,6</t>
  </si>
  <si>
    <t>1NP</t>
  </si>
  <si>
    <t>m. č. 1.10</t>
  </si>
  <si>
    <t>0,1*0,4*2,02</t>
  </si>
  <si>
    <t>m. č. 1.52</t>
  </si>
  <si>
    <t>0,15*0,45*2,02</t>
  </si>
  <si>
    <t>m. č. 1.45</t>
  </si>
  <si>
    <t>0,15*0,4*2,02</t>
  </si>
  <si>
    <t>m. č. 2.14</t>
  </si>
  <si>
    <t>0,3*0,45*2,02</t>
  </si>
  <si>
    <t>47</t>
  </si>
  <si>
    <t>310239211</t>
  </si>
  <si>
    <t>Zazdívka otvorů ve zdivu nadzákladovém cihlami pálenými plochy přes 1 m2 do 4 m2 na maltu vápenocementovou</t>
  </si>
  <si>
    <t>-1312111038</t>
  </si>
  <si>
    <t>https://podminky.urs.cz/item/CS_URS_2024_02/310239211</t>
  </si>
  <si>
    <t>0,365*1,1*2,1</t>
  </si>
  <si>
    <t>m. č. 1.01/1.03</t>
  </si>
  <si>
    <t>0,3*1,5*1,35</t>
  </si>
  <si>
    <t>0,3*0,9*2,02</t>
  </si>
  <si>
    <t>m. č. 1.13</t>
  </si>
  <si>
    <t>0,25*0,56*2,02</t>
  </si>
  <si>
    <t>m. č. 1.18</t>
  </si>
  <si>
    <t>0,1*0,7*2,02</t>
  </si>
  <si>
    <t>m. č. 1.30/1.41</t>
  </si>
  <si>
    <t>0,15*1,5*1,35</t>
  </si>
  <si>
    <t>0,15*0,9*2,02</t>
  </si>
  <si>
    <t>m. č. 1.43</t>
  </si>
  <si>
    <t>m. č. 1.47</t>
  </si>
  <si>
    <t>0,25*1,2*1,35</t>
  </si>
  <si>
    <t>0,25*0,9*2,02</t>
  </si>
  <si>
    <t>m. č. 1.57</t>
  </si>
  <si>
    <t>m. č. 1.61</t>
  </si>
  <si>
    <t>0,15*1,35*2,02</t>
  </si>
  <si>
    <t>m. č. 1.49</t>
  </si>
  <si>
    <t>0,15*1,1*2,02</t>
  </si>
  <si>
    <t>2NP</t>
  </si>
  <si>
    <t>m. č. 2.11</t>
  </si>
  <si>
    <t>0,3*1,0*2,02*2</t>
  </si>
  <si>
    <t>3NP</t>
  </si>
  <si>
    <t>m. č. 3.05</t>
  </si>
  <si>
    <t>0,3*1,0*2,02</t>
  </si>
  <si>
    <t>m. č. 3.15</t>
  </si>
  <si>
    <t>0,365*1,58*2,75</t>
  </si>
  <si>
    <t>48</t>
  </si>
  <si>
    <t>311270131</t>
  </si>
  <si>
    <t>Zdivo z přesných vápenopískových tvárnic na tenkovrstvou maltu, tloušťka zdiva 175 mm, formát a rozměr tvárnic 6DF 248x175x248 mm plných, pevnosti přes P15 do P25</t>
  </si>
  <si>
    <t>516042305</t>
  </si>
  <si>
    <t>https://podminky.urs.cz/item/CS_URS_2024_02/311270131</t>
  </si>
  <si>
    <t>m. č. 1.27 - 1.28</t>
  </si>
  <si>
    <t>(4,57+12,75)*3,285</t>
  </si>
  <si>
    <t>-1,8*1,97*2</t>
  </si>
  <si>
    <t>49</t>
  </si>
  <si>
    <t>311321814</t>
  </si>
  <si>
    <t>Nadzákladové zdi z betonu železového (bez výztuže) nosné pohledového (v přírodní barvě drtí a přísad) tř. C 25/30</t>
  </si>
  <si>
    <t>1833878563</t>
  </si>
  <si>
    <t>https://podminky.urs.cz/item/CS_URS_2024_02/311321814</t>
  </si>
  <si>
    <t>výtahová šachta</t>
  </si>
  <si>
    <t>10,6*0,2*(2,0*2+1,8*2)</t>
  </si>
  <si>
    <t>-0,2*2,2*1,1*3</t>
  </si>
  <si>
    <t>stěna mimo šachtu</t>
  </si>
  <si>
    <t>10,6*0,2*2,1</t>
  </si>
  <si>
    <t>50</t>
  </si>
  <si>
    <t>311351121</t>
  </si>
  <si>
    <t>Bednění nadzákladových zdí nosných rovné oboustranné za každou stranu zřízení</t>
  </si>
  <si>
    <t>-1370073332</t>
  </si>
  <si>
    <t>https://podminky.urs.cz/item/CS_URS_2024_02/311351121</t>
  </si>
  <si>
    <t>10,6*(0,2+2,1)*2</t>
  </si>
  <si>
    <t>51</t>
  </si>
  <si>
    <t>311351122</t>
  </si>
  <si>
    <t>Bednění nadzákladových zdí nosných rovné oboustranné za každou stranu odstranění</t>
  </si>
  <si>
    <t>1605828796</t>
  </si>
  <si>
    <t>https://podminky.urs.cz/item/CS_URS_2024_02/311351122</t>
  </si>
  <si>
    <t>52</t>
  </si>
  <si>
    <t>311353111</t>
  </si>
  <si>
    <t>Bednění šachet oboustranné za každou stranu zřízení</t>
  </si>
  <si>
    <t>-1785652128</t>
  </si>
  <si>
    <t>https://podminky.urs.cz/item/CS_URS_2024_02/311353111</t>
  </si>
  <si>
    <t>10,6*2*(2,0*2+1,8*2)</t>
  </si>
  <si>
    <t>-2*2,2*1,1*3</t>
  </si>
  <si>
    <t>0,2*(2,2*2+1,1*2)*3</t>
  </si>
  <si>
    <t>53</t>
  </si>
  <si>
    <t>311353112</t>
  </si>
  <si>
    <t>Bednění šachet oboustranné za každou stranu odstranění</t>
  </si>
  <si>
    <t>966015333</t>
  </si>
  <si>
    <t>https://podminky.urs.cz/item/CS_URS_2024_02/311353112</t>
  </si>
  <si>
    <t>54</t>
  </si>
  <si>
    <t>311353911</t>
  </si>
  <si>
    <t>Bednění šachet Příplatek k cenám za pohledový beton</t>
  </si>
  <si>
    <t>-185518377</t>
  </si>
  <si>
    <t>https://podminky.urs.cz/item/CS_URS_2024_02/311353911</t>
  </si>
  <si>
    <t>viz plochy bednění</t>
  </si>
  <si>
    <t>48,76+150,56</t>
  </si>
  <si>
    <t>55</t>
  </si>
  <si>
    <t>311361821</t>
  </si>
  <si>
    <t>Výztuž nadzákladových zdí nosných svislých nebo odkloněných od svislice, rovných nebo oblých z betonářské oceli 10 505 (R) nebo BSt 500</t>
  </si>
  <si>
    <t>-1856963452</t>
  </si>
  <si>
    <t>https://podminky.urs.cz/item/CS_URS_2024_02/311361821</t>
  </si>
  <si>
    <t>4,7923</t>
  </si>
  <si>
    <t>56</t>
  </si>
  <si>
    <t>317142422</t>
  </si>
  <si>
    <t>Překlady nenosné z pórobetonu osazené do tenkého maltového lože, výšky do 250 mm, šířky překladu 100 mm, délky překladu přes 1000 do 1250 mm</t>
  </si>
  <si>
    <t>287882684</t>
  </si>
  <si>
    <t>https://podminky.urs.cz/item/CS_URS_2024_02/317142422</t>
  </si>
  <si>
    <t>PR/01</t>
  </si>
  <si>
    <t>PR/05</t>
  </si>
  <si>
    <t>PR/04</t>
  </si>
  <si>
    <t>PR/11</t>
  </si>
  <si>
    <t>57</t>
  </si>
  <si>
    <t>317142428</t>
  </si>
  <si>
    <t>Překlady nenosné z pórobetonu osazené do tenkého maltového lože, výšky do 250 mm, šířky překladu 100 mm, délky překladu přes 2000 do 2500 mm</t>
  </si>
  <si>
    <t>1823083003</t>
  </si>
  <si>
    <t>https://podminky.urs.cz/item/CS_URS_2024_02/317142428</t>
  </si>
  <si>
    <t>PR/02</t>
  </si>
  <si>
    <t>PR/03</t>
  </si>
  <si>
    <t>58</t>
  </si>
  <si>
    <t>317142432</t>
  </si>
  <si>
    <t>Překlady nenosné z pórobetonu osazené do tenkého maltového lože, výšky do 250 mm, šířky překladu 125 mm, délky překladu přes 1000 do 1250 mm</t>
  </si>
  <si>
    <t>-1141148736</t>
  </si>
  <si>
    <t>https://podminky.urs.cz/item/CS_URS_2024_02/317142432</t>
  </si>
  <si>
    <t>PR/13</t>
  </si>
  <si>
    <t>59</t>
  </si>
  <si>
    <t>317142438</t>
  </si>
  <si>
    <t>Překlady nenosné z pórobetonu osazené do tenkého maltového lože, výšky do 250 mm, šířky překladu 125 mm, délky překladu přes 2000 do 2500 mm</t>
  </si>
  <si>
    <t>-19156783</t>
  </si>
  <si>
    <t>https://podminky.urs.cz/item/CS_URS_2024_02/317142438</t>
  </si>
  <si>
    <t>PR/14</t>
  </si>
  <si>
    <t>60</t>
  </si>
  <si>
    <t>317142442</t>
  </si>
  <si>
    <t>Překlady nenosné z pórobetonu osazené do tenkého maltového lože, výšky do 250 mm, šířky překladu 150 mm, délky překladu přes 1000 do 1250 mm</t>
  </si>
  <si>
    <t>1446694923</t>
  </si>
  <si>
    <t>https://podminky.urs.cz/item/CS_URS_2024_02/317142442</t>
  </si>
  <si>
    <t>PR/06</t>
  </si>
  <si>
    <t>PR/07</t>
  </si>
  <si>
    <t>61</t>
  </si>
  <si>
    <t>317142448</t>
  </si>
  <si>
    <t>Překlady nenosné z pórobetonu osazené do tenkého maltového lože, výšky do 250 mm, šířky překladu 150 mm, délky překladu přes 2000 do 2500 mm</t>
  </si>
  <si>
    <t>-2106496825</t>
  </si>
  <si>
    <t>https://podminky.urs.cz/item/CS_URS_2024_02/317142448</t>
  </si>
  <si>
    <t>PR/08</t>
  </si>
  <si>
    <t>PR/09</t>
  </si>
  <si>
    <t>PR/10</t>
  </si>
  <si>
    <t>62</t>
  </si>
  <si>
    <t>317143456</t>
  </si>
  <si>
    <t>Překlady nosné z pórobetonu osazené do tenkého maltového lože, pro zdi tl. 300 mm, délky překladu přes 2400 mm</t>
  </si>
  <si>
    <t>1552362075</t>
  </si>
  <si>
    <t>https://podminky.urs.cz/item/CS_URS_2024_02/317143456</t>
  </si>
  <si>
    <t>1P</t>
  </si>
  <si>
    <t>PR/12</t>
  </si>
  <si>
    <t>63</t>
  </si>
  <si>
    <t>317234410</t>
  </si>
  <si>
    <t>Vyzdívka mezi nosníky cihlami pálenými na maltu cementovou</t>
  </si>
  <si>
    <t>39060627</t>
  </si>
  <si>
    <t>https://podminky.urs.cz/item/CS_URS_2024_02/317234410</t>
  </si>
  <si>
    <t>viz DET.1 SKŘ</t>
  </si>
  <si>
    <t>1,25*2*0,3*0,1</t>
  </si>
  <si>
    <t>1,35*5*0,3*0,1</t>
  </si>
  <si>
    <t>1,8*0,3*0,1</t>
  </si>
  <si>
    <t>2,25*0,3*0,1</t>
  </si>
  <si>
    <t>1,25*0,3*0,1</t>
  </si>
  <si>
    <t>3,0*0,3*0,1</t>
  </si>
  <si>
    <t>1,4*0,3*0,1</t>
  </si>
  <si>
    <t>64</t>
  </si>
  <si>
    <t>317944323</t>
  </si>
  <si>
    <t>Válcované nosníky dodatečně osazované do připravených otvorů bez zazdění hlav č. 14 až 22</t>
  </si>
  <si>
    <t>1759299066</t>
  </si>
  <si>
    <t>https://podminky.urs.cz/item/CS_URS_2024_02/317944323</t>
  </si>
  <si>
    <t>Poznámka k položce:_x000D_
vč. vyklínování zdiva</t>
  </si>
  <si>
    <t>plechy na vyklínování +10%</t>
  </si>
  <si>
    <t>IPE 140 = 12,9kg/bm</t>
  </si>
  <si>
    <t>1,2*2*6*0,0129*1,1</t>
  </si>
  <si>
    <t>1,4*2*0,0129*1,1</t>
  </si>
  <si>
    <t>2,0*2*3*0,0129*1,1</t>
  </si>
  <si>
    <t>IPE 180 = 18,8kg/bm</t>
  </si>
  <si>
    <t>5,4*2*2*0,0188*1,1</t>
  </si>
  <si>
    <t>5,8*2*2*0,0188*1,1</t>
  </si>
  <si>
    <t>IPE 200 = 22,4kg/bm</t>
  </si>
  <si>
    <t>1,25*2*2*0,0224*1,1</t>
  </si>
  <si>
    <t>1,35*(2*8+1)*0,0224*1,1</t>
  </si>
  <si>
    <t>1,8*2*0,0224*1,1</t>
  </si>
  <si>
    <t>1,25*2*0,0224*1,1</t>
  </si>
  <si>
    <t>3,0*2*0,0224*1,1</t>
  </si>
  <si>
    <t>1,4*2*0,0224*1,1</t>
  </si>
  <si>
    <t>65</t>
  </si>
  <si>
    <t>1109413690</t>
  </si>
  <si>
    <t>2× IPE200 nad dveřmi FD1.01, 2</t>
  </si>
  <si>
    <t>2,25*2*0,0224*1,1</t>
  </si>
  <si>
    <t>66</t>
  </si>
  <si>
    <t>340231015</t>
  </si>
  <si>
    <t>Zazdívka otvorů v příčkách nebo stěnách děrovanými cihlami plochy přes 1 do 4 m2 , tloušťka příčky 80 mm</t>
  </si>
  <si>
    <t>3003525</t>
  </si>
  <si>
    <t>https://podminky.urs.cz/item/CS_URS_2024_02/340231015</t>
  </si>
  <si>
    <t>přizdívky z CP</t>
  </si>
  <si>
    <t>m. č. 1.04</t>
  </si>
  <si>
    <t>0,5*3,1</t>
  </si>
  <si>
    <t>m. č. 1.01</t>
  </si>
  <si>
    <t>1,75*3,1</t>
  </si>
  <si>
    <t>m. č. 1.14</t>
  </si>
  <si>
    <t>(0,85+0,4)*3,1</t>
  </si>
  <si>
    <t>m. č. 3.03</t>
  </si>
  <si>
    <t>1,55*3,0</t>
  </si>
  <si>
    <t>67</t>
  </si>
  <si>
    <t>340231035</t>
  </si>
  <si>
    <t>Zazdívka otvorů v příčkách nebo stěnách děrovanými cihlami plochy přes 1 do 4 m2 , tloušťka příčky 140 mm</t>
  </si>
  <si>
    <t>-404545022</t>
  </si>
  <si>
    <t>https://podminky.urs.cz/item/CS_URS_2024_02/340231035</t>
  </si>
  <si>
    <t>m. č. 1.19</t>
  </si>
  <si>
    <t>0,9*3,1</t>
  </si>
  <si>
    <t>68</t>
  </si>
  <si>
    <t>342272225</t>
  </si>
  <si>
    <t>Příčky z pórobetonových tvárnic hladkých na tenké maltové lože objemová hmotnost do 500 kg/m3, tloušťka příčky 100 mm</t>
  </si>
  <si>
    <t>-1119177948</t>
  </si>
  <si>
    <t>https://podminky.urs.cz/item/CS_URS_2024_02/342272225</t>
  </si>
  <si>
    <t>m. č. 0.01-0.04</t>
  </si>
  <si>
    <t>(2,1+5,465+2,95)*2,2</t>
  </si>
  <si>
    <t>-0,9*1,97*3</t>
  </si>
  <si>
    <t>m. č. 0.06-0.08</t>
  </si>
  <si>
    <t>(2,5+2,26)*2,2</t>
  </si>
  <si>
    <t>-0,8*1,97*2</t>
  </si>
  <si>
    <t>0,45*3,2</t>
  </si>
  <si>
    <t>m. č. 1.03-1.04</t>
  </si>
  <si>
    <t>(5,6+2,55)*3,2</t>
  </si>
  <si>
    <t>-1,35*1,1*2</t>
  </si>
  <si>
    <t>-0,8*1,97</t>
  </si>
  <si>
    <t>-1,7*2,02</t>
  </si>
  <si>
    <t>m. č. 1.07-1.68</t>
  </si>
  <si>
    <t>(1,7+1,95+3,225*3+1,0+1,45)*3,2</t>
  </si>
  <si>
    <t>-0,7*1,97</t>
  </si>
  <si>
    <t>1,8*3,2</t>
  </si>
  <si>
    <t>-1,2*1,97</t>
  </si>
  <si>
    <t>m. č. 1.14-1.17</t>
  </si>
  <si>
    <t>(6,1+0,9+3,275*2+0,95+1,8*3)*3,2</t>
  </si>
  <si>
    <t>-0,8*1,97*3</t>
  </si>
  <si>
    <t>-0,7*1,97*3</t>
  </si>
  <si>
    <t>m. č. 1.09</t>
  </si>
  <si>
    <t>(1,4+1,95)*3,2</t>
  </si>
  <si>
    <t>m. č. 1.19-1.21</t>
  </si>
  <si>
    <t>(2,9+5,3+2,15)*3,2</t>
  </si>
  <si>
    <t>m. č. 1.23</t>
  </si>
  <si>
    <t>2,1*3,2</t>
  </si>
  <si>
    <t>-1,6*1,97</t>
  </si>
  <si>
    <t>m. č. 1.29-1,38</t>
  </si>
  <si>
    <t>(6,6+3,85+13,0+2,1*2+1,8+4,15*3+1,95*3+1,05+6,05)*3,25</t>
  </si>
  <si>
    <t>-0,8*1,97*8</t>
  </si>
  <si>
    <t>m. č. 1.40</t>
  </si>
  <si>
    <t>2,85*3,25</t>
  </si>
  <si>
    <t>m. č. 1.57-1.60</t>
  </si>
  <si>
    <t>(2,65+6,1+1,85+1,65+2,85)*3,25</t>
  </si>
  <si>
    <t>m. č. 1.52-1.56</t>
  </si>
  <si>
    <t>(6,5+6,05+1,85*2+2,55+1,2+1,45)*3,25</t>
  </si>
  <si>
    <t>m. č. 2.06-2.08</t>
  </si>
  <si>
    <t>(1,725+1,45)*3,11</t>
  </si>
  <si>
    <t>m. č. 1.203</t>
  </si>
  <si>
    <t>(2,0+1,1+2,1*2)*3,11</t>
  </si>
  <si>
    <t>m. č. 2.09</t>
  </si>
  <si>
    <t>(3,325+1,05)*3,11</t>
  </si>
  <si>
    <t>m. č. 2.12-2.15</t>
  </si>
  <si>
    <t>(4,1+3,075+0,9+1,95*3)*3,11</t>
  </si>
  <si>
    <t>1,8*3,11*2</t>
  </si>
  <si>
    <t>-1,2*1,97*2</t>
  </si>
  <si>
    <t>m. č. 3.04-3.05</t>
  </si>
  <si>
    <t>0,575*2*3,1</t>
  </si>
  <si>
    <t>m. č. 3.08</t>
  </si>
  <si>
    <t>1,95*3,1</t>
  </si>
  <si>
    <t>m. č. 3.02-3.09</t>
  </si>
  <si>
    <t>(1,45*2+0,1+2,55)*3,1</t>
  </si>
  <si>
    <t>m. č. 3.11-3.14</t>
  </si>
  <si>
    <t>(2,9*2+1,4+1,65)*3,1</t>
  </si>
  <si>
    <t>-0,7*1,97*2</t>
  </si>
  <si>
    <t>m.. č. 3.16-3.18</t>
  </si>
  <si>
    <t>2,9*2*3,1</t>
  </si>
  <si>
    <t>69</t>
  </si>
  <si>
    <t>342272235</t>
  </si>
  <si>
    <t>Příčky z pórobetonových tvárnic hladkých na tenké maltové lože objemová hmotnost do 500 kg/m3, tloušťka příčky 125 mm</t>
  </si>
  <si>
    <t>364021577</t>
  </si>
  <si>
    <t>https://podminky.urs.cz/item/CS_URS_2024_02/342272235</t>
  </si>
  <si>
    <t>m. č. 2.05</t>
  </si>
  <si>
    <t>(5,6+2,55)*3,11</t>
  </si>
  <si>
    <t>m. č. 3.03-3.07</t>
  </si>
  <si>
    <t>(5,6+8,05+1,95)*3,1</t>
  </si>
  <si>
    <t>-0,8*1,97*4</t>
  </si>
  <si>
    <t>(4,575+1,8+5,3)*3,1</t>
  </si>
  <si>
    <t>m. č. 3.09</t>
  </si>
  <si>
    <t>3,225*3,1</t>
  </si>
  <si>
    <t>70</t>
  </si>
  <si>
    <t>342272245</t>
  </si>
  <si>
    <t>Příčky z pórobetonových tvárnic hladkých na tenké maltové lože objemová hmotnost do 500 kg/m3, tloušťka příčky 150 mm</t>
  </si>
  <si>
    <t>159618716</t>
  </si>
  <si>
    <t>https://podminky.urs.cz/item/CS_URS_2024_02/342272245</t>
  </si>
  <si>
    <t>4,57*3,285</t>
  </si>
  <si>
    <t>m. č. 1.30</t>
  </si>
  <si>
    <t>6,55*3,285</t>
  </si>
  <si>
    <t>m. č. 1.42</t>
  </si>
  <si>
    <t>8,775*3,25</t>
  </si>
  <si>
    <t>-0,9*1,97</t>
  </si>
  <si>
    <t>3,0*2,0</t>
  </si>
  <si>
    <t>5,775*3,25</t>
  </si>
  <si>
    <t>6,1*2*3,25</t>
  </si>
  <si>
    <t>-1,2*1,35</t>
  </si>
  <si>
    <t>m. č. 1.58-1.64</t>
  </si>
  <si>
    <t>6,1*3*3,25</t>
  </si>
  <si>
    <t>m. č. 1.65</t>
  </si>
  <si>
    <t>(1,95+5,9)*3,25</t>
  </si>
  <si>
    <t>-1,1*1,35</t>
  </si>
  <si>
    <t>m. č. 1.53</t>
  </si>
  <si>
    <t>(8,75-0,45+1,85)*3,25</t>
  </si>
  <si>
    <t>-1,5*1,97</t>
  </si>
  <si>
    <t>-1,3*1,97</t>
  </si>
  <si>
    <t>71</t>
  </si>
  <si>
    <t>346244381</t>
  </si>
  <si>
    <t>Plentování ocelových válcovaných nosníků jednostranné cihlami na maltu, výška stojiny do 200 mm</t>
  </si>
  <si>
    <t>-782048462</t>
  </si>
  <si>
    <t>https://podminky.urs.cz/item/CS_URS_2024_02/346244381</t>
  </si>
  <si>
    <t>čelní výplň cem maltou s kousky cihel</t>
  </si>
  <si>
    <t>10% na doklínovoanou spáru</t>
  </si>
  <si>
    <t xml:space="preserve">IPE 140 </t>
  </si>
  <si>
    <t>1,2*0,2*6*0,14*1,1</t>
  </si>
  <si>
    <t>1,4*0,2*0,14*1,1</t>
  </si>
  <si>
    <t>2,0*0,2*3*0,14*1,1</t>
  </si>
  <si>
    <t>IPE 180</t>
  </si>
  <si>
    <t>5,4*0,2*2*0,18*1,1</t>
  </si>
  <si>
    <t>5,8*0,2*2*0,18*1,1</t>
  </si>
  <si>
    <t>IPE 200</t>
  </si>
  <si>
    <t>1,25*2*0,2*2*1,1</t>
  </si>
  <si>
    <t>1,35*(8+1)*0,2*2*1,1</t>
  </si>
  <si>
    <t>1,8*0,2*2*1,1</t>
  </si>
  <si>
    <t>1,25*0,2*2*1,1</t>
  </si>
  <si>
    <t>3,0*0,2*2*1,1</t>
  </si>
  <si>
    <t>1,4*0,2*2*1,1</t>
  </si>
  <si>
    <t>72</t>
  </si>
  <si>
    <t>888568582</t>
  </si>
  <si>
    <t>2,25*0,2*2*1,1</t>
  </si>
  <si>
    <t>73</t>
  </si>
  <si>
    <t>346481111</t>
  </si>
  <si>
    <t>Zaplentování rýh, potrubí, válcovaných nosníků, výklenků nebo nik jakéhokoliv tvaru, na maltu ve stěnách nebo před stěnami rabicovým pletivem</t>
  </si>
  <si>
    <t>-1996440873</t>
  </si>
  <si>
    <t>https://podminky.urs.cz/item/CS_URS_2024_02/346481111</t>
  </si>
  <si>
    <t>ROZVINUTOU PLOCHOU 1m2 na 1bm + 10% na přesahy</t>
  </si>
  <si>
    <t>1,2*6*1,0*1,1</t>
  </si>
  <si>
    <t>1,4*1,0*1,1</t>
  </si>
  <si>
    <t>2,0*3*1,0*1,1</t>
  </si>
  <si>
    <t>5,4*2*1,0*1,1</t>
  </si>
  <si>
    <t>5,8*2*1,0*1,1</t>
  </si>
  <si>
    <t>1,25*2*1,0*1,1</t>
  </si>
  <si>
    <t>1,35*(8+1)*1,0*1,1</t>
  </si>
  <si>
    <t>1,8*1,0*1,1</t>
  </si>
  <si>
    <t>1,25*1,0*1,1</t>
  </si>
  <si>
    <t>3,0*1,0*1,1</t>
  </si>
  <si>
    <t>1,4*0,1*1,1</t>
  </si>
  <si>
    <t>74</t>
  </si>
  <si>
    <t>-618577824</t>
  </si>
  <si>
    <t>2,25*1,0*1,1</t>
  </si>
  <si>
    <t>75</t>
  </si>
  <si>
    <t>349231811</t>
  </si>
  <si>
    <t>Přizdívka z cihel ostění s ozubem ve vybouraných otvorech, s vysekáním kapes pro zavázaní přes 80 do 150 mm</t>
  </si>
  <si>
    <t>742695880</t>
  </si>
  <si>
    <t>https://podminky.urs.cz/item/CS_URS_2024_02/349231811</t>
  </si>
  <si>
    <t>m. č. 1.66</t>
  </si>
  <si>
    <t>0,2*2*2,02</t>
  </si>
  <si>
    <t>m. č. 2.06</t>
  </si>
  <si>
    <t>0,35*3,11</t>
  </si>
  <si>
    <t>m. č. 2.08</t>
  </si>
  <si>
    <t>0,4*3,11</t>
  </si>
  <si>
    <t>m. č. 3.04</t>
  </si>
  <si>
    <t>0,6*3,1</t>
  </si>
  <si>
    <t>76</t>
  </si>
  <si>
    <t>349231821</t>
  </si>
  <si>
    <t>Přizdívka z cihel ostění s ozubem ve vybouraných otvorech, s vysekáním kapes pro zavázaní přes 150 do 300 mm</t>
  </si>
  <si>
    <t>120105653</t>
  </si>
  <si>
    <t>https://podminky.urs.cz/item/CS_URS_2024_02/349231821</t>
  </si>
  <si>
    <t>m. č. 0.04</t>
  </si>
  <si>
    <t>0,5*0,6*2</t>
  </si>
  <si>
    <t>Vodorovné konstrukce</t>
  </si>
  <si>
    <t>77</t>
  </si>
  <si>
    <t>411121232</t>
  </si>
  <si>
    <t>Montáž prefabrikovaných železobetonových stropů se zalitím spár, včetně podpěrné konstrukce, na cementovou maltu ze stropních desek, šířky do 600 mm a délky přes 900 do 1800 mm</t>
  </si>
  <si>
    <t>263556569</t>
  </si>
  <si>
    <t>https://podminky.urs.cz/item/CS_URS_2024_02/411121232</t>
  </si>
  <si>
    <t>vněj. technol. kanál</t>
  </si>
  <si>
    <t>78</t>
  </si>
  <si>
    <t>59341211</t>
  </si>
  <si>
    <t>deska stropní plná PZD 1040x290x65mm</t>
  </si>
  <si>
    <t>-1912874269</t>
  </si>
  <si>
    <t>79</t>
  </si>
  <si>
    <t>411321414</t>
  </si>
  <si>
    <t>Stropy z betonu železového (bez výztuže) stropů deskových, plochých střech, desek balkonových, desek hřibových stropů včetně hlavic hřibových sloupů tř. C 25/30</t>
  </si>
  <si>
    <t>-966918481</t>
  </si>
  <si>
    <t>https://podminky.urs.cz/item/CS_URS_2024_02/411321414</t>
  </si>
  <si>
    <t>strop technol. kanálu</t>
  </si>
  <si>
    <t>1,55*1,3*0,07</t>
  </si>
  <si>
    <t>3,95*1,13*0,07</t>
  </si>
  <si>
    <t>80</t>
  </si>
  <si>
    <t>411322424</t>
  </si>
  <si>
    <t>Stropy z betonu železového (bez výztuže) trámových, žebrových, kazetových nebo vložkových z tvárnic nebo z hraněných či zaoblených vln zabudovaného plechového bednění tř. C 25/30</t>
  </si>
  <si>
    <t>-724862242</t>
  </si>
  <si>
    <t>https://podminky.urs.cz/item/CS_URS_2024_02/411322424</t>
  </si>
  <si>
    <t>okolo výtahu nad 1NP a 2NP</t>
  </si>
  <si>
    <t>(6,0*3,45-3,7*2,2)*2*(0,08*2/3+0,07)</t>
  </si>
  <si>
    <t>81</t>
  </si>
  <si>
    <t>411351011</t>
  </si>
  <si>
    <t>Bednění stropních konstrukcí - bez podpěrné konstrukce desek tloušťky stropní desky přes 5 do 25 cm zřízení</t>
  </si>
  <si>
    <t>-1009455285</t>
  </si>
  <si>
    <t>https://podminky.urs.cz/item/CS_URS_2024_02/411351011</t>
  </si>
  <si>
    <t>volné hrany</t>
  </si>
  <si>
    <t>0,15*(3,7*2+2,2)</t>
  </si>
  <si>
    <t>1,55*0,7</t>
  </si>
  <si>
    <t>3,95*0,7</t>
  </si>
  <si>
    <t>82</t>
  </si>
  <si>
    <t>411351012</t>
  </si>
  <si>
    <t>Bednění stropních konstrukcí - bez podpěrné konstrukce desek tloušťky stropní desky přes 5 do 25 cm odstranění</t>
  </si>
  <si>
    <t>-455975915</t>
  </si>
  <si>
    <t>https://podminky.urs.cz/item/CS_URS_2024_02/411351012</t>
  </si>
  <si>
    <t>5,29</t>
  </si>
  <si>
    <t>83</t>
  </si>
  <si>
    <t>411354229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</si>
  <si>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92 mm, tl. plechu 1,00 mm</t>
  </si>
  <si>
    <t>1029109579</t>
  </si>
  <si>
    <t>https://podminky.urs.cz/item/CS_URS_2024_02/411354229</t>
  </si>
  <si>
    <t>Poznámka k položce:_x000D_
s plechem TR84/275/1,25 !!!</t>
  </si>
  <si>
    <t>(6,0*3,45-3,7*2,2)*2</t>
  </si>
  <si>
    <t>84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</si>
  <si>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</si>
  <si>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</si>
  <si>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-435461854</t>
  </si>
  <si>
    <t>https://podminky.urs.cz/item/CS_URS_2024_02/411361821</t>
  </si>
  <si>
    <t>viz v.č. D.1.2.b-02</t>
  </si>
  <si>
    <t>0,048*2</t>
  </si>
  <si>
    <t>85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</si>
  <si>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</si>
  <si>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 drátů typu KARI</t>
  </si>
  <si>
    <t>-2061409237</t>
  </si>
  <si>
    <t>https://podminky.urs.cz/item/CS_URS_2024_02/411362021</t>
  </si>
  <si>
    <t>0,07*2</t>
  </si>
  <si>
    <t>1,55*1,3*0,004</t>
  </si>
  <si>
    <t>3,95*1,13*0,004</t>
  </si>
  <si>
    <t>86</t>
  </si>
  <si>
    <t>413941123</t>
  </si>
  <si>
    <t>Osazování ocelových válcovaných nosníků ve stropech I nebo IE nebo U nebo UE nebo L č. 14 až 22 nebo výšky přes 120 do 220 mm</t>
  </si>
  <si>
    <t>1441012051</t>
  </si>
  <si>
    <t>https://podminky.urs.cz/item/CS_URS_2024_02/413941123</t>
  </si>
  <si>
    <t>výměny pro strop nad 1NP a 2NP</t>
  </si>
  <si>
    <t>UPE200</t>
  </si>
  <si>
    <t>(0,0228*6,0*2)*2</t>
  </si>
  <si>
    <t>HEA220</t>
  </si>
  <si>
    <t>0,0505*(6,0*2+2,15)*2</t>
  </si>
  <si>
    <t>87</t>
  </si>
  <si>
    <t>13010938</t>
  </si>
  <si>
    <t>ocel profilová jakost S235JR (11 375) průřez UPE 200</t>
  </si>
  <si>
    <t>-1118672583</t>
  </si>
  <si>
    <t>(0,0228*6,0*2)*2*1,1</t>
  </si>
  <si>
    <t>88</t>
  </si>
  <si>
    <t>13010962</t>
  </si>
  <si>
    <t>ocel profilová jakost S235JR (11 375) průřez HEA 220</t>
  </si>
  <si>
    <t>1264854635</t>
  </si>
  <si>
    <t>0,0505*(6,0*2+2,15)*2*1,1</t>
  </si>
  <si>
    <t>89</t>
  </si>
  <si>
    <t>413941133</t>
  </si>
  <si>
    <t>Osazování ocelových válcovaných nosníků ve stropech HE-A nebo HE-B, výšky přes 120 do 220 mm</t>
  </si>
  <si>
    <t>970919048</t>
  </si>
  <si>
    <t>https://podminky.urs.cz/item/CS_URS_2024_02/413941133</t>
  </si>
  <si>
    <t>nad výtahovou šachtou</t>
  </si>
  <si>
    <t>0,0512*2,0*2</t>
  </si>
  <si>
    <t>90</t>
  </si>
  <si>
    <t>13010978</t>
  </si>
  <si>
    <t>ocel profilová jakost S235JR (11 375) průřez HEB 180</t>
  </si>
  <si>
    <t>-1826701791</t>
  </si>
  <si>
    <t>0,205*1,1</t>
  </si>
  <si>
    <t>91</t>
  </si>
  <si>
    <t>430321414</t>
  </si>
  <si>
    <t>Schodišťové konstrukce a rampy z betonu železového (bez výztuže) stupně, schodnice, ramena, podesty s nosníky tř. C 25/30</t>
  </si>
  <si>
    <t>-156334317</t>
  </si>
  <si>
    <t>https://podminky.urs.cz/item/CS_URS_2024_02/430321414</t>
  </si>
  <si>
    <t>2,3*0,3*0,4</t>
  </si>
  <si>
    <t>2,3*0,3*0,35</t>
  </si>
  <si>
    <t>2,3*0,85*0,2</t>
  </si>
  <si>
    <t>2,3*0,3*0,17/2*2</t>
  </si>
  <si>
    <t>2,85*0,3*0,4</t>
  </si>
  <si>
    <t>2,85*0,3*0,35</t>
  </si>
  <si>
    <t>2,3*0,7*0,2</t>
  </si>
  <si>
    <t>6,0*1,1*1,8*2*0,2</t>
  </si>
  <si>
    <t>2,0*4,5*0,2</t>
  </si>
  <si>
    <t>0,25*0,25*(8,0*1,1*2+4,5+6,0*1,1*2+0,9)</t>
  </si>
  <si>
    <t>92</t>
  </si>
  <si>
    <t>430361821</t>
  </si>
  <si>
    <t>Výztuž schodišťových konstrukcí a ramp stupňů, schodnic, ramen, podest s nosníky z betonářské oceli 10 505 (R) nebo BSt 500</t>
  </si>
  <si>
    <t>-1030259906</t>
  </si>
  <si>
    <t>https://podminky.urs.cz/item/CS_URS_2024_02/430361821</t>
  </si>
  <si>
    <t>vnější schodiště - odhad 120kg/m3</t>
  </si>
  <si>
    <t>2,106*0,12</t>
  </si>
  <si>
    <t>93</t>
  </si>
  <si>
    <t>430362021</t>
  </si>
  <si>
    <t>Výztuž schodišťových konstrukcí a ramp stupňů, schodnic, ramen, podest s nosníky ze svařovaných sítí z drátů typu KARI</t>
  </si>
  <si>
    <t>1907863403</t>
  </si>
  <si>
    <t>https://podminky.urs.cz/item/CS_URS_2024_02/430362021</t>
  </si>
  <si>
    <t>kari síť 150/150/6mm - 18,2kg/m2</t>
  </si>
  <si>
    <t>6,0*1,1*1,8*2*0,0182</t>
  </si>
  <si>
    <t>2,0*4,5*0,0182</t>
  </si>
  <si>
    <t>94</t>
  </si>
  <si>
    <t>431351121</t>
  </si>
  <si>
    <t>Bednění podest, podstupňových desek a ramp včetně podpěrné konstrukce výšky do 4 m půdorysně přímočarých zřízení</t>
  </si>
  <si>
    <t>-2141904852</t>
  </si>
  <si>
    <t>https://podminky.urs.cz/item/CS_URS_2024_02/431351121</t>
  </si>
  <si>
    <t>schodiště</t>
  </si>
  <si>
    <t>2,3*(0,3+0,17)*4</t>
  </si>
  <si>
    <t>2,85*(0,3+0,17)*4</t>
  </si>
  <si>
    <t>(0,25+0,45)*(8,0*1,1*2+4,5+6,0*1,1*2+0,9)</t>
  </si>
  <si>
    <t>95</t>
  </si>
  <si>
    <t>431351126</t>
  </si>
  <si>
    <t>Bednění podest, podstupňových desek a ramp včetně podpěrné konstrukce výšky do 4 m půdorysně křivočarých odstranění</t>
  </si>
  <si>
    <t>1181804599</t>
  </si>
  <si>
    <t>https://podminky.urs.cz/item/CS_URS_2024_02/431351126</t>
  </si>
  <si>
    <t>35,022</t>
  </si>
  <si>
    <t>96</t>
  </si>
  <si>
    <t>HZS4232</t>
  </si>
  <si>
    <t>Hodinové zúčtovací sazby ostatních profesí revizní a kontrolní činnost technik odborný</t>
  </si>
  <si>
    <t>hod</t>
  </si>
  <si>
    <t>512</t>
  </si>
  <si>
    <t>1765372292</t>
  </si>
  <si>
    <t>https://podminky.urs.cz/item/CS_URS_2024_02/HZS4232</t>
  </si>
  <si>
    <t>Ověření pnutí panelů střešní konstrukce viz D.1.2b-04</t>
  </si>
  <si>
    <t>v rozpočtu není zahrnuto:</t>
  </si>
  <si>
    <t xml:space="preserve">Při zjištění odlišného pnutí panelu nežli v </t>
  </si>
  <si>
    <t>podélném směru - nutnost provedení ocelového rámu totožného s rámem ve 2.NP a zesílení základu mikropilotami v daném místě</t>
  </si>
  <si>
    <t>Komunikace pozemní</t>
  </si>
  <si>
    <t>97</t>
  </si>
  <si>
    <t>596811311</t>
  </si>
  <si>
    <t>Kladení velkoformátové dlažby pozemních komunikací a komunikací pro pěší s ložem z kameniva tl. 40 mm, s vyplněním spár, s hutněním, vibrováním a se smetením přebytečného materiálu tl. do 100 mm, velikosti dlaždic do 0,5 m2, pro plochy do 300 m2</t>
  </si>
  <si>
    <t>1368762461</t>
  </si>
  <si>
    <t>https://podminky.urs.cz/item/CS_URS_2024_02/596811311</t>
  </si>
  <si>
    <t>pod venkovní jednotku CHÚC</t>
  </si>
  <si>
    <t>3,6*3,6</t>
  </si>
  <si>
    <t>u venk. schodišť</t>
  </si>
  <si>
    <t>98</t>
  </si>
  <si>
    <t>59761144</t>
  </si>
  <si>
    <t>dlažba keramická slinutá mrazuvzdorná R11/B povrch reliéfní/matný tl přes 15 do 20mm přes 2 do 4ks/m2</t>
  </si>
  <si>
    <t>679035542</t>
  </si>
  <si>
    <t>28,813*1,1</t>
  </si>
  <si>
    <t>Úpravy povrchů, podlahy a osazování výplní</t>
  </si>
  <si>
    <t>Úprava povrchů vnitřních</t>
  </si>
  <si>
    <t>99</t>
  </si>
  <si>
    <t>611131121</t>
  </si>
  <si>
    <t>Podkladní a spojovací vrstva vnitřních omítaných ploch penetrace disperzní nanášená ručně stropů</t>
  </si>
  <si>
    <t>-664884150</t>
  </si>
  <si>
    <t>https://podminky.urs.cz/item/CS_URS_2024_02/611131121</t>
  </si>
  <si>
    <t>plochy vyspravované i nově omítané</t>
  </si>
  <si>
    <t>54,7</t>
  </si>
  <si>
    <t>100</t>
  </si>
  <si>
    <t>611321341</t>
  </si>
  <si>
    <t>Omítka vápenocementová vnitřních ploch nanášená strojně dvouvrstvá, tloušťky jádrové omítky do 10 mm a tloušťky štuku do 3 mm štuková vodorovných konstrukcí stropů rovných</t>
  </si>
  <si>
    <t>-1081227698</t>
  </si>
  <si>
    <t>https://podminky.urs.cz/item/CS_URS_2024_02/611321341</t>
  </si>
  <si>
    <t>administrativa</t>
  </si>
  <si>
    <t>7,2*1,2+19,3</t>
  </si>
  <si>
    <t>15,5*1,2+6,8*1,2</t>
  </si>
  <si>
    <t>101</t>
  </si>
  <si>
    <t>611321391</t>
  </si>
  <si>
    <t>Omítka vápenocementová vnitřních ploch nanášená strojně Příplatek k cenám za každých dalších i započatých 5 mm tloušťky omítky přes 10 mm stropů</t>
  </si>
  <si>
    <t>805356705</t>
  </si>
  <si>
    <t>https://podminky.urs.cz/item/CS_URS_2024_02/611321391</t>
  </si>
  <si>
    <t>102</t>
  </si>
  <si>
    <t>612131121</t>
  </si>
  <si>
    <t>Podkladní a spojovací vrstva vnitřních omítaných ploch penetrace disperzní nanášená ručně stěn</t>
  </si>
  <si>
    <t>1057726544</t>
  </si>
  <si>
    <t>https://podminky.urs.cz/item/CS_URS_2024_02/612131121</t>
  </si>
  <si>
    <t>1796,731+2906,812</t>
  </si>
  <si>
    <t>103</t>
  </si>
  <si>
    <t>612311131</t>
  </si>
  <si>
    <t>Vápenný štuk vnitřních ploch tloušťky do 3 mm svislých konstrukcí stěn</t>
  </si>
  <si>
    <t>-1084723803</t>
  </si>
  <si>
    <t>https://podminky.urs.cz/item/CS_URS_2024_02/612311131</t>
  </si>
  <si>
    <t>na vyspravené plochy</t>
  </si>
  <si>
    <t>1796,731</t>
  </si>
  <si>
    <t>104</t>
  </si>
  <si>
    <t>612321341</t>
  </si>
  <si>
    <t>Omítka vápenocementová vnitřních ploch nanášená strojně dvouvrstvá, tloušťky jádrové omítky do 10 mm a tloušťky štuku do 3 mm štuková svislých konstrukcí stěn</t>
  </si>
  <si>
    <t>-624517072</t>
  </si>
  <si>
    <t>https://podminky.urs.cz/item/CS_URS_2024_02/612321341</t>
  </si>
  <si>
    <t>na stávající 100% otlučené stěny</t>
  </si>
  <si>
    <t>1442,931</t>
  </si>
  <si>
    <t>na nové zděné konstrukce</t>
  </si>
  <si>
    <t>m. č. 0.02</t>
  </si>
  <si>
    <t>(2,1+1,25)*2,2</t>
  </si>
  <si>
    <t>m. č. 0.03</t>
  </si>
  <si>
    <t>(2,1*2+1,6)*2,2</t>
  </si>
  <si>
    <t>5,465*2,2</t>
  </si>
  <si>
    <t>0,9*1,03-0,6*0,6</t>
  </si>
  <si>
    <t>0,6*4*0,35</t>
  </si>
  <si>
    <t>m. č. 0.05</t>
  </si>
  <si>
    <t>(3,265+2,95)*2,2</t>
  </si>
  <si>
    <t>2,26*2,2</t>
  </si>
  <si>
    <t>0,9*0,6</t>
  </si>
  <si>
    <t>-0,21*0,21</t>
  </si>
  <si>
    <t>-0,26*0,26</t>
  </si>
  <si>
    <t>0,21*4*0,35</t>
  </si>
  <si>
    <t>0,26*4*0,35</t>
  </si>
  <si>
    <t>m. č. 0.07</t>
  </si>
  <si>
    <t>(2,5+1,1)*2,2</t>
  </si>
  <si>
    <t>m. č. 0.08</t>
  </si>
  <si>
    <t>(2,5+1,06)*2,2</t>
  </si>
  <si>
    <t>0,45*3,0</t>
  </si>
  <si>
    <t>1,5*1,35</t>
  </si>
  <si>
    <t>0,9*2,02</t>
  </si>
  <si>
    <t>m. č. 1.02</t>
  </si>
  <si>
    <t>(2,55+1,8+2,0)*3,0</t>
  </si>
  <si>
    <t>-1,2*2,2</t>
  </si>
  <si>
    <t>(1,2+2,2*2)*0,2</t>
  </si>
  <si>
    <t>0,4*2,02</t>
  </si>
  <si>
    <t>m. č. 1.03</t>
  </si>
  <si>
    <t>(5,6+2,55)*3,0</t>
  </si>
  <si>
    <t>5,6*3,0</t>
  </si>
  <si>
    <t>(0,5+0,1)*0,3</t>
  </si>
  <si>
    <t>m. č. 1.07</t>
  </si>
  <si>
    <t>(1,7+1,95)*3,0</t>
  </si>
  <si>
    <t>m. č. 1.08</t>
  </si>
  <si>
    <t>(1,0*2+1,575*2+1,3*2)*3,0</t>
  </si>
  <si>
    <t>1,8*3,0</t>
  </si>
  <si>
    <t>1,85*3,0</t>
  </si>
  <si>
    <t>-0,4*2,02</t>
  </si>
  <si>
    <t>m. č. 1.11 - výtah</t>
  </si>
  <si>
    <t>(2,1+1,8)*3,0</t>
  </si>
  <si>
    <t>(0,9+2,2*2)*0,25</t>
  </si>
  <si>
    <t>0,46*2,02</t>
  </si>
  <si>
    <t>0,7*2,02</t>
  </si>
  <si>
    <t>(2,65+3,3+1,45+1,95)*3,0</t>
  </si>
  <si>
    <t>m. č. 1.16</t>
  </si>
  <si>
    <t>1,1*2*2*3,0</t>
  </si>
  <si>
    <t>m. č. 1.17</t>
  </si>
  <si>
    <t>(1,8*2+1,8+3,25+0,95+1,075*2+1,65*2)*3,0</t>
  </si>
  <si>
    <t>-0,7*1,97*4</t>
  </si>
  <si>
    <t>(1,4+2,05)*3,0</t>
  </si>
  <si>
    <t>5,3*3,0</t>
  </si>
  <si>
    <t>m. č. 1.20</t>
  </si>
  <si>
    <t>2,6*3,0</t>
  </si>
  <si>
    <t>m. č. 1.21</t>
  </si>
  <si>
    <t>2,0*3*3,0</t>
  </si>
  <si>
    <t>2,1*3,0</t>
  </si>
  <si>
    <t>m. č. 1.26</t>
  </si>
  <si>
    <t>12,75*3,4</t>
  </si>
  <si>
    <t>m. č. 1.27</t>
  </si>
  <si>
    <t>(4,57+6,05)*3,1</t>
  </si>
  <si>
    <t>-1,8*1,97</t>
  </si>
  <si>
    <t>m. č. 1.28</t>
  </si>
  <si>
    <t>(5,835+6,55)*3,1</t>
  </si>
  <si>
    <t>m. č. 1.29</t>
  </si>
  <si>
    <t>(2,7+5,9)*3,1</t>
  </si>
  <si>
    <t>6,55*3,1</t>
  </si>
  <si>
    <t>m. č. 1.31</t>
  </si>
  <si>
    <t>(5,4+13,0+1,8*2)*3,1</t>
  </si>
  <si>
    <t>-0,8*1,97*5</t>
  </si>
  <si>
    <t>m. č. 1.32</t>
  </si>
  <si>
    <t>(2,2+1,8)*3,1</t>
  </si>
  <si>
    <t>m. č. 1.33</t>
  </si>
  <si>
    <t>(1,0+0,95+1,8*2*2)*3,1</t>
  </si>
  <si>
    <t>m. č. 1.34</t>
  </si>
  <si>
    <t>(1,75*3+1,95+2,1+1,65*3+1,0*2)*3,1</t>
  </si>
  <si>
    <t>m. č. 1.35</t>
  </si>
  <si>
    <t>(2,5+4,15)*3,1</t>
  </si>
  <si>
    <t>m. č. 1.36</t>
  </si>
  <si>
    <t>4,0*2*3,1</t>
  </si>
  <si>
    <t>m. č. 1.38</t>
  </si>
  <si>
    <t>(3,25+6,05)*3,1</t>
  </si>
  <si>
    <t>m. č. 1.39</t>
  </si>
  <si>
    <t>(0,1+4,0+0,9*2)*3,1</t>
  </si>
  <si>
    <t>2,7*3,1</t>
  </si>
  <si>
    <t>m. č. 1.41</t>
  </si>
  <si>
    <t>2,85*3,1</t>
  </si>
  <si>
    <t>8,775*3,1</t>
  </si>
  <si>
    <t>(3,0+0,15*2)*2,0</t>
  </si>
  <si>
    <t>3,0*0,15*2</t>
  </si>
  <si>
    <t>-0,9*1,97*2</t>
  </si>
  <si>
    <t>0,95*2,02</t>
  </si>
  <si>
    <t>6,1*2,8</t>
  </si>
  <si>
    <t>m. č. 1.46</t>
  </si>
  <si>
    <t>5,75*2,8</t>
  </si>
  <si>
    <t>(5,775+4,0)*2*2,8</t>
  </si>
  <si>
    <t>1,2*1,35</t>
  </si>
  <si>
    <t>m. č. 1.48</t>
  </si>
  <si>
    <t>6,5*2,8</t>
  </si>
  <si>
    <t>0,35*2,02</t>
  </si>
  <si>
    <t>1,15*2,02</t>
  </si>
  <si>
    <t>6,1*2*2,8</t>
  </si>
  <si>
    <t>m. č. 1.50</t>
  </si>
  <si>
    <t>m. č. 1.51</t>
  </si>
  <si>
    <t>2,25*2,8</t>
  </si>
  <si>
    <t>2,7*2,8</t>
  </si>
  <si>
    <t>(9,0-0,45-0,3+1,85*2)*2,8</t>
  </si>
  <si>
    <t>0,99*2,02</t>
  </si>
  <si>
    <t>1,44*2,02</t>
  </si>
  <si>
    <t>m. č. 1.54</t>
  </si>
  <si>
    <t>2,2*2,8</t>
  </si>
  <si>
    <t>m. č. 1.55</t>
  </si>
  <si>
    <t>(1,6+1,7*2)*2,8</t>
  </si>
  <si>
    <t>m. č. 1.56</t>
  </si>
  <si>
    <t>(1,8*2+1,85+3,0+2,55+1,1+1,3*2)*2,8</t>
  </si>
  <si>
    <t>(1,85+1,8+1,7*2+0,95)*2,8</t>
  </si>
  <si>
    <t>m. č. 1.58</t>
  </si>
  <si>
    <t>(0,5+6,1*2)*2,8</t>
  </si>
  <si>
    <t>m. č. 1.59</t>
  </si>
  <si>
    <t>3,0*2,8</t>
  </si>
  <si>
    <t>-0,8*197</t>
  </si>
  <si>
    <t>m. č. 1.60</t>
  </si>
  <si>
    <t>(1,65+6,1*2)*2,8</t>
  </si>
  <si>
    <t>0,25*2,02</t>
  </si>
  <si>
    <t>2,75*2*2,8</t>
  </si>
  <si>
    <t>m. č. 1.62</t>
  </si>
  <si>
    <t>1,8*2,8</t>
  </si>
  <si>
    <t>m. č. 1.63</t>
  </si>
  <si>
    <t>m. č. 1.64</t>
  </si>
  <si>
    <t>6,15*2*2,8</t>
  </si>
  <si>
    <t>(1,8+5,9)*3,3</t>
  </si>
  <si>
    <t>(1,95+6,05)*3,3</t>
  </si>
  <si>
    <t>m. č. 1.67</t>
  </si>
  <si>
    <t>m. č. 2.02</t>
  </si>
  <si>
    <t>(2,0*2+1,8+2,55)*3,0</t>
  </si>
  <si>
    <t>m. č. 2.03</t>
  </si>
  <si>
    <t>(1,95*3+0,975*2+1,0+2,1)*3,0</t>
  </si>
  <si>
    <t>(5,7+2,55)*3,0</t>
  </si>
  <si>
    <t>(5,7+1,725)*3,0</t>
  </si>
  <si>
    <t>(1,725+1,65+5,35)*3,0</t>
  </si>
  <si>
    <t>(0,1+3,08+0,95*2)*3,0</t>
  </si>
  <si>
    <t>m. č. 2.10</t>
  </si>
  <si>
    <t>výtah</t>
  </si>
  <si>
    <t>1,8*2*3,0</t>
  </si>
  <si>
    <t>0,8*2,02*2</t>
  </si>
  <si>
    <t>m. č. 2.12</t>
  </si>
  <si>
    <t>1,8*3*3,0</t>
  </si>
  <si>
    <t>m. č. 2.13</t>
  </si>
  <si>
    <t>(1,9+5,125)*3,0</t>
  </si>
  <si>
    <t>m. č. 2.15</t>
  </si>
  <si>
    <t>(0,1+3,08+0,9*2)*3,0</t>
  </si>
  <si>
    <t>m. č. 2.16</t>
  </si>
  <si>
    <t>1,0*2,02*2</t>
  </si>
  <si>
    <t>m. č. 3.02</t>
  </si>
  <si>
    <t>(3,4+2,55+1,8)*3,0</t>
  </si>
  <si>
    <t>(4,0+5,25)*2*3,0</t>
  </si>
  <si>
    <t>-(0,5+1,75+1,55)*3,0</t>
  </si>
  <si>
    <t>-0,8*1,97*6</t>
  </si>
  <si>
    <t>(2,6+0,58+0,48+0,6+0,1*3,0</t>
  </si>
  <si>
    <t>1,0*2,02</t>
  </si>
  <si>
    <t>(5,7+0,58)*3,0</t>
  </si>
  <si>
    <t>m. č. 3.06</t>
  </si>
  <si>
    <t>(4,0*2+1,95)*3,0</t>
  </si>
  <si>
    <t>m. č. 3.07</t>
  </si>
  <si>
    <t>(1,95+2,025)*3,0</t>
  </si>
  <si>
    <t>(3,625+3,225)*3,0</t>
  </si>
  <si>
    <t>m. č. 3.10</t>
  </si>
  <si>
    <t>m. č. 3.11</t>
  </si>
  <si>
    <t>(1,785+1,65)*3,0</t>
  </si>
  <si>
    <t>m. č. 3.12</t>
  </si>
  <si>
    <t>1,6*2*3,0</t>
  </si>
  <si>
    <t>m. č. 3.13</t>
  </si>
  <si>
    <t>(1,75+1,4+1,15*2)*3,0</t>
  </si>
  <si>
    <t>m. č. 3.14</t>
  </si>
  <si>
    <t>1,825*3,0</t>
  </si>
  <si>
    <t>(12,775-0,25*2)*3,0</t>
  </si>
  <si>
    <t>1,58*2,75</t>
  </si>
  <si>
    <t>m. č. 3.16</t>
  </si>
  <si>
    <t>1,65*3,0</t>
  </si>
  <si>
    <t>m. č. 3.17</t>
  </si>
  <si>
    <t>(2,75*2+1,55)*3,0</t>
  </si>
  <si>
    <t>m. c. 3.18</t>
  </si>
  <si>
    <t>(2,9+1,8)*3,0</t>
  </si>
  <si>
    <t>105</t>
  </si>
  <si>
    <t>612321391</t>
  </si>
  <si>
    <t>Omítka vápenocementová vnitřních ploch nanášená strojně Příplatek k cenám za každých dalších i započatých 5 mm tloušťky omítky přes 10 mm stěn</t>
  </si>
  <si>
    <t>680133538</t>
  </si>
  <si>
    <t>https://podminky.urs.cz/item/CS_URS_2024_02/612321391</t>
  </si>
  <si>
    <t>2906,812</t>
  </si>
  <si>
    <t>106</t>
  </si>
  <si>
    <t>612325403</t>
  </si>
  <si>
    <t>Oprava vápenocementové omítky vnitřních ploch hrubé, tl. do 20 mm stěn, v rozsahu opravované plochy přes 30 do 50%</t>
  </si>
  <si>
    <t>-2045415415</t>
  </si>
  <si>
    <t>https://podminky.urs.cz/item/CS_URS_2024_02/612325403</t>
  </si>
  <si>
    <t>odborné učebny</t>
  </si>
  <si>
    <t>107</t>
  </si>
  <si>
    <t>615142012</t>
  </si>
  <si>
    <t>Pletivo vnitřních ploch v ploše nebo pruzích, na plném podkladu rabicové provizorně přichycené nosníků</t>
  </si>
  <si>
    <t>1059999127</t>
  </si>
  <si>
    <t>https://podminky.urs.cz/item/CS_URS_2024_02/615142012</t>
  </si>
  <si>
    <t>nosná rámová kce pro zajištění otvoru ve zděné stěně</t>
  </si>
  <si>
    <t>(viz SKŘ D.1.2b-03)</t>
  </si>
  <si>
    <t>HEB140</t>
  </si>
  <si>
    <t>5,0*1,0</t>
  </si>
  <si>
    <t>HEB100</t>
  </si>
  <si>
    <t>108</t>
  </si>
  <si>
    <t>619991011</t>
  </si>
  <si>
    <t>Zakrytí vnitřních ploch před znečištěním fólií včetně pozdějšího odkrytí samostatných konstrukcí a prvků</t>
  </si>
  <si>
    <t>1461790341</t>
  </si>
  <si>
    <t>https://podminky.urs.cz/item/CS_URS_2024_02/619991011</t>
  </si>
  <si>
    <t>otvory v obvodových stěnách</t>
  </si>
  <si>
    <t>0,9*0,55*3</t>
  </si>
  <si>
    <t>0,6*0,55</t>
  </si>
  <si>
    <t>0,6*0,6</t>
  </si>
  <si>
    <t>2,4*1,8</t>
  </si>
  <si>
    <t>1,8*1,8</t>
  </si>
  <si>
    <t>1,8*2,75</t>
  </si>
  <si>
    <t>2,5*2,36</t>
  </si>
  <si>
    <t>8,4*1,8</t>
  </si>
  <si>
    <t>1,85*2,75</t>
  </si>
  <si>
    <t>2,1*1,35*31</t>
  </si>
  <si>
    <t>2,4*2,3</t>
  </si>
  <si>
    <t>1,7*2,15</t>
  </si>
  <si>
    <t>1,8*2,25</t>
  </si>
  <si>
    <t>1,8*2,15</t>
  </si>
  <si>
    <t>2,0*1,35</t>
  </si>
  <si>
    <t>1,6*1,2</t>
  </si>
  <si>
    <t>1,5*0,9</t>
  </si>
  <si>
    <t>1,5*1,35*2</t>
  </si>
  <si>
    <t>2,05*2,35</t>
  </si>
  <si>
    <t>1,7*2,1</t>
  </si>
  <si>
    <t>1,2*2,0*11</t>
  </si>
  <si>
    <t>2,85*3,29</t>
  </si>
  <si>
    <t>2,1*1,6</t>
  </si>
  <si>
    <t>0,8*1,35</t>
  </si>
  <si>
    <t>1,9*0,9</t>
  </si>
  <si>
    <t>1,2*0,9</t>
  </si>
  <si>
    <t>1,5*0,9*2</t>
  </si>
  <si>
    <t>2,1*2,3</t>
  </si>
  <si>
    <t>2,0*1,35*2</t>
  </si>
  <si>
    <t>0,9*0,9*6</t>
  </si>
  <si>
    <t>0,9*0,6*2</t>
  </si>
  <si>
    <t>1,3*1,35*4</t>
  </si>
  <si>
    <t>2,55*2,58</t>
  </si>
  <si>
    <t>1,8*1,14</t>
  </si>
  <si>
    <t>1,8*1,35</t>
  </si>
  <si>
    <t>2,4*2,58</t>
  </si>
  <si>
    <t>1,8*1,35*4</t>
  </si>
  <si>
    <t>0,7*1,0*2</t>
  </si>
  <si>
    <t>2,35*1,6*2</t>
  </si>
  <si>
    <t>1,5*1,6*4</t>
  </si>
  <si>
    <t>2,35*1,8*2</t>
  </si>
  <si>
    <t>1,1*2,1</t>
  </si>
  <si>
    <t>1,1*1,8</t>
  </si>
  <si>
    <t>1,5*1,8*4</t>
  </si>
  <si>
    <t>2,5*3,3</t>
  </si>
  <si>
    <t>11,4*1,8</t>
  </si>
  <si>
    <t>1,5*0,6</t>
  </si>
  <si>
    <t>2,35*1,8*5</t>
  </si>
  <si>
    <t>1,5*1,8*3</t>
  </si>
  <si>
    <t>0,6*1,2*2</t>
  </si>
  <si>
    <t>1,0*0,9*2</t>
  </si>
  <si>
    <t>1,25*1,8*2</t>
  </si>
  <si>
    <t>1,2*1,8*2</t>
  </si>
  <si>
    <t>6,0*1,8</t>
  </si>
  <si>
    <t>0,6*1,8</t>
  </si>
  <si>
    <t>1,5*1,8*5</t>
  </si>
  <si>
    <t>Podlahy a podlahové konstrukce</t>
  </si>
  <si>
    <t>109</t>
  </si>
  <si>
    <t>631311115</t>
  </si>
  <si>
    <t>Mazanina z betonu prostého bez zvýšených nároků na prostředí tl. přes 50 do 80 mm tř. C 20/25</t>
  </si>
  <si>
    <t>78616393</t>
  </si>
  <si>
    <t>https://podminky.urs.cz/item/CS_URS_2024_02/631311115</t>
  </si>
  <si>
    <t>NP01_1PP*0,055</t>
  </si>
  <si>
    <t>NP01_1NP*0,057</t>
  </si>
  <si>
    <t>NP02_1NP*0,055</t>
  </si>
  <si>
    <t>NP03_1NP*0,059</t>
  </si>
  <si>
    <t>"NP05 - viz skutečné tl. dle místností"</t>
  </si>
  <si>
    <t>B   146-115=31mm</t>
  </si>
  <si>
    <t>(16,6+23,4+4,3+3,6+10,7+6,0+8,3+3,9)*0,031</t>
  </si>
  <si>
    <t>D  136-115=21mm</t>
  </si>
  <si>
    <t>(16,5+12,2+6,9+16,7+3,7+2,7+10,6+2,3+7,7+4,3)*0,021</t>
  </si>
  <si>
    <t>"NP06 - viz skutečné tl. dle místností"</t>
  </si>
  <si>
    <t>A  146-111=35mm</t>
  </si>
  <si>
    <t>16,4*0,035</t>
  </si>
  <si>
    <t>B   146-111=35mm</t>
  </si>
  <si>
    <t>(10,4+19,7)*0,035</t>
  </si>
  <si>
    <t>D   136-111=25mm</t>
  </si>
  <si>
    <t>17,1*0,025</t>
  </si>
  <si>
    <t>(19,1+14,2)*0,025</t>
  </si>
  <si>
    <t>E   155-111=44mm</t>
  </si>
  <si>
    <t>10,6*0,044</t>
  </si>
  <si>
    <t>NP01_2NP*0,073</t>
  </si>
  <si>
    <t>NP02_2NP*0,069</t>
  </si>
  <si>
    <t>NP01_3NP*0,063</t>
  </si>
  <si>
    <t>NP02_3NP*0,059</t>
  </si>
  <si>
    <t>110</t>
  </si>
  <si>
    <t>631311125</t>
  </si>
  <si>
    <t>Mazanina z betonu prostého bez zvýšených nároků na prostředí tl. přes 80 do 120 mm tř. C 20/25</t>
  </si>
  <si>
    <t>-1127238199</t>
  </si>
  <si>
    <t>https://podminky.urs.cz/item/CS_URS_2024_02/631311125</t>
  </si>
  <si>
    <t>0,7*3,7*0,12</t>
  </si>
  <si>
    <t>111</t>
  </si>
  <si>
    <t>631311135</t>
  </si>
  <si>
    <t>Mazanina z betonu prostého bez zvýšených nároků na prostředí tl. přes 120 do 240 mm tř. C 20/25</t>
  </si>
  <si>
    <t>1479096079</t>
  </si>
  <si>
    <t>https://podminky.urs.cz/item/CS_URS_2024_02/631311135</t>
  </si>
  <si>
    <t>"NP04 - viz skutečné tl. dle místností"</t>
  </si>
  <si>
    <t>A - 146-15=131mm</t>
  </si>
  <si>
    <t>(142,9+184,7)*0,131</t>
  </si>
  <si>
    <t>B</t>
  </si>
  <si>
    <t>185-15=170mm</t>
  </si>
  <si>
    <t>62,4*0,17</t>
  </si>
  <si>
    <t>146-15=131mm</t>
  </si>
  <si>
    <t>(117,2+36,3)*0,131</t>
  </si>
  <si>
    <t>(14,1+57,5)*0,131</t>
  </si>
  <si>
    <t>C  146-15=131mm</t>
  </si>
  <si>
    <t>47,4*0,131</t>
  </si>
  <si>
    <t>D  136-15=121mm</t>
  </si>
  <si>
    <t>(90,6+14,2+23,1+94,0)*0,121</t>
  </si>
  <si>
    <t>(57,5+14,9+37,4)*0,121</t>
  </si>
  <si>
    <t>E   155-15=140mm</t>
  </si>
  <si>
    <t>164,8*0,14</t>
  </si>
  <si>
    <t>112</t>
  </si>
  <si>
    <t>631312141</t>
  </si>
  <si>
    <t>Doplnění dosavadních mazanin prostým betonem s dodáním hmot, bez potěru, plochy jednotlivě rýh v dosavadních mazaninách</t>
  </si>
  <si>
    <t>1154859997</t>
  </si>
  <si>
    <t>https://podminky.urs.cz/item/CS_URS_2024_02/631312141</t>
  </si>
  <si>
    <t>rušená šachta - m. č. 1.24-1.26</t>
  </si>
  <si>
    <t>0,45*0,3*(17,75+6,05+3,1+3,2+0,9+3,0+0,9+1,2)</t>
  </si>
  <si>
    <t>113</t>
  </si>
  <si>
    <t>631319171</t>
  </si>
  <si>
    <t>Příplatek k cenám mazanin za stržení povrchu spodní vrstvy mazaniny latí před vložením výztuže nebo pletiva pro tl. obou vrstev mazaniny přes 50 do 80 mm</t>
  </si>
  <si>
    <t>-876054108</t>
  </si>
  <si>
    <t>https://podminky.urs.cz/item/CS_URS_2024_02/631319171</t>
  </si>
  <si>
    <t>114</t>
  </si>
  <si>
    <t>631319206</t>
  </si>
  <si>
    <t>Příplatek k cenám betonových mazanin za vyztužení ocelovými vlákny (drátkobeton) objemové vyztužení 40 kg/m3</t>
  </si>
  <si>
    <t>424209210</t>
  </si>
  <si>
    <t>https://podminky.urs.cz/item/CS_URS_2024_02/631319206</t>
  </si>
  <si>
    <t>152,43</t>
  </si>
  <si>
    <t>115</t>
  </si>
  <si>
    <t>631362021</t>
  </si>
  <si>
    <t>Výztuž mazanin ze svařovaných sítí z drátů typu KARI</t>
  </si>
  <si>
    <t>-63038410</t>
  </si>
  <si>
    <t>https://podminky.urs.cz/item/CS_URS_2024_02/631362021</t>
  </si>
  <si>
    <t>NP01_1PP*0,00444</t>
  </si>
  <si>
    <t>116</t>
  </si>
  <si>
    <t>632481213</t>
  </si>
  <si>
    <t>Separační vrstva k oddělení podlahových vrstev z polyetylénové fólie</t>
  </si>
  <si>
    <t>1467827866</t>
  </si>
  <si>
    <t>https://podminky.urs.cz/item/CS_URS_2024_02/632481213</t>
  </si>
  <si>
    <t>+10% na případné vytažení a detaily</t>
  </si>
  <si>
    <t>NP01_1NP*1,1</t>
  </si>
  <si>
    <t>NP02_1NP*1,1</t>
  </si>
  <si>
    <t>NP03_1NP*1,1</t>
  </si>
  <si>
    <t>NP05_1NP*1,1</t>
  </si>
  <si>
    <t>NP06_1NP*1,1</t>
  </si>
  <si>
    <t>NP01_2NP*1,1</t>
  </si>
  <si>
    <t>NP02_2NP*1,1</t>
  </si>
  <si>
    <t>NP01_3NP*1,1</t>
  </si>
  <si>
    <t>NP02_3NP*1,1</t>
  </si>
  <si>
    <t>117</t>
  </si>
  <si>
    <t>634112126</t>
  </si>
  <si>
    <t>Obvodová dilatace mezi stěnou a mazaninou nebo potěrem podlahovým páskem z pěnového PE s fólií tl. do 10 mm, výšky 100 mm</t>
  </si>
  <si>
    <t>-1063063021</t>
  </si>
  <si>
    <t>https://podminky.urs.cz/item/CS_URS_2024_02/634112126</t>
  </si>
  <si>
    <t>(2,1+1,25)*2</t>
  </si>
  <si>
    <t>(2,1+1,6)*2</t>
  </si>
  <si>
    <t>(5,465+1,85)*2</t>
  </si>
  <si>
    <t>(3,265+2,95+0,3+3,9+1,135)*2</t>
  </si>
  <si>
    <t>(2,865+2,26)*2</t>
  </si>
  <si>
    <t>(2,5+1,1)*2</t>
  </si>
  <si>
    <t>(2,5+1,06)*2</t>
  </si>
  <si>
    <t>(2,1+4,7)*2</t>
  </si>
  <si>
    <t>(6,0+2,55)*2</t>
  </si>
  <si>
    <t>(5,7+8,575)*2</t>
  </si>
  <si>
    <t>(5,6+2,6)*2</t>
  </si>
  <si>
    <t>m. č. 1.06</t>
  </si>
  <si>
    <t>(7,45+2,26)*2</t>
  </si>
  <si>
    <t>(1,7+1,95)*2</t>
  </si>
  <si>
    <t>(1,0*2+1,575+1,3)*2</t>
  </si>
  <si>
    <t>(1,3+1,8)*2</t>
  </si>
  <si>
    <t>(1,85+1,85)*2</t>
  </si>
  <si>
    <t>(11,9+1,8)*2</t>
  </si>
  <si>
    <t>(2,65+3,3+1,45+1,95)*2</t>
  </si>
  <si>
    <t>m. č. 1.15</t>
  </si>
  <si>
    <t>(1,9+3,075)*2</t>
  </si>
  <si>
    <t>(1,0+0,95+1,1*2)*2</t>
  </si>
  <si>
    <t>(1,8*2+1,8+3,25+0,95*2+1,075+1,65)*2</t>
  </si>
  <si>
    <t>(5,7+5,3)*2</t>
  </si>
  <si>
    <t>(2,7+5,3)*2</t>
  </si>
  <si>
    <t>(2,9+2,6)*2</t>
  </si>
  <si>
    <t>(0,95+1,75+2,0*2)*2</t>
  </si>
  <si>
    <t>m. č. 1.22</t>
  </si>
  <si>
    <t>(3,5+5,45)*2</t>
  </si>
  <si>
    <t>(2,1+5,45)*2</t>
  </si>
  <si>
    <t>m. č. 1.25</t>
  </si>
  <si>
    <t>(5,3+3,2+0,9)*2</t>
  </si>
  <si>
    <t>(2,54+0,15+6,55)*2</t>
  </si>
  <si>
    <t>(13,0+1,8)*2</t>
  </si>
  <si>
    <t>(2,2+1,8)*2</t>
  </si>
  <si>
    <t>(1,0+0,95+1,8*2)*2</t>
  </si>
  <si>
    <t>(1,75*2+1,95+2,1+1,65*2+1,0*2)*2</t>
  </si>
  <si>
    <t>(2,5+4,15)*2</t>
  </si>
  <si>
    <t>(1,5+4,0)*2</t>
  </si>
  <si>
    <t>(3,25+6,05)*2</t>
  </si>
  <si>
    <t>(2,1+4,0+0,9)*2</t>
  </si>
  <si>
    <t>(2,7+1,5)*2</t>
  </si>
  <si>
    <t>m. č. 1.44</t>
  </si>
  <si>
    <t>(8,7+7,0)*2</t>
  </si>
  <si>
    <t>(2,8+6,1)*2</t>
  </si>
  <si>
    <t>(2,7+6,1)*2</t>
  </si>
  <si>
    <t>(2,85+4,5)*2</t>
  </si>
  <si>
    <t>(2,7+2,55)*2</t>
  </si>
  <si>
    <t>(9,0+1,85)*2</t>
  </si>
  <si>
    <t>(2,2+1,7)*2</t>
  </si>
  <si>
    <t>(1,6+1,7)*2</t>
  </si>
  <si>
    <t>(1,8+1,85+3,0+2,55+1,1+1,3)*2</t>
  </si>
  <si>
    <t>(2,0+1,8+1,7+0,95)*2</t>
  </si>
  <si>
    <t>(3,4+6,1)*2</t>
  </si>
  <si>
    <t>(2,55+3,0)*2</t>
  </si>
  <si>
    <t>(3,15+6,1)*2</t>
  </si>
  <si>
    <t>(1,55+2,75)*2</t>
  </si>
  <si>
    <t>(1,8+5,9)*2</t>
  </si>
  <si>
    <t>(1,55+1,1)*2</t>
  </si>
  <si>
    <t>(6,15+2,55)*2</t>
  </si>
  <si>
    <t>(1,95*2+0,975+1,0+0,95+1,05)*2</t>
  </si>
  <si>
    <t>m. č. 2.04</t>
  </si>
  <si>
    <t>(2,6+1,25)*2</t>
  </si>
  <si>
    <t>(5,7+7,35)*2</t>
  </si>
  <si>
    <t>(5,7+3,8)*2</t>
  </si>
  <si>
    <t>(3,8+5,35)*2</t>
  </si>
  <si>
    <t>(2,0+3,08+0,95)*2</t>
  </si>
  <si>
    <t>(6,0+1,8)*2</t>
  </si>
  <si>
    <t>(1,1+0,95+1,8*2)*2</t>
  </si>
  <si>
    <t>(1,65+1,8)*2</t>
  </si>
  <si>
    <t>(3,5+5,125)*2</t>
  </si>
  <si>
    <t>(2,0+3,08+0,9)*2</t>
  </si>
  <si>
    <t>(11,7+12,775+0,75)*2</t>
  </si>
  <si>
    <t>(6,7+2,55)*2</t>
  </si>
  <si>
    <t>(4,0+5,25)*2</t>
  </si>
  <si>
    <t>(2,6+5,275)*2</t>
  </si>
  <si>
    <t>(5,7+5,275)*2</t>
  </si>
  <si>
    <t>(4,0+1,95)*2</t>
  </si>
  <si>
    <t>(5,7+5,325)*2</t>
  </si>
  <si>
    <t>(1,95+2,025)*2</t>
  </si>
  <si>
    <t>(3,625+3,225)*2</t>
  </si>
  <si>
    <t>(1,785+1,65)*2</t>
  </si>
  <si>
    <t>(0,95+1,6)*2</t>
  </si>
  <si>
    <t>(1,75+0,95+1,4+1,15)*2</t>
  </si>
  <si>
    <t>(2,9+1,825)*2</t>
  </si>
  <si>
    <t>(8,675+12,775+0,8*2+1,15+1,05+0,65+0,5)*2</t>
  </si>
  <si>
    <t>(2,75+1,65)*2</t>
  </si>
  <si>
    <t>(2,75+1,55)*2</t>
  </si>
  <si>
    <t>(2,9+1,8)*2</t>
  </si>
  <si>
    <t>118</t>
  </si>
  <si>
    <t>634112129</t>
  </si>
  <si>
    <t>Obvodová dilatace mezi stěnou a mazaninou nebo potěrem podlahovým páskem z pěnového PE s fólií tl. do 10 mm, výšky 180 mm</t>
  </si>
  <si>
    <t>1754610004</t>
  </si>
  <si>
    <t>https://podminky.urs.cz/item/CS_URS_2024_02/634112129</t>
  </si>
  <si>
    <t>okolo drátkobetonu (dle PD ve dvou vrstvách)</t>
  </si>
  <si>
    <t>ke skl. NP04</t>
  </si>
  <si>
    <t>m. č. 1.24</t>
  </si>
  <si>
    <t>(11,4+12,75)*2</t>
  </si>
  <si>
    <t>(14,75+12,75+1,0*2+0,45+1,05)*2</t>
  </si>
  <si>
    <t>(4,57+6,0+6,05+5,9+0,6)*2</t>
  </si>
  <si>
    <t>(5,835+11,983+6,55*2)*2</t>
  </si>
  <si>
    <t>(7,764+5,9)*2</t>
  </si>
  <si>
    <t>(2,85+4,95)*2</t>
  </si>
  <si>
    <t>(8,775+6,55)*2</t>
  </si>
  <si>
    <t>(8,7+5,45)*2</t>
  </si>
  <si>
    <t>(14,975+6,1)*2</t>
  </si>
  <si>
    <t>(5,75+2,6)*2</t>
  </si>
  <si>
    <t>(5,775+4,0)*2</t>
  </si>
  <si>
    <t>(14,55+6,5)*2</t>
  </si>
  <si>
    <t>(8,85+6,5)*2</t>
  </si>
  <si>
    <t>(2,45+6,1)*2</t>
  </si>
  <si>
    <t>(6,1+6,15)*2</t>
  </si>
  <si>
    <t>(14,414+12,25)*2</t>
  </si>
  <si>
    <t>druhá vrstva</t>
  </si>
  <si>
    <t>566,382</t>
  </si>
  <si>
    <t>Trubní vedení</t>
  </si>
  <si>
    <t>119</t>
  </si>
  <si>
    <t>890311811</t>
  </si>
  <si>
    <t>Bourání šachet a jímek ručně velikosti obestavěného prostoru do 1,5 m3 ze železobetonu</t>
  </si>
  <si>
    <t>-1416901512</t>
  </si>
  <si>
    <t>https://podminky.urs.cz/item/CS_URS_2024_02/890311811</t>
  </si>
  <si>
    <t>venkovní šachta</t>
  </si>
  <si>
    <t>1,5</t>
  </si>
  <si>
    <t>120</t>
  </si>
  <si>
    <t>899101211</t>
  </si>
  <si>
    <t>Demontáž poklopů litinových a ocelových včetně rámů, hmotnosti jednotlivě do 50 kg</t>
  </si>
  <si>
    <t>1500927985</t>
  </si>
  <si>
    <t>https://podminky.urs.cz/item/CS_URS_2024_02/899101211</t>
  </si>
  <si>
    <t>Ostatní konstrukce a práce, bourání</t>
  </si>
  <si>
    <t>Lešení a stavební výtahy</t>
  </si>
  <si>
    <t>121</t>
  </si>
  <si>
    <t>949101111</t>
  </si>
  <si>
    <t>Lešení pomocné pracovní pro objekty pozemních staveb pro zatížení do 150 kg/m2, o výšce lešeňové podlahy do 1,9 m</t>
  </si>
  <si>
    <t>-2026301508</t>
  </si>
  <si>
    <t>https://podminky.urs.cz/item/CS_URS_2024_02/949101111</t>
  </si>
  <si>
    <t>podhledy</t>
  </si>
  <si>
    <t>ke skl. PN04, PN05</t>
  </si>
  <si>
    <t>celoplošný nový podhled</t>
  </si>
  <si>
    <t>14,1+14,2+23,1+14,9+10,6</t>
  </si>
  <si>
    <t>místnosti s částečně doplněným podhledem</t>
  </si>
  <si>
    <t>m. č. 1.24-1.26</t>
  </si>
  <si>
    <t>142,9+16,4+184,7</t>
  </si>
  <si>
    <t>62,4</t>
  </si>
  <si>
    <t>117,2</t>
  </si>
  <si>
    <t>36,3</t>
  </si>
  <si>
    <t>57,5</t>
  </si>
  <si>
    <t>90,6</t>
  </si>
  <si>
    <t>94,0</t>
  </si>
  <si>
    <t>17,1</t>
  </si>
  <si>
    <t>16,5</t>
  </si>
  <si>
    <t>37,4</t>
  </si>
  <si>
    <t>164,8</t>
  </si>
  <si>
    <t>122</t>
  </si>
  <si>
    <t>949111122</t>
  </si>
  <si>
    <t>Lešení lehké kozové trubkové ve schodišti o výšce lešeňové podlahy přes 1,5 do 3,5 m montáž</t>
  </si>
  <si>
    <t>sada</t>
  </si>
  <si>
    <t>1070360706</t>
  </si>
  <si>
    <t>https://podminky.urs.cz/item/CS_URS_2024_02/949111122</t>
  </si>
  <si>
    <t>123</t>
  </si>
  <si>
    <t>949111222</t>
  </si>
  <si>
    <t>Lešení lehké kozové trubkové ve schodišti o výšce lešeňové podlahy přes 1,5 do 3,5 m příplatek k ceně za každý den použití</t>
  </si>
  <si>
    <t>-1470718482</t>
  </si>
  <si>
    <t>https://podminky.urs.cz/item/CS_URS_2024_02/949111222</t>
  </si>
  <si>
    <t>124</t>
  </si>
  <si>
    <t>949111822</t>
  </si>
  <si>
    <t>Lešení lehké kozové trubkové ve schodišti o výšce lešeňové podlahy přes 1,5 do 3,5 m demontáž</t>
  </si>
  <si>
    <t>1565573113</t>
  </si>
  <si>
    <t>https://podminky.urs.cz/item/CS_URS_2024_02/949111822</t>
  </si>
  <si>
    <t>125</t>
  </si>
  <si>
    <t>949321112</t>
  </si>
  <si>
    <t>Lešení dílcové do šachet (výtahových, potrubních) o půdorysné ploše do 6 m2, výšky přes 10 do 20 m montáž</t>
  </si>
  <si>
    <t>-670289031</t>
  </si>
  <si>
    <t>https://podminky.urs.cz/item/CS_URS_2024_02/949321112</t>
  </si>
  <si>
    <t>10,52-1,8</t>
  </si>
  <si>
    <t>126</t>
  </si>
  <si>
    <t>949321211</t>
  </si>
  <si>
    <t>Lešení dílcové do šachet (výtahových, potrubních) o půdorysné ploše do 6 m2, výšky do 10 m příplatek k ceně za každý den použití</t>
  </si>
  <si>
    <t>1339273754</t>
  </si>
  <si>
    <t>https://podminky.urs.cz/item/CS_URS_2024_02/949321211</t>
  </si>
  <si>
    <t>8,72*30</t>
  </si>
  <si>
    <t>127</t>
  </si>
  <si>
    <t>949321812</t>
  </si>
  <si>
    <t>Lešení dílcové do šachet (výtahových, potrubních) o půdorysné ploše do 6 m2, výšky přes 10 do 20 m demontáž</t>
  </si>
  <si>
    <t>413086665</t>
  </si>
  <si>
    <t>https://podminky.urs.cz/item/CS_URS_2024_02/949321812</t>
  </si>
  <si>
    <t>8,72</t>
  </si>
  <si>
    <t>Různé dokončovací konstrukce a práce pozemních staveb</t>
  </si>
  <si>
    <t>128</t>
  </si>
  <si>
    <t>952901111</t>
  </si>
  <si>
    <t>Vyčištění budov nebo objektů před předáním do užívání budov bytové nebo občanské výstavby, světlé výšky podlaží do 4 m</t>
  </si>
  <si>
    <t>-1548630713</t>
  </si>
  <si>
    <t>https://podminky.urs.cz/item/CS_URS_2024_02/952901111</t>
  </si>
  <si>
    <t>6,45*10,0+1,7*4,55</t>
  </si>
  <si>
    <t>výtah a tech. kanál</t>
  </si>
  <si>
    <t>5,5*1,25+3,95*2,5</t>
  </si>
  <si>
    <t>angl. dvorek</t>
  </si>
  <si>
    <t>0,8*2,3*1/3</t>
  </si>
  <si>
    <t>8,065*2,56+1,7*1,8+24,4*13,5</t>
  </si>
  <si>
    <t>108,2*13,7+6,2*2,3+2,9*0,15</t>
  </si>
  <si>
    <t>15,2*13,35</t>
  </si>
  <si>
    <t>venkovní schodiště</t>
  </si>
  <si>
    <t>1,45*4,7*1/3</t>
  </si>
  <si>
    <t>venkovní dlažba</t>
  </si>
  <si>
    <t>3,6*3,6*1/3</t>
  </si>
  <si>
    <t>vstupní schodiště</t>
  </si>
  <si>
    <t>5,3*2,55*1/3</t>
  </si>
  <si>
    <t>11,1*4,45*1/3</t>
  </si>
  <si>
    <t>rampy a schodiště před vstupy</t>
  </si>
  <si>
    <t>4,9*2,3*1/3</t>
  </si>
  <si>
    <t>5,5*2,25*1/3</t>
  </si>
  <si>
    <t>2,25*2,25*1/3</t>
  </si>
  <si>
    <t>(12,7*1,75+2,1*3,4)*1/3</t>
  </si>
  <si>
    <t>2,2*1,55*1/3</t>
  </si>
  <si>
    <t>1,1*2,4*1/3</t>
  </si>
  <si>
    <t>24,43*13,575</t>
  </si>
  <si>
    <t>balkon</t>
  </si>
  <si>
    <t>1,0*3,0*1/3</t>
  </si>
  <si>
    <t>strojovny</t>
  </si>
  <si>
    <t>6,92*6,82</t>
  </si>
  <si>
    <t>9,62*6,37</t>
  </si>
  <si>
    <t>129</t>
  </si>
  <si>
    <t>953946121</t>
  </si>
  <si>
    <t>Montáž atypických ocelových konstrukcí profilů hmotnosti přes 13 do 30 kg/m, hmotnosti konstrukce přes 0,5 do 1 t</t>
  </si>
  <si>
    <t>-384776486</t>
  </si>
  <si>
    <t>https://podminky.urs.cz/item/CS_URS_2024_02/953946121</t>
  </si>
  <si>
    <t>zajištění otvoru ve zděných stěnách (viz SKŘ D.1.2b-03)</t>
  </si>
  <si>
    <t>5,0*0,0337*2</t>
  </si>
  <si>
    <t>5,0*0,0204*2</t>
  </si>
  <si>
    <t>UPE220</t>
  </si>
  <si>
    <t>2,52*2*0,0266*2</t>
  </si>
  <si>
    <t>klíny</t>
  </si>
  <si>
    <t>0,05</t>
  </si>
  <si>
    <t>130</t>
  </si>
  <si>
    <t>OK.1</t>
  </si>
  <si>
    <t>Rámová konstrukce zajištění otvoru ve zděné stěně, výroba, svařování, stavební přípomoc, doprava - celkem</t>
  </si>
  <si>
    <t>kg</t>
  </si>
  <si>
    <t>-734644149</t>
  </si>
  <si>
    <t>10% prořez a svary</t>
  </si>
  <si>
    <t>859,0*1,1</t>
  </si>
  <si>
    <t>Bourání konstrukcí</t>
  </si>
  <si>
    <t>131</t>
  </si>
  <si>
    <t>961031311</t>
  </si>
  <si>
    <t>Bourání základů ze zdiva cihelného na maltu vápennou nebo vápenocementovou</t>
  </si>
  <si>
    <t>-189443556</t>
  </si>
  <si>
    <t>https://podminky.urs.cz/item/CS_URS_2024_02/961031311</t>
  </si>
  <si>
    <t>bouraný podzemní kanál</t>
  </si>
  <si>
    <t>(0,1*2+0,3)*38,82*1,15</t>
  </si>
  <si>
    <t>132</t>
  </si>
  <si>
    <t>961044111</t>
  </si>
  <si>
    <t>Bourání základů z betonu prostého</t>
  </si>
  <si>
    <t>614997234</t>
  </si>
  <si>
    <t>https://podminky.urs.cz/item/CS_URS_2024_02/961044111</t>
  </si>
  <si>
    <t>pod zdivem a schodištěm vrátnice</t>
  </si>
  <si>
    <t>0,5*0,5*(2,6+2,1+0,9+1,5)</t>
  </si>
  <si>
    <t>venk. schodiště u m. č. 1.21</t>
  </si>
  <si>
    <t>0,5*0,5*(3,5+2,1*2)</t>
  </si>
  <si>
    <t>133</t>
  </si>
  <si>
    <t>961055111</t>
  </si>
  <si>
    <t>Bourání základů z betonu železového</t>
  </si>
  <si>
    <t>-113795837</t>
  </si>
  <si>
    <t>https://podminky.urs.cz/item/CS_URS_2024_02/961055111</t>
  </si>
  <si>
    <t>konstrukce anglického dvorku</t>
  </si>
  <si>
    <t>0,8*1,6*0,2</t>
  </si>
  <si>
    <t>(0,6*2+1,6)*0,2*0,6</t>
  </si>
  <si>
    <t>134</t>
  </si>
  <si>
    <t>962031132</t>
  </si>
  <si>
    <t>Bourání příček nebo přizdívek z cihel pálených plných nebo dutých, tl. do 100 mm</t>
  </si>
  <si>
    <t>1990207177</t>
  </si>
  <si>
    <t>https://podminky.urs.cz/item/CS_URS_2024_02/962031132</t>
  </si>
  <si>
    <t>m. č. 1.01 - 1.08</t>
  </si>
  <si>
    <t>(3,565+1,9+1,9+3,7+1,135+2,26)*2,2</t>
  </si>
  <si>
    <t>m. č. 1.1-1.7</t>
  </si>
  <si>
    <t>(2,26+5,725+1,7+3,5)*3,12</t>
  </si>
  <si>
    <t>m. č. 1.14-1.19</t>
  </si>
  <si>
    <t>(2,1+0,9*2+5,325*2+3,225+2,4+1,0+1,8+3,6)*3,12</t>
  </si>
  <si>
    <t>(2,1+4,225+0,9*3+3,275+1,15*2)*2,2</t>
  </si>
  <si>
    <t>-0,6*1,97*11</t>
  </si>
  <si>
    <t>-1,7*0,85</t>
  </si>
  <si>
    <t>m. č. 1.11-1.12</t>
  </si>
  <si>
    <t>5,3*3,12</t>
  </si>
  <si>
    <t>2,0*3,12</t>
  </si>
  <si>
    <t>m. č. 2.01-2.07</t>
  </si>
  <si>
    <t>(4,4+0,6+0,55+5,6+6,475+2,55*2)*3,11</t>
  </si>
  <si>
    <t>-0,55*1,97</t>
  </si>
  <si>
    <t>m. č. 2.09-2.14</t>
  </si>
  <si>
    <t>(1,625+3,125*2+0,9+5,7+2,1*2+0,9+1,35)*3,11</t>
  </si>
  <si>
    <t>-0,6*1,97*6</t>
  </si>
  <si>
    <t>m. č. 2.21-2.22</t>
  </si>
  <si>
    <t>(2,7+5,325+1,1*2+3,55)*3,11</t>
  </si>
  <si>
    <t>-0,6*1,97*3</t>
  </si>
  <si>
    <t>m. č. 2.17</t>
  </si>
  <si>
    <t>5,27*3,11</t>
  </si>
  <si>
    <t>m. č. 2.18-2.20</t>
  </si>
  <si>
    <t>(3,05*2+5,325+2,25)*3,11</t>
  </si>
  <si>
    <t>-2,53*0,85</t>
  </si>
  <si>
    <t>m. č. 3.03-3.04</t>
  </si>
  <si>
    <t>(5,6+5,325)*3,1</t>
  </si>
  <si>
    <t>m. č. 3.05-3.07</t>
  </si>
  <si>
    <t>(5,7+5,5+3,325*2+1,9*3+1,1*2+0,85+1,25)*3,1</t>
  </si>
  <si>
    <t>5,175*3,1</t>
  </si>
  <si>
    <t>(1,8+5,6)*3,1</t>
  </si>
  <si>
    <t>3,875*3,1</t>
  </si>
  <si>
    <t>-1,2*1,35*2</t>
  </si>
  <si>
    <t>m. č. 3.12-3.14</t>
  </si>
  <si>
    <t>(8,4+5,45)*3,1</t>
  </si>
  <si>
    <t>135</t>
  </si>
  <si>
    <t>962031133</t>
  </si>
  <si>
    <t>Bourání příček nebo přizdívek z cihel pálených plných nebo dutých, tl. přes 100 do 150 mm</t>
  </si>
  <si>
    <t>-756051569</t>
  </si>
  <si>
    <t>https://podminky.urs.cz/item/CS_URS_2024_02/962031133</t>
  </si>
  <si>
    <t>m. č. 1.30-1.37</t>
  </si>
  <si>
    <t>(10,6+3,9*2+2,0*2+12,75)*3,29</t>
  </si>
  <si>
    <t>-0,6*1,97*2</t>
  </si>
  <si>
    <t>-1,45*1,97</t>
  </si>
  <si>
    <t>-0,85*1,97</t>
  </si>
  <si>
    <t>m. č. 1.41-1.46</t>
  </si>
  <si>
    <t>(2,685+5,85+5,775+1,77+4,58)*3,25</t>
  </si>
  <si>
    <t>-1,5*1,45</t>
  </si>
  <si>
    <t>m. č. 1.51-1.57</t>
  </si>
  <si>
    <t>(8,15+1,8+4,15*2+6,1*2)*3,25</t>
  </si>
  <si>
    <t>-0,6*1,97*4</t>
  </si>
  <si>
    <t>(2,55+1,85+8,85+4,55)*3,25</t>
  </si>
  <si>
    <t>-0,6*1,97</t>
  </si>
  <si>
    <t>-5,1*0,85</t>
  </si>
  <si>
    <t>(3,17+2,0)*3,79</t>
  </si>
  <si>
    <t>-0,84*1,97</t>
  </si>
  <si>
    <t>-2,0*1,45</t>
  </si>
  <si>
    <t>136</t>
  </si>
  <si>
    <t>962032111</t>
  </si>
  <si>
    <t>Bourání zdiva nadzákladového z cihel keramických děrovaných na maltu vápenocementovou, objemu do 1 m3</t>
  </si>
  <si>
    <t>-1365773718</t>
  </si>
  <si>
    <t>https://podminky.urs.cz/item/CS_URS_2024_02/962032111</t>
  </si>
  <si>
    <t>m. č. 1.6</t>
  </si>
  <si>
    <t>0,33*0,85*3,12</t>
  </si>
  <si>
    <t>0,2*1,03*3,79</t>
  </si>
  <si>
    <t>m. č. 1.8</t>
  </si>
  <si>
    <t>0,3*(1,8*2,2-1,0*1,97)</t>
  </si>
  <si>
    <t>137</t>
  </si>
  <si>
    <t>962032112</t>
  </si>
  <si>
    <t>Bourání zdiva nadzákladového z cihel keramických děrovaných na maltu vápenocementovou, objemu přes 1 m3</t>
  </si>
  <si>
    <t>1861916995</t>
  </si>
  <si>
    <t>https://podminky.urs.cz/item/CS_URS_2024_02/962032112</t>
  </si>
  <si>
    <t>0,45*4,6*2,6</t>
  </si>
  <si>
    <t>0,45*5,35*2,6</t>
  </si>
  <si>
    <t>-0,45*0,9*2,02</t>
  </si>
  <si>
    <t>0,25*6,5*3,25</t>
  </si>
  <si>
    <t>vrátnice</t>
  </si>
  <si>
    <t>0,3*(1,6+1,0+1,3)*1,0</t>
  </si>
  <si>
    <t>m. č. 2.18</t>
  </si>
  <si>
    <t>0,36*4,55*3,11</t>
  </si>
  <si>
    <t>-0,36*0,85*2,1</t>
  </si>
  <si>
    <t>0,3*2,0*3,11</t>
  </si>
  <si>
    <t>0,25*2,575*2*3,11</t>
  </si>
  <si>
    <t>-0,25*0,8*1,97*2</t>
  </si>
  <si>
    <t>138</t>
  </si>
  <si>
    <t>962042320</t>
  </si>
  <si>
    <t>Bourání zdiva z betonu prostého nadzákladového objemu do 1 m3</t>
  </si>
  <si>
    <t>1322371220</t>
  </si>
  <si>
    <t>https://podminky.urs.cz/item/CS_URS_2024_02/962042320</t>
  </si>
  <si>
    <t>0,3*0,5*2,4*2</t>
  </si>
  <si>
    <t>139</t>
  </si>
  <si>
    <t>962081131</t>
  </si>
  <si>
    <t>Bourání příček nebo přizdívek ze skleněných tvárnic, tl. do 100 mm</t>
  </si>
  <si>
    <t>895002151</t>
  </si>
  <si>
    <t>https://podminky.urs.cz/item/CS_URS_2024_02/962081131</t>
  </si>
  <si>
    <t>m. č. 1.7</t>
  </si>
  <si>
    <t>1,7*(3,12-2,02)</t>
  </si>
  <si>
    <t>1,7*0,85</t>
  </si>
  <si>
    <t>5,1*0,85</t>
  </si>
  <si>
    <t>2,53*0,85</t>
  </si>
  <si>
    <t>140</t>
  </si>
  <si>
    <t>962086110</t>
  </si>
  <si>
    <t>Bourání příček nebo přizdívek z pórobetonových tvárnic, tl. do 100 mm</t>
  </si>
  <si>
    <t>-1500112894</t>
  </si>
  <si>
    <t>https://podminky.urs.cz/item/CS_URS_2024_02/962086110</t>
  </si>
  <si>
    <t>3,9*3,25</t>
  </si>
  <si>
    <t>(0,9*2+3,9)*2,2</t>
  </si>
  <si>
    <t>m. č. 1.33-1.35</t>
  </si>
  <si>
    <t>2,14*3,25</t>
  </si>
  <si>
    <t>(2,2+1,2+1,9)*3,25</t>
  </si>
  <si>
    <t>(1,1+1,9)*2,2</t>
  </si>
  <si>
    <t>(0,7+1,35*2+3,9)*3,25</t>
  </si>
  <si>
    <t>m. č. 1.51-1.54</t>
  </si>
  <si>
    <t>(5,5+0,9+1,15*2+2,9)*3,25</t>
  </si>
  <si>
    <t>(1,2*2+2,9)*2,2</t>
  </si>
  <si>
    <t>(1,54+1,75)*3,25</t>
  </si>
  <si>
    <t>1,85*3,25</t>
  </si>
  <si>
    <t>1,8*3,25</t>
  </si>
  <si>
    <t>141</t>
  </si>
  <si>
    <t>963012520</t>
  </si>
  <si>
    <t>Bourání stropů z desek nebo panelů železobetonových prefabrikovaných s dutinami z panelů, š. přes 300 mm tl. přes 140 mm</t>
  </si>
  <si>
    <t>1106356735</t>
  </si>
  <si>
    <t>https://podminky.urs.cz/item/CS_URS_2024_02/963012520</t>
  </si>
  <si>
    <t>pro výtah nad 1NP a 2NP</t>
  </si>
  <si>
    <t>0,23*5,7*2,9*2</t>
  </si>
  <si>
    <t>142</t>
  </si>
  <si>
    <t>963042819</t>
  </si>
  <si>
    <t>Bourání schodišťových stupňů betonových zhotovených na místě</t>
  </si>
  <si>
    <t>-754425900</t>
  </si>
  <si>
    <t>https://podminky.urs.cz/item/CS_URS_2024_02/963042819</t>
  </si>
  <si>
    <t>u vrátnice</t>
  </si>
  <si>
    <t>0,4+0,75+2,25</t>
  </si>
  <si>
    <t>do kanceláře mistra</t>
  </si>
  <si>
    <t>1,3+0,3+1,3+0,3</t>
  </si>
  <si>
    <t>schodiště u m. č. 1.21</t>
  </si>
  <si>
    <t>2,85*2</t>
  </si>
  <si>
    <t>143</t>
  </si>
  <si>
    <t>963051113</t>
  </si>
  <si>
    <t>Bourání železobetonových stropů deskových, tl. přes 80 mm</t>
  </si>
  <si>
    <t>1092911201</t>
  </si>
  <si>
    <t>https://podminky.urs.cz/item/CS_URS_2024_02/963051113</t>
  </si>
  <si>
    <t>strop bouraného podzemního kanálu</t>
  </si>
  <si>
    <t>38,82*1,0*0,15</t>
  </si>
  <si>
    <t>bouraný strop pro nový výtah</t>
  </si>
  <si>
    <t>nad 1NP</t>
  </si>
  <si>
    <t>2,0*2,2*0,23</t>
  </si>
  <si>
    <t>nad 2NP</t>
  </si>
  <si>
    <t>balkon 3NP</t>
  </si>
  <si>
    <t>0,75*2,2*0,2</t>
  </si>
  <si>
    <t>144</t>
  </si>
  <si>
    <t>964061341</t>
  </si>
  <si>
    <t>Uvolnění zhlaví trámu pro jakoukoliv délku uložení, ze zdiva cihelného, o průřezu zhlaví přes 0,05 m2</t>
  </si>
  <si>
    <t>1644473650</t>
  </si>
  <si>
    <t>https://podminky.urs.cz/item/CS_URS_2024_02/964061341</t>
  </si>
  <si>
    <t>uvolnění stropního bet. panelu z uložení ve zdivu</t>
  </si>
  <si>
    <t>4*2*2</t>
  </si>
  <si>
    <t>145</t>
  </si>
  <si>
    <t>965042141</t>
  </si>
  <si>
    <t>Bourání mazanin betonových nebo z litého asfaltu tl. do 100 mm, plochy přes 4 m2</t>
  </si>
  <si>
    <t>-1433293568</t>
  </si>
  <si>
    <t>https://podminky.urs.cz/item/CS_URS_2024_02/965042141</t>
  </si>
  <si>
    <t>P01_1PP*0,063</t>
  </si>
  <si>
    <t>P01_1NP*0,1</t>
  </si>
  <si>
    <t>P02_1NP*0,06</t>
  </si>
  <si>
    <t>P04_1NP*0,075</t>
  </si>
  <si>
    <t>P07_1NP*0,1</t>
  </si>
  <si>
    <t>P08_1NP*0,07</t>
  </si>
  <si>
    <t>P13_1NP*0,073</t>
  </si>
  <si>
    <t>P15_1NP*0,063</t>
  </si>
  <si>
    <t>P01_2NP*0,065</t>
  </si>
  <si>
    <t>P01_2NP*0,035</t>
  </si>
  <si>
    <t>P02_2NP*0,065</t>
  </si>
  <si>
    <t>P02_2NP*0,032</t>
  </si>
  <si>
    <t>P03_2NP*0,065</t>
  </si>
  <si>
    <t>P03_2NP*0,032</t>
  </si>
  <si>
    <t>P01_3NP*0,065</t>
  </si>
  <si>
    <t>P02_3NP*0,059</t>
  </si>
  <si>
    <t>podlaha bouraného podzemního kanálu</t>
  </si>
  <si>
    <t>38,82*1,0*0,045</t>
  </si>
  <si>
    <t>2,85*1,9*0,1</t>
  </si>
  <si>
    <t>146</t>
  </si>
  <si>
    <t>965042241</t>
  </si>
  <si>
    <t>Bourání mazanin betonových nebo z litého asfaltu tl. přes 100 mm, plochy přes 4 m2</t>
  </si>
  <si>
    <t>1613222763</t>
  </si>
  <si>
    <t>https://podminky.urs.cz/item/CS_URS_2024_02/965042241</t>
  </si>
  <si>
    <t>nášlapná vrstva</t>
  </si>
  <si>
    <t>P03_1NP*0,12</t>
  </si>
  <si>
    <t>P05_1NP*0,135</t>
  </si>
  <si>
    <t>P06_1NP*0,15</t>
  </si>
  <si>
    <t>podkladní vrstva</t>
  </si>
  <si>
    <t>P01_1NP*0,2</t>
  </si>
  <si>
    <t>P04_1NP*0,11</t>
  </si>
  <si>
    <t>P09_1NP*0,12</t>
  </si>
  <si>
    <t>P10_1NP*0,135</t>
  </si>
  <si>
    <t>P11_1NP*0,135</t>
  </si>
  <si>
    <t>P12_1NP*0,111</t>
  </si>
  <si>
    <t>P14_1NP*0,11</t>
  </si>
  <si>
    <t>P14_1NP*0,2</t>
  </si>
  <si>
    <t>P15_1NP*0,2</t>
  </si>
  <si>
    <t>P16_1NP*0,11</t>
  </si>
  <si>
    <t>P16_1NP*0,2</t>
  </si>
  <si>
    <t>(2,14*2,4-0,81*0,81/2)*0,2</t>
  </si>
  <si>
    <t>vybourání bet. podkl. desky pro nový základ</t>
  </si>
  <si>
    <t>12,35*0,4*0,15</t>
  </si>
  <si>
    <t>147</t>
  </si>
  <si>
    <t>965049112</t>
  </si>
  <si>
    <t>Bourání mazanin Příplatek k cenám za bourání mazanin betonových se svařovanou sítí, tl. přes 100 mm</t>
  </si>
  <si>
    <t>517364366</t>
  </si>
  <si>
    <t>https://podminky.urs.cz/item/CS_URS_2024_02/965049112</t>
  </si>
  <si>
    <t>148</t>
  </si>
  <si>
    <t>965049113</t>
  </si>
  <si>
    <t>Bourání mazanin Příplatek k cenám za bourání mazanin betonových s rabicovým pletivem, tl. do 100 mm</t>
  </si>
  <si>
    <t>498247974</t>
  </si>
  <si>
    <t>https://podminky.urs.cz/item/CS_URS_2024_02/965049113</t>
  </si>
  <si>
    <t>149</t>
  </si>
  <si>
    <t>965049114</t>
  </si>
  <si>
    <t>Bourání mazanin Příplatek k cenám za bourání mazanin betonových s rabicovým pletivem, tl. přes 100 mm</t>
  </si>
  <si>
    <t>1031309414</t>
  </si>
  <si>
    <t>https://podminky.urs.cz/item/CS_URS_2024_02/965049114</t>
  </si>
  <si>
    <t>150</t>
  </si>
  <si>
    <t>965081213</t>
  </si>
  <si>
    <t>Bourání podlah z dlaždic bez podkladního lože nebo mazaniny, s jakoukoliv výplní spár keramických nebo xylolitových tl. do 10 mm, plochy přes 1 m2</t>
  </si>
  <si>
    <t>-657341098</t>
  </si>
  <si>
    <t>https://podminky.urs.cz/item/CS_URS_2024_02/965081213</t>
  </si>
  <si>
    <t>keram. dlažba tl. 8mm</t>
  </si>
  <si>
    <t>151</t>
  </si>
  <si>
    <t>965081223</t>
  </si>
  <si>
    <t>Bourání podlah z dlaždic bez podkladního lože nebo mazaniny, s jakoukoliv výplní spár keramických nebo xylolitových tl. přes 10 mm plochy přes 1 m2</t>
  </si>
  <si>
    <t>963062675</t>
  </si>
  <si>
    <t>https://podminky.urs.cz/item/CS_URS_2024_02/965081223</t>
  </si>
  <si>
    <t>keramická dlažba tl. 18mm</t>
  </si>
  <si>
    <t>152</t>
  </si>
  <si>
    <t>965081323</t>
  </si>
  <si>
    <t>Bourání podlah z dlaždic bez podkladního lože nebo mazaniny, s jakoukoliv výplní spár betonových, teracových nebo čedičových tl. do 25 mm, plochy přes 1 m2</t>
  </si>
  <si>
    <t>1679072086</t>
  </si>
  <si>
    <t>https://podminky.urs.cz/item/CS_URS_2024_02/965081323</t>
  </si>
  <si>
    <t>teraco dlažba</t>
  </si>
  <si>
    <t>153</t>
  </si>
  <si>
    <t>965081353</t>
  </si>
  <si>
    <t>Bourání podlah z dlaždic bez podkladního lože nebo mazaniny, s jakoukoliv výplní spár betonových, teracových nebo čedičových tl. přes 40 mm, plochy přes 1 m2</t>
  </si>
  <si>
    <t>-810057158</t>
  </si>
  <si>
    <t>https://podminky.urs.cz/item/CS_URS_2024_02/965081353</t>
  </si>
  <si>
    <t>154</t>
  </si>
  <si>
    <t>965081601</t>
  </si>
  <si>
    <t>Odsekání soklíků včetně otlučení podkladní omítky až na zdivo schodišťových</t>
  </si>
  <si>
    <t>1124422717</t>
  </si>
  <si>
    <t>https://podminky.urs.cz/item/CS_URS_2024_02/965081601</t>
  </si>
  <si>
    <t>stanoveno empiricky z ploch bouraných podlah</t>
  </si>
  <si>
    <t>318,8*1,15</t>
  </si>
  <si>
    <t>371,275*1,15</t>
  </si>
  <si>
    <t>schodiště 1.2</t>
  </si>
  <si>
    <t>(0,175+0,3)*2*20</t>
  </si>
  <si>
    <t>schodiště 2.01</t>
  </si>
  <si>
    <t>(0,175+0,3)*2*18</t>
  </si>
  <si>
    <t>schodiště 1.10</t>
  </si>
  <si>
    <t>(2,5+0,175*10)*4</t>
  </si>
  <si>
    <t>schodiště 2.16</t>
  </si>
  <si>
    <t>155</t>
  </si>
  <si>
    <t>965081611</t>
  </si>
  <si>
    <t>Odsekání soklíků včetně otlučení podkladní omítky až na zdivo rovných</t>
  </si>
  <si>
    <t>982037200</t>
  </si>
  <si>
    <t>https://podminky.urs.cz/item/CS_URS_2024_02/965081611</t>
  </si>
  <si>
    <t>1,4*2+0,1*2+0,15*2</t>
  </si>
  <si>
    <t>1,25*2+0,2+1,4-0,8</t>
  </si>
  <si>
    <t>3,3+2,3*2</t>
  </si>
  <si>
    <t>2,3+2,3*2</t>
  </si>
  <si>
    <t>156</t>
  </si>
  <si>
    <t>965082923</t>
  </si>
  <si>
    <t>Odstranění násypu pod podlahami nebo ochranného násypu na střechách tl. do 100 mm, plochy přes 2 m2</t>
  </si>
  <si>
    <t>134961190</t>
  </si>
  <si>
    <t>https://podminky.urs.cz/item/CS_URS_2024_02/965082923</t>
  </si>
  <si>
    <t>P01_1NP*0,15</t>
  </si>
  <si>
    <t>P14_1NP*0,15</t>
  </si>
  <si>
    <t>P15_1NP*0,15</t>
  </si>
  <si>
    <t>P16_1NP*0,15</t>
  </si>
  <si>
    <t xml:space="preserve">u venk. schodiště </t>
  </si>
  <si>
    <t>2,85*2,0*0,35</t>
  </si>
  <si>
    <t>157</t>
  </si>
  <si>
    <t>968082017</t>
  </si>
  <si>
    <t>Vybourání plastových rámů oken s křídly, dveřních zárubní, vrat rámu oken s křídly, plochy přes 2 do 4 m2</t>
  </si>
  <si>
    <t>-2093185575</t>
  </si>
  <si>
    <t>https://podminky.urs.cz/item/CS_URS_2024_02/968082017</t>
  </si>
  <si>
    <t>viz pohledy na fasádu</t>
  </si>
  <si>
    <t>proskl. i pevné panely</t>
  </si>
  <si>
    <t>1,1*1,6*2</t>
  </si>
  <si>
    <t>0,6*1,6</t>
  </si>
  <si>
    <t>158</t>
  </si>
  <si>
    <t>968072355</t>
  </si>
  <si>
    <t>Vybourání kovových rámů oken s křídly, dveřních zárubní, vrat, stěn, ostění nebo obkladů okenních rámů s křídly zdvojených, plochy do 2 m2</t>
  </si>
  <si>
    <t>-231751852</t>
  </si>
  <si>
    <t>https://podminky.urs.cz/item/CS_URS_2024_02/968072355</t>
  </si>
  <si>
    <t>okna 1PP</t>
  </si>
  <si>
    <t>0,9*1,03</t>
  </si>
  <si>
    <t>159</t>
  </si>
  <si>
    <t>968072455</t>
  </si>
  <si>
    <t>Vybourání kovových rámů oken s křídly, dveřních zárubní, vrat, stěn, ostění nebo obkladů dveřních zárubní, plochy do 2 m2</t>
  </si>
  <si>
    <t>1024548731</t>
  </si>
  <si>
    <t>https://podminky.urs.cz/item/CS_URS_2024_02/968072455</t>
  </si>
  <si>
    <t>zárubně</t>
  </si>
  <si>
    <t>0,8*1,97*5</t>
  </si>
  <si>
    <t>0,9*1,97</t>
  </si>
  <si>
    <t>0,8*1,97*43</t>
  </si>
  <si>
    <t>0,6*1,97*28</t>
  </si>
  <si>
    <t>0,85*1,97*3</t>
  </si>
  <si>
    <t>0,75*1,97</t>
  </si>
  <si>
    <t>0,8*1,97*17</t>
  </si>
  <si>
    <t>0,6*1,97*8</t>
  </si>
  <si>
    <t>0,6*1,97*6</t>
  </si>
  <si>
    <t>vnitřní okna 1NP</t>
  </si>
  <si>
    <t>1,5*1,35*4</t>
  </si>
  <si>
    <t>160</t>
  </si>
  <si>
    <t>968072456</t>
  </si>
  <si>
    <t>Vybourání kovových rámů oken s křídly, dveřních zárubní, vrat, stěn, ostění nebo obkladů dveřních zárubní, plochy přes 2 m2</t>
  </si>
  <si>
    <t>976282705</t>
  </si>
  <si>
    <t>https://podminky.urs.cz/item/CS_URS_2024_02/968072456</t>
  </si>
  <si>
    <t>1,45*1,97*3</t>
  </si>
  <si>
    <t>1,6*2,2</t>
  </si>
  <si>
    <t>1,6*1,97</t>
  </si>
  <si>
    <t>1,8*2,48*2</t>
  </si>
  <si>
    <t>1,5*1,97</t>
  </si>
  <si>
    <t>1,65*2,2</t>
  </si>
  <si>
    <t>1,5*2,4</t>
  </si>
  <si>
    <t>2,0*2,0</t>
  </si>
  <si>
    <t>(2,15+1,6+1,0+1,3+2,15)*2,0</t>
  </si>
  <si>
    <t>161</t>
  </si>
  <si>
    <t>971033331</t>
  </si>
  <si>
    <t>Vybourání otvorů ve zdivu základovém nebo nadzákladovém z cihel, tvárnic, příčkovek z cihel pálených na maltu vápennou nebo vápenocementovou plochy do 0,09 m2, tl. do 150 mm</t>
  </si>
  <si>
    <t>826485766</t>
  </si>
  <si>
    <t>https://podminky.urs.cz/item/CS_URS_2024_02/971033331</t>
  </si>
  <si>
    <t>prostupy</t>
  </si>
  <si>
    <t>stěnami</t>
  </si>
  <si>
    <t>240/240 mm</t>
  </si>
  <si>
    <t>100/100 mm</t>
  </si>
  <si>
    <t>160/160 mm</t>
  </si>
  <si>
    <t>200/200 mm</t>
  </si>
  <si>
    <t>315/250 mm</t>
  </si>
  <si>
    <t>315/200 mm</t>
  </si>
  <si>
    <t>100/100 m</t>
  </si>
  <si>
    <t>162</t>
  </si>
  <si>
    <t>971033341</t>
  </si>
  <si>
    <t>Vybourání otvorů ve zdivu základovém nebo nadzákladovém z cihel, tvárnic, příčkovek z cihel pálených na maltu vápennou nebo vápenocementovou plochy do 0,09 m2, tl. do 300 mm</t>
  </si>
  <si>
    <t>-1368027612</t>
  </si>
  <si>
    <t>https://podminky.urs.cz/item/CS_URS_2024_02/971033341</t>
  </si>
  <si>
    <t>380/160mm</t>
  </si>
  <si>
    <t>165/165 mm</t>
  </si>
  <si>
    <t>125/125 mm</t>
  </si>
  <si>
    <t>405/200 mm</t>
  </si>
  <si>
    <t>600/100 mm</t>
  </si>
  <si>
    <t>200/180 mm</t>
  </si>
  <si>
    <t>35/50 mm</t>
  </si>
  <si>
    <t>120/75 mm</t>
  </si>
  <si>
    <t>140/140 mm</t>
  </si>
  <si>
    <t>163</t>
  </si>
  <si>
    <t>971033351</t>
  </si>
  <si>
    <t>Vybourání otvorů ve zdivu základovém nebo nadzákladovém z cihel, tvárnic, příčkovek z cihel pálených na maltu vápennou nebo vápenocementovou plochy do 0,09 m2, tl. do 450 mm</t>
  </si>
  <si>
    <t>-1216861389</t>
  </si>
  <si>
    <t>https://podminky.urs.cz/item/CS_URS_2024_02/971033351</t>
  </si>
  <si>
    <t>164</t>
  </si>
  <si>
    <t>971033361</t>
  </si>
  <si>
    <t>Vybourání otvorů ve zdivu základovém nebo nadzákladovém z cihel, tvárnic, příčkovek z cihel pálených na maltu vápennou nebo vápenocementovou plochy do 0,09 m2, tl. do 600 mm</t>
  </si>
  <si>
    <t>1962487565</t>
  </si>
  <si>
    <t>https://podminky.urs.cz/item/CS_URS_2024_02/971033361</t>
  </si>
  <si>
    <t>280/110 mm</t>
  </si>
  <si>
    <t>165</t>
  </si>
  <si>
    <t>971033431</t>
  </si>
  <si>
    <t>Vybourání otvorů ve zdivu základovém nebo nadzákladovém z cihel, tvárnic, příčkovek z cihel pálených na maltu vápennou nebo vápenocementovou plochy do 0,25 m2, tl. do 150 mm</t>
  </si>
  <si>
    <t>-477467754</t>
  </si>
  <si>
    <t>https://podminky.urs.cz/item/CS_URS_2024_02/971033431</t>
  </si>
  <si>
    <t xml:space="preserve">prostupy </t>
  </si>
  <si>
    <t>800/200 mm</t>
  </si>
  <si>
    <t>450/250 mm</t>
  </si>
  <si>
    <t>420/420 mm</t>
  </si>
  <si>
    <t>166</t>
  </si>
  <si>
    <t>971033441</t>
  </si>
  <si>
    <t>Vybourání otvorů ve zdivu základovém nebo nadzákladovém z cihel, tvárnic, příčkovek z cihel pálených na maltu vápennou nebo vápenocementovou plochy do 0,25 m2, tl. do 300 mm</t>
  </si>
  <si>
    <t>229831182</t>
  </si>
  <si>
    <t>https://podminky.urs.cz/item/CS_URS_2024_02/971033441</t>
  </si>
  <si>
    <t>560/315 mm</t>
  </si>
  <si>
    <t>560/350 mm</t>
  </si>
  <si>
    <t>500/240 mm</t>
  </si>
  <si>
    <t>167</t>
  </si>
  <si>
    <t>971033521</t>
  </si>
  <si>
    <t>Vybourání otvorů ve zdivu základovém nebo nadzákladovém z cihel, tvárnic, příčkovek z cihel pálených na maltu vápennou nebo vápenocementovou plochy do 1 m2, tl. do 100 mm</t>
  </si>
  <si>
    <t>1774266205</t>
  </si>
  <si>
    <t>https://podminky.urs.cz/item/CS_URS_2024_02/971033521</t>
  </si>
  <si>
    <t>keramické zdivo</t>
  </si>
  <si>
    <t>0,8*0,4</t>
  </si>
  <si>
    <t>168</t>
  </si>
  <si>
    <t>971033531</t>
  </si>
  <si>
    <t>Vybourání otvorů ve zdivu základovém nebo nadzákladovém z cihel, tvárnic, příčkovek z cihel pálených na maltu vápennou nebo vápenocementovou plochy do 1 m2, tl. do 150 mm</t>
  </si>
  <si>
    <t>-1071933356</t>
  </si>
  <si>
    <t>https://podminky.urs.cz/item/CS_URS_2024_02/971033531</t>
  </si>
  <si>
    <t>0,6*2,02</t>
  </si>
  <si>
    <t>0,435*0,62</t>
  </si>
  <si>
    <t>169</t>
  </si>
  <si>
    <t>971033541</t>
  </si>
  <si>
    <t>Vybourání otvorů ve zdivu základovém nebo nadzákladovém z cihel, tvárnic, příčkovek z cihel pálených na maltu vápennou nebo vápenocementovou plochy do 1 m2, tl. do 300 mm</t>
  </si>
  <si>
    <t>-2110944594</t>
  </si>
  <si>
    <t>https://podminky.urs.cz/item/CS_URS_2024_02/971033541</t>
  </si>
  <si>
    <t>m. č. 2.21</t>
  </si>
  <si>
    <t>0,3*0,3*2,02</t>
  </si>
  <si>
    <t>170</t>
  </si>
  <si>
    <t>971033561</t>
  </si>
  <si>
    <t>Vybourání otvorů ve zdivu základovém nebo nadzákladovém z cihel, tvárnic, příčkovek z cihel pálených na maltu vápennou nebo vápenocementovou plochy do 1 m2, tl. do 600 mm</t>
  </si>
  <si>
    <t>625177034</t>
  </si>
  <si>
    <t>https://podminky.urs.cz/item/CS_URS_2024_02/971033561</t>
  </si>
  <si>
    <t>parapetní zdivo 1-0.3</t>
  </si>
  <si>
    <t>0,5*0,9*0,8</t>
  </si>
  <si>
    <t>0,5*0,62*0,435</t>
  </si>
  <si>
    <t>171</t>
  </si>
  <si>
    <t>971033621</t>
  </si>
  <si>
    <t>Vybourání otvorů ve zdivu základovém nebo nadzákladovém z cihel, tvárnic, příčkovek z cihel pálených na maltu vápennou nebo vápenocementovou plochy do 4 m2, tl. do 100 mm</t>
  </si>
  <si>
    <t>-2119597841</t>
  </si>
  <si>
    <t>https://podminky.urs.cz/item/CS_URS_2024_02/971033621</t>
  </si>
  <si>
    <t>1,7*2,02</t>
  </si>
  <si>
    <t>0,86*2,02</t>
  </si>
  <si>
    <t>2,0*2,02-0,8*1,97</t>
  </si>
  <si>
    <t>172</t>
  </si>
  <si>
    <t>971033631</t>
  </si>
  <si>
    <t>Vybourání otvorů ve zdivu základovém nebo nadzákladovém z cihel, tvárnic, příčkovek z cihel pálených na maltu vápennou nebo vápenocementovou plochy do 4 m2, tl. do 150 mm</t>
  </si>
  <si>
    <t>1102089510</t>
  </si>
  <si>
    <t>https://podminky.urs.cz/item/CS_URS_2024_02/971033631</t>
  </si>
  <si>
    <t>1,6*2,02</t>
  </si>
  <si>
    <t>0,775*2,02</t>
  </si>
  <si>
    <t>0,84*2,02</t>
  </si>
  <si>
    <t>1,08*2,02</t>
  </si>
  <si>
    <t>0,65*3,1</t>
  </si>
  <si>
    <t>pórobetonové zdivo</t>
  </si>
  <si>
    <t>m. č. 1.4</t>
  </si>
  <si>
    <t>173</t>
  </si>
  <si>
    <t>971033641</t>
  </si>
  <si>
    <t>Vybourání otvorů ve zdivu základovém nebo nadzákladovém z cihel, tvárnic, příčkovek z cihel pálených na maltu vápennou nebo vápenocementovou plochy do 4 m2, tl. do 300 mm</t>
  </si>
  <si>
    <t>1467315100</t>
  </si>
  <si>
    <t>https://podminky.urs.cz/item/CS_URS_2024_02/971033641</t>
  </si>
  <si>
    <t>0,25*1,36*2,02</t>
  </si>
  <si>
    <t>-0,25*0,8*1,97</t>
  </si>
  <si>
    <t>m. č. 1.12</t>
  </si>
  <si>
    <t>0,2*0,75*3,1</t>
  </si>
  <si>
    <t>ve fasádě</t>
  </si>
  <si>
    <t>(1,8*2,2-1,0*1,97)</t>
  </si>
  <si>
    <t>0,9*2,75</t>
  </si>
  <si>
    <t>174</t>
  </si>
  <si>
    <t>971033651</t>
  </si>
  <si>
    <t>Vybourání otvorů ve zdivu základovém nebo nadzákladovém z cihel, tvárnic, příčkovek z cihel pálených na maltu vápennou nebo vápenocementovou plochy do 4 m2, tl. do 600 mm</t>
  </si>
  <si>
    <t>-711626876</t>
  </si>
  <si>
    <t>https://podminky.urs.cz/item/CS_URS_2024_02/971033651</t>
  </si>
  <si>
    <t>0,45*1,0*2,02</t>
  </si>
  <si>
    <t>175</t>
  </si>
  <si>
    <t>973031812</t>
  </si>
  <si>
    <t>Vysekání výklenků nebo kapes ve zdivu z cihel na maltu vápennou nebo vápenocementovou kapes pro zavázání nových příček, tl. do 100 mm</t>
  </si>
  <si>
    <t>-776212255</t>
  </si>
  <si>
    <t>https://podminky.urs.cz/item/CS_URS_2024_02/973031812</t>
  </si>
  <si>
    <t>otvory do 1m2</t>
  </si>
  <si>
    <t>2,02</t>
  </si>
  <si>
    <t>otvory do 4m2</t>
  </si>
  <si>
    <t>1*2,02</t>
  </si>
  <si>
    <t>příčky</t>
  </si>
  <si>
    <t>4*2,2</t>
  </si>
  <si>
    <t>3*2,2</t>
  </si>
  <si>
    <t>2*3,2</t>
  </si>
  <si>
    <t>4*3,2</t>
  </si>
  <si>
    <t>3*3,2</t>
  </si>
  <si>
    <t>7*3,2</t>
  </si>
  <si>
    <t>7*3,25</t>
  </si>
  <si>
    <t>2*3,25</t>
  </si>
  <si>
    <t>4*3,25</t>
  </si>
  <si>
    <t>2*3,11</t>
  </si>
  <si>
    <t>7*3,11</t>
  </si>
  <si>
    <t>3,11</t>
  </si>
  <si>
    <t>5*3,11</t>
  </si>
  <si>
    <t>4*3,11</t>
  </si>
  <si>
    <t>2*3,1</t>
  </si>
  <si>
    <t>1*3,1</t>
  </si>
  <si>
    <t>3*3,1</t>
  </si>
  <si>
    <t>176</t>
  </si>
  <si>
    <t>977151111</t>
  </si>
  <si>
    <t>Jádrové vrty diamantovými korunkami do stavebních materiálů (železobetonu, betonu, cihel, obkladů, dlažeb, kamene) průměru do 35 mm</t>
  </si>
  <si>
    <t>1972845570</t>
  </si>
  <si>
    <t>https://podminky.urs.cz/item/CS_URS_2024_02/977151111</t>
  </si>
  <si>
    <t>stropy</t>
  </si>
  <si>
    <t>D26 mm</t>
  </si>
  <si>
    <t>0,23*4</t>
  </si>
  <si>
    <t>D20 mm</t>
  </si>
  <si>
    <t>0,23*25</t>
  </si>
  <si>
    <t>0,23*11</t>
  </si>
  <si>
    <t>0,5</t>
  </si>
  <si>
    <t>177</t>
  </si>
  <si>
    <t>977151112</t>
  </si>
  <si>
    <t>Jádrové vrty diamantovými korunkami do stavebních materiálů (železobetonu, betonu, cihel, obkladů, dlažeb, kamene) průměru přes 35 do 40 mm</t>
  </si>
  <si>
    <t>222641729</t>
  </si>
  <si>
    <t>https://podminky.urs.cz/item/CS_URS_2024_02/977151112</t>
  </si>
  <si>
    <t>D40 mm</t>
  </si>
  <si>
    <t>0,23</t>
  </si>
  <si>
    <t>178</t>
  </si>
  <si>
    <t>977151113</t>
  </si>
  <si>
    <t>Jádrové vrty diamantovými korunkami do stavebních materiálů (železobetonu, betonu, cihel, obkladů, dlažeb, kamene) průměru přes 40 do 50 mm</t>
  </si>
  <si>
    <t>-343113681</t>
  </si>
  <si>
    <t>https://podminky.urs.cz/item/CS_URS_2024_02/977151113</t>
  </si>
  <si>
    <t>D50 mm</t>
  </si>
  <si>
    <t>0,23*7</t>
  </si>
  <si>
    <t>0,23*6</t>
  </si>
  <si>
    <t>179</t>
  </si>
  <si>
    <t>977151116</t>
  </si>
  <si>
    <t>Jádrové vrty diamantovými korunkami do stavebních materiálů (železobetonu, betonu, cihel, obkladů, dlažeb, kamene) průměru přes 70 do 80 mm</t>
  </si>
  <si>
    <t>-1395202725</t>
  </si>
  <si>
    <t>https://podminky.urs.cz/item/CS_URS_2024_02/977151116</t>
  </si>
  <si>
    <t xml:space="preserve">stropy </t>
  </si>
  <si>
    <t>D75 mm</t>
  </si>
  <si>
    <t>0,23*9</t>
  </si>
  <si>
    <t>DN75 mm</t>
  </si>
  <si>
    <t>0,23*5</t>
  </si>
  <si>
    <t>180</t>
  </si>
  <si>
    <t>977151119</t>
  </si>
  <si>
    <t>Jádrové vrty diamantovými korunkami do stavebních materiálů (železobetonu, betonu, cihel, obkladů, dlažeb, kamene) průměru přes 100 do 110 mm</t>
  </si>
  <si>
    <t>-1317375203</t>
  </si>
  <si>
    <t>https://podminky.urs.cz/item/CS_URS_2024_02/977151119</t>
  </si>
  <si>
    <t>D110 mm</t>
  </si>
  <si>
    <t>0,5*7</t>
  </si>
  <si>
    <t>0,9</t>
  </si>
  <si>
    <t>0,3</t>
  </si>
  <si>
    <t>0,6</t>
  </si>
  <si>
    <t>0,23*2</t>
  </si>
  <si>
    <t>DN110 mm</t>
  </si>
  <si>
    <t>0,23*3</t>
  </si>
  <si>
    <t>181</t>
  </si>
  <si>
    <t>977151122</t>
  </si>
  <si>
    <t>Jádrové vrty diamantovými korunkami do stavebních materiálů (železobetonu, betonu, cihel, obkladů, dlažeb, kamene) průměru přes 120 do 130 mm</t>
  </si>
  <si>
    <t>-1136855454</t>
  </si>
  <si>
    <t>https://podminky.urs.cz/item/CS_URS_2024_02/977151122</t>
  </si>
  <si>
    <t>D125 mm</t>
  </si>
  <si>
    <t>0,5*3</t>
  </si>
  <si>
    <t>0,45*4</t>
  </si>
  <si>
    <t>DN125 mm</t>
  </si>
  <si>
    <t>182</t>
  </si>
  <si>
    <t>977151124</t>
  </si>
  <si>
    <t>Jádrové vrty diamantovými korunkami do stavebních materiálů (železobetonu, betonu, cihel, obkladů, dlažeb, kamene) průměru přes 150 do 180 mm</t>
  </si>
  <si>
    <t>340354222</t>
  </si>
  <si>
    <t>https://podminky.urs.cz/item/CS_URS_2024_02/977151124</t>
  </si>
  <si>
    <t>D160 mm</t>
  </si>
  <si>
    <t>0,6*3</t>
  </si>
  <si>
    <t>0,5*5</t>
  </si>
  <si>
    <t>0,65</t>
  </si>
  <si>
    <t>0,8</t>
  </si>
  <si>
    <t>183</t>
  </si>
  <si>
    <t>977211111</t>
  </si>
  <si>
    <t>Řezání konstrukcí stěnovou pilou betonových nebo železobetonových průměru řezané výztuže do 16 mm hloubka řezu do 200 mm</t>
  </si>
  <si>
    <t>-867634849</t>
  </si>
  <si>
    <t>https://podminky.urs.cz/item/CS_URS_2024_02/977211111</t>
  </si>
  <si>
    <t>12,35*2</t>
  </si>
  <si>
    <t>184</t>
  </si>
  <si>
    <t>974031164</t>
  </si>
  <si>
    <t>Vysekání rýh ve zdivu cihelném na maltu vápennou nebo vápenocementovou do hl. 150 mm a šířky do 150 mm</t>
  </si>
  <si>
    <t>-1462002733</t>
  </si>
  <si>
    <t>https://podminky.urs.cz/item/CS_URS_2024_02/974031164</t>
  </si>
  <si>
    <t>drážka pro sloup v komín. tělese</t>
  </si>
  <si>
    <t>2,9</t>
  </si>
  <si>
    <t>185</t>
  </si>
  <si>
    <t>974031169</t>
  </si>
  <si>
    <t>Vysekání rýh ve zdivu cihelném na maltu vápennou nebo vápenocementovou do hl. 150 mm a šířky Příplatek k ceně -1167 za každých dalších 100 mm šířky rýhy hl. do 150 mm</t>
  </si>
  <si>
    <t>2111832895</t>
  </si>
  <si>
    <t>https://podminky.urs.cz/item/CS_URS_2024_02/974031169</t>
  </si>
  <si>
    <t>186</t>
  </si>
  <si>
    <t>973031813</t>
  </si>
  <si>
    <t>Vysekání výklenků nebo kapes ve zdivu z cihel na maltu vápennou nebo vápenocementovou kapes pro zavázání nových příček, tl. do 150 mm</t>
  </si>
  <si>
    <t>-68639088</t>
  </si>
  <si>
    <t>https://podminky.urs.cz/item/CS_URS_2024_02/973031813</t>
  </si>
  <si>
    <t>2*2,02</t>
  </si>
  <si>
    <t>příčky tl. 125mm</t>
  </si>
  <si>
    <t>6*3,1</t>
  </si>
  <si>
    <t>3,1</t>
  </si>
  <si>
    <t>příčky tl. 150mm</t>
  </si>
  <si>
    <t>3,285</t>
  </si>
  <si>
    <t>2*3,285</t>
  </si>
  <si>
    <t>6*3,25</t>
  </si>
  <si>
    <t>5*3,25</t>
  </si>
  <si>
    <t>187</t>
  </si>
  <si>
    <t>973031824</t>
  </si>
  <si>
    <t>Vysekání výklenků nebo kapes ve zdivu z cihel na maltu vápennou nebo vápenocementovou kapes pro zavázání nových zdí, tl. do 300 mm</t>
  </si>
  <si>
    <t>1415583985</t>
  </si>
  <si>
    <t>https://podminky.urs.cz/item/CS_URS_2024_02/973031824</t>
  </si>
  <si>
    <t>2*1,35</t>
  </si>
  <si>
    <t>2*2,02*2</t>
  </si>
  <si>
    <t>188</t>
  </si>
  <si>
    <t>973031825</t>
  </si>
  <si>
    <t>Vysekání výklenků nebo kapes ve zdivu z cihel na maltu vápennou nebo vápenocementovou kapes pro zavázání nových zdí, tl. do 450 mm</t>
  </si>
  <si>
    <t>38629967</t>
  </si>
  <si>
    <t>https://podminky.urs.cz/item/CS_URS_2024_02/973031825</t>
  </si>
  <si>
    <t>2*2,1</t>
  </si>
  <si>
    <t>2*2,75</t>
  </si>
  <si>
    <t>189</t>
  </si>
  <si>
    <t>973031826</t>
  </si>
  <si>
    <t>Vysekání výklenků nebo kapes ve zdivu z cihel na maltu vápennou nebo vápenocementovou kapes pro zavázání nových zdí, tl. do 600 mm</t>
  </si>
  <si>
    <t>-1326287857</t>
  </si>
  <si>
    <t>https://podminky.urs.cz/item/CS_URS_2024_02/973031826</t>
  </si>
  <si>
    <t>2*0,6</t>
  </si>
  <si>
    <t>190</t>
  </si>
  <si>
    <t>974031165</t>
  </si>
  <si>
    <t>Vysekání rýh ve zdivu cihelném na maltu vápennou nebo vápenocementovou do hl. 150 mm a šířky do 200 mm</t>
  </si>
  <si>
    <t>-749915962</t>
  </si>
  <si>
    <t>https://podminky.urs.cz/item/CS_URS_2024_02/974031165</t>
  </si>
  <si>
    <t>zvětšení drážky pro zavázání nového stropu z trap. plechem</t>
  </si>
  <si>
    <t>1NP-2NP</t>
  </si>
  <si>
    <t>34*2*2</t>
  </si>
  <si>
    <t>191</t>
  </si>
  <si>
    <t>974031664</t>
  </si>
  <si>
    <t>Vysekání rýh ve zdivu cihelném na maltu vápennou nebo vápenocementovou pro vtahování nosníků do zdí, před vybouráním otvoru do hl. 150 mm, při v. nosníku do 150 mm</t>
  </si>
  <si>
    <t>1504014594</t>
  </si>
  <si>
    <t>https://podminky.urs.cz/item/CS_URS_2024_02/974031664</t>
  </si>
  <si>
    <t>IPE 140</t>
  </si>
  <si>
    <t>1,2*2*6</t>
  </si>
  <si>
    <t>1,4*2</t>
  </si>
  <si>
    <t>2,0*2*3</t>
  </si>
  <si>
    <t>192</t>
  </si>
  <si>
    <t>974031666</t>
  </si>
  <si>
    <t>Vysekání rýh ve zdivu cihelném na maltu vápennou nebo vápenocementovou pro vtahování nosníků do zdí, před vybouráním otvoru do hl. 150 mm, při v. nosníku do 250 mm</t>
  </si>
  <si>
    <t>1372938576</t>
  </si>
  <si>
    <t>https://podminky.urs.cz/item/CS_URS_2024_02/974031666</t>
  </si>
  <si>
    <t xml:space="preserve">IPE 180 </t>
  </si>
  <si>
    <t>5,4*2*2</t>
  </si>
  <si>
    <t>5,8*2*2</t>
  </si>
  <si>
    <t>1,25*2*2</t>
  </si>
  <si>
    <t>1,35*(2*8+1)</t>
  </si>
  <si>
    <t>1,8*2</t>
  </si>
  <si>
    <t>1,25*2</t>
  </si>
  <si>
    <t>3,0*2</t>
  </si>
  <si>
    <t>193</t>
  </si>
  <si>
    <t>-1926639297</t>
  </si>
  <si>
    <t>2,25*2</t>
  </si>
  <si>
    <t>194</t>
  </si>
  <si>
    <t>977212121</t>
  </si>
  <si>
    <t>Řezání konstrukcí diamantovým lanem zděných z kamene, cihel nebo tvárnic</t>
  </si>
  <si>
    <t>445986148</t>
  </si>
  <si>
    <t>https://podminky.urs.cz/item/CS_URS_2024_02/977212121</t>
  </si>
  <si>
    <t>pro přesné bourání stěn, příček a otvorů</t>
  </si>
  <si>
    <t>s použitím diamantového kotouče nebo alternativně</t>
  </si>
  <si>
    <t>stěny</t>
  </si>
  <si>
    <t>0,2*3,79</t>
  </si>
  <si>
    <t>0,45*2*2,6</t>
  </si>
  <si>
    <t>-0,45*2,02</t>
  </si>
  <si>
    <t>0,25*2*3,25</t>
  </si>
  <si>
    <t>0,36*2*3,11</t>
  </si>
  <si>
    <t>0,25*2*2*3,11</t>
  </si>
  <si>
    <t>příčky keram. tl. 100mm</t>
  </si>
  <si>
    <t>0,1*8*2,2</t>
  </si>
  <si>
    <t>0,1*5*3,12</t>
  </si>
  <si>
    <t>0,1*9*3,12</t>
  </si>
  <si>
    <t>0,1*2*2,2</t>
  </si>
  <si>
    <t>0,1*2,02</t>
  </si>
  <si>
    <t>0,1*2*3,12</t>
  </si>
  <si>
    <t>-0,1*1,35</t>
  </si>
  <si>
    <t>0,1*9*3,11</t>
  </si>
  <si>
    <t>-0,1*3*2,02</t>
  </si>
  <si>
    <t>0,1*6*3,11</t>
  </si>
  <si>
    <t>0,1*2*3,11</t>
  </si>
  <si>
    <t>-0,1*2,02</t>
  </si>
  <si>
    <t>-0,1*1,8</t>
  </si>
  <si>
    <t>0,1*3*3,11</t>
  </si>
  <si>
    <t>0,1*2*3,1</t>
  </si>
  <si>
    <t>0,1*4*3,1</t>
  </si>
  <si>
    <t>0,1*3,1</t>
  </si>
  <si>
    <t>0,1*6*3,1</t>
  </si>
  <si>
    <t>příčky keram. tl. 150mm</t>
  </si>
  <si>
    <t>0,15*6*3,29</t>
  </si>
  <si>
    <t>-0,15*2,02</t>
  </si>
  <si>
    <t>0,15*7*3,25</t>
  </si>
  <si>
    <t>-0,15*2,02*2</t>
  </si>
  <si>
    <t>0,15*8*3,25</t>
  </si>
  <si>
    <t>0,15*6*3,25</t>
  </si>
  <si>
    <t>0,15*3,79</t>
  </si>
  <si>
    <t>-0,15*1,45</t>
  </si>
  <si>
    <t>příčky pórobetonové tl. 100mm</t>
  </si>
  <si>
    <t>0,1*3,25</t>
  </si>
  <si>
    <t>0,1*2,2</t>
  </si>
  <si>
    <t>-0,1*1,97</t>
  </si>
  <si>
    <t>0,1*2*3,25</t>
  </si>
  <si>
    <t>otvory do 1m2 tl. 100mm</t>
  </si>
  <si>
    <t>0,1*(0,4+2,02)</t>
  </si>
  <si>
    <t>otvory do 1m2 tl. 150mm</t>
  </si>
  <si>
    <t>0,15*(0,35+2,02)</t>
  </si>
  <si>
    <t>otvory do 1m2 tl. 500mm</t>
  </si>
  <si>
    <t>0,5*2*0,8</t>
  </si>
  <si>
    <t>otvory do 4m2 tl. 100mm</t>
  </si>
  <si>
    <t>0,15*(1,7+2,02*2)</t>
  </si>
  <si>
    <t>0,1*(0,9+2,02*2)</t>
  </si>
  <si>
    <t>0,1+(0,86+2,02)</t>
  </si>
  <si>
    <t>0,1*(1,0+2,02)</t>
  </si>
  <si>
    <t>0,1*(2,0+2,02*2-0,8)</t>
  </si>
  <si>
    <t>otvory do 4m2 tl. 150mm</t>
  </si>
  <si>
    <t>0,15*(0,9+2,02*2)</t>
  </si>
  <si>
    <t>0,15*(1,6+2,02*2)</t>
  </si>
  <si>
    <t>0,15*(0,775+2,02)</t>
  </si>
  <si>
    <t>0,15*(0,84+2,02)</t>
  </si>
  <si>
    <t>0,15*(1,08+2,02)</t>
  </si>
  <si>
    <t>0,3*1,0</t>
  </si>
  <si>
    <t>0,15*3,1</t>
  </si>
  <si>
    <t>0,15*(1,0+2,02*2)</t>
  </si>
  <si>
    <t>otvory do 4m2 vyšší tl.</t>
  </si>
  <si>
    <t>0,25*(0,9+2,02*2)</t>
  </si>
  <si>
    <t>0,3*(0,9+2,02*2)</t>
  </si>
  <si>
    <t>0,25*(0,56+2,02)</t>
  </si>
  <si>
    <t>0,3*(1,0+2,02*2)*2</t>
  </si>
  <si>
    <t>0,3*(1,8+2,2*2)</t>
  </si>
  <si>
    <t>0,2*3,1</t>
  </si>
  <si>
    <t>0,45*(1,0+2,02*2)</t>
  </si>
  <si>
    <t>195</t>
  </si>
  <si>
    <t>978011191</t>
  </si>
  <si>
    <t>Otlučení vápenných nebo vápenocementových omítek vnitřních ploch stropů, v rozsahu přes 50 do 100 %</t>
  </si>
  <si>
    <t>-264362418</t>
  </si>
  <si>
    <t>https://podminky.urs.cz/item/CS_URS_2024_02/978011191</t>
  </si>
  <si>
    <t>2,0*1,2+14,8+2,9+3,6+6,7+2,5+5,8+6,3</t>
  </si>
  <si>
    <t>18,9+5,1*1,2+2,1+6,7+24,4+26,8+14,0+25,5+15,5*1,2+14,8*2+19,0+7,8</t>
  </si>
  <si>
    <t>6,4+1,4+2,4+18,4+20,1+30,3+27,5</t>
  </si>
  <si>
    <t>6,8*1,2+11,7+14,0+14,1+26,7+10,0+2,6+4,8+1,8+1,3+5,6+1,1+7,4+6,6</t>
  </si>
  <si>
    <t>25,4+15,5*1,2+14,5+50,2+14,9+14,8*2+13,2</t>
  </si>
  <si>
    <t>15,5*1,2+34,7+14,6+15,0+13,2+1,5+13,9+14,9+14,7+41,2+62,2+11,8</t>
  </si>
  <si>
    <t>15,1+15,3</t>
  </si>
  <si>
    <t>196</t>
  </si>
  <si>
    <t>978013161</t>
  </si>
  <si>
    <t>Otlučení vápenných nebo vápenocementových omítek vnitřních ploch stěn s vyškrabáním spar, s očištěním zdiva, v rozsahu přes 30 do 50 %</t>
  </si>
  <si>
    <t>1338982329</t>
  </si>
  <si>
    <t>https://podminky.urs.cz/item/CS_URS_2024_02/978013161</t>
  </si>
  <si>
    <t>dle projektanta předpoklad průměrného rozsahu 50% v odborných učebnách</t>
  </si>
  <si>
    <t>(3,5+5,45)*2*2,75</t>
  </si>
  <si>
    <t>-2,55*1,8</t>
  </si>
  <si>
    <t>(2,55*2+1,8)*0,2</t>
  </si>
  <si>
    <t>(2,1+5,45*2)*3,0</t>
  </si>
  <si>
    <t>-1,65*2,2</t>
  </si>
  <si>
    <t>(1,85+2,75*2)*0,25</t>
  </si>
  <si>
    <t>(11,4+12,75)*2*3,4</t>
  </si>
  <si>
    <t>-(2,5+1,0)*3,4</t>
  </si>
  <si>
    <t>-1,65*1,97</t>
  </si>
  <si>
    <t>-1,8*1,35*3</t>
  </si>
  <si>
    <t>-2,1*1,356*4</t>
  </si>
  <si>
    <t>(0,9+2,02*2)*0,1</t>
  </si>
  <si>
    <t>(1,75+2,25*2)*0,3</t>
  </si>
  <si>
    <t>(1,8+1,35)*2*0,2*3</t>
  </si>
  <si>
    <t>(2,1+1,35)*2*0,2*4</t>
  </si>
  <si>
    <t>(5,3+3,2*2+0,62+0,9*2)*3,1</t>
  </si>
  <si>
    <t>-0,7*1,0*2</t>
  </si>
  <si>
    <t>(0,7+1,0)*2*0,2*2</t>
  </si>
  <si>
    <t>(14,75+12,75+1,0*2+0,45+1,05)*2*3,4</t>
  </si>
  <si>
    <t>-(2,38+1,0)*3,4</t>
  </si>
  <si>
    <t>-2,2*2,46</t>
  </si>
  <si>
    <t>-1,8*1,35*2</t>
  </si>
  <si>
    <t>-1,8*1,14</t>
  </si>
  <si>
    <t>-2,2*2,2</t>
  </si>
  <si>
    <t>-2,1*1,35*4</t>
  </si>
  <si>
    <t>(2,4+2,58*2)*0,15</t>
  </si>
  <si>
    <t>(1,8+1,35)*2*0,2*2</t>
  </si>
  <si>
    <t>(1,8+1,14)*2*0,2</t>
  </si>
  <si>
    <t>(2,4+2,3*2)*0,15</t>
  </si>
  <si>
    <t>(4,57+6,0*2+6,05+5,9*2+0,6*2)*3,1</t>
  </si>
  <si>
    <t>-1,9*2,6*2</t>
  </si>
  <si>
    <t>-2,35*2,4</t>
  </si>
  <si>
    <t>-1,3*1,35*4</t>
  </si>
  <si>
    <t>(1,9+2,6*2)*0,3</t>
  </si>
  <si>
    <t>(2,55+2,58*2)*0,15</t>
  </si>
  <si>
    <t>(1,3+1,35)*2*0,2*4</t>
  </si>
  <si>
    <t>(5,835+11,983*2+6,55*2)*3,1</t>
  </si>
  <si>
    <t>-1,5*2,0</t>
  </si>
  <si>
    <t>-2,1*1,35*5</t>
  </si>
  <si>
    <t>(1,9+2,6*2)*0,25</t>
  </si>
  <si>
    <t>(1,7+2,15*2)*0,15</t>
  </si>
  <si>
    <t>(2,1+1,35)*2*0,2*5</t>
  </si>
  <si>
    <t>(7,764+5,064+5,9)*3,1</t>
  </si>
  <si>
    <t>-0,9*0,6*2</t>
  </si>
  <si>
    <t>-0,9*0,9*2</t>
  </si>
  <si>
    <t>(0,9+0,6)*2*0,2*2</t>
  </si>
  <si>
    <t>(0,9+0,9)*2*0,2*2</t>
  </si>
  <si>
    <t>(2,54*2+0,15*2+6,55)*3,1</t>
  </si>
  <si>
    <t>-(1,5*1,35+0,9*2,02)</t>
  </si>
  <si>
    <t>-1,6*2,15</t>
  </si>
  <si>
    <t>(1,8+2,25*2)*0,2</t>
  </si>
  <si>
    <t>7,55*3,1</t>
  </si>
  <si>
    <t>(1,75+1,65)*3,1</t>
  </si>
  <si>
    <t>2,5*3,1</t>
  </si>
  <si>
    <t>-0,9*0,9</t>
  </si>
  <si>
    <t>(0,9+0,9)*2*0,2</t>
  </si>
  <si>
    <t>1,5*3,1</t>
  </si>
  <si>
    <t>-2,0*1,35</t>
  </si>
  <si>
    <t>(2,0+1,35)*2*0,2</t>
  </si>
  <si>
    <t>2,1*3,1</t>
  </si>
  <si>
    <t>(2,7+1,5)*3,1</t>
  </si>
  <si>
    <t>(2,85+4,95*2)*3,1</t>
  </si>
  <si>
    <t>-2,1*1,35</t>
  </si>
  <si>
    <t>(2,1+1,35)*2*0,2</t>
  </si>
  <si>
    <t>(8,775+6,55*2)*3,1</t>
  </si>
  <si>
    <t>-0,95*2,02</t>
  </si>
  <si>
    <t>-1,6*2,0</t>
  </si>
  <si>
    <t>-1,6*1,2</t>
  </si>
  <si>
    <t>(1,0+2,02*2)*0,15</t>
  </si>
  <si>
    <t>(1,8+2,15*2)*0,15</t>
  </si>
  <si>
    <t>(1,6+1,2)*2*0,2</t>
  </si>
  <si>
    <t>(8,7+5,45)*2*3,1</t>
  </si>
  <si>
    <t>-1,5*0,9</t>
  </si>
  <si>
    <t>-1,5*1,35*2</t>
  </si>
  <si>
    <t>(1,5+0,9)*2*0,2</t>
  </si>
  <si>
    <t>(1,5+1,35)*2*0,2*2</t>
  </si>
  <si>
    <t>(8,7+7,0)*2*4,8</t>
  </si>
  <si>
    <t>-0,9*1,93</t>
  </si>
  <si>
    <t>-1,5*0,9*2</t>
  </si>
  <si>
    <t>(1,0+2,02*2)*0,25</t>
  </si>
  <si>
    <t>(1,5+0,9)*2*0,2*2</t>
  </si>
  <si>
    <t>(14,975*2+6,1)*2,8</t>
  </si>
  <si>
    <t>-1,95*1,97</t>
  </si>
  <si>
    <t>-1,9*2,2</t>
  </si>
  <si>
    <t>(2,1+2,3)*2*0,25</t>
  </si>
  <si>
    <t>(5,75+2,6*2)*2,8</t>
  </si>
  <si>
    <t>(5,775+4,0*2)*2,8</t>
  </si>
  <si>
    <t>-0,9*2,02</t>
  </si>
  <si>
    <t>-2,05*2,35</t>
  </si>
  <si>
    <t>(2,05+2,35*2)*0,25</t>
  </si>
  <si>
    <t>(14,55*2+6,5)*2,8</t>
  </si>
  <si>
    <t>-1,95*1,97*2</t>
  </si>
  <si>
    <t>-1,5*1,95</t>
  </si>
  <si>
    <t>(1,0+2,02*2)*0,3</t>
  </si>
  <si>
    <t>(1,7+2,1*2)*0,2</t>
  </si>
  <si>
    <t>2,8*2*2,8</t>
  </si>
  <si>
    <t>(2,7*2+6,1)*2,8</t>
  </si>
  <si>
    <t>(2,85+4,5)*2*2,8</t>
  </si>
  <si>
    <t>-2,25*2,8</t>
  </si>
  <si>
    <t>-1,5*1,98</t>
  </si>
  <si>
    <t>(2,7+2,55)*2,8</t>
  </si>
  <si>
    <t>-1,3*1,9</t>
  </si>
  <si>
    <t>(9,0+0,05+0,45+0,3)*2,8</t>
  </si>
  <si>
    <t>-1,84*2,02</t>
  </si>
  <si>
    <t>-2,24*2,02</t>
  </si>
  <si>
    <t>1,7*2,8</t>
  </si>
  <si>
    <t>2,0*2,8</t>
  </si>
  <si>
    <t>-1,84*1,97</t>
  </si>
  <si>
    <t>(3,4+2,9)*2,8</t>
  </si>
  <si>
    <t>-1,9*0,9</t>
  </si>
  <si>
    <t>(1,9+0,9)*2*0,2</t>
  </si>
  <si>
    <t>2,55*2,8</t>
  </si>
  <si>
    <t>-1,2*0,9</t>
  </si>
  <si>
    <t>(1,2+0,9)*2*0,2</t>
  </si>
  <si>
    <t>(3,15+1,5)*2,8</t>
  </si>
  <si>
    <t>-0,8*1,35</t>
  </si>
  <si>
    <t>(0,8+1,35)*2*0,2</t>
  </si>
  <si>
    <t>1,55*2,8</t>
  </si>
  <si>
    <t>-1,0*2,02</t>
  </si>
  <si>
    <t>(8,85+6,5)*2*2,8</t>
  </si>
  <si>
    <t>-1,8*2,8</t>
  </si>
  <si>
    <t>-2,1*1,35*3</t>
  </si>
  <si>
    <t>(1,6+2,0*2)*0,35</t>
  </si>
  <si>
    <t>(2,1+1,35)*2*0,2*3</t>
  </si>
  <si>
    <t>2,45*2*2,8</t>
  </si>
  <si>
    <t>(6,1*2+6,15)*2,8</t>
  </si>
  <si>
    <t>-2,1*1,6</t>
  </si>
  <si>
    <t>(1,2+1,35)*2*0,2</t>
  </si>
  <si>
    <t>(2,1+1,6)*2*0,2</t>
  </si>
  <si>
    <t>-1,2*2,0</t>
  </si>
  <si>
    <t>(0,9+1,1+2,02*2)*0,6</t>
  </si>
  <si>
    <t>(1,2+2,0)*2*0,2</t>
  </si>
  <si>
    <t>(14,414+12,25)*2*3,3</t>
  </si>
  <si>
    <t>-(1,95+6,05)*3,3</t>
  </si>
  <si>
    <t>-2,65*3,19</t>
  </si>
  <si>
    <t>-1,2*2,0*10</t>
  </si>
  <si>
    <t>(2,85+3,29*2)*0,3</t>
  </si>
  <si>
    <t>(1,2+2,0)*2*0,3*10</t>
  </si>
  <si>
    <t>197</t>
  </si>
  <si>
    <t>978013191</t>
  </si>
  <si>
    <t>Otlučení vápenných nebo vápenocementových omítek vnitřních ploch stěn s vyškrabáním spar, s očištěním zdiva, v rozsahu přes 50 do 100 %</t>
  </si>
  <si>
    <t>-1526994470</t>
  </si>
  <si>
    <t>https://podminky.urs.cz/item/CS_URS_2024_02/978013191</t>
  </si>
  <si>
    <t>v administrativní budově odstraněno 100% omítek</t>
  </si>
  <si>
    <t>plochy ponechaných povrchů stěn</t>
  </si>
  <si>
    <t>m. č. 0.01 (plus část skladu pod schody)</t>
  </si>
  <si>
    <t>(5,465+1,435)*2*2,2</t>
  </si>
  <si>
    <t>-1,15*2,1</t>
  </si>
  <si>
    <t>-1,1*2,1</t>
  </si>
  <si>
    <t>(1,1+2,1*2)*0,3</t>
  </si>
  <si>
    <t>-0,9*0,55</t>
  </si>
  <si>
    <t>(0,9+0,55)*2*0,35</t>
  </si>
  <si>
    <t>-0,6*0,55</t>
  </si>
  <si>
    <t>(0,6+0,55)*2*0,35</t>
  </si>
  <si>
    <t>(5,465+1,85*2)*2,2</t>
  </si>
  <si>
    <t>-0,9*1,03</t>
  </si>
  <si>
    <t>(2,865*2+2,26)*2,2</t>
  </si>
  <si>
    <t>(2,1+4,7)*2*3,0</t>
  </si>
  <si>
    <t>-0,45*3,0</t>
  </si>
  <si>
    <t>-1,6*2,2</t>
  </si>
  <si>
    <t>(1,6+2,2*2)*0,2</t>
  </si>
  <si>
    <t>(6,0*2+2,55)*3,0</t>
  </si>
  <si>
    <t>-3,3*3,0</t>
  </si>
  <si>
    <t>-1,8*3,0</t>
  </si>
  <si>
    <t>(5,7+8,575*2)*3,0</t>
  </si>
  <si>
    <t>-2,55*3,0</t>
  </si>
  <si>
    <t>-1,5*1,8*3</t>
  </si>
  <si>
    <t>-2,4*1,8</t>
  </si>
  <si>
    <t>-1,8*1,8</t>
  </si>
  <si>
    <t>(1,5+1,8)*2*0,25*3</t>
  </si>
  <si>
    <t>(2,4+1,8)*2*0,25</t>
  </si>
  <si>
    <t>(1,8+1,8)*2*0,25</t>
  </si>
  <si>
    <t>(5,6+2,6*2)*3,0</t>
  </si>
  <si>
    <t>-0,5*3,0</t>
  </si>
  <si>
    <t>-1,5*1,8</t>
  </si>
  <si>
    <t>(1,5+1,8)*2*0,25</t>
  </si>
  <si>
    <t>m. č. 1.05</t>
  </si>
  <si>
    <t>(7,45+1,8)*2*3,0</t>
  </si>
  <si>
    <t>-1,4*3,0</t>
  </si>
  <si>
    <t>-1,1*1,8</t>
  </si>
  <si>
    <t>(1,0+2,02*2)*0,2</t>
  </si>
  <si>
    <t>(0,9+2,02*2)*0,2</t>
  </si>
  <si>
    <t>(1,1+1,8)*2*0,2</t>
  </si>
  <si>
    <t>(7,45+2,26)*2*3,0</t>
  </si>
  <si>
    <t>-2,35*1,8*2</t>
  </si>
  <si>
    <t>(1,1+2,1*2)*0,15</t>
  </si>
  <si>
    <t>(2,35+1,8)*2*0,2*2</t>
  </si>
  <si>
    <t>-1,5*1,6</t>
  </si>
  <si>
    <t>(1,5+1,6)*2*0,2</t>
  </si>
  <si>
    <t>(1,3+1,8)*3,0</t>
  </si>
  <si>
    <t>(1,85+1,85)*3,0</t>
  </si>
  <si>
    <t>(3,3+4,8*2)*3,0</t>
  </si>
  <si>
    <t>-2,5*2,36</t>
  </si>
  <si>
    <t>(2,5+2,36)*2*0,2</t>
  </si>
  <si>
    <t>(11,9*2+1,8)*3,0</t>
  </si>
  <si>
    <t>-0,9*2,2</t>
  </si>
  <si>
    <t>-1,36*2,02</t>
  </si>
  <si>
    <t>-2,1*3,0</t>
  </si>
  <si>
    <t>-2,36*1,97</t>
  </si>
  <si>
    <t>(0,9+2,02*2)*0,4</t>
  </si>
  <si>
    <t>(2,65+2,8+1,45+0,95)*3,0</t>
  </si>
  <si>
    <t>(1,9+3,075)*3,0</t>
  </si>
  <si>
    <t>(1,0+0,95)*2*3,0</t>
  </si>
  <si>
    <t>(1,8*2+0,6+0,95)*3,0</t>
  </si>
  <si>
    <t>(5,7+5,3)*2*3,0</t>
  </si>
  <si>
    <t>-(1,4+2,05)*3,0</t>
  </si>
  <si>
    <t>-2,35*1,6*2</t>
  </si>
  <si>
    <t>(2,35+1,6)*2*0,2*2</t>
  </si>
  <si>
    <t>(2,7+1,65+5,15)*3,0</t>
  </si>
  <si>
    <t>-2,5*1,8</t>
  </si>
  <si>
    <t>(2,5*2+1,8)*0,2</t>
  </si>
  <si>
    <t>2,9*3,0</t>
  </si>
  <si>
    <t>(0,95+1,75+2,0)*3,0</t>
  </si>
  <si>
    <t>1,1*3,0</t>
  </si>
  <si>
    <t>m. č. 2.01</t>
  </si>
  <si>
    <t>-2,5*3,3</t>
  </si>
  <si>
    <t>(2,5+3,3*2)*0,2</t>
  </si>
  <si>
    <t>(6,15*2+2,55)*3,0</t>
  </si>
  <si>
    <t>-2,0*3,0</t>
  </si>
  <si>
    <t>(1,0+2,1)*3,0</t>
  </si>
  <si>
    <t>(2,6+1,25)*2*3,0</t>
  </si>
  <si>
    <t>-2,45*1,8</t>
  </si>
  <si>
    <t>(2,45*2+18)*0,2</t>
  </si>
  <si>
    <t>(5,7+7,35*2)*3,0</t>
  </si>
  <si>
    <t>(1,5+1,8)*2*0,2</t>
  </si>
  <si>
    <t>-5,7*1,8</t>
  </si>
  <si>
    <t>(5,7*2+1,8)*0,2</t>
  </si>
  <si>
    <t>(5,7+3,8*2)*3,0</t>
  </si>
  <si>
    <t>-(1,725+0,1+0,3)*3,0</t>
  </si>
  <si>
    <t>-1,5*2,4</t>
  </si>
  <si>
    <t>(1,58+2,75*2)*0,15</t>
  </si>
  <si>
    <t>m. č. 2.07</t>
  </si>
  <si>
    <t>(5,7+1,4)*2*3,0</t>
  </si>
  <si>
    <t>(2,35+1,8)*2*0,2</t>
  </si>
  <si>
    <t>(3,8+0,2+1,85+5,35)*3,0</t>
  </si>
  <si>
    <t>-0,6*1,2*2</t>
  </si>
  <si>
    <t>(0,6+1,2)*2*0,2*2</t>
  </si>
  <si>
    <t>(2,0+3,075)*3,0</t>
  </si>
  <si>
    <t>6,0*2*3,0</t>
  </si>
  <si>
    <t>-1,3*2,02</t>
  </si>
  <si>
    <t>-0,9*2,02*2</t>
  </si>
  <si>
    <t>(1,1+0,95+0,7)*3,0</t>
  </si>
  <si>
    <t>-0,25*2,02</t>
  </si>
  <si>
    <t>(3,5+1,6+5,125)*3,0</t>
  </si>
  <si>
    <t>-2,35*1,8</t>
  </si>
  <si>
    <t>2,0*3,0</t>
  </si>
  <si>
    <t>(11,7+2,17+5,6+0,75+1,05+5,6)*3,0</t>
  </si>
  <si>
    <t>-1,0*2,02*2</t>
  </si>
  <si>
    <t>-11,4*1,8</t>
  </si>
  <si>
    <t>(11,4+1,8)*2*0,2</t>
  </si>
  <si>
    <t>(6,0+5,9)*2*3,2</t>
  </si>
  <si>
    <t>-1,0*0,9*2</t>
  </si>
  <si>
    <t>(1,0+0,9)*2*0,2*2</t>
  </si>
  <si>
    <t>(8,7+5,45)*2*3,2</t>
  </si>
  <si>
    <t>m. č. 3.01</t>
  </si>
  <si>
    <t>(3,3+4,8)*2*3,0</t>
  </si>
  <si>
    <t>(2,5+1,8)*2*0,2</t>
  </si>
  <si>
    <t>(6,7+0,75+3,3)*3,0</t>
  </si>
  <si>
    <t>(0,5+1,75)*3,0</t>
  </si>
  <si>
    <t>(2,6+0,5+4,8*2-0,6)*3,0</t>
  </si>
  <si>
    <t>(2,45*2+1,8)*0,2</t>
  </si>
  <si>
    <t>(5,7+5,275+0,1+4,7)*3,0</t>
  </si>
  <si>
    <t>-5,65*1,8</t>
  </si>
  <si>
    <t>(5,65*2+1,8)*0,2</t>
  </si>
  <si>
    <t>1,95*3,0</t>
  </si>
  <si>
    <t>(5,7+0,1+5,325*2)*3,0</t>
  </si>
  <si>
    <t>(1,54+1,8)*2*0,2</t>
  </si>
  <si>
    <t>(1,785+0,95)*3,0</t>
  </si>
  <si>
    <t>0,95*3,0</t>
  </si>
  <si>
    <t>(2,9+1,825)*3,0</t>
  </si>
  <si>
    <t>(8,675*2+12,775+0,25*2+0,5*2*2+1,15+1,05+0,65*2+0,5*2)*3,0</t>
  </si>
  <si>
    <t>-2,35*1,8*3</t>
  </si>
  <si>
    <t>(2,35+1,8)*2*0,2*3</t>
  </si>
  <si>
    <t>-9,0*1,8</t>
  </si>
  <si>
    <t>(9,0*2+1,8)*0,2</t>
  </si>
  <si>
    <t>2,75*3,0</t>
  </si>
  <si>
    <t>(2,4*2+1,8)*0,2</t>
  </si>
  <si>
    <t>198</t>
  </si>
  <si>
    <t>978021191</t>
  </si>
  <si>
    <t>Otlučení cementových vnitřních ploch stěn, v rozsahu do 100 %</t>
  </si>
  <si>
    <t>1451265054</t>
  </si>
  <si>
    <t>https://podminky.urs.cz/item/CS_URS_2024_02/978021191</t>
  </si>
  <si>
    <t>pouze na stávajících nebouraných stěnách</t>
  </si>
  <si>
    <t>marmolit</t>
  </si>
  <si>
    <t>(5,0+4,1)*2,8</t>
  </si>
  <si>
    <t>997</t>
  </si>
  <si>
    <t>Přesun sutě</t>
  </si>
  <si>
    <t>199</t>
  </si>
  <si>
    <t>997006012</t>
  </si>
  <si>
    <t>Úprava stavebního odpadu třídění ruční</t>
  </si>
  <si>
    <t>-518408922</t>
  </si>
  <si>
    <t>https://podminky.urs.cz/item/CS_URS_2024_02/997006012</t>
  </si>
  <si>
    <t>200</t>
  </si>
  <si>
    <t>997013153</t>
  </si>
  <si>
    <t>Vnitrostaveništní doprava suti a vybouraných hmot vodorovně do 50 m s naložením s omezením mechanizace pro budovy a haly výšky přes 9 do 12 m</t>
  </si>
  <si>
    <t>1709536565</t>
  </si>
  <si>
    <t>https://podminky.urs.cz/item/CS_URS_2024_02/997013153</t>
  </si>
  <si>
    <t>201</t>
  </si>
  <si>
    <t>997013501</t>
  </si>
  <si>
    <t>Odvoz suti a vybouraných hmot na skládku nebo meziskládku se složením, na vzdálenost do 1 km</t>
  </si>
  <si>
    <t>-1769243904</t>
  </si>
  <si>
    <t>https://podminky.urs.cz/item/CS_URS_2024_02/997013501</t>
  </si>
  <si>
    <t>202</t>
  </si>
  <si>
    <t>997013509</t>
  </si>
  <si>
    <t>Odvoz suti a vybouraných hmot na skládku nebo meziskládku se složením, na vzdálenost Příplatek k ceně za každý další započatý 1 km přes 1 km</t>
  </si>
  <si>
    <t>2087210385</t>
  </si>
  <si>
    <t>https://podminky.urs.cz/item/CS_URS_2024_02/997013509</t>
  </si>
  <si>
    <t>1353,981*2 'Přepočtené koeficientem množství</t>
  </si>
  <si>
    <t>203</t>
  </si>
  <si>
    <t>997013812</t>
  </si>
  <si>
    <t>Poplatek za uložení stavebního odpadu na skládce (skládkovné) z materiálů na bázi sádry zatříděného do Katalogu odpadů pod kódem 17 08 02</t>
  </si>
  <si>
    <t>-326308567</t>
  </si>
  <si>
    <t>https://podminky.urs.cz/item/CS_URS_2024_02/997013812</t>
  </si>
  <si>
    <t>Poznámka k položce:_x000D_
suť z oddílu 763</t>
  </si>
  <si>
    <t>204</t>
  </si>
  <si>
    <t>997013814</t>
  </si>
  <si>
    <t>Poplatek za uložení stavebního odpadu na skládce (skládkovné) z izolačních materiálů zatříděného do Katalogu odpadů pod kódem 17 06 04</t>
  </si>
  <si>
    <t>2100820511</t>
  </si>
  <si>
    <t>https://podminky.urs.cz/item/CS_URS_2024_02/997013814</t>
  </si>
  <si>
    <t>Poznámka k položce:_x000D_
suť z oddílu 713</t>
  </si>
  <si>
    <t>205</t>
  </si>
  <si>
    <t>997013871</t>
  </si>
  <si>
    <t>Poplatek za uložení stavebního odpadu na recyklační skládce (skládkovné) směsného stavebního a demoličního zatříděného do Katalogu odpadů pod kódem 17 09 04</t>
  </si>
  <si>
    <t>1767239227</t>
  </si>
  <si>
    <t>https://podminky.urs.cz/item/CS_URS_2024_02/997013871</t>
  </si>
  <si>
    <t>Poznámka k položce:_x000D_
po samostatně roztříděném materiálu, dodavatel zvolí JC dle místních možností a předvídané skladby odpadu</t>
  </si>
  <si>
    <t>998</t>
  </si>
  <si>
    <t>Přesun hmot</t>
  </si>
  <si>
    <t>206</t>
  </si>
  <si>
    <t>998011009</t>
  </si>
  <si>
    <t>Přesun hmot pro budovy občanské výstavby, bydlení, výrobu a služby s nosnou svislou konstrukcí zděnou z cihel, tvárnic nebo kamene vodorovná dopravní vzdálenost do 100 m s omezením mechanizace pro budovy výšky přes 6 do 12 m</t>
  </si>
  <si>
    <t>2073195333</t>
  </si>
  <si>
    <t>https://podminky.urs.cz/item/CS_URS_2024_02/998011009</t>
  </si>
  <si>
    <t>PSV</t>
  </si>
  <si>
    <t>Práce a dodávky PSV</t>
  </si>
  <si>
    <t>711</t>
  </si>
  <si>
    <t>Izolace proti vodě, vlhkosti a plynům</t>
  </si>
  <si>
    <t>207</t>
  </si>
  <si>
    <t>711111001</t>
  </si>
  <si>
    <t>Provedení izolace proti zemní vlhkosti natěradly a tmely za studena na ploše vodorovné V nátěrem penetračním</t>
  </si>
  <si>
    <t>177300267</t>
  </si>
  <si>
    <t>https://podminky.urs.cz/item/CS_URS_2024_02/711111001</t>
  </si>
  <si>
    <t>podzemní kanál CHÚC</t>
  </si>
  <si>
    <t>1,0*2*3,9</t>
  </si>
  <si>
    <t>208</t>
  </si>
  <si>
    <t>711112001</t>
  </si>
  <si>
    <t>Provedení izolace proti zemní vlhkosti natěradly a tmely za studena na ploše svislé S nátěrem penetračním</t>
  </si>
  <si>
    <t>1145159074</t>
  </si>
  <si>
    <t>https://podminky.urs.cz/item/CS_URS_2024_02/711112001</t>
  </si>
  <si>
    <t>vytažení na svislé kce s napojením na stávající izolaci pod zdmi</t>
  </si>
  <si>
    <t>vč. řešení detailů</t>
  </si>
  <si>
    <t xml:space="preserve">různé výšky, řešeno paušálně (15% z plochy) </t>
  </si>
  <si>
    <t>požlábky pro sanace viz rozpočet D.1.4.7</t>
  </si>
  <si>
    <t>NP01_1PP*0,15</t>
  </si>
  <si>
    <t>NP02_1NP*0,15</t>
  </si>
  <si>
    <t>NP03_1NP*0,15</t>
  </si>
  <si>
    <t>NP04_1NP*0,15</t>
  </si>
  <si>
    <t>NP05_1NP*0,15</t>
  </si>
  <si>
    <t>NP06_1NP*0,15</t>
  </si>
  <si>
    <t>0,75*2*3,9</t>
  </si>
  <si>
    <t>209</t>
  </si>
  <si>
    <t>11163153</t>
  </si>
  <si>
    <t>emulze asfaltová penetrační</t>
  </si>
  <si>
    <t>litr</t>
  </si>
  <si>
    <t>120401284</t>
  </si>
  <si>
    <t>vč. 15% na vytažení (0,3l/m2)</t>
  </si>
  <si>
    <t>NP01_1PP*1,15*0,3</t>
  </si>
  <si>
    <t>NP02_1NP*1,15*0,3</t>
  </si>
  <si>
    <t>NP03_1NP*1,15*0,3</t>
  </si>
  <si>
    <t>NP04_1NP*1,15*0,3</t>
  </si>
  <si>
    <t>NP05_1NP*1,15*0,3</t>
  </si>
  <si>
    <t>NP06_1NP*1,15*0,3</t>
  </si>
  <si>
    <t>(1,0+0,75)*2*3,9*0,3</t>
  </si>
  <si>
    <t>210</t>
  </si>
  <si>
    <t>711131812</t>
  </si>
  <si>
    <t>Odstranění izolace proti vodě, vlhkosti a plynům z pásů na sucho samolepicích asfaltových z plochy vodorovné V</t>
  </si>
  <si>
    <t>2088619311</t>
  </si>
  <si>
    <t>https://podminky.urs.cz/item/CS_URS_2024_02/711131812</t>
  </si>
  <si>
    <t>P02_1NP*2</t>
  </si>
  <si>
    <t>P03_1NP*2</t>
  </si>
  <si>
    <t>P07_1NP*2</t>
  </si>
  <si>
    <t>P08_1NP*2</t>
  </si>
  <si>
    <t>P09_1NP*2</t>
  </si>
  <si>
    <t>rezerva 5% na plochy pod bouranými příčkami</t>
  </si>
  <si>
    <t>2575,3*0,05</t>
  </si>
  <si>
    <t>211</t>
  </si>
  <si>
    <t>711132801</t>
  </si>
  <si>
    <t>Odstranění izolace proti vodě, vlhkosti a plynům z pásů na sucho AIP nebo tkaniny z plochy svislé S</t>
  </si>
  <si>
    <t>1719445351</t>
  </si>
  <si>
    <t>https://podminky.urs.cz/item/CS_URS_2024_02/711132801</t>
  </si>
  <si>
    <t>bouraný horní kanál pod podlahou</t>
  </si>
  <si>
    <t>38,82*1,1*2</t>
  </si>
  <si>
    <t>212</t>
  </si>
  <si>
    <t>711141559</t>
  </si>
  <si>
    <t>Provedení izolace proti zemní vlhkosti pásy přitavením NAIP na ploše vodorovné V</t>
  </si>
  <si>
    <t>-1212500096</t>
  </si>
  <si>
    <t>https://podminky.urs.cz/item/CS_URS_2024_02/711141559</t>
  </si>
  <si>
    <t>213</t>
  </si>
  <si>
    <t>711142559</t>
  </si>
  <si>
    <t>Provedení izolace proti zemní vlhkosti pásy přitavením NAIP na ploše svislé S</t>
  </si>
  <si>
    <t>1739138371</t>
  </si>
  <si>
    <t>https://podminky.urs.cz/item/CS_URS_2024_02/711142559</t>
  </si>
  <si>
    <t>214</t>
  </si>
  <si>
    <t>62853004</t>
  </si>
  <si>
    <t>pás asfaltový natavitelný modifikovaný SBS s vložkou ze skleněné tkaniny a spalitelnou PE fólií nebo jemnozrnným minerálním posypem na horním povrchu tl 4,0mm</t>
  </si>
  <si>
    <t>-1436476149</t>
  </si>
  <si>
    <t>1695,463*1,15</t>
  </si>
  <si>
    <t>258,999*1,2</t>
  </si>
  <si>
    <t>215</t>
  </si>
  <si>
    <t>711161273</t>
  </si>
  <si>
    <t>Provedení izolace proti zemní vlhkosti nopovou fólií na ploše svislé S z nopové fólie</t>
  </si>
  <si>
    <t>-1095214923</t>
  </si>
  <si>
    <t>https://podminky.urs.cz/item/CS_URS_2024_02/711161273</t>
  </si>
  <si>
    <t xml:space="preserve">schodiště, v místě nové rampy a případně v místě rušení anglického dvorku - kolem vybudování tech. kanálu pro VZT </t>
  </si>
  <si>
    <t>u venk. schodiště</t>
  </si>
  <si>
    <t>2,3*1,0</t>
  </si>
  <si>
    <t>3,45*1,0</t>
  </si>
  <si>
    <t>u rampy</t>
  </si>
  <si>
    <t>8,0*1,5</t>
  </si>
  <si>
    <t>u tech. kanálu</t>
  </si>
  <si>
    <t>(3,9*2+1,0)*1,3</t>
  </si>
  <si>
    <t>216</t>
  </si>
  <si>
    <t>28323005</t>
  </si>
  <si>
    <t>fólie profilovaná (nopová) drenážní HDPE s výškou nopů 8mm</t>
  </si>
  <si>
    <t>-1021402149</t>
  </si>
  <si>
    <t>29,19*1,1</t>
  </si>
  <si>
    <t>217</t>
  </si>
  <si>
    <t>998711112</t>
  </si>
  <si>
    <t>Přesun hmot pro izolace proti vodě, vlhkosti a plynům stanovený z hmotnosti přesunovaného materiálu vodorovná dopravní vzdálenost do 50 m s omezením mechanizace v objektech výšky přes 6 do 12 m</t>
  </si>
  <si>
    <t>1936123528</t>
  </si>
  <si>
    <t>https://podminky.urs.cz/item/CS_URS_2024_02/998711112</t>
  </si>
  <si>
    <t>712</t>
  </si>
  <si>
    <t>Povlakové krytiny</t>
  </si>
  <si>
    <t>218</t>
  </si>
  <si>
    <t>712.01</t>
  </si>
  <si>
    <t>Přeizolování střechy v místě zatékání , kompletní práce a materiály - skladba dle řešení na místě - D+M</t>
  </si>
  <si>
    <t>-1890602751</t>
  </si>
  <si>
    <t>(hlavně u komínů) - m2 opravy střechy (20 m2)</t>
  </si>
  <si>
    <t>20,0</t>
  </si>
  <si>
    <t>219</t>
  </si>
  <si>
    <t>998712112</t>
  </si>
  <si>
    <t>Přesun hmot pro povlakové krytiny stanovený z hmotnosti přesunovaného materiálu vodorovná dopravní vzdálenost do 50 m s omezením mechanizace v objektech výšky přes 6 do 12 m</t>
  </si>
  <si>
    <t>958526394</t>
  </si>
  <si>
    <t>https://podminky.urs.cz/item/CS_URS_2024_02/998712112</t>
  </si>
  <si>
    <t>713</t>
  </si>
  <si>
    <t>Izolace tepelné</t>
  </si>
  <si>
    <t>220</t>
  </si>
  <si>
    <t>713110813</t>
  </si>
  <si>
    <t>Odstranění tepelné izolace stropů nebo podhledů z rohoží, pásů, dílců, desek, bloků volně kladených z vláknitých materiálů suchých, tloušťka izolace přes 100 do 200 mm</t>
  </si>
  <si>
    <t>-1540349096</t>
  </si>
  <si>
    <t>https://podminky.urs.cz/item/CS_URS_2024_02/713110813</t>
  </si>
  <si>
    <t>plochy bouraných podhledů (viz pozn. na výkresech)</t>
  </si>
  <si>
    <t>2x140mm</t>
  </si>
  <si>
    <t>388,763</t>
  </si>
  <si>
    <t>221</t>
  </si>
  <si>
    <t>713111121</t>
  </si>
  <si>
    <t>Montáž tepelné izolace stropů rohožemi, pásy, dílci, deskami, bloky (izolační materiál ve specifikaci) rovných spodem s uchycením (drátem, páskou apod.)</t>
  </si>
  <si>
    <t>1419669284</t>
  </si>
  <si>
    <t>https://podminky.urs.cz/item/CS_URS_2024_02/713111121</t>
  </si>
  <si>
    <t>do kce podhledu (doplnění po bouraných příčkách)</t>
  </si>
  <si>
    <t>viz pozn. na bouracích výkresech</t>
  </si>
  <si>
    <t>2*388,763</t>
  </si>
  <si>
    <t>222</t>
  </si>
  <si>
    <t>63152102</t>
  </si>
  <si>
    <t>pás tepelně izolační univerzální λ=0,032-0,033 tl 140mm</t>
  </si>
  <si>
    <t>621277441</t>
  </si>
  <si>
    <t>777,526*1,05</t>
  </si>
  <si>
    <t>223</t>
  </si>
  <si>
    <t>713120821</t>
  </si>
  <si>
    <t>Odstranění tepelné izolace podlah z rohoží, pásů, dílců, desek, bloků podlah volně kladených nebo mezi trámy z polystyrenu, tloušťka izolace suchého, tloušťka izolace do 100 mm</t>
  </si>
  <si>
    <t>1259793500</t>
  </si>
  <si>
    <t>https://podminky.urs.cz/item/CS_URS_2024_02/713120821</t>
  </si>
  <si>
    <t>224</t>
  </si>
  <si>
    <t>713121111</t>
  </si>
  <si>
    <t>Montáž tepelné izolace podlah rohožemi, pásy, deskami, dílci, bloky (izolační materiál ve specifikaci) kladenými volně jednovrstvá</t>
  </si>
  <si>
    <t>-1860559461</t>
  </si>
  <si>
    <t>https://podminky.urs.cz/item/CS_URS_2024_02/713121111</t>
  </si>
  <si>
    <t>kročejová tl. 30mm</t>
  </si>
  <si>
    <t>225</t>
  </si>
  <si>
    <t>28376553</t>
  </si>
  <si>
    <t>deska polystyrénová pro snížení kročejového hluku (max. zatížení 4 kN/m2) tl 30mm</t>
  </si>
  <si>
    <t>-1234891548</t>
  </si>
  <si>
    <t>NP01_1NP*1,05</t>
  </si>
  <si>
    <t>NP01_2NP*1,05</t>
  </si>
  <si>
    <t>NP02_2NP*1,05</t>
  </si>
  <si>
    <t>NP01_3NP*1,05</t>
  </si>
  <si>
    <t>NP02_3NP*1,05</t>
  </si>
  <si>
    <t>226</t>
  </si>
  <si>
    <t>713121121</t>
  </si>
  <si>
    <t>Montáž tepelné izolace podlah rohožemi, pásy, deskami, dílci, bloky (izolační materiál ve specifikaci) kladenými volně dvouvrstvá</t>
  </si>
  <si>
    <t>-772210330</t>
  </si>
  <si>
    <t>https://podminky.urs.cz/item/CS_URS_2024_02/713121121</t>
  </si>
  <si>
    <t>EPS 150S</t>
  </si>
  <si>
    <t>227</t>
  </si>
  <si>
    <t>28372326</t>
  </si>
  <si>
    <t>deska EPS 150 pro konstrukce s vysokým zatížením λ=0,035</t>
  </si>
  <si>
    <t>-489156788</t>
  </si>
  <si>
    <t>NP02_1NP*0,16*1,05</t>
  </si>
  <si>
    <t>NP03_1NP*0,16*1,05</t>
  </si>
  <si>
    <t>NP05_1NP*0,1*1,05</t>
  </si>
  <si>
    <t>NP06_1NP*0,1*1,05</t>
  </si>
  <si>
    <t>228</t>
  </si>
  <si>
    <t>713123212</t>
  </si>
  <si>
    <t>Montáž tepelně izolačního systému základové desky z XPS desek na svislé ploše přilepených nízkoexpanzní (PUR) pěnou jednovrstvého tloušťky izolace přes 100 do 200 mm</t>
  </si>
  <si>
    <t>1530765358</t>
  </si>
  <si>
    <t>https://podminky.urs.cz/item/CS_URS_2024_02/713123212</t>
  </si>
  <si>
    <t>doplnění u nové rampy, bouraných schodišť a angl. dvorku</t>
  </si>
  <si>
    <t>2,0*1,0</t>
  </si>
  <si>
    <t>2,5*1,0</t>
  </si>
  <si>
    <t>3,5*1,0</t>
  </si>
  <si>
    <t>229</t>
  </si>
  <si>
    <t>28376423</t>
  </si>
  <si>
    <t>deska XPS hrana polodrážková a hladký povrch 300kPA λ=0,035 tl 120mm</t>
  </si>
  <si>
    <t>90729212</t>
  </si>
  <si>
    <t>8,0*1,05</t>
  </si>
  <si>
    <t>230</t>
  </si>
  <si>
    <t>713130811</t>
  </si>
  <si>
    <t>Odstranění tepelné izolace stěn a příček z rohoží, pásů, dílců, desek, bloků volně kladených z vláknitých materiálů, tloušťka izolace do 100 mm</t>
  </si>
  <si>
    <t>-1746718127</t>
  </si>
  <si>
    <t>https://podminky.urs.cz/item/CS_URS_2024_02/713130811</t>
  </si>
  <si>
    <t>z roštu fasádního obkladu</t>
  </si>
  <si>
    <t>3,0</t>
  </si>
  <si>
    <t>231</t>
  </si>
  <si>
    <t>998713112</t>
  </si>
  <si>
    <t>Přesun hmot pro izolace tepelné stanovený z hmotnosti přesunovaného materiálu vodorovná dopravní vzdálenost do 50 m s omezením mechanizace v objektech výšky přes 6 m do 12 m</t>
  </si>
  <si>
    <t>-2098019063</t>
  </si>
  <si>
    <t>https://podminky.urs.cz/item/CS_URS_2024_02/998713112</t>
  </si>
  <si>
    <t>725</t>
  </si>
  <si>
    <t>Zdravotechnika - zařizovací předměty</t>
  </si>
  <si>
    <t>232</t>
  </si>
  <si>
    <t>725110811</t>
  </si>
  <si>
    <t>Demontáž klozetů splachovacíchch s nádrží nebo tlakovým splachovačem</t>
  </si>
  <si>
    <t>soubor</t>
  </si>
  <si>
    <t>-1385177571</t>
  </si>
  <si>
    <t>https://podminky.urs.cz/item/CS_URS_2024_02/725110811</t>
  </si>
  <si>
    <t>233</t>
  </si>
  <si>
    <t>725122817</t>
  </si>
  <si>
    <t>Demontáž pisoárů bez nádrže s rohovým ventilem s 1 záchodkem</t>
  </si>
  <si>
    <t>-1577534669</t>
  </si>
  <si>
    <t>https://podminky.urs.cz/item/CS_URS_2024_02/725122817</t>
  </si>
  <si>
    <t>234</t>
  </si>
  <si>
    <t>725210821</t>
  </si>
  <si>
    <t>Demontáž umyvadel bez výtokových armatur umyvadel</t>
  </si>
  <si>
    <t>-1725264964</t>
  </si>
  <si>
    <t>https://podminky.urs.cz/item/CS_URS_2024_02/725210821</t>
  </si>
  <si>
    <t>235</t>
  </si>
  <si>
    <t>725220842</t>
  </si>
  <si>
    <t>Demontáž van ocelových volně stojících</t>
  </si>
  <si>
    <t>-477056270</t>
  </si>
  <si>
    <t>https://podminky.urs.cz/item/CS_URS_2024_02/725220842</t>
  </si>
  <si>
    <t>236</t>
  </si>
  <si>
    <t>725330820</t>
  </si>
  <si>
    <t>Demontáž výlevek bez výtokových armatur a bez nádrže a splachovacího potrubí diturvitových</t>
  </si>
  <si>
    <t>885515144</t>
  </si>
  <si>
    <t>https://podminky.urs.cz/item/CS_URS_2024_02/725330820</t>
  </si>
  <si>
    <t>761</t>
  </si>
  <si>
    <t>Konstrukce prosvětlovací</t>
  </si>
  <si>
    <t>237</t>
  </si>
  <si>
    <t>FD1.01</t>
  </si>
  <si>
    <t>Ext.dveře 1800/2750 mm 2 křídl plast/dvojsklo, oc.zárubeň, nadsvětlík, panika, bez PO - D+M</t>
  </si>
  <si>
    <t>-414557163</t>
  </si>
  <si>
    <t xml:space="preserve">všechny výrobky v kompletizovaném provedení vč.kování a doplňků : </t>
  </si>
  <si>
    <t xml:space="preserve">(pokud nevykázány samostatně), v povrchové úpravě - viz podrobný popis v PD : </t>
  </si>
  <si>
    <t xml:space="preserve">včetně požadavků na generální klíče a koordinace s profesemi! : </t>
  </si>
  <si>
    <t>238</t>
  </si>
  <si>
    <t>FD1.02</t>
  </si>
  <si>
    <t>Ext.dveře 1850/2750 mm 2 křídl plast/dvojsklo, oc.zárubeň, nadsvětlík, panika, bez PO vč. kování, doplňků a povrch. úpravy - D+M</t>
  </si>
  <si>
    <t>1410438710</t>
  </si>
  <si>
    <t>239</t>
  </si>
  <si>
    <t>FO1.01</t>
  </si>
  <si>
    <t>Exteriérové okno 1800/1800 mm dvoukřídlé, plast/trojsklo, fixní, EI30DP1 - D+M</t>
  </si>
  <si>
    <t>1589436392</t>
  </si>
  <si>
    <t>240</t>
  </si>
  <si>
    <t>FO3.01</t>
  </si>
  <si>
    <t>Exteriérové okno 1250/1800 mm jednokřídlé, plast/trojsklo, otevíravé, EI15DP1, řetězový pohon vč. kování, doplňků a povrch. úpravy - D+M</t>
  </si>
  <si>
    <t>874663275</t>
  </si>
  <si>
    <t>241</t>
  </si>
  <si>
    <t>FO3.02</t>
  </si>
  <si>
    <t>Exteriérový pevný panel 1200/1800 mm plast/sendvič. panel, bez PO v části Alu rámeček s napojením na VZT potrubí - D+M</t>
  </si>
  <si>
    <t>1558746122</t>
  </si>
  <si>
    <t>242</t>
  </si>
  <si>
    <t>FO3.03</t>
  </si>
  <si>
    <t>Exteriérový pevný panel 600/1800 mm plast/sendvič. panel, bez PO v části Alu rámeček s napojením na VZT potrubí - D+M</t>
  </si>
  <si>
    <t>-308504697</t>
  </si>
  <si>
    <t>243</t>
  </si>
  <si>
    <t>O1.01</t>
  </si>
  <si>
    <t>Okno 1350/1100 mm jednokřídlé, plast/bezp. sklo, otevíravé a posuv. nahoru, bez PO - D+M</t>
  </si>
  <si>
    <t>1342887094</t>
  </si>
  <si>
    <t>244</t>
  </si>
  <si>
    <t>O1.02</t>
  </si>
  <si>
    <t>Okno 1350/1100 mm jednokřídlé, plast/bezp. sklo, otevíravé a posuv. nahoru, bez PO vč. kování, doplňků a povrch. úpravy - D+M</t>
  </si>
  <si>
    <t>-185172866</t>
  </si>
  <si>
    <t>245</t>
  </si>
  <si>
    <t>O1.03</t>
  </si>
  <si>
    <t>Okno 900/1350 mm jednokřídlé, plast/bezp. sklo, fixní, bez PO vč. kování, doplňků a povrch. úpravy - D+M</t>
  </si>
  <si>
    <t>-1753996728</t>
  </si>
  <si>
    <t>246</t>
  </si>
  <si>
    <t>O1.04</t>
  </si>
  <si>
    <t>-1471511189</t>
  </si>
  <si>
    <t>247</t>
  </si>
  <si>
    <t>O1.05</t>
  </si>
  <si>
    <t>Okno 700/1350 mm jednokřídlé, plast/bezp. sklo, fixní, bez PO vč. kování, doplňků a povrch. úpravy - D+M</t>
  </si>
  <si>
    <t>1269530498</t>
  </si>
  <si>
    <t>248</t>
  </si>
  <si>
    <t>O1.06</t>
  </si>
  <si>
    <t>-2017844700</t>
  </si>
  <si>
    <t>249</t>
  </si>
  <si>
    <t>O1.07</t>
  </si>
  <si>
    <t>Okno 640/1350 mm jednokřídlé, plast/bezp. sklo, fixní, bez PO vč. kování, doplňků a povrch. úpravy - D+M</t>
  </si>
  <si>
    <t>-555201326</t>
  </si>
  <si>
    <t>250</t>
  </si>
  <si>
    <t>O1.08</t>
  </si>
  <si>
    <t>1130752395</t>
  </si>
  <si>
    <t>251</t>
  </si>
  <si>
    <t>O1.09</t>
  </si>
  <si>
    <t>Okno 1200/1350 mm jednokřídlé, plast/bezp. sklo, fixní, bez PO vč. kování, doplňků a povrch. úpravy - D+M</t>
  </si>
  <si>
    <t>-468717395</t>
  </si>
  <si>
    <t>252</t>
  </si>
  <si>
    <t>O1.10</t>
  </si>
  <si>
    <t>Okno 1100/1350 mm jednokřídlé, plast/bezp. sklo, fixní, bez PO vč. kování, doplňků a povrch. úpravy - D+M</t>
  </si>
  <si>
    <t>-1893576338</t>
  </si>
  <si>
    <t>253</t>
  </si>
  <si>
    <t>O1.11</t>
  </si>
  <si>
    <t>1774504908</t>
  </si>
  <si>
    <t>254</t>
  </si>
  <si>
    <t>FO0.01</t>
  </si>
  <si>
    <t>Exteriérové okno 600/600 mm Alu/bez zasklení, bez PO, napojení VZT potrubí - D+M</t>
  </si>
  <si>
    <t>-1483986101</t>
  </si>
  <si>
    <t>255</t>
  </si>
  <si>
    <t>FO0.02</t>
  </si>
  <si>
    <t>Exteriérové okno 240/240 mm Alu/bez zasklení, bez PO, napojení na VZT potrubí vč. kování, doplňků a povrch. úp. - D+M</t>
  </si>
  <si>
    <t>1564257549</t>
  </si>
  <si>
    <t>256</t>
  </si>
  <si>
    <t>FO0.03</t>
  </si>
  <si>
    <t>Exteriérové okno 260/260 mm Alu/bez zasklení, bez PO, napojení na VZT potrubí vč. kování, doplňků a povrch. úp. - D+M</t>
  </si>
  <si>
    <t>59810402</t>
  </si>
  <si>
    <t>257</t>
  </si>
  <si>
    <t>786.1</t>
  </si>
  <si>
    <t>Předokenní hliníková roleta - D+M</t>
  </si>
  <si>
    <t>795297042</t>
  </si>
  <si>
    <t xml:space="preserve">O1.01 : </t>
  </si>
  <si>
    <t>1*(1,35*1,1)</t>
  </si>
  <si>
    <t xml:space="preserve">O1.02 : </t>
  </si>
  <si>
    <t>258</t>
  </si>
  <si>
    <t>998761112</t>
  </si>
  <si>
    <t>Přesun hmot pro konstrukce prosvětlovací stanovený z hmotnosti přesunovaného materiálu vodorovná dopravní vzdálenost do 50 m s omezením mechanizace v objektech výšky přes 6 do 12 m</t>
  </si>
  <si>
    <t>-405616766</t>
  </si>
  <si>
    <t>https://podminky.urs.cz/item/CS_URS_2024_02/998761112</t>
  </si>
  <si>
    <t>762</t>
  </si>
  <si>
    <t>Konstrukce tesařské</t>
  </si>
  <si>
    <t>259</t>
  </si>
  <si>
    <t>762522811</t>
  </si>
  <si>
    <t>Demontáž podlah s polštáři z prken tl. do 32 mm</t>
  </si>
  <si>
    <t>1526989512</t>
  </si>
  <si>
    <t>https://podminky.urs.cz/item/CS_URS_2024_02/762522811</t>
  </si>
  <si>
    <t>763</t>
  </si>
  <si>
    <t>Konstrukce suché výstavby</t>
  </si>
  <si>
    <t>260</t>
  </si>
  <si>
    <t>763101856</t>
  </si>
  <si>
    <t>Vyřezání otvoru v sádrokartonové desce v podhledech nebo podkrovích s jednoduchým opláštěním velikosti otvoru přes 0,25 do 0,50 m2</t>
  </si>
  <si>
    <t>215299807</t>
  </si>
  <si>
    <t>https://podminky.urs.cz/item/CS_URS_2024_02/763101856</t>
  </si>
  <si>
    <t>261</t>
  </si>
  <si>
    <t>763111411</t>
  </si>
  <si>
    <t>Příčka ze sádrokartonových desek s nosnou konstrukcí z jednoduchých ocelových profilů UW, CW dvojitě opláštěná deskami standardními A tl. 2 x 12,5 mm s izolací, EI 60, příčka tl. 100 mm, profil 50, Rw do 51 dB</t>
  </si>
  <si>
    <t>-1325277362</t>
  </si>
  <si>
    <t>https://podminky.urs.cz/item/CS_URS_2024_02/763111411</t>
  </si>
  <si>
    <t>(0,9+2,5+2,38+0,9)*3,4</t>
  </si>
  <si>
    <t>-0,8*2,1*2</t>
  </si>
  <si>
    <t>-0,7*1,35*2</t>
  </si>
  <si>
    <t>-0,9*1,35*2</t>
  </si>
  <si>
    <t>-0,64*1,35*2</t>
  </si>
  <si>
    <t>262</t>
  </si>
  <si>
    <t>763113331</t>
  </si>
  <si>
    <t>Příčka instalační ze sádrokartonových desek s nosnou konstrukcí ze zdvojených ocelových profilů UW, CW s mezerou, CW profily navzájem spojeny páskem sádry dvojitě opláštěná deskami protipožárními impregnovanými DFH2 tl. 2 x 12,5 mm EI 90, Rw do 54 dB, příčka tl. 155 - 650 mm, profil 50, s dvojitou izolací</t>
  </si>
  <si>
    <t>1893158233</t>
  </si>
  <si>
    <t>https://podminky.urs.cz/item/CS_URS_2024_02/763113331</t>
  </si>
  <si>
    <t>rozdělovací a instalační stěna</t>
  </si>
  <si>
    <t>(3,1*3+6,2+1,4)*1,2</t>
  </si>
  <si>
    <t>263</t>
  </si>
  <si>
    <t>763121467</t>
  </si>
  <si>
    <t>Stěna předsazená ze sádrokartonových desek s nosnou konstrukcí z ocelových profilů CW, UW dvojitě opláštěná deskami protipožárními impregnovanými DFH2 tl. 2 x 12,5 mm s izolací, EI 45, stěna tl. 125 mm, profil 100</t>
  </si>
  <si>
    <t>563130664</t>
  </si>
  <si>
    <t>https://podminky.urs.cz/item/CS_URS_2024_02/763121467</t>
  </si>
  <si>
    <t>1,0*2*3,0</t>
  </si>
  <si>
    <t>1,3*3,0</t>
  </si>
  <si>
    <t>(1,85+0,15)*3,0</t>
  </si>
  <si>
    <t>(1,9+3,225)*3,0</t>
  </si>
  <si>
    <t>(1,0+0,95)*3,0</t>
  </si>
  <si>
    <t>(1,15+0,95*2+3,225)*3,0</t>
  </si>
  <si>
    <t>(0,95+1,75)*3,0</t>
  </si>
  <si>
    <t>(2,15+0,1)*3,0</t>
  </si>
  <si>
    <t>(2,35+1,8)*3,0</t>
  </si>
  <si>
    <t>(1,95+2,1+1,0*2)*3,0</t>
  </si>
  <si>
    <t>1,5*3,0</t>
  </si>
  <si>
    <t>(1,0*2+4,15)*3,0</t>
  </si>
  <si>
    <t>(1,95+0,1*2)*1,5</t>
  </si>
  <si>
    <t>1,95*0,1</t>
  </si>
  <si>
    <t>(1,8+0,1)*1,5</t>
  </si>
  <si>
    <t>1,8*0,1</t>
  </si>
  <si>
    <t>2,55*2,7</t>
  </si>
  <si>
    <t>(2,35+1,7)*2,7</t>
  </si>
  <si>
    <t>1,6*2,7</t>
  </si>
  <si>
    <t>(1,1+2,55+1,85)*2,7</t>
  </si>
  <si>
    <t>(1,8+0,95)*2,7</t>
  </si>
  <si>
    <t>(2,55+3,15)*2,7</t>
  </si>
  <si>
    <t>1,55*2*2,7</t>
  </si>
  <si>
    <t>(2,1+1,0+0,95+1,05)*2,9</t>
  </si>
  <si>
    <t>0,95*2*2,9</t>
  </si>
  <si>
    <t>(1,25+1,1+0,95)*2,9</t>
  </si>
  <si>
    <t>1,65*2,9</t>
  </si>
  <si>
    <t>3,075*2,9</t>
  </si>
  <si>
    <t>(3,1+0,15+4,35+12,775)*2,9</t>
  </si>
  <si>
    <t>0,7*2,9</t>
  </si>
  <si>
    <t>0,95*2,9</t>
  </si>
  <si>
    <t>(1,4+1,85+0,95*2)*2,9</t>
  </si>
  <si>
    <t>264</t>
  </si>
  <si>
    <t>763131411</t>
  </si>
  <si>
    <t>Podhled ze sádrokartonových desek dvouvrstvá zavěšená spodní konstrukce z ocelových profilů CD, UD jednoduše opláštěná deskou standardní A, tl. 12,5 mm, bez izolace</t>
  </si>
  <si>
    <t>-1562986897</t>
  </si>
  <si>
    <t>https://podminky.urs.cz/item/CS_URS_2024_02/763131411</t>
  </si>
  <si>
    <t>PN08*2</t>
  </si>
  <si>
    <t>265</t>
  </si>
  <si>
    <t>763131432</t>
  </si>
  <si>
    <t>Podhled ze sádrokartonových desek dvouvrstvá zavěšená spodní konstrukce z ocelových profilů CD, UD jednoduše opláštěná deskou protipožární DF, tl. 15 mm, bez izolace, REI do 90</t>
  </si>
  <si>
    <t>-1421717252</t>
  </si>
  <si>
    <t>https://podminky.urs.cz/item/CS_URS_2024_02/763131432</t>
  </si>
  <si>
    <t>Poznámka k položce:_x000D_
deska DFH2</t>
  </si>
  <si>
    <t>266</t>
  </si>
  <si>
    <t>763131451</t>
  </si>
  <si>
    <t>Podhled ze sádrokartonových desek dvouvrstvá zavěšená spodní konstrukce z ocelových profilů CD, UD jednoduše opláštěná deskou impregnovanou H2, tl. 12,5 mm, bez izolace</t>
  </si>
  <si>
    <t>1781272760</t>
  </si>
  <si>
    <t>https://podminky.urs.cz/item/CS_URS_2024_02/763131451</t>
  </si>
  <si>
    <t>267</t>
  </si>
  <si>
    <t>763131484</t>
  </si>
  <si>
    <t>Podhled ze sádrokartonových desek dvouvrstvá zavěšená spodní konstrukce z ocelových profilů CD, UD dvojitě opláštěná deskami impregnovanými protipožárními DFH2, tl. 2 x 15 mm, bez izolace, REI do 60</t>
  </si>
  <si>
    <t>629095663</t>
  </si>
  <si>
    <t>https://podminky.urs.cz/item/CS_URS_2024_02/763131484</t>
  </si>
  <si>
    <t>268</t>
  </si>
  <si>
    <t>763131721</t>
  </si>
  <si>
    <t>Podhled ze sádrokartonových desek ostatní práce a konstrukce na podhledech ze sádrokartonových desek skokové změny výšky podhledu do 0,5 m</t>
  </si>
  <si>
    <t>1042909717</t>
  </si>
  <si>
    <t>https://podminky.urs.cz/item/CS_URS_2024_02/763131721</t>
  </si>
  <si>
    <t>1,85</t>
  </si>
  <si>
    <t>0,95*2</t>
  </si>
  <si>
    <t>1,6</t>
  </si>
  <si>
    <t>269</t>
  </si>
  <si>
    <t>763131752</t>
  </si>
  <si>
    <t>Podhled ze sádrokartonových desek ostatní práce a konstrukce na podhledech ze sádrokartonových desek montáž jedné vrstvy tepelné izolace</t>
  </si>
  <si>
    <t>1345677546</t>
  </si>
  <si>
    <t>https://podminky.urs.cz/item/CS_URS_2024_02/763131752</t>
  </si>
  <si>
    <t>PN04*2</t>
  </si>
  <si>
    <t>270</t>
  </si>
  <si>
    <t>407776440</t>
  </si>
  <si>
    <t>PN04*2*1,05</t>
  </si>
  <si>
    <t>PN08*2*1,05</t>
  </si>
  <si>
    <t>271</t>
  </si>
  <si>
    <t>763131761</t>
  </si>
  <si>
    <t>Podhled ze sádrokartonových desek Příplatek k cenám za plochu do 3 m2 jednotlivě</t>
  </si>
  <si>
    <t>772333656</t>
  </si>
  <si>
    <t>https://podminky.urs.cz/item/CS_URS_2024_02/763131761</t>
  </si>
  <si>
    <t>272</t>
  </si>
  <si>
    <t>763131765</t>
  </si>
  <si>
    <t>Podhled ze sádrokartonových desek Příplatek k cenám za výšku zavěšení přes 0,5 do 1,0 m</t>
  </si>
  <si>
    <t>-80022489</t>
  </si>
  <si>
    <t>https://podminky.urs.cz/item/CS_URS_2024_02/763131765</t>
  </si>
  <si>
    <t>podhledy ve výšce 2,4m (sv. výška 3,0m a víc)</t>
  </si>
  <si>
    <t>15,3+3,0+2,3+3,4+24,3+3,3+12,1-1,8*3,225+5,6+16,6</t>
  </si>
  <si>
    <t>23,4+4,3+3,6+10,7+10,4+6,0+19,7+8,3+3,9+1,9</t>
  </si>
  <si>
    <t>15,6+6,0+1,85*2,1+0,95*0,9*2+10,8</t>
  </si>
  <si>
    <t>3,8+3,0+1,6*2,1+0,95*0,9*2</t>
  </si>
  <si>
    <t>14,7+13,9+2,9+1,5+3,6</t>
  </si>
  <si>
    <t>273</t>
  </si>
  <si>
    <t>763131831</t>
  </si>
  <si>
    <t>Demontáž podhledu nebo samostatného požárního předělu ze sádrokartonových desek s nosnou konstrukcí jednovrstvou z ocelových profilů, opláštění jednoduché</t>
  </si>
  <si>
    <t>-239712138</t>
  </si>
  <si>
    <t>https://podminky.urs.cz/item/CS_URS_2024_02/763131831</t>
  </si>
  <si>
    <t>viz poznámky na výkresech</t>
  </si>
  <si>
    <t>P01</t>
  </si>
  <si>
    <t>m. č. 1.22-24</t>
  </si>
  <si>
    <t>2,8*0,7+0,7*0,6</t>
  </si>
  <si>
    <t>2,65*0,7+(1,0+0,7)/2*0,6</t>
  </si>
  <si>
    <t>0,78*12,75+4,27*0,75+1,265*0,3</t>
  </si>
  <si>
    <t>2,99*6,55</t>
  </si>
  <si>
    <t>m. č. 1.28-29</t>
  </si>
  <si>
    <t>11,7+6,5</t>
  </si>
  <si>
    <t>0,3*6,05+3,0*2,0</t>
  </si>
  <si>
    <t>m. č. 1.31-36</t>
  </si>
  <si>
    <t>10,9+6,3+14,1+2,1+7,1+3,9</t>
  </si>
  <si>
    <t>m. č. 1.37</t>
  </si>
  <si>
    <t>4,15*2,0+2,55*0,45</t>
  </si>
  <si>
    <t>5,775*6,5</t>
  </si>
  <si>
    <t>m. č. 1.41-46</t>
  </si>
  <si>
    <t>8,3+7,0+5,4+12,7+13,1+5,2</t>
  </si>
  <si>
    <t>0,45*6,1</t>
  </si>
  <si>
    <t>0,75*6,1*2</t>
  </si>
  <si>
    <t>3,35*6,5</t>
  </si>
  <si>
    <t>m. č. 1.49-56</t>
  </si>
  <si>
    <t>2,5+14,9+10,1+1,0+16,5+1,4+28,7+8,5</t>
  </si>
  <si>
    <t>m. č. 1.58-61</t>
  </si>
  <si>
    <t>3,4+12,8+1,7+21,1</t>
  </si>
  <si>
    <t>2,25*6,35</t>
  </si>
  <si>
    <t>3,47*2,45</t>
  </si>
  <si>
    <t>P02</t>
  </si>
  <si>
    <t>m. č. 1.37-38</t>
  </si>
  <si>
    <t>0,75*6,25</t>
  </si>
  <si>
    <t>m. č. 1.62-64</t>
  </si>
  <si>
    <t>0,45*(1,95+1,5)+0,75*(6,9+4,25)</t>
  </si>
  <si>
    <t>274</t>
  </si>
  <si>
    <t>763132271</t>
  </si>
  <si>
    <t>Podhled ze sádrokartonových desek - samostatný požární předěl dvouvrstvá nosná konstrukce z ocelových profilů CD, UD s požární odolností zdola bez izolace trojitě opláštěná deskami protipožárními 3 x DF tl. 3 x 15 mm, EI 90</t>
  </si>
  <si>
    <t>-685405603</t>
  </si>
  <si>
    <t>https://podminky.urs.cz/item/CS_URS_2024_02/763132271</t>
  </si>
  <si>
    <t>přesná požadovaná skladba se liší od ceníkové položky</t>
  </si>
  <si>
    <t>do JC promítnout konkrétní skladbu dle PD</t>
  </si>
  <si>
    <t>275</t>
  </si>
  <si>
    <t>763135002</t>
  </si>
  <si>
    <t>Montáž sádrokartonového podhledu z desek pro bezesparý podhled včetně zavěšené dvouvrstvé konstrukce z ocelových profilů CD, UD perforovaných celoplošně se speciálním tmelením hran</t>
  </si>
  <si>
    <t>-2035873809</t>
  </si>
  <si>
    <t>https://podminky.urs.cz/item/CS_URS_2024_02/763135002</t>
  </si>
  <si>
    <t>276</t>
  </si>
  <si>
    <t>59030599</t>
  </si>
  <si>
    <t>deska pro bezesparý deskový podhled s celoplošnou perforací tl 12,5mm</t>
  </si>
  <si>
    <t>1631213392</t>
  </si>
  <si>
    <t>přesná specifikace desky viz PD</t>
  </si>
  <si>
    <t>PN03*1,1</t>
  </si>
  <si>
    <t>277</t>
  </si>
  <si>
    <t>763164521</t>
  </si>
  <si>
    <t>Obklad konstrukcí sádrokartonovými deskami včetně ochranných úhelníků ve tvaru L rozvinuté šíře do 0,4 m, opláštěný deskou impregnovanou H2, tl. 12,5 mm</t>
  </si>
  <si>
    <t>-1210630706</t>
  </si>
  <si>
    <t>https://podminky.urs.cz/item/CS_URS_2024_02/763164521</t>
  </si>
  <si>
    <t>3,1*3+6,2+1,4</t>
  </si>
  <si>
    <t>278</t>
  </si>
  <si>
    <t>763164531</t>
  </si>
  <si>
    <t>Obklad konstrukcí sádrokartonovými deskami včetně ochranných úhelníků ve tvaru L rozvinuté šíře přes 0,4 do 0,8 m, opláštěný deskou standardní A, tl. 12,5 mm</t>
  </si>
  <si>
    <t>-603312084</t>
  </si>
  <si>
    <t>https://podminky.urs.cz/item/CS_URS_2024_02/763164531</t>
  </si>
  <si>
    <t>279</t>
  </si>
  <si>
    <t>763164535</t>
  </si>
  <si>
    <t>Obklad konstrukcí sádrokartonovými deskami včetně ochranných úhelníků ve tvaru L rozvinuté šíře přes 0,4 do 0,8 m, opláštěný deskou protipožární DF, tl. 12,5 mm</t>
  </si>
  <si>
    <t>741578690</t>
  </si>
  <si>
    <t>https://podminky.urs.cz/item/CS_URS_2024_02/763164535</t>
  </si>
  <si>
    <t>protipož. opláštění sloupu</t>
  </si>
  <si>
    <t>280</t>
  </si>
  <si>
    <t>763164655</t>
  </si>
  <si>
    <t>Obklad konstrukcí sádrokartonovými deskami včetně ochranných úhelníků ve tvaru U rozvinuté šíře přes 1,2 m, opláštěný deskou protipožární DF, tl. 12,5 mm</t>
  </si>
  <si>
    <t>-1488787556</t>
  </si>
  <si>
    <t>https://podminky.urs.cz/item/CS_URS_2024_02/763164655</t>
  </si>
  <si>
    <t>(0,25*2+1,15)*2,9*2</t>
  </si>
  <si>
    <t>281</t>
  </si>
  <si>
    <t>763164635</t>
  </si>
  <si>
    <t>Obklad konstrukcí sádrokartonovými deskami včetně ochranných úhelníků ve tvaru U rozvinuté šíře přes 0,6 do 1,2 m, opláštěný deskou protipožární DF, tl. 12,5 mm</t>
  </si>
  <si>
    <t>-63647132</t>
  </si>
  <si>
    <t>https://podminky.urs.cz/item/CS_URS_2024_02/763164635</t>
  </si>
  <si>
    <t>282</t>
  </si>
  <si>
    <t>763164651</t>
  </si>
  <si>
    <t>Obklad konstrukcí sádrokartonovými deskami včetně ochranných úhelníků ve tvaru U rozvinuté šíře přes 1,2 m, opláštěný deskou standardní A, tl. 12,5 mm</t>
  </si>
  <si>
    <t>-1017220941</t>
  </si>
  <si>
    <t>https://podminky.urs.cz/item/CS_URS_2024_02/763164651</t>
  </si>
  <si>
    <t>(0,25+1,05+0,25)*2,9</t>
  </si>
  <si>
    <t>283</t>
  </si>
  <si>
    <t>763172352</t>
  </si>
  <si>
    <t>Montáž dvířek pro konstrukce ze sádrokartonových desek revizních jednoplášťových pro podhledy velikost (šxv) 300 x 300 mm</t>
  </si>
  <si>
    <t>188713830</t>
  </si>
  <si>
    <t>https://podminky.urs.cz/item/CS_URS_2024_02/763172352</t>
  </si>
  <si>
    <t>O1.13_S</t>
  </si>
  <si>
    <t>O1.14_S</t>
  </si>
  <si>
    <t>O1.14_Z</t>
  </si>
  <si>
    <t>284</t>
  </si>
  <si>
    <t>763172353</t>
  </si>
  <si>
    <t>Montáž dvířek pro konstrukce ze sádrokartonových desek revizních jednoplášťových pro podhledy velikost (šxv) 400 x 400 mm</t>
  </si>
  <si>
    <t>1858994383</t>
  </si>
  <si>
    <t>https://podminky.urs.cz/item/CS_URS_2024_02/763172353</t>
  </si>
  <si>
    <t>O1.02_K</t>
  </si>
  <si>
    <t>O1.02_P</t>
  </si>
  <si>
    <t>O1.02_V</t>
  </si>
  <si>
    <t>285</t>
  </si>
  <si>
    <t>763172324</t>
  </si>
  <si>
    <t>Montáž dvířek pro konstrukce ze sádrokartonových desek revizních jednoplášťových pro příčky a předsazené stěny velikost (šxv) 500 x 500 mm</t>
  </si>
  <si>
    <t>962345044</t>
  </si>
  <si>
    <t>https://podminky.urs.cz/item/CS_URS_2024_02/763172324</t>
  </si>
  <si>
    <t>O1.03_S</t>
  </si>
  <si>
    <t>O1.03_Z</t>
  </si>
  <si>
    <t>286</t>
  </si>
  <si>
    <t>763172347</t>
  </si>
  <si>
    <t>Montáž dvířek pro konstrukce ze sádrokartonových desek revizních jednoplášťových pro příčky a předsazené stěny ostatních velikostí do 0,16 m2</t>
  </si>
  <si>
    <t>894584755</t>
  </si>
  <si>
    <t>https://podminky.urs.cz/item/CS_URS_2024_02/763172347</t>
  </si>
  <si>
    <t>O1.04_S</t>
  </si>
  <si>
    <t>O1.04_Z</t>
  </si>
  <si>
    <t>287</t>
  </si>
  <si>
    <t>763172357</t>
  </si>
  <si>
    <t>Montáž dvířek pro konstrukce ze sádrokartonových desek revizních jednoplášťových pro podhledy velikost (šxv) 800 x 800 mm</t>
  </si>
  <si>
    <t>-1291753887</t>
  </si>
  <si>
    <t>https://podminky.urs.cz/item/CS_URS_2024_02/763172357</t>
  </si>
  <si>
    <t>O1.07_P</t>
  </si>
  <si>
    <t>288</t>
  </si>
  <si>
    <t>763172378</t>
  </si>
  <si>
    <t>Montáž dvířek pro konstrukce ze sádrokartonových desek revizních jednoplášťových pro podhledy ostatních velikostí do 0,5 m2</t>
  </si>
  <si>
    <t>377568832</t>
  </si>
  <si>
    <t>https://podminky.urs.cz/item/CS_URS_2024_02/763172378</t>
  </si>
  <si>
    <t>O1.01.P</t>
  </si>
  <si>
    <t>289</t>
  </si>
  <si>
    <t>O1.01_P</t>
  </si>
  <si>
    <t>dvířka revizní protipožární pro stěny a podhledy EW 30 400x800 mm</t>
  </si>
  <si>
    <t>1585292504</t>
  </si>
  <si>
    <t>290</t>
  </si>
  <si>
    <t>59030712</t>
  </si>
  <si>
    <t>dvířka revizní jednokřídlá s automatickým zámkem 400x400mm</t>
  </si>
  <si>
    <t>585416087</t>
  </si>
  <si>
    <t>291</t>
  </si>
  <si>
    <t>59030711</t>
  </si>
  <si>
    <t>dvířka revizní jednokřídlá s automatickým zámkem 300x300mm</t>
  </si>
  <si>
    <t>-71565497</t>
  </si>
  <si>
    <t>292</t>
  </si>
  <si>
    <t>dvířka revizní protipožární pro stěny a podhledy EW 30 400x400 mm</t>
  </si>
  <si>
    <t>-676506835</t>
  </si>
  <si>
    <t>293</t>
  </si>
  <si>
    <t>59030713</t>
  </si>
  <si>
    <t>dvířka revizní jednokřídlá s automatickým zámkem 500x500mm</t>
  </si>
  <si>
    <t>1939904078</t>
  </si>
  <si>
    <t>294</t>
  </si>
  <si>
    <t>dvířka revizní pro stěny a podhledy 150x300 mm</t>
  </si>
  <si>
    <t>-1224999212</t>
  </si>
  <si>
    <t>295</t>
  </si>
  <si>
    <t>dvířka revizní  pro stěny a podhledy 150x300 mm</t>
  </si>
  <si>
    <t>1331109182</t>
  </si>
  <si>
    <t>296</t>
  </si>
  <si>
    <t>dvířka revizní protipožární pro stěny a podhledy EW 30 800x800 mm</t>
  </si>
  <si>
    <t>-421768970</t>
  </si>
  <si>
    <t>297</t>
  </si>
  <si>
    <t>998763322</t>
  </si>
  <si>
    <t>Přesun hmot pro konstrukce montované z desek sádrokartonových, sádrovláknitých, cementovláknitých nebo cementových stanovený z hmotnosti přesunovaného materiálu vodorovná dopravní vzdálenost do 50 m s omezením mechanizace v objektech výšky přes 6 do 12 m</t>
  </si>
  <si>
    <t>-1705556798</t>
  </si>
  <si>
    <t>https://podminky.urs.cz/item/CS_URS_2024_02/998763322</t>
  </si>
  <si>
    <t>766</t>
  </si>
  <si>
    <t>Konstrukce truhlářské</t>
  </si>
  <si>
    <t>298</t>
  </si>
  <si>
    <t>766411811</t>
  </si>
  <si>
    <t>Demontáž obložení stěn panely, plochy do 1,5 m2</t>
  </si>
  <si>
    <t>-2029994099</t>
  </si>
  <si>
    <t>https://podminky.urs.cz/item/CS_URS_2024_02/766411811</t>
  </si>
  <si>
    <t>2,55*1,5</t>
  </si>
  <si>
    <t>299</t>
  </si>
  <si>
    <t>766411822</t>
  </si>
  <si>
    <t>Demontáž obložení stěn podkladových roštů</t>
  </si>
  <si>
    <t>-1437133205</t>
  </si>
  <si>
    <t>https://podminky.urs.cz/item/CS_URS_2024_02/766411822</t>
  </si>
  <si>
    <t>8,815</t>
  </si>
  <si>
    <t>300</t>
  </si>
  <si>
    <t>766691811</t>
  </si>
  <si>
    <t>Demontáž parapetních desek šířky do 300 mm</t>
  </si>
  <si>
    <t>852521630</t>
  </si>
  <si>
    <t>https://podminky.urs.cz/item/CS_URS_2024_02/766691811</t>
  </si>
  <si>
    <t>parapety u bour oken</t>
  </si>
  <si>
    <t>1,5*4</t>
  </si>
  <si>
    <t>1,2</t>
  </si>
  <si>
    <t>2,1</t>
  </si>
  <si>
    <t>2,0</t>
  </si>
  <si>
    <t>1,6+1,0+1,3</t>
  </si>
  <si>
    <t>301</t>
  </si>
  <si>
    <t>1318266109</t>
  </si>
  <si>
    <t>1,1*2</t>
  </si>
  <si>
    <t>302</t>
  </si>
  <si>
    <t>766691812</t>
  </si>
  <si>
    <t>Demontáž parapetních desek šířky přes 300 mm</t>
  </si>
  <si>
    <t>-475291144</t>
  </si>
  <si>
    <t>https://podminky.urs.cz/item/CS_URS_2024_02/766691812</t>
  </si>
  <si>
    <t>okno 1PP</t>
  </si>
  <si>
    <t>303</t>
  </si>
  <si>
    <t>766691914</t>
  </si>
  <si>
    <t>Ostatní práce vyvěšení nebo zavěšení křídel dřevěných dveřních, plochy do 2 m2</t>
  </si>
  <si>
    <t>1077565076</t>
  </si>
  <si>
    <t>https://podminky.urs.cz/item/CS_URS_2024_02/766691914</t>
  </si>
  <si>
    <t>jednokřídlé</t>
  </si>
  <si>
    <t>dvoukřídlé</t>
  </si>
  <si>
    <t>2*3</t>
  </si>
  <si>
    <t>2*2</t>
  </si>
  <si>
    <t>304</t>
  </si>
  <si>
    <t>766812830</t>
  </si>
  <si>
    <t>Demontáž kuchyňských linek dřevěných nebo kovových včetně skříněk uchycených na stěně, délky přes 1500 do 1800 mm</t>
  </si>
  <si>
    <t>1139884833</t>
  </si>
  <si>
    <t>https://podminky.urs.cz/item/CS_URS_2024_02/766812830</t>
  </si>
  <si>
    <t>305</t>
  </si>
  <si>
    <t>D1.01</t>
  </si>
  <si>
    <t>Int.dveře 1600/1970 mm 2křídl.dřevo/dvojsklo s ocel. zárubní, klika/klika, bez PO vč. kování, doplňků a povrch. úpravy - D+M</t>
  </si>
  <si>
    <t>-830347895</t>
  </si>
  <si>
    <t>306</t>
  </si>
  <si>
    <t>D1.02</t>
  </si>
  <si>
    <t>Int.dveře 1600/1970 mm 2křídl.dřevo/dvojsklo s ocel. zárubní, samozavírač, EI30 DP3-C2 vč. kování, doplňků a povrch. úpravy - D+M</t>
  </si>
  <si>
    <t>-879576241</t>
  </si>
  <si>
    <t>307</t>
  </si>
  <si>
    <t>D1.03</t>
  </si>
  <si>
    <t>Int.dveře 800/1970 mm 1křídl. dřevěné s ocel. zárubní, plné, klika/koule, bez PO, větrací mřížka vč. kování, doplňků a povrch. úpravy - D+M</t>
  </si>
  <si>
    <t>780486710</t>
  </si>
  <si>
    <t>308</t>
  </si>
  <si>
    <t>D1.04</t>
  </si>
  <si>
    <t>Int.dveře 800/1970 mm 1křídl. dřevěné s ocel. zárubní, plné, klika/klika, bez PO, větrací mřížka vč. kování, doplňků a povrch. úpravy - D+M</t>
  </si>
  <si>
    <t>-1222665542</t>
  </si>
  <si>
    <t>309</t>
  </si>
  <si>
    <t>D1.05</t>
  </si>
  <si>
    <t>1480779146</t>
  </si>
  <si>
    <t>310</t>
  </si>
  <si>
    <t>D1.06</t>
  </si>
  <si>
    <t>Int.dveře 700/1970 mm 1křídl. dřevěné s ocel. zárubní, plné, klika/klika, bez PO, větrací mřížka vč. kování, doplňků a povrch. úpravy - D+M</t>
  </si>
  <si>
    <t>645549299</t>
  </si>
  <si>
    <t>311</t>
  </si>
  <si>
    <t>D1.07</t>
  </si>
  <si>
    <t>Int.dveře 800/1970 mm 1křídl. dřevěné s ocel. zárubní, plné, klika/klika, EW30 DP3-C2, samozavírač vč. kování, doplňků a povrch. úpravy - D+M</t>
  </si>
  <si>
    <t>-145523344</t>
  </si>
  <si>
    <t>312</t>
  </si>
  <si>
    <t>D1.08</t>
  </si>
  <si>
    <t>641584558</t>
  </si>
  <si>
    <t>313</t>
  </si>
  <si>
    <t>D1.09</t>
  </si>
  <si>
    <t>Int.dveře 900/1970 mm 1křídl. dřevěné s ocel. zárubní, plné, klika/klika, EW30 DP3-C2, samozavírač vč. kování, doplňků a povrch. úpravy - D+M</t>
  </si>
  <si>
    <t>602345467</t>
  </si>
  <si>
    <t>314</t>
  </si>
  <si>
    <t>D1.10</t>
  </si>
  <si>
    <t>Int.dveře 800/1970 mm 1křídl.dřevěné s ocel.zárubní, plné, klika/klika, EI30 DP3-C2,samozav,větr.mř. vč. kování, doplňků a povrch. úpravy - D+M</t>
  </si>
  <si>
    <t>-1017879930</t>
  </si>
  <si>
    <t>315</t>
  </si>
  <si>
    <t>D1.12</t>
  </si>
  <si>
    <t>Int.dveře 1200/1970 mm 2křídl. dřevo/dvojsklo ocel.zárubeň, plné,koule/koule,EI30 DP3-C2,samozavírač vč. kování, doplňků a povrch. úpravy - D+M</t>
  </si>
  <si>
    <t>778963377</t>
  </si>
  <si>
    <t>316</t>
  </si>
  <si>
    <t>D1.13</t>
  </si>
  <si>
    <t>Int.dveře 800/1970 mm 1křídl.dřevěné s ocel.zárubní, plné, klika/klika, bez PO vč. kování, doplňků a povrch. úpravy - D+M</t>
  </si>
  <si>
    <t>-535449394</t>
  </si>
  <si>
    <t>317</t>
  </si>
  <si>
    <t>D1.14</t>
  </si>
  <si>
    <t>Int.dveře 800/1970 mm 1křídl.dřevěné s ocel.zárubní, plné, klika/klika, bez PO, větrací mřížka vč. kování, doplňků a povrch. úpravy - D+M</t>
  </si>
  <si>
    <t>-1685508425</t>
  </si>
  <si>
    <t>318</t>
  </si>
  <si>
    <t>D1.15</t>
  </si>
  <si>
    <t>1750106184</t>
  </si>
  <si>
    <t>319</t>
  </si>
  <si>
    <t>D1.16</t>
  </si>
  <si>
    <t>Int.dveře 700/1970 mm 1křídl.dřevěné s ocel.zárubní, plné, klika/klika, bez PO, větrací mřížka vč. kování, doplňků a povrch. úpravy - D+M</t>
  </si>
  <si>
    <t>1855368778</t>
  </si>
  <si>
    <t>320</t>
  </si>
  <si>
    <t>D1.17</t>
  </si>
  <si>
    <t>-298812068</t>
  </si>
  <si>
    <t>321</t>
  </si>
  <si>
    <t>D1.18</t>
  </si>
  <si>
    <t>1358083145</t>
  </si>
  <si>
    <t>322</t>
  </si>
  <si>
    <t>D1.19</t>
  </si>
  <si>
    <t>1519568392</t>
  </si>
  <si>
    <t>323</t>
  </si>
  <si>
    <t>D1.20</t>
  </si>
  <si>
    <t>-1813349458</t>
  </si>
  <si>
    <t>324</t>
  </si>
  <si>
    <t>D1.21</t>
  </si>
  <si>
    <t>1807380759</t>
  </si>
  <si>
    <t>325</t>
  </si>
  <si>
    <t>D1.22</t>
  </si>
  <si>
    <t>Int.dveře 1600/1970 mm 2křídl.dřevěné s ocel.zárubní, plné, klika/koule, bez PO, větrací mřížka vč. kování, doplňků a povrch. úpravy - D+M</t>
  </si>
  <si>
    <t>1054938066</t>
  </si>
  <si>
    <t>326</t>
  </si>
  <si>
    <t>D1.23</t>
  </si>
  <si>
    <t>556570082</t>
  </si>
  <si>
    <t>327</t>
  </si>
  <si>
    <t>D1.66</t>
  </si>
  <si>
    <t>Int.dveře 1500/1970 mm 2křídl.dřevo/dvojsklo s ocel. zárubní, klika/klika, bez PO, samozav, větr.mř. vč. kování, doplňků a povrch. úpravy - D+M</t>
  </si>
  <si>
    <t>1732792241</t>
  </si>
  <si>
    <t>328</t>
  </si>
  <si>
    <t>D2.15</t>
  </si>
  <si>
    <t>Int.dveře 1200/1970 mm 2křídl.dřevo/dvojsklo s ocel. zárubní, klika/koule, bez PO, větrací mřížka vč. kování, doplňků a povrch. úpravy - D+M</t>
  </si>
  <si>
    <t>536411611</t>
  </si>
  <si>
    <t>329</t>
  </si>
  <si>
    <t>D3.01</t>
  </si>
  <si>
    <t>Int.dveře 1200/1970 mm 2křídl.dřevo/dvojsklo s ocel. zárubní, klika/klika, EI15 DP3-C2, samozavírač vč. kování, doplňků a povrch. úpravy - D+M</t>
  </si>
  <si>
    <t>-1432759269</t>
  </si>
  <si>
    <t>330</t>
  </si>
  <si>
    <t>D2.04</t>
  </si>
  <si>
    <t>Int.dveře 1200/1970 mm 2křídl.dřevo/dvojsklo s ocel. zárubní, klika/koule, EI30 DP3-C2, samozavírač vč. kování, doplňků a povrch. úpravy - D+M</t>
  </si>
  <si>
    <t>964895518</t>
  </si>
  <si>
    <t>331</t>
  </si>
  <si>
    <t>D2.09</t>
  </si>
  <si>
    <t>Int.dveře 1200/1970 mm 2křídl.dřevo/dvojsklo s ocel. zárubní, klika/klika, EI30 DP3-C2, samozavírač vč. kování, doplňků a povrch. úpravy - D+M</t>
  </si>
  <si>
    <t>1055027269</t>
  </si>
  <si>
    <t>332</t>
  </si>
  <si>
    <t>D2.10</t>
  </si>
  <si>
    <t>70820332</t>
  </si>
  <si>
    <t>333</t>
  </si>
  <si>
    <t>D2.11</t>
  </si>
  <si>
    <t>1492158713</t>
  </si>
  <si>
    <t>334</t>
  </si>
  <si>
    <t>D2.12</t>
  </si>
  <si>
    <t>259695818</t>
  </si>
  <si>
    <t>335</t>
  </si>
  <si>
    <t>D2.13</t>
  </si>
  <si>
    <t>1979619060</t>
  </si>
  <si>
    <t>336</t>
  </si>
  <si>
    <t>D2.14</t>
  </si>
  <si>
    <t>3573872</t>
  </si>
  <si>
    <t>337</t>
  </si>
  <si>
    <t>D2.05</t>
  </si>
  <si>
    <t>Int.dveře 800/1970 mm 1křídl.dřevěné s ocel.zárubní, plné, klika/koule, bez PO, větrací mřížka vč. kování, doplňků a povrch. úpravy - D+M</t>
  </si>
  <si>
    <t>897428217</t>
  </si>
  <si>
    <t>338</t>
  </si>
  <si>
    <t>D2.06</t>
  </si>
  <si>
    <t>1221469523</t>
  </si>
  <si>
    <t>339</t>
  </si>
  <si>
    <t>D2.07</t>
  </si>
  <si>
    <t>Int.dveře 800/1970 mm 1křídl.dřevěné s ocel.zárubní, plné, klika/klika, EI30 DP3-C2, samozavírač vč. kování, doplňků a povrch. úpravy - D+M</t>
  </si>
  <si>
    <t>787527368</t>
  </si>
  <si>
    <t>340</t>
  </si>
  <si>
    <t>D2.08</t>
  </si>
  <si>
    <t>615087567</t>
  </si>
  <si>
    <t>341</t>
  </si>
  <si>
    <t>D3.02</t>
  </si>
  <si>
    <t>378996323</t>
  </si>
  <si>
    <t>342</t>
  </si>
  <si>
    <t>D3.03</t>
  </si>
  <si>
    <t>Int.dveře 800/1970 mm 1křídl.dřevěné s ocel.zárubní, plné, klika/koule, bez PO vč. kování, doplňků a povrch. úpravy - D+M</t>
  </si>
  <si>
    <t>1384142819</t>
  </si>
  <si>
    <t>343</t>
  </si>
  <si>
    <t>D3.04</t>
  </si>
  <si>
    <t>1693088964</t>
  </si>
  <si>
    <t>344</t>
  </si>
  <si>
    <t>D3.05</t>
  </si>
  <si>
    <t>-955578483</t>
  </si>
  <si>
    <t>345</t>
  </si>
  <si>
    <t>D3.06</t>
  </si>
  <si>
    <t>-955116933</t>
  </si>
  <si>
    <t>346</t>
  </si>
  <si>
    <t>D3.07</t>
  </si>
  <si>
    <t>1919690144</t>
  </si>
  <si>
    <t>347</t>
  </si>
  <si>
    <t>D3.08</t>
  </si>
  <si>
    <t>Int.dveře 800/1970 mm 1křídl.dřevěné s ocel.zárubní, plné, klika/klika, EI15 DP3-C2, samozavírač vč. kování, doplňků a povrch. úpravy - D+M</t>
  </si>
  <si>
    <t>-2014555323</t>
  </si>
  <si>
    <t>348</t>
  </si>
  <si>
    <t>D3.09</t>
  </si>
  <si>
    <t>1776209767</t>
  </si>
  <si>
    <t>349</t>
  </si>
  <si>
    <t>D3.10</t>
  </si>
  <si>
    <t>-574146907</t>
  </si>
  <si>
    <t>350</t>
  </si>
  <si>
    <t>D3.11</t>
  </si>
  <si>
    <t>-139278417</t>
  </si>
  <si>
    <t>351</t>
  </si>
  <si>
    <t>D3.12</t>
  </si>
  <si>
    <t>-1455499715</t>
  </si>
  <si>
    <t>352</t>
  </si>
  <si>
    <t>D3.13</t>
  </si>
  <si>
    <t>Int.dveře 1200/1970 mm 2křídl.dřevěné s ocel.zárubní, plné, klika/koule, EI15 DP3-C2, samozavírač vč. kování, doplňků a povrch. úpravy - D+M</t>
  </si>
  <si>
    <t>-1449055532</t>
  </si>
  <si>
    <t>353</t>
  </si>
  <si>
    <t>D3.14</t>
  </si>
  <si>
    <t>Int.dveře 800/1970 mm 1křídl.dřevěné s ocel.zárubní, plné, klika/klika, EI30 DP1 vč. kování, doplňků a povrch. úpravy - D+M</t>
  </si>
  <si>
    <t>-1802113132</t>
  </si>
  <si>
    <t>354</t>
  </si>
  <si>
    <t>D3.15</t>
  </si>
  <si>
    <t>-167773123</t>
  </si>
  <si>
    <t>355</t>
  </si>
  <si>
    <t>D3.16</t>
  </si>
  <si>
    <t>-656351591</t>
  </si>
  <si>
    <t>356</t>
  </si>
  <si>
    <t>D1.67</t>
  </si>
  <si>
    <t>216205550</t>
  </si>
  <si>
    <t>357</t>
  </si>
  <si>
    <t>D1.68</t>
  </si>
  <si>
    <t>1668716676</t>
  </si>
  <si>
    <t>358</t>
  </si>
  <si>
    <t>D1.69</t>
  </si>
  <si>
    <t>821716155</t>
  </si>
  <si>
    <t>359</t>
  </si>
  <si>
    <t>D1.70</t>
  </si>
  <si>
    <t>-1470254789</t>
  </si>
  <si>
    <t>360</t>
  </si>
  <si>
    <t>D1.71</t>
  </si>
  <si>
    <t>-132848782</t>
  </si>
  <si>
    <t>361</t>
  </si>
  <si>
    <t>D1.72</t>
  </si>
  <si>
    <t>1677875755</t>
  </si>
  <si>
    <t>362</t>
  </si>
  <si>
    <t>D1.73</t>
  </si>
  <si>
    <t>Int.dveře 900/1970 mm 1křídl.dřevěné s ocel.zárubní, plné, klika/koule, bez PO vč. kování, doplňků a povrch. úpravy - D+M</t>
  </si>
  <si>
    <t>615568334</t>
  </si>
  <si>
    <t>363</t>
  </si>
  <si>
    <t>D1.74</t>
  </si>
  <si>
    <t>Int.dveře 800/1970 mm 1křídl.dřevo/dvojsklo s ocel.zárubní, částečně prosklené, klika/koule, bez PO vč. kování, doplňků a povrch. úpravy - D+M</t>
  </si>
  <si>
    <t>-2037111404</t>
  </si>
  <si>
    <t>364</t>
  </si>
  <si>
    <t>D1.75</t>
  </si>
  <si>
    <t>-924915066</t>
  </si>
  <si>
    <t>365</t>
  </si>
  <si>
    <t>D1.76</t>
  </si>
  <si>
    <t>Int.dveře 1650/1970 mm 2křídl.dřevěné s ocel.zárubní, plné, klika/klika, bez PO vč. kování, doplňků a povrch. úpravy - D+M</t>
  </si>
  <si>
    <t>572192501</t>
  </si>
  <si>
    <t>366</t>
  </si>
  <si>
    <t>D1.77</t>
  </si>
  <si>
    <t>-1420949809</t>
  </si>
  <si>
    <t>367</t>
  </si>
  <si>
    <t>D1.78</t>
  </si>
  <si>
    <t>1995808312</t>
  </si>
  <si>
    <t>368</t>
  </si>
  <si>
    <t>D1.79</t>
  </si>
  <si>
    <t>Int.dveře 1500/1970 mm 2křídl.dřevěné s ocel.zárubní, plné, klika/klika, bez PO vč. kování, doplňků a povrch. úpravy - D+M</t>
  </si>
  <si>
    <t>295087158</t>
  </si>
  <si>
    <t>369</t>
  </si>
  <si>
    <t>D2.01</t>
  </si>
  <si>
    <t>-829335503</t>
  </si>
  <si>
    <t>370</t>
  </si>
  <si>
    <t>D2.02</t>
  </si>
  <si>
    <t>-424980528</t>
  </si>
  <si>
    <t>371</t>
  </si>
  <si>
    <t>D2.03</t>
  </si>
  <si>
    <t>-1849650373</t>
  </si>
  <si>
    <t>372</t>
  </si>
  <si>
    <t>D1.24</t>
  </si>
  <si>
    <t>-1269402174</t>
  </si>
  <si>
    <t>373</t>
  </si>
  <si>
    <t>D1.25</t>
  </si>
  <si>
    <t>-575384025</t>
  </si>
  <si>
    <t>374</t>
  </si>
  <si>
    <t>D1.26</t>
  </si>
  <si>
    <t>2021426906</t>
  </si>
  <si>
    <t>375</t>
  </si>
  <si>
    <t>D1.27</t>
  </si>
  <si>
    <t>156481411</t>
  </si>
  <si>
    <t>376</t>
  </si>
  <si>
    <t>D1.28</t>
  </si>
  <si>
    <t>1258654506</t>
  </si>
  <si>
    <t>377</t>
  </si>
  <si>
    <t>D1.29</t>
  </si>
  <si>
    <t>-1640416084</t>
  </si>
  <si>
    <t>378</t>
  </si>
  <si>
    <t>D1.30</t>
  </si>
  <si>
    <t>Int.dveře 800/2100 mm 1křídl.dřevo/dvojsklo s ocel.zárubní, částečně prosklené, klika/koule, bez PO vč. kování, doplňků a povrch. úpravy - D+M</t>
  </si>
  <si>
    <t>587946127</t>
  </si>
  <si>
    <t>379</t>
  </si>
  <si>
    <t>D1.31</t>
  </si>
  <si>
    <t>-477311683</t>
  </si>
  <si>
    <t>380</t>
  </si>
  <si>
    <t>D1.32</t>
  </si>
  <si>
    <t>Int.dveře 1800/1970 mm 2křídl.dřevěné s ocel.zárubní, plné, klika/klika, bez PO vč. kování, doplňků a povrch. úpravy - D+M</t>
  </si>
  <si>
    <t>-208880216</t>
  </si>
  <si>
    <t>381</t>
  </si>
  <si>
    <t>D1.33</t>
  </si>
  <si>
    <t>-1228540312</t>
  </si>
  <si>
    <t>382</t>
  </si>
  <si>
    <t>D1.34</t>
  </si>
  <si>
    <t>682252989</t>
  </si>
  <si>
    <t>383</t>
  </si>
  <si>
    <t>D1.35</t>
  </si>
  <si>
    <t>-1544793179</t>
  </si>
  <si>
    <t>384</t>
  </si>
  <si>
    <t>D1.36</t>
  </si>
  <si>
    <t>Int.dveře 800/1970 mm 1křídl.dřevěné s ocel.zárubní, plné, klika/klika, bez PO, samozavírač,větr.mř. vč. kování, doplňků a povrch. úpravy - D+M</t>
  </si>
  <si>
    <t>1573316821</t>
  </si>
  <si>
    <t>385</t>
  </si>
  <si>
    <t>D1.37</t>
  </si>
  <si>
    <t>-1911319625</t>
  </si>
  <si>
    <t>386</t>
  </si>
  <si>
    <t>D1.38</t>
  </si>
  <si>
    <t>2044767536</t>
  </si>
  <si>
    <t>387</t>
  </si>
  <si>
    <t>D1.39</t>
  </si>
  <si>
    <t>1477467948</t>
  </si>
  <si>
    <t>388</t>
  </si>
  <si>
    <t>D1.40</t>
  </si>
  <si>
    <t>-568965022</t>
  </si>
  <si>
    <t>389</t>
  </si>
  <si>
    <t>D1.41</t>
  </si>
  <si>
    <t>Int.dveře 700/1970 mm 1křídl.dřevěné s ocel.zárubní, plné, klika/klika, bez PO, samozavírač,větr.mř. vč. kování, doplňků a povrch. úpravy - D+M</t>
  </si>
  <si>
    <t>-2117992502</t>
  </si>
  <si>
    <t>390</t>
  </si>
  <si>
    <t>D1.42</t>
  </si>
  <si>
    <t>394377111</t>
  </si>
  <si>
    <t>391</t>
  </si>
  <si>
    <t>D1.43</t>
  </si>
  <si>
    <t>Int.dveře 800/1970 mm 1křídl.dřevěné s ocel.zárubní, plné, klika/klika, bez PO, samozavírač vč. kování, doplňků a povrch. úpravy - D+M</t>
  </si>
  <si>
    <t>-1278041973</t>
  </si>
  <si>
    <t>392</t>
  </si>
  <si>
    <t>D1.44</t>
  </si>
  <si>
    <t>1639473626</t>
  </si>
  <si>
    <t>393</t>
  </si>
  <si>
    <t>D1.45</t>
  </si>
  <si>
    <t>-182159457</t>
  </si>
  <si>
    <t>394</t>
  </si>
  <si>
    <t>D1.46</t>
  </si>
  <si>
    <t>913683164</t>
  </si>
  <si>
    <t>395</t>
  </si>
  <si>
    <t>D1.47</t>
  </si>
  <si>
    <t>Int.dveře 900/1970 mm 1křídl.dřevěné s ocel.zárubní, plné, klika/klika, bez PO vč. kování, doplňků a povrch. úpravy - D+M</t>
  </si>
  <si>
    <t>450423552</t>
  </si>
  <si>
    <t>396</t>
  </si>
  <si>
    <t>D1.48</t>
  </si>
  <si>
    <t>-717718942</t>
  </si>
  <si>
    <t>397</t>
  </si>
  <si>
    <t>D1.49</t>
  </si>
  <si>
    <t>Int.dveře 800/1970 mm 1křídl.dřevěné s ocel.zárubní, plné, klika/koule, bez PO, samozavírač vč. kování, doplňků a povrch. úpravy - D+M</t>
  </si>
  <si>
    <t>-845593733</t>
  </si>
  <si>
    <t>398</t>
  </si>
  <si>
    <t>D1.50</t>
  </si>
  <si>
    <t>Int.dveře 900/1970 mm 1křídl.dřevěné s ocel.zárubní, plné, klika/klika, bez PO, samozavírač vč. kování, doplňků a povrch. úpravy - D+M</t>
  </si>
  <si>
    <t>-1508264862</t>
  </si>
  <si>
    <t>399</t>
  </si>
  <si>
    <t>D1.51</t>
  </si>
  <si>
    <t>-473608152</t>
  </si>
  <si>
    <t>400</t>
  </si>
  <si>
    <t>D1.52</t>
  </si>
  <si>
    <t>-1841153383</t>
  </si>
  <si>
    <t>401</t>
  </si>
  <si>
    <t>D1.53</t>
  </si>
  <si>
    <t>-1254311471</t>
  </si>
  <si>
    <t>402</t>
  </si>
  <si>
    <t>D1.54</t>
  </si>
  <si>
    <t>1046943699</t>
  </si>
  <si>
    <t>403</t>
  </si>
  <si>
    <t>D1.55</t>
  </si>
  <si>
    <t>-313570288</t>
  </si>
  <si>
    <t>404</t>
  </si>
  <si>
    <t>D1.56</t>
  </si>
  <si>
    <t>-1403666752</t>
  </si>
  <si>
    <t>405</t>
  </si>
  <si>
    <t>D1.57</t>
  </si>
  <si>
    <t>433953186</t>
  </si>
  <si>
    <t>406</t>
  </si>
  <si>
    <t>D1.58</t>
  </si>
  <si>
    <t>1845441873</t>
  </si>
  <si>
    <t>407</t>
  </si>
  <si>
    <t>D1.59</t>
  </si>
  <si>
    <t>-1405661518</t>
  </si>
  <si>
    <t>408</t>
  </si>
  <si>
    <t>D1.60</t>
  </si>
  <si>
    <t>1963514535</t>
  </si>
  <si>
    <t>409</t>
  </si>
  <si>
    <t>D1.61</t>
  </si>
  <si>
    <t>443413748</t>
  </si>
  <si>
    <t>410</t>
  </si>
  <si>
    <t>D1.62</t>
  </si>
  <si>
    <t>-290976332</t>
  </si>
  <si>
    <t>411</t>
  </si>
  <si>
    <t>D1.63</t>
  </si>
  <si>
    <t>-227091995</t>
  </si>
  <si>
    <t>412</t>
  </si>
  <si>
    <t>D1.64</t>
  </si>
  <si>
    <t>1687822890</t>
  </si>
  <si>
    <t>413</t>
  </si>
  <si>
    <t>D1.65</t>
  </si>
  <si>
    <t>Int.dveře 1300/1970 mm 2křídl.dřevěné s ocel.zárubní, plné, klika/klika, bez PO vč. kování, doplňků a povrch. úpravy - D+M</t>
  </si>
  <si>
    <t>-1177542489</t>
  </si>
  <si>
    <t>414</t>
  </si>
  <si>
    <t>998766112</t>
  </si>
  <si>
    <t>Přesun hmot pro konstrukce truhlářské stanovený z hmotnosti přesunovaného materiálu vodorovná dopravní vzdálenost do 50 m s omezením mechanizace v objektech výšky přes 6 do 12 m</t>
  </si>
  <si>
    <t>-534420706</t>
  </si>
  <si>
    <t>https://podminky.urs.cz/item/CS_URS_2024_02/998766112</t>
  </si>
  <si>
    <t>767</t>
  </si>
  <si>
    <t>Konstrukce zámečnické</t>
  </si>
  <si>
    <t>415</t>
  </si>
  <si>
    <t>767114811</t>
  </si>
  <si>
    <t>Demontáž stěn a příček rámových zasklených z hliníkových nebo ocelových profilů vnitřních do 6 m2</t>
  </si>
  <si>
    <t>-1710884673</t>
  </si>
  <si>
    <t>https://podminky.urs.cz/item/CS_URS_2024_02/767114811</t>
  </si>
  <si>
    <t>vnitřní proskl. příčky</t>
  </si>
  <si>
    <t>m. č. 1.9</t>
  </si>
  <si>
    <t>416</t>
  </si>
  <si>
    <t>767114812</t>
  </si>
  <si>
    <t>Demontáž stěn a příček rámových zasklených z hliníkových nebo ocelových profilů vnitřních přes 6 do 9 m2</t>
  </si>
  <si>
    <t>119775985</t>
  </si>
  <si>
    <t>https://podminky.urs.cz/item/CS_URS_2024_02/767114812</t>
  </si>
  <si>
    <t>(1,0+1,1)*(2,75+3,2)/2</t>
  </si>
  <si>
    <t>417</t>
  </si>
  <si>
    <t>767114813</t>
  </si>
  <si>
    <t>Demontáž stěn a příček rámových zasklených z hliníkových nebo ocelových profilů vnitřních přes 9 do 12 m2</t>
  </si>
  <si>
    <t>878670636</t>
  </si>
  <si>
    <t>https://podminky.urs.cz/item/CS_URS_2024_02/767114813</t>
  </si>
  <si>
    <t>(2,5+1,87)*3,2</t>
  </si>
  <si>
    <t>418</t>
  </si>
  <si>
    <t>767122812</t>
  </si>
  <si>
    <t>Demontáž stěn a příček s výplní z drátěné sítě svařovaných</t>
  </si>
  <si>
    <t>477261240</t>
  </si>
  <si>
    <t>https://podminky.urs.cz/item/CS_URS_2024_02/767122812</t>
  </si>
  <si>
    <t>(1,6+4,1)*2,8</t>
  </si>
  <si>
    <t>419</t>
  </si>
  <si>
    <t>767161814</t>
  </si>
  <si>
    <t>Demontáž zábradlí do suti rovného nerozebíratelný spoj hmotnosti 1 m zábradlí přes 20 kg</t>
  </si>
  <si>
    <t>1918660752</t>
  </si>
  <si>
    <t>https://podminky.urs.cz/item/CS_URS_2024_02/767161814</t>
  </si>
  <si>
    <t>3NP - balkon</t>
  </si>
  <si>
    <t>0,75*2+2,2</t>
  </si>
  <si>
    <t>420</t>
  </si>
  <si>
    <t>767161824</t>
  </si>
  <si>
    <t>Demontáž zábradlí do suti schodišťového nerozebíratelný spoj hmotnosti 1 m zábradlí přes 20 kg</t>
  </si>
  <si>
    <t>-1359116126</t>
  </si>
  <si>
    <t>https://podminky.urs.cz/item/CS_URS_2024_02/767161824</t>
  </si>
  <si>
    <t>ocelová kce s dřevěnou výplní</t>
  </si>
  <si>
    <t>2,8</t>
  </si>
  <si>
    <t>2,5*1,2*2+0,5</t>
  </si>
  <si>
    <t>421</t>
  </si>
  <si>
    <t>767161851</t>
  </si>
  <si>
    <t>Demontáž zábradlí do suti madel schodišťových</t>
  </si>
  <si>
    <t>-1786851798</t>
  </si>
  <si>
    <t>https://podminky.urs.cz/item/CS_URS_2024_02/767161851</t>
  </si>
  <si>
    <t>m. č. 0.01</t>
  </si>
  <si>
    <t>(0,3+1,135+3,8+2,6)*1,2</t>
  </si>
  <si>
    <t>m. č. 1.2</t>
  </si>
  <si>
    <t>4,75*1,2*2</t>
  </si>
  <si>
    <t>2,5*1,2*2</t>
  </si>
  <si>
    <t>422</t>
  </si>
  <si>
    <t>767995111</t>
  </si>
  <si>
    <t>Montáž ostatních atypických zámečnických konstrukcí hmotnosti přes 3 do 5 kg</t>
  </si>
  <si>
    <t>-944412990</t>
  </si>
  <si>
    <t>https://podminky.urs.cz/item/CS_URS_2024_02/767995111</t>
  </si>
  <si>
    <t>přivaření oka pro výtah k HEB180</t>
  </si>
  <si>
    <t>2,0*2</t>
  </si>
  <si>
    <t>423</t>
  </si>
  <si>
    <t>OKO.01</t>
  </si>
  <si>
    <t>Oko k nosníku výtahové šachty - výroba, dodávka</t>
  </si>
  <si>
    <t>-1349400761</t>
  </si>
  <si>
    <t>424</t>
  </si>
  <si>
    <t>D0.01</t>
  </si>
  <si>
    <t>Int.dveře 900/1970 mm 1křídl. ocelové se zárubní, plné, klika/klika, EI45 DP1 - D+M</t>
  </si>
  <si>
    <t>-1989513243</t>
  </si>
  <si>
    <t>425</t>
  </si>
  <si>
    <t>D0.02</t>
  </si>
  <si>
    <t>Int.dveře 900/1970 mm 1křídl. ocelové se zárubní, plné, klika/klika, EW45 DP1 vč. kování, doplňků a povrch. úpravy - D+M</t>
  </si>
  <si>
    <t>280775473</t>
  </si>
  <si>
    <t>426</t>
  </si>
  <si>
    <t>D0.03</t>
  </si>
  <si>
    <t>Int.dveře 900/1970 mm 1křídl. ocelové se zárubní, plné, klika/klika, bez PO vč. kování, doplňků a povrch. úpravy - D+M</t>
  </si>
  <si>
    <t>1600323024</t>
  </si>
  <si>
    <t>427</t>
  </si>
  <si>
    <t>D0.04</t>
  </si>
  <si>
    <t>Int.dveře 800/1970 mm 1křídl. ocelové se zárubní, plné, klika/klika, EW30 DP3 vč. kování, doplňků a povrch. úpravy - D+M</t>
  </si>
  <si>
    <t>914340413</t>
  </si>
  <si>
    <t>428</t>
  </si>
  <si>
    <t>D0.05</t>
  </si>
  <si>
    <t>Int.dveře 800/1970 mm 1křídl. ocelové se zárubní, plné, klika/klika, bez PO vč. kování, doplňků a povrch. úpravy - D+M</t>
  </si>
  <si>
    <t>-1153361645</t>
  </si>
  <si>
    <t>429</t>
  </si>
  <si>
    <t>D1.11</t>
  </si>
  <si>
    <t>Int.dveře 800/1970 mm 1křídl.ocelové s ocel.zárubní, plné, klika/klika, EI30 DP3-C2,samozav,větr.mř. vč. kování, doplňků a povrch. úpravy - D+M</t>
  </si>
  <si>
    <t>-728481166</t>
  </si>
  <si>
    <t>430</t>
  </si>
  <si>
    <t>Z1.01</t>
  </si>
  <si>
    <t>Zábradlí bezbariérové rampy dl. 6124+1846 mm, z ocel. dutých profilů a pás. oceli, v.900 mm - D+M</t>
  </si>
  <si>
    <t>-1277602614</t>
  </si>
  <si>
    <t xml:space="preserve">všechny výrobky v kompletizovaném provedení vč.kotvení, spojovacích prvků a doplňků : </t>
  </si>
  <si>
    <t>431</t>
  </si>
  <si>
    <t>Z1.02</t>
  </si>
  <si>
    <t>Zábradlí bezbariérové rampy dl. 6124 mm, z ocel. dutých profilů a pás. oceli, v. 900 mm vč.kotvení, spoj. prvků, doplňků a povrch úp. - D+M</t>
  </si>
  <si>
    <t>1271304329</t>
  </si>
  <si>
    <t>432</t>
  </si>
  <si>
    <t>Z1.03</t>
  </si>
  <si>
    <t>Zábradlí bezbariérové rampy dl. 4300 mm, z ocel. dutých profilů a pás. oceli, v.900 mm vč.kotvení, spoj. prvků, doplňků a povrch úp. - D+M</t>
  </si>
  <si>
    <t>99255275</t>
  </si>
  <si>
    <t>433</t>
  </si>
  <si>
    <t>Z1.04</t>
  </si>
  <si>
    <t>Zábradlí bezbariérové rampy dl. 1160 mm, z ocel. dutých profilů a pás. oceli, v. 900 mm vč.kotvení, spoj. prvků, doplňků a povrch úp. - D+M</t>
  </si>
  <si>
    <t>-1467716712</t>
  </si>
  <si>
    <t>434</t>
  </si>
  <si>
    <t>Z1.05</t>
  </si>
  <si>
    <t>Zábradlí bezbariérové rampy dl. 1846+6124 mm, z ocel. dutých profilů a pás. oceli, v. 900 mm vč.kotvení, spoj. prvků, doplňků a povrch úp. - D+M</t>
  </si>
  <si>
    <t>1504968950</t>
  </si>
  <si>
    <t>435</t>
  </si>
  <si>
    <t>Z1.06</t>
  </si>
  <si>
    <t>-1296545676</t>
  </si>
  <si>
    <t>436</t>
  </si>
  <si>
    <t>Z1.07</t>
  </si>
  <si>
    <t>Zábradlí u hl.vchodu do třípodlaž.objektu dl.1340+1250 mm,z ocel.dutých profilů a pás.oceli,v.900 mm vč.kotvení, spoj. prvků, doplňků a povrch úp. - D+M</t>
  </si>
  <si>
    <t>1308965464</t>
  </si>
  <si>
    <t>437</t>
  </si>
  <si>
    <t>Z1.08</t>
  </si>
  <si>
    <t>Zábradlí u hl. vchodu pro truhláře dl. 2680 mm, z ocel. dutých profilů a pás. oceli, v. 900 mm vč.kotvení, spoj. prvků, doplňků a povrch úp. - D+M</t>
  </si>
  <si>
    <t>2018696892</t>
  </si>
  <si>
    <t>438</t>
  </si>
  <si>
    <t>Z1.09</t>
  </si>
  <si>
    <t>Ocelový rošt pod hl. (venkovní) VZT jednotkou, z ocel. profilů IPE200 a IPE160, stojiny z MSH vč.kotvení, spoj. prvků, doplňků a povrch úp. - D+M</t>
  </si>
  <si>
    <t>-1712358390</t>
  </si>
  <si>
    <t>439</t>
  </si>
  <si>
    <t>Z1.10</t>
  </si>
  <si>
    <t>Ocelový rošt pod venkovní VZT jednotkou (větrání CHÚC), z ocel. profilů IPE200 a IPE160, stojiny MSH vč.kotvení, spoj. prvků, doplňků a povrch úp. - D+M</t>
  </si>
  <si>
    <t>1875435754</t>
  </si>
  <si>
    <t>440</t>
  </si>
  <si>
    <t>Z1.11</t>
  </si>
  <si>
    <t>Ocelové zábradlí hl.schodiště (zrcadl.vlevo) dl.cca 3000mm, z ocel.dutých profilů,pás.oceli, v.900mm vč.kotvení, spoj. prvků, doplňků a povrch úp. - D+M</t>
  </si>
  <si>
    <t>293557109</t>
  </si>
  <si>
    <t>441</t>
  </si>
  <si>
    <t>Z1.12</t>
  </si>
  <si>
    <t>Ocelové zábradlí hl.schodiště (zrcadl.vpravo) dl.cca 3000mm, z ocel.dutých profilů,pás.oceli,v.900mm vč.kotvení, spoj. prvků, doplňků a povrch úp. - D+M</t>
  </si>
  <si>
    <t>855213129</t>
  </si>
  <si>
    <t>442</t>
  </si>
  <si>
    <t>Z1.13</t>
  </si>
  <si>
    <t>Ocelové zábradlí hl.schodiště (zrcadlové mezipodesta) dl.cca 200mm, z ocel.dutých profilů, v.900 mm vč.kotvení, spoj. prvků, doplňků a povrch úp. - D+M</t>
  </si>
  <si>
    <t>524178603</t>
  </si>
  <si>
    <t>443</t>
  </si>
  <si>
    <t>Z1.14</t>
  </si>
  <si>
    <t>Ocelové zábradlí hl.schodiště (mezipodesta) dl. 2800 mm, z ocel.dutých profilů a pás.oceli, v.900 mm vč.kotvení, spoj. prvků, doplňků a povrch úp. - D+M</t>
  </si>
  <si>
    <t>1456518594</t>
  </si>
  <si>
    <t>444</t>
  </si>
  <si>
    <t>Z1.15</t>
  </si>
  <si>
    <t>Ocelové madlo s dřev. úchytem hl. schoiště (stěna) dl. cca 2800 mm, z ocel. dutých profilů, v.900 mm vč.kotvení, spoj. prvků, doplňků a povrch úp. - D+M</t>
  </si>
  <si>
    <t>-861375272</t>
  </si>
  <si>
    <t>445</t>
  </si>
  <si>
    <t>Z1.16</t>
  </si>
  <si>
    <t>1617555065</t>
  </si>
  <si>
    <t>446</t>
  </si>
  <si>
    <t>Z1.17</t>
  </si>
  <si>
    <t>Ochranný přístřešek pro venkovní potrubí, z ocel. profilů, zastřešená vlnitým plechem - D+M</t>
  </si>
  <si>
    <t>-381528617</t>
  </si>
  <si>
    <t>447</t>
  </si>
  <si>
    <t>Z2.01</t>
  </si>
  <si>
    <t>Ocelové zábradlí hl.schodiště (zrcadl. vlevo) dl.cca 3000 mm , z ocel.dutých profilů, v. 900 mm vč.kotvení, spoj. prvků, doplňků a povrch úp. - D+M</t>
  </si>
  <si>
    <t>-657497463</t>
  </si>
  <si>
    <t>448</t>
  </si>
  <si>
    <t>Z2.02</t>
  </si>
  <si>
    <t>Ocelové zábradlí hl.schodiště ve 2.NP (zrcadl.vpravo) dl.cca 3000 mm, z ocel.dutých profilů, v.900mm vč.kotvení, spoj. prvků, doplňků a povrch úp. - D+M</t>
  </si>
  <si>
    <t>1007727909</t>
  </si>
  <si>
    <t>449</t>
  </si>
  <si>
    <t>Z2.03</t>
  </si>
  <si>
    <t>Ocelové zábradlí hl.schodiště (zrcadlové mezipodesta) dl.cca 200 mm, z ocel.dutých profilů, v.900 mm vč.kotvení, spoj. prvků, doplňků a povrch úp. - D+M</t>
  </si>
  <si>
    <t>-317929582</t>
  </si>
  <si>
    <t>450</t>
  </si>
  <si>
    <t>Z2.04</t>
  </si>
  <si>
    <t>Ocelové zábradlí hl.schodiště (mezipodesta) dl.2800 mm, z ocel.dutých profilů a pás.oceli, v.900 mm vč.kotvení, spoj. prvků, doplňků a povrch úp. - D+M</t>
  </si>
  <si>
    <t>-1347501980</t>
  </si>
  <si>
    <t>451</t>
  </si>
  <si>
    <t>Z2.05</t>
  </si>
  <si>
    <t>Ocelové madlo s dřev.úchytem hl.schoiště (stěna) dl.cca 2800 mm, z ocel.dutých profilů, v.900 mm vč.kotvení, spoj. prvků, doplňků a povrch úp. - D+M</t>
  </si>
  <si>
    <t>-73532291</t>
  </si>
  <si>
    <t>452</t>
  </si>
  <si>
    <t>Z2.06</t>
  </si>
  <si>
    <t>2031012543</t>
  </si>
  <si>
    <t>453</t>
  </si>
  <si>
    <t>Z3.01</t>
  </si>
  <si>
    <t>Ocelové zábradlí hl. schodiště ve 3.NP dl. 1875 mm, z ocel. dutých profilů a pás. oceli, v.900 mm vč.kotvení, spoj. prvků, doplňků a povrch úp. - D+M</t>
  </si>
  <si>
    <t>1024732510</t>
  </si>
  <si>
    <t>454</t>
  </si>
  <si>
    <t>998767112</t>
  </si>
  <si>
    <t>Přesun hmot pro zámečnické konstrukce stanovený z hmotnosti přesunovaného materiálu vodorovná dopravní vzdálenost do 50 m s omezením mechanizace v objektech výšky přes 6 do 12 m</t>
  </si>
  <si>
    <t>966075457</t>
  </si>
  <si>
    <t>https://podminky.urs.cz/item/CS_URS_2024_02/998767112</t>
  </si>
  <si>
    <t>771</t>
  </si>
  <si>
    <t>Podlahy z dlaždic</t>
  </si>
  <si>
    <t>455</t>
  </si>
  <si>
    <t>771.R01</t>
  </si>
  <si>
    <t>Dlažby z teraca oprava (schodiště) - přebroušení, leštění,impregnace, výměna cca 10%</t>
  </si>
  <si>
    <t>-712330219</t>
  </si>
  <si>
    <t>Poznámka k položce:_x000D_
podrobně dle specifikace PD a skutečného stavu</t>
  </si>
  <si>
    <t>1PP schodiště - rozvinutá plocha vč. soklu</t>
  </si>
  <si>
    <t>5,45*1,135+1,15*0,3</t>
  </si>
  <si>
    <t>0,17*(1,25+1,65+1,2+1,135*10)</t>
  </si>
  <si>
    <t>(5,45+1,135+0,3)*2*0,1</t>
  </si>
  <si>
    <t>-1,15*0,1</t>
  </si>
  <si>
    <t>0,17*13*2*0,1</t>
  </si>
  <si>
    <t>1NP schodiště</t>
  </si>
  <si>
    <t>1,4*(0,6+0,17*3)</t>
  </si>
  <si>
    <t>1,4*1,2</t>
  </si>
  <si>
    <t>1,2*(4,8+0,17*17)</t>
  </si>
  <si>
    <t>(1,8+6,2+4,8+0,6)*0,1</t>
  </si>
  <si>
    <t>0,17*20*2*0,1</t>
  </si>
  <si>
    <t>456</t>
  </si>
  <si>
    <t>771111011</t>
  </si>
  <si>
    <t>Příprava podkladu před provedením dlažby vysátí podlah</t>
  </si>
  <si>
    <t>-1441335398</t>
  </si>
  <si>
    <t>https://podminky.urs.cz/item/CS_URS_2024_02/771111011</t>
  </si>
  <si>
    <t>9,158+12,462</t>
  </si>
  <si>
    <t>vnější schodiště - podesty</t>
  </si>
  <si>
    <t>12,72</t>
  </si>
  <si>
    <t>schodiště - rozvinutá plocha</t>
  </si>
  <si>
    <t>(22,5*0,35+30,0*0,17)</t>
  </si>
  <si>
    <t>457</t>
  </si>
  <si>
    <t>771121011</t>
  </si>
  <si>
    <t>Příprava podkladu před provedením dlažby nátěr penetrační na podlahu</t>
  </si>
  <si>
    <t>152470189</t>
  </si>
  <si>
    <t>https://podminky.urs.cz/item/CS_URS_2024_02/771121011</t>
  </si>
  <si>
    <t>25,344</t>
  </si>
  <si>
    <t>soklíky</t>
  </si>
  <si>
    <t>369,045*0,1</t>
  </si>
  <si>
    <t>(9,0+5,19)*0,1</t>
  </si>
  <si>
    <t>458</t>
  </si>
  <si>
    <t>771574413</t>
  </si>
  <si>
    <t>Montáž podlah z dlaždic keramických lepených cementovým flexibilním lepidlem hladkých, tloušťky do 10 mm přes 2 do 4 ks/m2</t>
  </si>
  <si>
    <t>-976267640</t>
  </si>
  <si>
    <t>https://podminky.urs.cz/item/CS_URS_2024_02/771574413</t>
  </si>
  <si>
    <t>Poznámka k položce:_x000D_
vč. montáže veškerých lišt</t>
  </si>
  <si>
    <t>459</t>
  </si>
  <si>
    <t>59761118</t>
  </si>
  <si>
    <t>dlažba keramická slinutá mrazuvzdorná R10/B povrch reliéfní/matný tl do 10mm přes 2 do 4ks/m2</t>
  </si>
  <si>
    <t>72086390</t>
  </si>
  <si>
    <t>Poznámka k položce:_x000D_
přesný typ dle PD</t>
  </si>
  <si>
    <t>NP01_1PP*1,05</t>
  </si>
  <si>
    <t>NP02_1NP*1,05</t>
  </si>
  <si>
    <t>NP05_1NP*1,05</t>
  </si>
  <si>
    <t>460</t>
  </si>
  <si>
    <t>771577111</t>
  </si>
  <si>
    <t>Montáž podlah z dlaždic keramických lepených cementovým flexibilním lepidlem Příplatek k cenám za plochu do 5 m2 jednotlivě</t>
  </si>
  <si>
    <t>1417860283</t>
  </si>
  <si>
    <t>https://podminky.urs.cz/item/CS_URS_2024_02/771577111</t>
  </si>
  <si>
    <t>skl. NP01_1PP</t>
  </si>
  <si>
    <t>2,6+3,4+2,8+2,7</t>
  </si>
  <si>
    <t>skl. NP02_1NP</t>
  </si>
  <si>
    <t>3,0+2,3+3,4</t>
  </si>
  <si>
    <t>3,3+1,9</t>
  </si>
  <si>
    <t>skl. NP05_1NP</t>
  </si>
  <si>
    <t>4,3+3,6+3,9</t>
  </si>
  <si>
    <t>3,7+2,7+2,3+4,3</t>
  </si>
  <si>
    <t>skl. NP02_2NP</t>
  </si>
  <si>
    <t>2,8+3,8+3,0</t>
  </si>
  <si>
    <t>skl. NP02_3NP</t>
  </si>
  <si>
    <t>2,9+1,5+3,6+4,5+4,3</t>
  </si>
  <si>
    <t>461</t>
  </si>
  <si>
    <t>771474112</t>
  </si>
  <si>
    <t>Montáž soklů z dlaždic keramických lepených cementovým flexibilním lepidlem rovných, výšky přes 65 do 90 mm</t>
  </si>
  <si>
    <t>1368540021</t>
  </si>
  <si>
    <t>https://podminky.urs.cz/item/CS_URS_2024_02/771474112</t>
  </si>
  <si>
    <t>-1,15</t>
  </si>
  <si>
    <t>-0,9</t>
  </si>
  <si>
    <t>(3,265+2,95+3,9+1,135)*2</t>
  </si>
  <si>
    <t>-0,9*3</t>
  </si>
  <si>
    <t>-1,1*2</t>
  </si>
  <si>
    <t>2*0,3</t>
  </si>
  <si>
    <t>-0,8</t>
  </si>
  <si>
    <t>-0,8*2</t>
  </si>
  <si>
    <t>-1,6</t>
  </si>
  <si>
    <t>2*0,2</t>
  </si>
  <si>
    <t>-3,3</t>
  </si>
  <si>
    <t>-1,6*2</t>
  </si>
  <si>
    <t>-1,2</t>
  </si>
  <si>
    <t>-0,8*3</t>
  </si>
  <si>
    <t>-1,4</t>
  </si>
  <si>
    <t>-0,9*2</t>
  </si>
  <si>
    <t>2*0,15</t>
  </si>
  <si>
    <t>-0,8*6</t>
  </si>
  <si>
    <t>2*0,25</t>
  </si>
  <si>
    <t>2*0,4</t>
  </si>
  <si>
    <t>-1,65</t>
  </si>
  <si>
    <t>-1,5</t>
  </si>
  <si>
    <t>-1,3</t>
  </si>
  <si>
    <t>-1,2*2</t>
  </si>
  <si>
    <t>-(2,0+1,05+5,6+12,775)</t>
  </si>
  <si>
    <t>-0,7</t>
  </si>
  <si>
    <t>462</t>
  </si>
  <si>
    <t>59761184</t>
  </si>
  <si>
    <t>sokl keramický mrazuvzdorný povrch hladký/matný tl do 10mm výšky přes 65 do 90mm</t>
  </si>
  <si>
    <t>1246678448</t>
  </si>
  <si>
    <t>369,045*1,05</t>
  </si>
  <si>
    <t>463</t>
  </si>
  <si>
    <t>771274124</t>
  </si>
  <si>
    <t>Montáž obkladů schodišť z dlaždic keramických lepených cementovým flexibilním lepidlem stupnic reliéfních nebo z dekorů, šířky přes 300 do 350 mm</t>
  </si>
  <si>
    <t>-2061355274</t>
  </si>
  <si>
    <t>https://podminky.urs.cz/item/CS_URS_2024_02/771274124</t>
  </si>
  <si>
    <t>4,7*3</t>
  </si>
  <si>
    <t>2,8*3</t>
  </si>
  <si>
    <t>464</t>
  </si>
  <si>
    <t>771274242</t>
  </si>
  <si>
    <t>Montáž obkladů schodišť z dlaždic keramických lepených cementovým flexibilním lepidlem podstupnic reliéfních nebo z dekorů, výšky přes 150 do 200 mm</t>
  </si>
  <si>
    <t>244852011</t>
  </si>
  <si>
    <t>https://podminky.urs.cz/item/CS_URS_2024_02/771274242</t>
  </si>
  <si>
    <t>4,7*4</t>
  </si>
  <si>
    <t>2,8*4</t>
  </si>
  <si>
    <t>465</t>
  </si>
  <si>
    <t>771574433</t>
  </si>
  <si>
    <t>Montáž podlah z dlaždic keramických lepených cementovým flexibilním lepidlem reliéfních nebo z dekorů, tloušťky do 10 mm přes 2 do 4 ks/m2</t>
  </si>
  <si>
    <t>-1051721003</t>
  </si>
  <si>
    <t>https://podminky.urs.cz/item/CS_URS_2024_02/771574433</t>
  </si>
  <si>
    <t>vnější schodiště - podesta</t>
  </si>
  <si>
    <t>4,7*1,5</t>
  </si>
  <si>
    <t>466</t>
  </si>
  <si>
    <t>771474113</t>
  </si>
  <si>
    <t>Montáž soklů z dlaždic keramických lepených cementovým flexibilním lepidlem rovných, výšky přes 90 do 120 mm</t>
  </si>
  <si>
    <t>606067337</t>
  </si>
  <si>
    <t>https://podminky.urs.cz/item/CS_URS_2024_02/771474113</t>
  </si>
  <si>
    <t>4,7+1,5*2-1,8</t>
  </si>
  <si>
    <t>3,15+1,8-1,85</t>
  </si>
  <si>
    <t>467</t>
  </si>
  <si>
    <t>771474133</t>
  </si>
  <si>
    <t>Montáž soklů z dlaždic keramických lepených cementovým flexibilním lepidlem schodišťových stupňovitých, výšky přes 90 do 120 mm</t>
  </si>
  <si>
    <t>-2045305229</t>
  </si>
  <si>
    <t>https://podminky.urs.cz/item/CS_URS_2024_02/771474133</t>
  </si>
  <si>
    <t>(0,35*3+0,17*4)*2</t>
  </si>
  <si>
    <t>0,35*3+0,17*4</t>
  </si>
  <si>
    <t>468</t>
  </si>
  <si>
    <t>771591184</t>
  </si>
  <si>
    <t>Podlahy - dokončovací práce pracnější řezání dlaždic keramických rovné</t>
  </si>
  <si>
    <t>-370727575</t>
  </si>
  <si>
    <t>https://podminky.urs.cz/item/CS_URS_2024_02/771591184</t>
  </si>
  <si>
    <t>venkovní schodiště - stupně</t>
  </si>
  <si>
    <t>22,5+30,0</t>
  </si>
  <si>
    <t>9,0+5,19</t>
  </si>
  <si>
    <t>469</t>
  </si>
  <si>
    <t>59761140</t>
  </si>
  <si>
    <t>dlažba keramická slinutá mrazuvzdorná R11/B povrch hladký/lesklý tl přes 15 do 20mm přes 2 do 4ks/m2</t>
  </si>
  <si>
    <t>37583219</t>
  </si>
  <si>
    <t>podesty</t>
  </si>
  <si>
    <t>12,72*1,1</t>
  </si>
  <si>
    <t>(22,5*0,35+30,0*0,17)*1,1</t>
  </si>
  <si>
    <t>(9,0+5,19)*0,1*1,1</t>
  </si>
  <si>
    <t>470</t>
  </si>
  <si>
    <t>771591112</t>
  </si>
  <si>
    <t>Izolace podlahy pod dlažbu nátěrem nebo stěrkou ve dvou vrstvách</t>
  </si>
  <si>
    <t>400077127</t>
  </si>
  <si>
    <t>https://podminky.urs.cz/item/CS_URS_2024_02/771591112</t>
  </si>
  <si>
    <t>471</t>
  </si>
  <si>
    <t>771591115</t>
  </si>
  <si>
    <t>Podlahy - dokončovací práce spárování silikonem</t>
  </si>
  <si>
    <t>-1837665369</t>
  </si>
  <si>
    <t>https://podminky.urs.cz/item/CS_URS_2024_02/771591115</t>
  </si>
  <si>
    <t>dlažba/sokl</t>
  </si>
  <si>
    <t>369,045+9,0+5,19</t>
  </si>
  <si>
    <t>dlažba/obklad</t>
  </si>
  <si>
    <t>368,595</t>
  </si>
  <si>
    <t>472</t>
  </si>
  <si>
    <t>771592011</t>
  </si>
  <si>
    <t>Čištění vnitřních ploch po položení dlažby podlah nebo schodišť chemickými prostředky</t>
  </si>
  <si>
    <t>534328390</t>
  </si>
  <si>
    <t>https://podminky.urs.cz/item/CS_URS_2024_02/771592011</t>
  </si>
  <si>
    <t>473</t>
  </si>
  <si>
    <t>998771112</t>
  </si>
  <si>
    <t>Přesun hmot pro podlahy z dlaždic stanovený z hmotnosti přesunovaného materiálu vodorovná dopravní vzdálenost do 50 m s omezením mechanizace v objektech výšky přes 6 do 12 m</t>
  </si>
  <si>
    <t>-565303894</t>
  </si>
  <si>
    <t>https://podminky.urs.cz/item/CS_URS_2024_02/998771112</t>
  </si>
  <si>
    <t>772</t>
  </si>
  <si>
    <t>Podlahy z kamene</t>
  </si>
  <si>
    <t>474</t>
  </si>
  <si>
    <t>772.R01</t>
  </si>
  <si>
    <t>Dlažby z kamene oprava (schodiště) - přebroušení, leštění,impregnace, výměna cca 10% kamene</t>
  </si>
  <si>
    <t>-618064876</t>
  </si>
  <si>
    <t>hlavní schodiště - rozvinutá plocha</t>
  </si>
  <si>
    <t>(3,3*1,55+2,8*0,75)*2</t>
  </si>
  <si>
    <t>1,55*(0,28+0,17)*9*2*2</t>
  </si>
  <si>
    <t>776</t>
  </si>
  <si>
    <t>Podlahy povlakové</t>
  </si>
  <si>
    <t>475</t>
  </si>
  <si>
    <t>776111311</t>
  </si>
  <si>
    <t>Příprava podkladu povlakových podlah a stěn vysátí podlah</t>
  </si>
  <si>
    <t>-1257930166</t>
  </si>
  <si>
    <t>https://podminky.urs.cz/item/CS_URS_2024_02/776111311</t>
  </si>
  <si>
    <t>478,7</t>
  </si>
  <si>
    <t>476</t>
  </si>
  <si>
    <t>776121111</t>
  </si>
  <si>
    <t>Příprava podkladu penetrace vodou ředitelná podlah</t>
  </si>
  <si>
    <t>CS ÚRS 2023 02</t>
  </si>
  <si>
    <t>-921788395</t>
  </si>
  <si>
    <t>https://podminky.urs.cz/item/CS_URS_2023_02/776121111</t>
  </si>
  <si>
    <t>477</t>
  </si>
  <si>
    <t>776141121</t>
  </si>
  <si>
    <t>Příprava podkladu povlakových podlah a stěn vyrovnání samonivelační stěrkou podlah min.pevnosti 30 MPa, tloušťky do 3 mm</t>
  </si>
  <si>
    <t>238187252</t>
  </si>
  <si>
    <t>https://podminky.urs.cz/item/CS_URS_2024_02/776141121</t>
  </si>
  <si>
    <t>478</t>
  </si>
  <si>
    <t>776201811</t>
  </si>
  <si>
    <t>Demontáž povlakových podlahovin lepených ručně bez podložky</t>
  </si>
  <si>
    <t>1067847720</t>
  </si>
  <si>
    <t>https://podminky.urs.cz/item/CS_URS_2024_02/776201811</t>
  </si>
  <si>
    <t>479</t>
  </si>
  <si>
    <t>776201814</t>
  </si>
  <si>
    <t>Demontáž povlakových podlahovin volně položených podlepených páskou</t>
  </si>
  <si>
    <t>1037081217</t>
  </si>
  <si>
    <t>https://podminky.urs.cz/item/CS_URS_2024_02/776201814</t>
  </si>
  <si>
    <t>480</t>
  </si>
  <si>
    <t>776251311</t>
  </si>
  <si>
    <t>Montáž podlahovin z přírodního linolea (marmolea) lepením 2-složkovým lepidlem z pásů</t>
  </si>
  <si>
    <t>1463277425</t>
  </si>
  <si>
    <t>https://podminky.urs.cz/item/CS_URS_2024_02/776251311</t>
  </si>
  <si>
    <t>481</t>
  </si>
  <si>
    <t>776251411</t>
  </si>
  <si>
    <t>Montáž podlahovin z přírodního linolea (marmolea) spoj podlah svařováním za tepla</t>
  </si>
  <si>
    <t>-1619944320</t>
  </si>
  <si>
    <t>https://podminky.urs.cz/item/CS_URS_2024_02/776251411</t>
  </si>
  <si>
    <t>NP03_1NP/1,5</t>
  </si>
  <si>
    <t>NP06_1NP/1,5</t>
  </si>
  <si>
    <t>NP01_2NP/1,5</t>
  </si>
  <si>
    <t>NP01_3NP/1,5</t>
  </si>
  <si>
    <t>482</t>
  </si>
  <si>
    <t>776410811</t>
  </si>
  <si>
    <t>Demontáž soklíků nebo lišt pryžových nebo plastových</t>
  </si>
  <si>
    <t>-80499587</t>
  </si>
  <si>
    <t>https://podminky.urs.cz/item/CS_URS_2024_02/776410811</t>
  </si>
  <si>
    <t>stanoveno empiricky</t>
  </si>
  <si>
    <t>477,6*0,9</t>
  </si>
  <si>
    <t>483</t>
  </si>
  <si>
    <t>776411212</t>
  </si>
  <si>
    <t>Montáž soklíků tahaných (fabiony) z PVC obvodových, výšky přes 80 do 100 mm</t>
  </si>
  <si>
    <t>-864661510</t>
  </si>
  <si>
    <t>https://podminky.urs.cz/item/CS_URS_2024_02/776411212</t>
  </si>
  <si>
    <t>k podlahovině marmoleum</t>
  </si>
  <si>
    <t>-0,8*4</t>
  </si>
  <si>
    <t>m. č. 1.68</t>
  </si>
  <si>
    <t>(0,7+3,225)*2</t>
  </si>
  <si>
    <t>484</t>
  </si>
  <si>
    <t>776411213</t>
  </si>
  <si>
    <t>Montáž soklíků tahaných (fabiony) z PVC vnitřních rohů</t>
  </si>
  <si>
    <t>-1299053695</t>
  </si>
  <si>
    <t>https://podminky.urs.cz/item/CS_URS_2024_02/776411213</t>
  </si>
  <si>
    <t>485</t>
  </si>
  <si>
    <t>776411214</t>
  </si>
  <si>
    <t>Montáž soklíků tahaných (fabiony) z PVC vnějších rohů</t>
  </si>
  <si>
    <t>2045112706</t>
  </si>
  <si>
    <t>https://podminky.urs.cz/item/CS_URS_2024_02/776411214</t>
  </si>
  <si>
    <t>486</t>
  </si>
  <si>
    <t>28411069</t>
  </si>
  <si>
    <t>linoleum přírodní ze 100% dřevité moučky tl 2,5mm, zátěž 34/43, R9, hořlavost Cfl S1</t>
  </si>
  <si>
    <t>-254998616</t>
  </si>
  <si>
    <t>vytažení (fabiony)</t>
  </si>
  <si>
    <t>388,45*0,1</t>
  </si>
  <si>
    <t>487</t>
  </si>
  <si>
    <t>998776112</t>
  </si>
  <si>
    <t>Přesun hmot pro podlahy povlakové stanovený z hmotnosti přesunovaného materiálu vodorovná dopravní vzdálenost do 50 m s omezením mechanizace v objektech výšky přes 6 do 12 m</t>
  </si>
  <si>
    <t>-1805615687</t>
  </si>
  <si>
    <t>https://podminky.urs.cz/item/CS_URS_2024_02/998776112</t>
  </si>
  <si>
    <t>777</t>
  </si>
  <si>
    <t>Podlahy lité</t>
  </si>
  <si>
    <t>488</t>
  </si>
  <si>
    <t>632453412</t>
  </si>
  <si>
    <t>Potěr průmyslový samonivelační ze suchých směsí podkladní pro středně těžký provoz, tl. přes 5 do 10 mm</t>
  </si>
  <si>
    <t>-1688285129</t>
  </si>
  <si>
    <t>https://podminky.urs.cz/item/CS_URS_2024_02/632453412</t>
  </si>
  <si>
    <t>vrstva:celoplošné vyrovnání</t>
  </si>
  <si>
    <t>489</t>
  </si>
  <si>
    <t>777111111</t>
  </si>
  <si>
    <t>Příprava podkladu před provedením litých podlah vysátí</t>
  </si>
  <si>
    <t>948410992</t>
  </si>
  <si>
    <t>https://podminky.urs.cz/item/CS_URS_2024_02/777111111</t>
  </si>
  <si>
    <t>490</t>
  </si>
  <si>
    <t>777131103</t>
  </si>
  <si>
    <t>Penetrační nátěr podlahy epoxidový na podklad vlhký nebo s nízkou nasákavostí</t>
  </si>
  <si>
    <t>-816620514</t>
  </si>
  <si>
    <t>https://podminky.urs.cz/item/CS_URS_2024_02/777131103</t>
  </si>
  <si>
    <t>vrstva:penetrace pod celoplošné vyrovnání</t>
  </si>
  <si>
    <t>do JC promítnout dvojnásobný nátěr</t>
  </si>
  <si>
    <t>491</t>
  </si>
  <si>
    <t>777131105</t>
  </si>
  <si>
    <t>Penetrační nátěr podlahy epoxidový na podklad z čerstvého betonu</t>
  </si>
  <si>
    <t>-475082900</t>
  </si>
  <si>
    <t>https://podminky.urs.cz/item/CS_URS_2024_02/777131105</t>
  </si>
  <si>
    <t>vrstva: podkladní nátěr pod nivelaci</t>
  </si>
  <si>
    <t>na drátkobeton</t>
  </si>
  <si>
    <t>NP04_1NP*2</t>
  </si>
  <si>
    <t>492</t>
  </si>
  <si>
    <t>777131111</t>
  </si>
  <si>
    <t>Penetrační nátěr podlahy epoxidový předem plněný pískem</t>
  </si>
  <si>
    <t>-1210185587</t>
  </si>
  <si>
    <t>https://podminky.urs.cz/item/CS_URS_2024_02/777131111</t>
  </si>
  <si>
    <t>vrstva: podkladní nátěr pod epoxid</t>
  </si>
  <si>
    <t>493</t>
  </si>
  <si>
    <t>777511103</t>
  </si>
  <si>
    <t>Krycí stěrka dekorativní epoxidová, tloušťky přes 1 do 2 mm</t>
  </si>
  <si>
    <t>-60458206</t>
  </si>
  <si>
    <t>https://podminky.urs.cz/item/CS_URS_2024_02/777511103</t>
  </si>
  <si>
    <t>vrstva: barevná epoxidová vrstva</t>
  </si>
  <si>
    <t>494</t>
  </si>
  <si>
    <t>777511181</t>
  </si>
  <si>
    <t>Krycí stěrka Příplatek k cenám za zvýšenou pracnost provádění soklíků na svislé ploše podlahových</t>
  </si>
  <si>
    <t>625399228</t>
  </si>
  <si>
    <t>https://podminky.urs.cz/item/CS_URS_2024_02/777511181</t>
  </si>
  <si>
    <t>507,832*0,1</t>
  </si>
  <si>
    <t>495</t>
  </si>
  <si>
    <t>777911113</t>
  </si>
  <si>
    <t>Napojení na stěnu nebo sokl fabionem z epoxidové stěrky plněné pískem a výplňovým spárovým profilem s trvale pružným tmelem pohyblivé</t>
  </si>
  <si>
    <t>1120214907</t>
  </si>
  <si>
    <t>https://podminky.urs.cz/item/CS_URS_2024_02/777911113</t>
  </si>
  <si>
    <t>2*0,1</t>
  </si>
  <si>
    <t>-1,8*2</t>
  </si>
  <si>
    <t>-2,2</t>
  </si>
  <si>
    <t>-1,9*2</t>
  </si>
  <si>
    <t>-1,8</t>
  </si>
  <si>
    <t>-2,35</t>
  </si>
  <si>
    <t>-1,9</t>
  </si>
  <si>
    <t>-2,05</t>
  </si>
  <si>
    <t>2*0,35</t>
  </si>
  <si>
    <t>-2,65</t>
  </si>
  <si>
    <t>496</t>
  </si>
  <si>
    <t>998777112</t>
  </si>
  <si>
    <t>Přesun hmot pro podlahy lité stanovený z hmotnosti přesunovaného materiálu vodorovná dopravní vzdálenost do 50 m s omezením mechanizace v objektech výšky přes 6 do 12 m</t>
  </si>
  <si>
    <t>1050972504</t>
  </si>
  <si>
    <t>https://podminky.urs.cz/item/CS_URS_2024_02/998777112</t>
  </si>
  <si>
    <t>781</t>
  </si>
  <si>
    <t>Dokončovací práce - obklady</t>
  </si>
  <si>
    <t>497</t>
  </si>
  <si>
    <t>781121011</t>
  </si>
  <si>
    <t>Příprava podkladu před provedením obkladu nátěr penetrační na stěnu</t>
  </si>
  <si>
    <t>2085369241</t>
  </si>
  <si>
    <t>https://podminky.urs.cz/item/CS_URS_2024_02/781121011</t>
  </si>
  <si>
    <t>686,981</t>
  </si>
  <si>
    <t>498</t>
  </si>
  <si>
    <t>781131112</t>
  </si>
  <si>
    <t>Izolace stěny pod obklad izolace nátěrem nebo stěrkou ve dvou vrstvách</t>
  </si>
  <si>
    <t>142575657</t>
  </si>
  <si>
    <t>https://podminky.urs.cz/item/CS_URS_2024_02/781131112</t>
  </si>
  <si>
    <t>plošně pod obklady</t>
  </si>
  <si>
    <t>499</t>
  </si>
  <si>
    <t>781131241</t>
  </si>
  <si>
    <t>Izolace stěny pod obklad izolace těsnícími izolačními pásy vnitřní kout</t>
  </si>
  <si>
    <t>-300156406</t>
  </si>
  <si>
    <t>https://podminky.urs.cz/item/CS_URS_2024_02/781131241</t>
  </si>
  <si>
    <t>500</t>
  </si>
  <si>
    <t>781131242</t>
  </si>
  <si>
    <t>Izolace stěny pod obklad izolace těsnícími izolačními pásy vnější roh</t>
  </si>
  <si>
    <t>1641497689</t>
  </si>
  <si>
    <t>https://podminky.urs.cz/item/CS_URS_2024_02/781131242</t>
  </si>
  <si>
    <t>501</t>
  </si>
  <si>
    <t>781131264</t>
  </si>
  <si>
    <t>Izolace stěny pod obklad izolace těsnícími izolačními pásy mezi podlahou a stěnu</t>
  </si>
  <si>
    <t>54485809</t>
  </si>
  <si>
    <t>https://podminky.urs.cz/item/CS_URS_2024_02/781131264</t>
  </si>
  <si>
    <t>spára podlaha/stěna</t>
  </si>
  <si>
    <t>1,8</t>
  </si>
  <si>
    <t>-0,7*2</t>
  </si>
  <si>
    <t>-0,7*4</t>
  </si>
  <si>
    <t>(1,05+5,55+12,775+2,0)</t>
  </si>
  <si>
    <t>(1,4+6,4)*2</t>
  </si>
  <si>
    <t>(0,2+3,1*2)*2</t>
  </si>
  <si>
    <t>0,3+3,1*2</t>
  </si>
  <si>
    <t>spára stěna/stěna</t>
  </si>
  <si>
    <t>5*0,9</t>
  </si>
  <si>
    <t>8*2,4</t>
  </si>
  <si>
    <t>5*2,4</t>
  </si>
  <si>
    <t>4*2,4</t>
  </si>
  <si>
    <t>4*2,75</t>
  </si>
  <si>
    <t>16*2,75</t>
  </si>
  <si>
    <t>9*2,4</t>
  </si>
  <si>
    <t>16*2,4</t>
  </si>
  <si>
    <t>6*2,4</t>
  </si>
  <si>
    <t>13*2,4</t>
  </si>
  <si>
    <t>10*2,4</t>
  </si>
  <si>
    <t>5*2,75</t>
  </si>
  <si>
    <t>2*1,2</t>
  </si>
  <si>
    <t>502</t>
  </si>
  <si>
    <t>781473810</t>
  </si>
  <si>
    <t>Demontáž obkladů z dlaždic keramických lepených</t>
  </si>
  <si>
    <t>-1684844682</t>
  </si>
  <si>
    <t>https://podminky.urs.cz/item/CS_URS_2024_02/781473810</t>
  </si>
  <si>
    <t>na stávajících nebouraných stěnách</t>
  </si>
  <si>
    <t>0,5*1,5</t>
  </si>
  <si>
    <t>(1,05+2,1+0,6)*1,5</t>
  </si>
  <si>
    <t>-1,5*0,35</t>
  </si>
  <si>
    <t>0,9*1,5</t>
  </si>
  <si>
    <t>(0,4+1,0)*1,5</t>
  </si>
  <si>
    <t>(0,4+1,9+1,0+1,325)*1,5</t>
  </si>
  <si>
    <t>0,85*1,5</t>
  </si>
  <si>
    <t>(1,15+2,45+3,275+1,15)*1,5</t>
  </si>
  <si>
    <t>(2,0+6,0+0,6*2+1,4)*1,5</t>
  </si>
  <si>
    <t>(0,9+1,9)*1,5</t>
  </si>
  <si>
    <t>-0,9*0,22*2</t>
  </si>
  <si>
    <t>3,14*1,5</t>
  </si>
  <si>
    <t>1,1*1,5</t>
  </si>
  <si>
    <t>(1,5+1,35)*1,5</t>
  </si>
  <si>
    <t>(4,15+0,3+1,458+0,9)*1,5</t>
  </si>
  <si>
    <t>-1,2*0,15</t>
  </si>
  <si>
    <t>(3,29+1,2)*1,5</t>
  </si>
  <si>
    <t>-1,9*0,15</t>
  </si>
  <si>
    <t>(1,71+6,05-0,9)*2,3</t>
  </si>
  <si>
    <t>-1,2*0,96</t>
  </si>
  <si>
    <t>-1,2*1,48</t>
  </si>
  <si>
    <t>(0,5+0,35)*1,5</t>
  </si>
  <si>
    <t>(1,4+0,9)*1,5</t>
  </si>
  <si>
    <t>1,8*1,5</t>
  </si>
  <si>
    <t>m. č. 2.22</t>
  </si>
  <si>
    <t>(2,7+1,475)*1,5</t>
  </si>
  <si>
    <t>-1,0*1,5</t>
  </si>
  <si>
    <t>(0,1+1,9+1,1)*1,5</t>
  </si>
  <si>
    <t>(0,1+1,9+0,75)*1,5</t>
  </si>
  <si>
    <t>503</t>
  </si>
  <si>
    <t>781474154</t>
  </si>
  <si>
    <t>Montáž keramických obkladů stěn lepených cementovým flexibilním lepidlem hladkých přes 4 do 6 ks/m2</t>
  </si>
  <si>
    <t>-1001854893</t>
  </si>
  <si>
    <t>https://podminky.urs.cz/item/CS_URS_2024_02/781474154</t>
  </si>
  <si>
    <t>(5,6+2,6)*2*0,9</t>
  </si>
  <si>
    <t>-0,8*0,9*3</t>
  </si>
  <si>
    <t>-1,35*0,6*2</t>
  </si>
  <si>
    <t>-1,5*0,55</t>
  </si>
  <si>
    <t>(1,0*2+1,575+1,3)*2*2,4</t>
  </si>
  <si>
    <t>(1,3+1,8)*2*2,4</t>
  </si>
  <si>
    <t>(1,85+1,85)*2*2,4</t>
  </si>
  <si>
    <t>(1,9+3,075)*2*2,75</t>
  </si>
  <si>
    <t>(1,0+0,95+1,1*2)*2*2,4</t>
  </si>
  <si>
    <t>(1,8*2+1,8+3,25+0,95*2+1,075+1,65)*2*2,75</t>
  </si>
  <si>
    <t>(2,9+2,6)*2*2,75</t>
  </si>
  <si>
    <t>-2,9*1,8</t>
  </si>
  <si>
    <t>(0,95+1,75+2,0*2)*2*2,4</t>
  </si>
  <si>
    <t>(2,2+1,8)*2*2,4</t>
  </si>
  <si>
    <t>(1,0+0,95+1,8*2)*2*2,4</t>
  </si>
  <si>
    <t>(1,75*2+1,95+2,1+1,65*2+1,0*2)*2*2,4</t>
  </si>
  <si>
    <t>(1,5+4,0)*2*2,4</t>
  </si>
  <si>
    <t>(2,1+4,0+0,9)*2*2,4</t>
  </si>
  <si>
    <t>(2,7+1,5)*2*2,4</t>
  </si>
  <si>
    <t>(2,7+2,55)*2*2,4</t>
  </si>
  <si>
    <t>-0,8*1,9</t>
  </si>
  <si>
    <t>(2,2+1,7)*2*2,4</t>
  </si>
  <si>
    <t>(1,8+1,85+3,0+2,55+1,1+1,3)*2*2,4</t>
  </si>
  <si>
    <t>(2,0+1,8+1,7+0,95)*2*2,4</t>
  </si>
  <si>
    <t>(2,55+3,0)*2*2,4</t>
  </si>
  <si>
    <t>(1,55+2,75)*2*2,4</t>
  </si>
  <si>
    <t>(1,55+1,1)*2*2,4</t>
  </si>
  <si>
    <t>(1,95*2+0,975+1,0+0,95+1,05)*2*2,4</t>
  </si>
  <si>
    <t>(2,6+1,25)*2*2,75</t>
  </si>
  <si>
    <t>(2,0+3,08+0,95)*2*2,4</t>
  </si>
  <si>
    <t>(2,0+2,175*2)*0,35</t>
  </si>
  <si>
    <t>(1,1+0,95+1,8*2)*2*2,4</t>
  </si>
  <si>
    <t>(1,65+1,8)*2*2,4</t>
  </si>
  <si>
    <t>(2,0+3,08+0,9)*2*2,4</t>
  </si>
  <si>
    <t>(1,05+5,55+12,775+2,0)*1,8</t>
  </si>
  <si>
    <t>(1,4+6,4)*2*1,2</t>
  </si>
  <si>
    <t>0,2*(1,4+6,2)</t>
  </si>
  <si>
    <t>(0,2+3,1*2)*1,2*2</t>
  </si>
  <si>
    <t>0,2*3,1*2</t>
  </si>
  <si>
    <t>(0,3+3,1*2)*1,2</t>
  </si>
  <si>
    <t>0,3*3,1</t>
  </si>
  <si>
    <t>2,025*0,9</t>
  </si>
  <si>
    <t>(0,95+1,6)*2*2,4</t>
  </si>
  <si>
    <t>(1,75+0,95+1,4+1,15)*2*2,4</t>
  </si>
  <si>
    <t>2,9*0,9</t>
  </si>
  <si>
    <t>(2,75+1,65)*2*2,4</t>
  </si>
  <si>
    <t>504</t>
  </si>
  <si>
    <t>59761717</t>
  </si>
  <si>
    <t>obklad keramický nemrazuvzdorný povrch hladký/matný tl do 10mm přes 4 do 6ks/m2</t>
  </si>
  <si>
    <t>-275705747</t>
  </si>
  <si>
    <t>686,981*1,05</t>
  </si>
  <si>
    <t>505</t>
  </si>
  <si>
    <t>781492211</t>
  </si>
  <si>
    <t>Obklad - dokončující práce montáž profilu lepeného flexibilním cementovým lepidlem rohového</t>
  </si>
  <si>
    <t>-434414278</t>
  </si>
  <si>
    <t>https://podminky.urs.cz/item/CS_URS_2024_02/781492211</t>
  </si>
  <si>
    <t>2,4</t>
  </si>
  <si>
    <t>2*2,4</t>
  </si>
  <si>
    <t>2,75</t>
  </si>
  <si>
    <t>1,2*4</t>
  </si>
  <si>
    <t>(0,2+3,1*2)*3</t>
  </si>
  <si>
    <t>1,2*2*3</t>
  </si>
  <si>
    <t>506</t>
  </si>
  <si>
    <t>781492251</t>
  </si>
  <si>
    <t>Obklad - dokončující práce montáž profilu lepeného flexibilním cementovým lepidlem ukončovacího</t>
  </si>
  <si>
    <t>735799963</t>
  </si>
  <si>
    <t>https://podminky.urs.cz/item/CS_URS_2024_02/781492251</t>
  </si>
  <si>
    <t>1,8+1,5</t>
  </si>
  <si>
    <t>(5,6+2,6)*2*2</t>
  </si>
  <si>
    <t>-1,35*2</t>
  </si>
  <si>
    <t>2*0,6*2</t>
  </si>
  <si>
    <t>2*0,55</t>
  </si>
  <si>
    <t>(1,5+1,6)*2</t>
  </si>
  <si>
    <t>1,8+1,5*2</t>
  </si>
  <si>
    <t>0,9*4*2</t>
  </si>
  <si>
    <t>0,9*4</t>
  </si>
  <si>
    <t>(2,0+1,35)*2</t>
  </si>
  <si>
    <t>(2,1+1,35)*2</t>
  </si>
  <si>
    <t>(1,2+0,9)*2</t>
  </si>
  <si>
    <t>(2,45+1,8)*2</t>
  </si>
  <si>
    <t>(1,5+1,8)*2</t>
  </si>
  <si>
    <t>1,05+5,55+12,775+2,0+1,8*4</t>
  </si>
  <si>
    <t>2,025*2</t>
  </si>
  <si>
    <t>2,9*2</t>
  </si>
  <si>
    <t>507</t>
  </si>
  <si>
    <t>19416012</t>
  </si>
  <si>
    <t>lišta ukončovací nerezová 10mm</t>
  </si>
  <si>
    <t>-950598300</t>
  </si>
  <si>
    <t>(78,35+196,325)*1,05</t>
  </si>
  <si>
    <t>508</t>
  </si>
  <si>
    <t>781495211</t>
  </si>
  <si>
    <t>Čištění vnitřních ploch po provedení obkladu stěn chemickými prostředky</t>
  </si>
  <si>
    <t>-1721711416</t>
  </si>
  <si>
    <t>https://podminky.urs.cz/item/CS_URS_2024_02/781495211</t>
  </si>
  <si>
    <t>686,551</t>
  </si>
  <si>
    <t>509</t>
  </si>
  <si>
    <t>998781112</t>
  </si>
  <si>
    <t>Přesun hmot pro obklady keramické stanovený z hmotnosti přesunovaného materiálu vodorovná dopravní vzdálenost do 50 m s omezením mechanizace v objektech výšky přes 6 do 12 m</t>
  </si>
  <si>
    <t>-138637748</t>
  </si>
  <si>
    <t>https://podminky.urs.cz/item/CS_URS_2024_02/998781112</t>
  </si>
  <si>
    <t>783</t>
  </si>
  <si>
    <t>Dokončovací práce - nátěry</t>
  </si>
  <si>
    <t>510</t>
  </si>
  <si>
    <t>783314101</t>
  </si>
  <si>
    <t>Základní nátěr zámečnických konstrukcí jednonásobný syntetický</t>
  </si>
  <si>
    <t>-678638886</t>
  </si>
  <si>
    <t>https://podminky.urs.cz/item/CS_URS_2024_02/783314101</t>
  </si>
  <si>
    <t>HEB 180 ve výtahové šachte</t>
  </si>
  <si>
    <t>0,18*6*2,0*2</t>
  </si>
  <si>
    <t>vtahované ocelové překlady</t>
  </si>
  <si>
    <t>IPE 200 = 0,9m2/bm</t>
  </si>
  <si>
    <t>1,25*2*2*0,9*1,1</t>
  </si>
  <si>
    <t>1,35*2*5*0,9*1,1</t>
  </si>
  <si>
    <t>1,8*2*0,9*1,1</t>
  </si>
  <si>
    <t>2,25*2*0,9*1,1</t>
  </si>
  <si>
    <t>1,25*2*0,9*1,1</t>
  </si>
  <si>
    <t>3,0*2*0,9*1,1</t>
  </si>
  <si>
    <t>1,4*2*0,9*1,1</t>
  </si>
  <si>
    <t>(0,9*6,0*2)*2</t>
  </si>
  <si>
    <t>1,0*(6,0*2+2,15)*2</t>
  </si>
  <si>
    <t>0,859*23,0</t>
  </si>
  <si>
    <t>511</t>
  </si>
  <si>
    <t>783317101</t>
  </si>
  <si>
    <t>Krycí nátěr (email) zámečnických konstrukcí jednonásobný syntetický standardní</t>
  </si>
  <si>
    <t>1044912036</t>
  </si>
  <si>
    <t>https://podminky.urs.cz/item/CS_URS_2024_02/783317101</t>
  </si>
  <si>
    <t>krycí nátěr (nezabudované ocelové prvky)</t>
  </si>
  <si>
    <t>784</t>
  </si>
  <si>
    <t>Dokončovací práce - malby a tapety</t>
  </si>
  <si>
    <t>784121001</t>
  </si>
  <si>
    <t>Oškrabání malby v místnostech výšky do 3,80 m</t>
  </si>
  <si>
    <t>-267111495</t>
  </si>
  <si>
    <t>https://podminky.urs.cz/item/CS_URS_2024_02/784121001</t>
  </si>
  <si>
    <t>zbylá plocha ponechaných omítek (cca 50% ponechaných ploch kcí)</t>
  </si>
  <si>
    <t>1796,731*0,5</t>
  </si>
  <si>
    <t>513</t>
  </si>
  <si>
    <t>784121011</t>
  </si>
  <si>
    <t>Rozmývání podkladu po oškrabání malby v místnostech výšky do 3,80 m</t>
  </si>
  <si>
    <t>-1977185437</t>
  </si>
  <si>
    <t>https://podminky.urs.cz/item/CS_URS_2024_02/784121011</t>
  </si>
  <si>
    <t>898,366</t>
  </si>
  <si>
    <t>514</t>
  </si>
  <si>
    <t>784171001</t>
  </si>
  <si>
    <t>Olepování vnitřních ploch (materiál ve specifikaci) včetně pozdějšího odlepení páskou nebo fólií v místnostech výšky do 3,80 m</t>
  </si>
  <si>
    <t>-44024160</t>
  </si>
  <si>
    <t>https://podminky.urs.cz/item/CS_URS_2024_02/784171001</t>
  </si>
  <si>
    <t>stanoveno empiricky k ploše maleb</t>
  </si>
  <si>
    <t>5779,605*0,2</t>
  </si>
  <si>
    <t>515</t>
  </si>
  <si>
    <t>58124838</t>
  </si>
  <si>
    <t>páska maskovací krepová pro malířské potřeby š 50mm</t>
  </si>
  <si>
    <t>-652934998</t>
  </si>
  <si>
    <t>1155,921*1,05</t>
  </si>
  <si>
    <t>516</t>
  </si>
  <si>
    <t>784171101</t>
  </si>
  <si>
    <t>Zakrytí nemalovaných ploch (materiál ve specifikaci) včetně pozdějšího odkrytí podlah</t>
  </si>
  <si>
    <t>1935025079</t>
  </si>
  <si>
    <t>https://podminky.urs.cz/item/CS_URS_2024_02/784171101</t>
  </si>
  <si>
    <t>do JC zohlednit dle harmonogramu prací</t>
  </si>
  <si>
    <t>5779,605*0,5</t>
  </si>
  <si>
    <t>517</t>
  </si>
  <si>
    <t>784171111</t>
  </si>
  <si>
    <t>Zakrytí nemalovaných ploch (materiál ve specifikaci) včetně pozdějšího odkrytí svislých ploch např. stěn, oken, dveří v místnostech výšky do 3,80</t>
  </si>
  <si>
    <t>-2058805795</t>
  </si>
  <si>
    <t>https://podminky.urs.cz/item/CS_URS_2024_02/784171111</t>
  </si>
  <si>
    <t>5779,605*0,15</t>
  </si>
  <si>
    <t>518</t>
  </si>
  <si>
    <t>58124844</t>
  </si>
  <si>
    <t>fólie pro malířské potřeby zakrývací tl 25µ 4x5m</t>
  </si>
  <si>
    <t>-289527833</t>
  </si>
  <si>
    <t>(2889,803+866,941)*1,1</t>
  </si>
  <si>
    <t>519</t>
  </si>
  <si>
    <t>784181101</t>
  </si>
  <si>
    <t>Penetrace podkladu jednonásobná základní akrylátová bezbarvá v místnostech výšky do 3,80 m</t>
  </si>
  <si>
    <t>-832878361</t>
  </si>
  <si>
    <t>https://podminky.urs.cz/item/CS_URS_2024_02/784181101</t>
  </si>
  <si>
    <t>5779,605</t>
  </si>
  <si>
    <t>520</t>
  </si>
  <si>
    <t>784221101</t>
  </si>
  <si>
    <t>Malby z malířských směsí otěruvzdorných za sucha dvojnásobné, bílé za sucha otěruvzdorné dobře v místnostech výšky do 3,80 m</t>
  </si>
  <si>
    <t>591276014</t>
  </si>
  <si>
    <t>https://podminky.urs.cz/item/CS_URS_2024_02/784221101</t>
  </si>
  <si>
    <t>na SDK čela podhledů</t>
  </si>
  <si>
    <t>7,25*0,35</t>
  </si>
  <si>
    <t>odpočet keram. obkladů</t>
  </si>
  <si>
    <t>-686,551</t>
  </si>
  <si>
    <t>odpočet omyvatelného nátěru</t>
  </si>
  <si>
    <t>-520,564</t>
  </si>
  <si>
    <t>(5,465+1,435)*2*2,1</t>
  </si>
  <si>
    <t>(2,1+1,25)*2*2,1</t>
  </si>
  <si>
    <t>(2,1+1,6)*2*2,1</t>
  </si>
  <si>
    <t>(5,465+1,85)*2*2,1</t>
  </si>
  <si>
    <t>-0,6*0,6</t>
  </si>
  <si>
    <t>(0,6+0,6)*2*0,35</t>
  </si>
  <si>
    <t>(3,265+2,95)*2*2,1</t>
  </si>
  <si>
    <t>(2,865+2,26)*2*2,1</t>
  </si>
  <si>
    <t>(2,5+1,1)*2*2,1</t>
  </si>
  <si>
    <t>(2,5+1,06)*2*2,1</t>
  </si>
  <si>
    <t>(2,1+4,7)*2*2,75</t>
  </si>
  <si>
    <t>(6,0+2,55)*2*2,4</t>
  </si>
  <si>
    <t>-1,6*1,97*2</t>
  </si>
  <si>
    <t>(5,7+8,575)*2*2,9</t>
  </si>
  <si>
    <t>(5,6+2,6)*2*2,75</t>
  </si>
  <si>
    <t>(1,7+1,95)*2*2,75</t>
  </si>
  <si>
    <t>(11,9+1,8)*2*2,4</t>
  </si>
  <si>
    <t>(2,65+3,3+1,45+1,95)*2*2,75</t>
  </si>
  <si>
    <t>(5,7+5,3)*2*2,75</t>
  </si>
  <si>
    <t>(2,7+5,3)*2*2,75</t>
  </si>
  <si>
    <t>2,9*2*0,2</t>
  </si>
  <si>
    <t>(2,1+5,45)*2*2,75</t>
  </si>
  <si>
    <t>-0,9*1,35</t>
  </si>
  <si>
    <t>-0,8*2,1</t>
  </si>
  <si>
    <t>(5,3+3,2+0,9)*2*3,1</t>
  </si>
  <si>
    <t>(4,57+6,0+6,05+5,9+0,6)*2*3,1</t>
  </si>
  <si>
    <t>(5,835+11,983+6,55*2)*2*3,1</t>
  </si>
  <si>
    <t>(7,764+5,9)*2*3,1</t>
  </si>
  <si>
    <t>(2,54+0,15+6,55)*2*3,1</t>
  </si>
  <si>
    <t>(13,0+1,8)*2*3,1</t>
  </si>
  <si>
    <t>(2,5+4,15)*2*2,4</t>
  </si>
  <si>
    <t>(3,25+6,05)*2*2,4</t>
  </si>
  <si>
    <t>(2,85+4,95)*2*3,1</t>
  </si>
  <si>
    <t>(8,775+6,55)*2*3,1</t>
  </si>
  <si>
    <t>(14,975+6,1)*2*2,8</t>
  </si>
  <si>
    <t>(5,75+2,6)*2*2,8</t>
  </si>
  <si>
    <t>(14,55+6,5)*2*2,8</t>
  </si>
  <si>
    <t>(2,8+6,1)*2*2,8</t>
  </si>
  <si>
    <t>(2,7+6,1)*2*2,8</t>
  </si>
  <si>
    <t>(2,85+4,5)*2*2,4</t>
  </si>
  <si>
    <t>(9,0+1,85)*2*2,4</t>
  </si>
  <si>
    <t>(1,6+1,7)*2*2,4</t>
  </si>
  <si>
    <t>(3,4+6,1)*2*2,4</t>
  </si>
  <si>
    <t>(3,15+6,1)*2*2,4</t>
  </si>
  <si>
    <t>(2,45+6,1)*2*2,8</t>
  </si>
  <si>
    <t>(6,1+6,15)*2*2,8</t>
  </si>
  <si>
    <t>(1,8+5,9)*2*3,3</t>
  </si>
  <si>
    <t>(1,55+1,1)*2*3,0</t>
  </si>
  <si>
    <t>(0,7+3,225)*2*3,0</t>
  </si>
  <si>
    <t>-0,56*0,8</t>
  </si>
  <si>
    <t>(0,56+0,8)*2*0,3</t>
  </si>
  <si>
    <t>(6,15+2,55)*2*2,4</t>
  </si>
  <si>
    <t>(5,7+7,35)*2*2,9</t>
  </si>
  <si>
    <t>(5,7+3,8)*2*2,75</t>
  </si>
  <si>
    <t>(3,8+5,35)*2*2,75</t>
  </si>
  <si>
    <t>-(1,85+2,05*2)*0,35</t>
  </si>
  <si>
    <t>(6,0+1,8)*2*2,4</t>
  </si>
  <si>
    <t>(3,5+5,125)*2*2,75</t>
  </si>
  <si>
    <t>-(1,6+2,05*2)*0,35</t>
  </si>
  <si>
    <t>(11,7+12,775+0,75)*2*2,75</t>
  </si>
  <si>
    <t>(0,2+3,1*2)*1,2*3</t>
  </si>
  <si>
    <t>0,2*3,1*3</t>
  </si>
  <si>
    <t>(3,3+4,8)*2*2,75</t>
  </si>
  <si>
    <t>(6,7+2,55)*2*2,4</t>
  </si>
  <si>
    <t>-3,3*2,4</t>
  </si>
  <si>
    <t>(4,0+5,25)*2*2,4</t>
  </si>
  <si>
    <t>(2,6+5,275)*2*2,75</t>
  </si>
  <si>
    <t>(5,7+5,275)*2*2,9</t>
  </si>
  <si>
    <t>(4,0+1,95)*2*2,75</t>
  </si>
  <si>
    <t>(5,7+5,325)*2*2,9</t>
  </si>
  <si>
    <t>(1,95+2,025)*2*2,75</t>
  </si>
  <si>
    <t>(3,625+3,225)*2*2,75</t>
  </si>
  <si>
    <t>(1,785+1,65)*2*2,4</t>
  </si>
  <si>
    <t>(2,9+1,825)*2*2,75</t>
  </si>
  <si>
    <t>(8,675+12,775+0,8*2+1,15+1,05+0,65+0,5)*2*2,9</t>
  </si>
  <si>
    <t>(2,75+1,55)*2*2,4</t>
  </si>
  <si>
    <t>(2,9+1,8)*2*2,75</t>
  </si>
  <si>
    <t>521</t>
  </si>
  <si>
    <t>784221133</t>
  </si>
  <si>
    <t>Malby z malířských směsí otěruvzdorných za sucha Příplatek k cenám dvojnásobných maleb za zvýšenou pracnost při provádění styku 2 barev</t>
  </si>
  <si>
    <t>323959493</t>
  </si>
  <si>
    <t>https://podminky.urs.cz/item/CS_URS_2024_02/784221133</t>
  </si>
  <si>
    <t>styk obyčejné a omyvatelné barvy</t>
  </si>
  <si>
    <t>-1,8*3</t>
  </si>
  <si>
    <t>-2,1*4</t>
  </si>
  <si>
    <t>2*0,2*3</t>
  </si>
  <si>
    <t>2*0,2*4</t>
  </si>
  <si>
    <t>-0,64*2</t>
  </si>
  <si>
    <t>2*0,2*2</t>
  </si>
  <si>
    <t>-1,3*4</t>
  </si>
  <si>
    <t>-2,0</t>
  </si>
  <si>
    <t>-1,5*2</t>
  </si>
  <si>
    <t>-2,1*3</t>
  </si>
  <si>
    <t>-1,1</t>
  </si>
  <si>
    <t>-2,1</t>
  </si>
  <si>
    <t>-1,2*0,16</t>
  </si>
  <si>
    <t>2*0,3*10</t>
  </si>
  <si>
    <t>522</t>
  </si>
  <si>
    <t>784660101</t>
  </si>
  <si>
    <t>Linkrustace s vrchním nátěrem latexovým v místnostech výšky do 3,80 m</t>
  </si>
  <si>
    <t>1240790528</t>
  </si>
  <si>
    <t>https://podminky.urs.cz/item/CS_URS_2024_02/784660101</t>
  </si>
  <si>
    <t>omyvatelý nátěr v. 1,5m</t>
  </si>
  <si>
    <t>(11,4+12,75)*2*1,5</t>
  </si>
  <si>
    <t>-0,8*1,5</t>
  </si>
  <si>
    <t>-0,9*0,4</t>
  </si>
  <si>
    <t>-0,7*0,4*2</t>
  </si>
  <si>
    <t>-1,65*1,5</t>
  </si>
  <si>
    <t>-1,8*0,4*3</t>
  </si>
  <si>
    <t>-2,1*0,4*4</t>
  </si>
  <si>
    <t>1,5*2*0,1</t>
  </si>
  <si>
    <t>1,5*2*0,3</t>
  </si>
  <si>
    <t>0,4*2*0,2*3</t>
  </si>
  <si>
    <t>0,4*2*0,2*4</t>
  </si>
  <si>
    <t>(14,75+12,75+1,0*2+0,45+1,05)*2*1,5</t>
  </si>
  <si>
    <t>-1,8*1,5*2</t>
  </si>
  <si>
    <t>-0,64*0,4*2</t>
  </si>
  <si>
    <t>-2,2*1,5</t>
  </si>
  <si>
    <t>-1,8*0,3*2</t>
  </si>
  <si>
    <t>-1,8*0,06</t>
  </si>
  <si>
    <t>-2,1*0,6*4</t>
  </si>
  <si>
    <t>1,5*2*0,15</t>
  </si>
  <si>
    <t>0,3*2*0,2*2</t>
  </si>
  <si>
    <t>0,06*2*0,2</t>
  </si>
  <si>
    <t>0,6*2*0,2*4</t>
  </si>
  <si>
    <t>(4,57+6,0+6,05+5,9+0,6)*2*1,5</t>
  </si>
  <si>
    <t>-1,9*1,5*2</t>
  </si>
  <si>
    <t>-1,8*1,5</t>
  </si>
  <si>
    <t>-2,35*1,5</t>
  </si>
  <si>
    <t>-1,3*0,3*4</t>
  </si>
  <si>
    <t>0,3*2*0,2*4</t>
  </si>
  <si>
    <t>(8,775+6,55)*2*1,5</t>
  </si>
  <si>
    <t>-0,9*1,5*2</t>
  </si>
  <si>
    <t>-1,6*1,5</t>
  </si>
  <si>
    <t>-2,0*0,6</t>
  </si>
  <si>
    <t>-1,6*0,35</t>
  </si>
  <si>
    <t>0,6*2*0,2</t>
  </si>
  <si>
    <t>0,35*2*0,2</t>
  </si>
  <si>
    <t>(8,7+5,45)*2*1,5</t>
  </si>
  <si>
    <t>-1,5*0,15</t>
  </si>
  <si>
    <t>-1,5*0,6*2</t>
  </si>
  <si>
    <t>0,15*2*0,2</t>
  </si>
  <si>
    <t>0,6*2*0,2*2</t>
  </si>
  <si>
    <t>(14,975+6,1)*2*1,5</t>
  </si>
  <si>
    <t>-1,5*1,5</t>
  </si>
  <si>
    <t>-1,2*0,83</t>
  </si>
  <si>
    <t>-1,9*1,5</t>
  </si>
  <si>
    <t>1,5*2*0,25</t>
  </si>
  <si>
    <t>(14,55+6,5)*2*1,5</t>
  </si>
  <si>
    <t>-0,9*1,5</t>
  </si>
  <si>
    <t>1,5*2*0,2</t>
  </si>
  <si>
    <t>(8,85+6,5)*2*1,5</t>
  </si>
  <si>
    <t>-1,3*1,5</t>
  </si>
  <si>
    <t>-2,1*0,6*3</t>
  </si>
  <si>
    <t>1,5*2*0,35</t>
  </si>
  <si>
    <t>0,6*2*0,2*3</t>
  </si>
  <si>
    <t>(6,1+6,15)*2*1,5</t>
  </si>
  <si>
    <t>-0,8*1,5*2</t>
  </si>
  <si>
    <t>-1,1*0,83</t>
  </si>
  <si>
    <t>-1,2*0,6</t>
  </si>
  <si>
    <t>-2,1*0,6</t>
  </si>
  <si>
    <t>0,83*2*0,2</t>
  </si>
  <si>
    <t>(14,414+12,25)*2*1,5</t>
  </si>
  <si>
    <t>-2,65*1,5</t>
  </si>
  <si>
    <t>-1,2*0,16*10</t>
  </si>
  <si>
    <t>0,16*2*0,3*10</t>
  </si>
  <si>
    <t>799</t>
  </si>
  <si>
    <t>Ostatní</t>
  </si>
  <si>
    <t>523</t>
  </si>
  <si>
    <t>O1.05_H</t>
  </si>
  <si>
    <t>Hydrantová skříň s tvarově stálou hadicí dl. 30 m, vč. doplňků, kotvení a PÚ - D+M</t>
  </si>
  <si>
    <t>2072436690</t>
  </si>
  <si>
    <t>524</t>
  </si>
  <si>
    <t>O1.06_RP</t>
  </si>
  <si>
    <t>Poklop revizní šachty 800/800 mm, Al profily, vč. doplňků, kotvení a PÚ - D+M</t>
  </si>
  <si>
    <t>-722725124</t>
  </si>
  <si>
    <t>525</t>
  </si>
  <si>
    <t>O1.08_PP</t>
  </si>
  <si>
    <t>Půdní schody 800/1200 mm, se skl. žebříkem, zateplený protipož. poklop , vč. doplňků, kotvení a PÚ - D+M</t>
  </si>
  <si>
    <t>718333045</t>
  </si>
  <si>
    <t>526</t>
  </si>
  <si>
    <t>O1.09_OS</t>
  </si>
  <si>
    <t>Hlavní orientační tabule 600/1000 mm , vč. doplňků, kotvení a PÚ - D+M</t>
  </si>
  <si>
    <t>-1236224394</t>
  </si>
  <si>
    <t>527</t>
  </si>
  <si>
    <t>O1.10_OS</t>
  </si>
  <si>
    <t>Orientační tabule 200/130 mm , vč. doplňků, kotvení a PÚ - D+M</t>
  </si>
  <si>
    <t>1912282232</t>
  </si>
  <si>
    <t>528</t>
  </si>
  <si>
    <t>O1.11_OS</t>
  </si>
  <si>
    <t>Orientační tabule 200/250 mm , vč. doplňků, kotvení a PÚ - D+M</t>
  </si>
  <si>
    <t>655932151</t>
  </si>
  <si>
    <t>529</t>
  </si>
  <si>
    <t>O1.12_OS</t>
  </si>
  <si>
    <t>Piktogram na dveře 150/150 mm , samolepící cedulka - D+M</t>
  </si>
  <si>
    <t>-2050524840</t>
  </si>
  <si>
    <t>D.1.4.1 - Zařízení zdravotně technických instalací</t>
  </si>
  <si>
    <t>Bc. Martin Frous</t>
  </si>
  <si>
    <t xml:space="preserve">    721 - Zdravotechnika - vnitřní kanalizace</t>
  </si>
  <si>
    <t xml:space="preserve">    722 - Zdravotechnika - vnitřní vodovod</t>
  </si>
  <si>
    <t xml:space="preserve">    724 - Zdravotechnika - strojní vybavení</t>
  </si>
  <si>
    <t xml:space="preserve">    726 - Zdravotechnika - předstěnové instalace</t>
  </si>
  <si>
    <t xml:space="preserve">    727 - Zdravotechnika - požární ochrana</t>
  </si>
  <si>
    <t xml:space="preserve">    732 - Ústřední vytápění - strojovny</t>
  </si>
  <si>
    <t>131351100</t>
  </si>
  <si>
    <t>Hloubení nezapažených jam a zářezů strojně s urovnáním dna do předepsaného profilu a spádu v hornině třídy těžitelnosti II skupiny 4 do 20 m3</t>
  </si>
  <si>
    <t>-2121093407</t>
  </si>
  <si>
    <t>https://podminky.urs.cz/item/CS_URS_2024_02/131351100</t>
  </si>
  <si>
    <t>3*3*2,53</t>
  </si>
  <si>
    <t>1,5*1,5*0,95</t>
  </si>
  <si>
    <t>132312131</t>
  </si>
  <si>
    <t>Hloubení nezapažených rýh šířky do 800 mm ručně s urovnáním dna do předepsaného profilu a spádu v hornině třídy těžitelnosti II skupiny 4 soudržných</t>
  </si>
  <si>
    <t>1085187693</t>
  </si>
  <si>
    <t>https://podminky.urs.cz/item/CS_URS_2024_02/132312131</t>
  </si>
  <si>
    <t>0,6*4,1*0,9</t>
  </si>
  <si>
    <t>0,6*3,4*0,8</t>
  </si>
  <si>
    <t>0,6*1,2*0,8</t>
  </si>
  <si>
    <t>0,6*7*0,8</t>
  </si>
  <si>
    <t>3*0,6*0,9*0,8</t>
  </si>
  <si>
    <t>0,6*1,2*0,7</t>
  </si>
  <si>
    <t>0,6*11,9*0,4</t>
  </si>
  <si>
    <t>0,6*5,5*0,5</t>
  </si>
  <si>
    <t>0,6*0,6*0,6</t>
  </si>
  <si>
    <t>0,6*1,6*0,5</t>
  </si>
  <si>
    <t>0,6*2,4*0,4</t>
  </si>
  <si>
    <t>0,6*2,3*0,4</t>
  </si>
  <si>
    <t>0,6*3,6*0,4</t>
  </si>
  <si>
    <t>2*0,6*0,6*0,3</t>
  </si>
  <si>
    <t>0,6*8,2*0,3</t>
  </si>
  <si>
    <t>0,6*9,7*0,9</t>
  </si>
  <si>
    <t>0,6*11,9*0,8</t>
  </si>
  <si>
    <t>0,6*8,8*0,7</t>
  </si>
  <si>
    <t>0,6*11,6*0,6</t>
  </si>
  <si>
    <t>0,6*0,8*0,5</t>
  </si>
  <si>
    <t>0,6*10,5*0,4</t>
  </si>
  <si>
    <t>0,6*4*0,3</t>
  </si>
  <si>
    <t>0,6*0,8*0,3</t>
  </si>
  <si>
    <t>0,6*7,3*0,5</t>
  </si>
  <si>
    <t>0,6*7*1,4</t>
  </si>
  <si>
    <t>0,6*3,4*1,3</t>
  </si>
  <si>
    <t>0,6*1,1*1,1</t>
  </si>
  <si>
    <t>0,6*1*1,1</t>
  </si>
  <si>
    <t>0,6*0,8*1</t>
  </si>
  <si>
    <t>0,6*17,3*0,9</t>
  </si>
  <si>
    <t>0,6*1,1*0,7</t>
  </si>
  <si>
    <t>0,6*2,6*1</t>
  </si>
  <si>
    <t>0,6*42,8*0,9</t>
  </si>
  <si>
    <t>0,6*2,7*1,3</t>
  </si>
  <si>
    <t>0,6*2,9*1,1</t>
  </si>
  <si>
    <t>0,6*2,6*1,2</t>
  </si>
  <si>
    <t>0,6*1,5*1,2</t>
  </si>
  <si>
    <t>0,6*2*0,9</t>
  </si>
  <si>
    <t>0,6*0,5*0,7</t>
  </si>
  <si>
    <t>0,6*5,8*0,4</t>
  </si>
  <si>
    <t>0,6*0,6*0,3</t>
  </si>
  <si>
    <t>0,6*2,3*0,3</t>
  </si>
  <si>
    <t>0,6*0,4*0,3</t>
  </si>
  <si>
    <t>0,6*7,9*0,4</t>
  </si>
  <si>
    <t>0,6*40*0,2</t>
  </si>
  <si>
    <t>0,6*1*0,1</t>
  </si>
  <si>
    <t>0,6*2,4*0,3</t>
  </si>
  <si>
    <t>0,6*0,5*0,3</t>
  </si>
  <si>
    <t>162211321</t>
  </si>
  <si>
    <t>Vodorovné přemístění výkopku nebo sypaniny stavebním kolečkem s vyprázdněním kolečka na hromady nebo do dopravního prostředku na vzdálenost do 10 m z horniny třídy těžitelnosti II, skupiny 4 a 5</t>
  </si>
  <si>
    <t>-1077647096</t>
  </si>
  <si>
    <t>https://podminky.urs.cz/item/CS_URS_2024_02/162211321</t>
  </si>
  <si>
    <t>43,458+16,554</t>
  </si>
  <si>
    <t>162211329</t>
  </si>
  <si>
    <t>Vodorovné přemístění výkopku nebo sypaniny stavebním kolečkem s vyprázdněním kolečka na hromady nebo do dopravního prostředku na vzdálenost do 10 m Příplatek za každých dalších 10 m k ceně -1321</t>
  </si>
  <si>
    <t>1406706481</t>
  </si>
  <si>
    <t>https://podminky.urs.cz/item/CS_URS_2024_02/162211329</t>
  </si>
  <si>
    <t>60,012*5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</si>
  <si>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</si>
  <si>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</si>
  <si>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-832057510</t>
  </si>
  <si>
    <t>https://podminky.urs.cz/item/CS_URS_2024_02/162751137</t>
  </si>
  <si>
    <t>60,012+24,908</t>
  </si>
  <si>
    <t>162751139</t>
  </si>
  <si>
    <t>Vodorovné přemístění výkopku nebo sypaniny po suchu na obvyklém dopravním prostředku, bez naložení výkopku, avšak se složením bez rozhrnutí z horniny třídy těžitelnosti II skupiny 4 a 5 na vzdálenost Příplatek k ceně za každých dalších i započatých 1 000 m</t>
  </si>
  <si>
    <t>-1443270051</t>
  </si>
  <si>
    <t>https://podminky.urs.cz/item/CS_URS_2024_02/162751139</t>
  </si>
  <si>
    <t>84,92*20</t>
  </si>
  <si>
    <t>167111102</t>
  </si>
  <si>
    <t>Nakládání, skládání a překládání neulehlého výkopku nebo sypaniny ručně nakládání, z hornin třídy těžitelnosti II, skupiny 4 a 5</t>
  </si>
  <si>
    <t>1544202913</t>
  </si>
  <si>
    <t>https://podminky.urs.cz/item/CS_URS_2024_02/167111102</t>
  </si>
  <si>
    <t>1999896054</t>
  </si>
  <si>
    <t>84,92*1,8</t>
  </si>
  <si>
    <t>-909575512</t>
  </si>
  <si>
    <t>174111101</t>
  </si>
  <si>
    <t>Zásyp sypaninou z jakékoliv horniny ručně s uložením výkopku ve vrstvách se zhutněním jam, šachet, rýh nebo kolem objektů v těchto vykopávkách</t>
  </si>
  <si>
    <t>-1809489197</t>
  </si>
  <si>
    <t>https://podminky.urs.cz/item/CS_URS_2024_02/174111101</t>
  </si>
  <si>
    <t>1,392+12,135</t>
  </si>
  <si>
    <t>42317255</t>
  </si>
  <si>
    <t>12,235</t>
  </si>
  <si>
    <t>12,235*1,9 'Přepočtené koeficientem množství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</si>
  <si>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</si>
  <si>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</si>
  <si>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-323202538</t>
  </si>
  <si>
    <t>https://podminky.urs.cz/item/CS_URS_2024_02/175111101</t>
  </si>
  <si>
    <t>0,6*4,1*0,3</t>
  </si>
  <si>
    <t>0,6*3,4*0,3</t>
  </si>
  <si>
    <t>0,6*1,2*0,3</t>
  </si>
  <si>
    <t>0,6*7*0,3</t>
  </si>
  <si>
    <t>3*0,6*0,9*0,3</t>
  </si>
  <si>
    <t>0,6*11,9*0,3</t>
  </si>
  <si>
    <t>0,6*5,5*0,3</t>
  </si>
  <si>
    <t>0,6*1,6*0,3</t>
  </si>
  <si>
    <t>0,6*3,6*0,3</t>
  </si>
  <si>
    <t>2*0,6*0,6*0,2</t>
  </si>
  <si>
    <t>0,6*8,2*0,2</t>
  </si>
  <si>
    <t>0,6*9,7*0,3</t>
  </si>
  <si>
    <t>0,6*8,8*0,3</t>
  </si>
  <si>
    <t>0,6*11,6*0,3</t>
  </si>
  <si>
    <t>0,6*10,5*0,3</t>
  </si>
  <si>
    <t>0,6*4*0,2</t>
  </si>
  <si>
    <t>0,6*0,8*0,2</t>
  </si>
  <si>
    <t>0,6*7,3*0,3</t>
  </si>
  <si>
    <t>0,6*1,1*0,3</t>
  </si>
  <si>
    <t>0,6*1*0,3</t>
  </si>
  <si>
    <t>0,6*17,3*0,3</t>
  </si>
  <si>
    <t>0,6*2,6*0,3</t>
  </si>
  <si>
    <t>0,6*42,8*0,3</t>
  </si>
  <si>
    <t>0,6*2,7*0,3</t>
  </si>
  <si>
    <t>0,6*2,9*0,3</t>
  </si>
  <si>
    <t>0,6*1,5*0,3</t>
  </si>
  <si>
    <t>0,6*2*0,3</t>
  </si>
  <si>
    <t>0,6*5,8*0,3</t>
  </si>
  <si>
    <t>0,6*0,6*0,2</t>
  </si>
  <si>
    <t>0,6*2,3*0,2</t>
  </si>
  <si>
    <t>0,6*0,4*0,2</t>
  </si>
  <si>
    <t>0,6*7,9*0,3</t>
  </si>
  <si>
    <t>0,6*40*0,1</t>
  </si>
  <si>
    <t>0,6*2,4*0,2</t>
  </si>
  <si>
    <t>0,6*0,5*0,2</t>
  </si>
  <si>
    <t>58331351</t>
  </si>
  <si>
    <t>kamenivo těžené drobné frakce 0/4</t>
  </si>
  <si>
    <t>-1258858306</t>
  </si>
  <si>
    <t>43,458+1,392</t>
  </si>
  <si>
    <t>44,85*2 'Přepočtené koeficientem množství</t>
  </si>
  <si>
    <t>386121115</t>
  </si>
  <si>
    <t>Montáž odlučovačů tuků a olejů železobetonových, průtoku 15 l/s</t>
  </si>
  <si>
    <t>-1072892390</t>
  </si>
  <si>
    <t>https://podminky.urs.cz/item/CS_URS_2024_02/386121115</t>
  </si>
  <si>
    <t>59432170R</t>
  </si>
  <si>
    <t>lapák tuků žb NS 15 se stropní deskou</t>
  </si>
  <si>
    <t>R-položka</t>
  </si>
  <si>
    <t>-648917254</t>
  </si>
  <si>
    <t>451541111</t>
  </si>
  <si>
    <t>Lože pod potrubí, stoky a drobné objekty v otevřeném výkopu ze štěrkodrtě 0-63 mm</t>
  </si>
  <si>
    <t>-2116371743</t>
  </si>
  <si>
    <t>https://podminky.urs.cz/item/CS_URS_2024_02/451541111</t>
  </si>
  <si>
    <t>3*3*0,2</t>
  </si>
  <si>
    <t>451572111</t>
  </si>
  <si>
    <t>Lože pod potrubí, stoky a drobné objekty v otevřeném výkopu z kameniva drobného těženého 0 až 4 mm</t>
  </si>
  <si>
    <t>1596986699</t>
  </si>
  <si>
    <t>https://podminky.urs.cz/item/CS_URS_2024_02/451572111</t>
  </si>
  <si>
    <t>0,6*4,1*0,1</t>
  </si>
  <si>
    <t>0,6*3,4*0,1</t>
  </si>
  <si>
    <t>0,6*1,2*0,1</t>
  </si>
  <si>
    <t>0,6*7*0,1</t>
  </si>
  <si>
    <t>3*0,6*0,9*0,1</t>
  </si>
  <si>
    <t>0,6*11,9*0,1</t>
  </si>
  <si>
    <t>0,6*5,5*0,1</t>
  </si>
  <si>
    <t>0,6*0,6*0,1</t>
  </si>
  <si>
    <t>0,6*1,6*0,1</t>
  </si>
  <si>
    <t>0,6*2,4*0,1</t>
  </si>
  <si>
    <t>0,6*2,3*0,1</t>
  </si>
  <si>
    <t>0,6*3,6*0,1</t>
  </si>
  <si>
    <t>2*0,6*0,6*0,1</t>
  </si>
  <si>
    <t>0,6*8,2*0,1</t>
  </si>
  <si>
    <t>0,6*9,7*0,1</t>
  </si>
  <si>
    <t>0,6*8,8*0,1</t>
  </si>
  <si>
    <t>0,6*11,6*0,1</t>
  </si>
  <si>
    <t>0,6*0,8*0,1</t>
  </si>
  <si>
    <t>0,6*10,5*0,1</t>
  </si>
  <si>
    <t>0,6*4*0,1</t>
  </si>
  <si>
    <t>0,6*7,3*0,1</t>
  </si>
  <si>
    <t>0,6*1,1*0,1</t>
  </si>
  <si>
    <t>0,6*17,3*0,1</t>
  </si>
  <si>
    <t>0,6*2,6*0,1</t>
  </si>
  <si>
    <t>0,6*42,8*0,1</t>
  </si>
  <si>
    <t>0,6*2,7*0,1</t>
  </si>
  <si>
    <t>0,6*2,9*0,1</t>
  </si>
  <si>
    <t>0,6*1,5*0,1</t>
  </si>
  <si>
    <t>0,6*2*0,1</t>
  </si>
  <si>
    <t>0,6*0,5*0,1</t>
  </si>
  <si>
    <t>0,6*5,8*0,1</t>
  </si>
  <si>
    <t>0,6*0,4*0,1</t>
  </si>
  <si>
    <t>0,6*7,9*0,1</t>
  </si>
  <si>
    <t>452112112</t>
  </si>
  <si>
    <t>Osazení betonových dílců prstenců nebo rámů pod poklopy a mříže, výšky do 100 mm</t>
  </si>
  <si>
    <t>1309172202</t>
  </si>
  <si>
    <t>https://podminky.urs.cz/item/CS_URS_2024_02/452112112</t>
  </si>
  <si>
    <t>"RŠ1" 1</t>
  </si>
  <si>
    <t>59224010</t>
  </si>
  <si>
    <t>prstenec šachtový vyrovnávací betonový 625x100x40mm</t>
  </si>
  <si>
    <t>502467467</t>
  </si>
  <si>
    <t>612325101</t>
  </si>
  <si>
    <t>Vápenocementová omítka rýh hrubá, ve stěnách, šířky rýhy do 150 mm</t>
  </si>
  <si>
    <t>-268241230</t>
  </si>
  <si>
    <t>https://podminky.urs.cz/item/CS_URS_2024_02/612325101</t>
  </si>
  <si>
    <t>0,15*(80,1+14,3+18)</t>
  </si>
  <si>
    <t>644941111</t>
  </si>
  <si>
    <t>Montáž průvětrníků nebo mřížek odvětrávacích velikosti do 150 x 200 mm</t>
  </si>
  <si>
    <t>-2018052437</t>
  </si>
  <si>
    <t>https://podminky.urs.cz/item/CS_URS_2024_02/644941111</t>
  </si>
  <si>
    <t>55341420</t>
  </si>
  <si>
    <t>průvětrník bez klapek se sítí 150x150mm</t>
  </si>
  <si>
    <t>1783677392</t>
  </si>
  <si>
    <t>871313120</t>
  </si>
  <si>
    <t>Montáž kanalizačního potrubí z tvrdého PVC-U hladkého plnostěnného tuhost SN 4 DN 160</t>
  </si>
  <si>
    <t>2135973843</t>
  </si>
  <si>
    <t>https://podminky.urs.cz/item/CS_URS_2024_02/871313120</t>
  </si>
  <si>
    <t>0,7+2,6+1</t>
  </si>
  <si>
    <t>28611131</t>
  </si>
  <si>
    <t>trubka kanalizační PVC DN 160x1000mm SN4</t>
  </si>
  <si>
    <t>-61335091</t>
  </si>
  <si>
    <t>4,3</t>
  </si>
  <si>
    <t>4,3*1,03 'Přepočtené koeficientem množství</t>
  </si>
  <si>
    <t>871353120</t>
  </si>
  <si>
    <t>Montáž kanalizačního potrubí z tvrdého PVC-U hladkého plnostěnného tuhost SN 4 DN 200</t>
  </si>
  <si>
    <t>1013800982</t>
  </si>
  <si>
    <t>https://podminky.urs.cz/item/CS_URS_2024_02/871353120</t>
  </si>
  <si>
    <t>28611136</t>
  </si>
  <si>
    <t>trubka kanalizační PVC DN 200x1000mm SN4</t>
  </si>
  <si>
    <t>1425784586</t>
  </si>
  <si>
    <t>1*1,03 'Přepočtené koeficientem množství</t>
  </si>
  <si>
    <t>890311851</t>
  </si>
  <si>
    <t>Bourání šachet a jímek strojně velikosti obestavěného prostoru do 1,5 m3 ze železobetonu</t>
  </si>
  <si>
    <t>-1425945229</t>
  </si>
  <si>
    <t>https://podminky.urs.cz/item/CS_URS_2024_02/890311851</t>
  </si>
  <si>
    <t>0,8*1*1</t>
  </si>
  <si>
    <t>894410100</t>
  </si>
  <si>
    <t>Osazení betonových dílců šachet kanalizačních dno DN 1000, výšky 500 mm</t>
  </si>
  <si>
    <t>-312291758</t>
  </si>
  <si>
    <t>https://podminky.urs.cz/item/CS_URS_2024_02/894410100</t>
  </si>
  <si>
    <t>59224083</t>
  </si>
  <si>
    <t>dno betonové šachtové DN 1000 100x50x15cm kyneta 1/1 výtok 15-25cm</t>
  </si>
  <si>
    <t>1599071285</t>
  </si>
  <si>
    <t>894410302</t>
  </si>
  <si>
    <t>Osazení betonových dílců šachet kanalizačních deska zákrytová DN 1000</t>
  </si>
  <si>
    <t>-1292288901</t>
  </si>
  <si>
    <t>https://podminky.urs.cz/item/CS_URS_2024_02/894410302</t>
  </si>
  <si>
    <t>"lapák tuku" 1</t>
  </si>
  <si>
    <t>59224075</t>
  </si>
  <si>
    <t>deska betonová zákrytová k ukončení šachet 1000/625x200mm</t>
  </si>
  <si>
    <t>964714328</t>
  </si>
  <si>
    <t>894812312</t>
  </si>
  <si>
    <t>Revizní a čistící šachta z polypropylenu PP pro hladké trouby DN 600 šachtové dno (DN šachty / DN trubního vedení) DN 600/160 průtočné 30°,60°,90°</t>
  </si>
  <si>
    <t>1929300453</t>
  </si>
  <si>
    <t>https://podminky.urs.cz/item/CS_URS_2024_02/894812312</t>
  </si>
  <si>
    <t>"RŠ3" 1</t>
  </si>
  <si>
    <t>894812331</t>
  </si>
  <si>
    <t>Revizní a čistící šachta z polypropylenu PP pro hladké trouby DN 600 roura šachtová korugovaná, světlé hloubky 1 000 mm</t>
  </si>
  <si>
    <t>-1213952298</t>
  </si>
  <si>
    <t>https://podminky.urs.cz/item/CS_URS_2024_02/894812331</t>
  </si>
  <si>
    <t>894812339</t>
  </si>
  <si>
    <t>Revizní a čistící šachta z polypropylenu PP pro hladké trouby DN 600 Příplatek k cenám 2331 - 2334 za uříznutí šachtové roury</t>
  </si>
  <si>
    <t>1900335985</t>
  </si>
  <si>
    <t>https://podminky.urs.cz/item/CS_URS_2024_02/894812339</t>
  </si>
  <si>
    <t>894812352</t>
  </si>
  <si>
    <t>Revizní a čistící šachta z polypropylenu PP pro hladké trouby DN 600 poklop (mříž) litinový pro třídu zatížení A15 s teleskopickým adaptérem</t>
  </si>
  <si>
    <t>-1062111785</t>
  </si>
  <si>
    <t>https://podminky.urs.cz/item/CS_URS_2024_02/894812352</t>
  </si>
  <si>
    <t>899112112</t>
  </si>
  <si>
    <t>Osazení poklopů šachtových plastových nebo kompozitních včetně rámů pro třídu zatížení A15, A50</t>
  </si>
  <si>
    <t>-985044746</t>
  </si>
  <si>
    <t>https://podminky.urs.cz/item/CS_URS_2024_02/899112112</t>
  </si>
  <si>
    <t>63126036</t>
  </si>
  <si>
    <t>poklop šachtový s kompozitním rámem kruhový DN 600 A15</t>
  </si>
  <si>
    <t>-403541</t>
  </si>
  <si>
    <t>949101112</t>
  </si>
  <si>
    <t>Lešení pomocné pracovní pro objekty pozemních staveb pro zatížení do 150 kg/m2, o výšce lešeňové podlahy přes 1,9 do 3,5 m</t>
  </si>
  <si>
    <t>1195746950</t>
  </si>
  <si>
    <t>https://podminky.urs.cz/item/CS_URS_2024_02/949101112</t>
  </si>
  <si>
    <t>974031142</t>
  </si>
  <si>
    <t>Vysekání rýh ve zdivu cihelném na maltu vápennou nebo vápenocementovou do hl. 70 mm a šířky do 70 mm</t>
  </si>
  <si>
    <t>-1891700005</t>
  </si>
  <si>
    <t>https://podminky.urs.cz/item/CS_URS_2024_02/974031142</t>
  </si>
  <si>
    <t>potrubí kanalizace DN 32 a DN 40</t>
  </si>
  <si>
    <t>1,5+6,2+2,3+13,6</t>
  </si>
  <si>
    <t>potrubí vodovodu d20, d26, d32</t>
  </si>
  <si>
    <t>6,4+5,8+3,2+1,3+0,8+4,6+2,4+6,1+5,8+3,2+1,3+1+5,5</t>
  </si>
  <si>
    <t>potrubí požárního vodovodu d42</t>
  </si>
  <si>
    <t>4+5,1</t>
  </si>
  <si>
    <t>974031153</t>
  </si>
  <si>
    <t>Vysekání rýh ve zdivu cihelném na maltu vápennou nebo vápenocementovou do hl. 100 mm a šířky do 100 mm</t>
  </si>
  <si>
    <t>-714000932</t>
  </si>
  <si>
    <t>https://podminky.urs.cz/item/CS_URS_2024_02/974031153</t>
  </si>
  <si>
    <t>potrubí kanalizace DN 75</t>
  </si>
  <si>
    <t>12,5+0,8+1</t>
  </si>
  <si>
    <t>-1191963668</t>
  </si>
  <si>
    <t>potrubí kanalizace DN 110 a DN 125</t>
  </si>
  <si>
    <t>4,2+10+3,8</t>
  </si>
  <si>
    <t>-1841681856</t>
  </si>
  <si>
    <t>napojení do revizní šachty stávající pro potrubí DN 200</t>
  </si>
  <si>
    <t>0,2</t>
  </si>
  <si>
    <t>977151126</t>
  </si>
  <si>
    <t>Jádrové vrty diamantovými korunkami do stavebních materiálů (železobetonu, betonu, cihel, obkladů, dlažeb, kamene) průměru přes 200 do 225 mm</t>
  </si>
  <si>
    <t>411425568</t>
  </si>
  <si>
    <t>https://podminky.urs.cz/item/CS_URS_2024_02/977151126</t>
  </si>
  <si>
    <t>napojení do revizní šachta stávající pro potrubí DN 150</t>
  </si>
  <si>
    <t>997013213</t>
  </si>
  <si>
    <t>Vnitrostaveništní doprava suti a vybouraných hmot vodorovně do 50 m s naložením ručně pro budovy a haly výšky přes 9 do 12 m</t>
  </si>
  <si>
    <t>26748018</t>
  </si>
  <si>
    <t>https://podminky.urs.cz/item/CS_URS_2024_02/997013213</t>
  </si>
  <si>
    <t>997013219</t>
  </si>
  <si>
    <t>Vnitrostaveništní doprava suti a vybouraných hmot vodorovně do 50 m s naložením Příplatek k cenám -3111 až -3217 za zvětšenou vodorovnou dopravu přes vymezenou dopravní vzdálenost za každých dalších započatých 10 m</t>
  </si>
  <si>
    <t>-218818863</t>
  </si>
  <si>
    <t>https://podminky.urs.cz/item/CS_URS_2024_02/997013219</t>
  </si>
  <si>
    <t>559296615</t>
  </si>
  <si>
    <t>-257848673</t>
  </si>
  <si>
    <t>3,263*29</t>
  </si>
  <si>
    <t>997013631</t>
  </si>
  <si>
    <t>Poplatek za uložení stavebního odpadu na skládce (skládkovné) směsného stavebního a demoličního zatříděného do Katalogu odpadů pod kódem 17 09 04</t>
  </si>
  <si>
    <t>1555367109</t>
  </si>
  <si>
    <t>https://podminky.urs.cz/item/CS_URS_2024_02/997013631</t>
  </si>
  <si>
    <t>998276101</t>
  </si>
  <si>
    <t>Přesun hmot pro trubní vedení hloubené z trub z plastických hmot nebo sklolaminátových pro vodovody, kanalizace, teplovody, produktovody v otevřeném výkopu dopravní vzdálenost do 15 m</t>
  </si>
  <si>
    <t>1927596107</t>
  </si>
  <si>
    <t>https://podminky.urs.cz/item/CS_URS_2024_02/998276101</t>
  </si>
  <si>
    <t>998276124</t>
  </si>
  <si>
    <t>Přesun hmot pro trubní vedení hloubené z trub z plastických hmot nebo sklolaminátových Příplatek k cenám za zvětšený přesun přes vymezenou dopravní vzdálenost do 500 m</t>
  </si>
  <si>
    <t>1721977358</t>
  </si>
  <si>
    <t>https://podminky.urs.cz/item/CS_URS_2024_02/998276124</t>
  </si>
  <si>
    <t>713463411</t>
  </si>
  <si>
    <t>Montáž izolace tepelné potrubí a ohybů tvarovkami nebo deskami potrubními pouzdry návlekovými izolačními hadicemi potrubí a ohybů</t>
  </si>
  <si>
    <t>100069413</t>
  </si>
  <si>
    <t>https://podminky.urs.cz/item/CS_URS_2024_02/713463411</t>
  </si>
  <si>
    <t>12+20+22</t>
  </si>
  <si>
    <t>27127016R</t>
  </si>
  <si>
    <t>pouzdro izolační potrubní na bázi syntetického kaučuku s uzavřenou strukturou buněk tl 25mm DN 75</t>
  </si>
  <si>
    <t>753836377</t>
  </si>
  <si>
    <t>12*1,02 'Přepočtené koeficientem množství</t>
  </si>
  <si>
    <t>27127017R</t>
  </si>
  <si>
    <t>pouzdro izolační potrubní na bázi syntetického kaučuku s uzavřenou strukturou buněk tl 25mm DN 110</t>
  </si>
  <si>
    <t>1867846338</t>
  </si>
  <si>
    <t>20*1,02 'Přepočtené koeficientem množství</t>
  </si>
  <si>
    <t>27127018R</t>
  </si>
  <si>
    <t>pouzdro izolační potrubní na bázi syntetického kaučuku s uzavřenou strukturou buněk tl 25mm DN 125</t>
  </si>
  <si>
    <t>60336994</t>
  </si>
  <si>
    <t>22*1,02 'Přepočtené koeficientem množství</t>
  </si>
  <si>
    <t>998713122</t>
  </si>
  <si>
    <t>Přesun hmot pro izolace tepelné stanovený z hmotnosti přesunovaného materiálu vodorovná dopravní vzdálenost do 50 m ruční (bez užití mechanizace) v objektech výšky přes 6 m do 12 m</t>
  </si>
  <si>
    <t>-1019046919</t>
  </si>
  <si>
    <t>https://podminky.urs.cz/item/CS_URS_2024_02/998713122</t>
  </si>
  <si>
    <t>721</t>
  </si>
  <si>
    <t>Zdravotechnika - vnitřní kanalizace</t>
  </si>
  <si>
    <t>721171916</t>
  </si>
  <si>
    <t>Opravy odpadního potrubí plastového propojení dosavadního potrubí DN 125</t>
  </si>
  <si>
    <t>130361371</t>
  </si>
  <si>
    <t>https://podminky.urs.cz/item/CS_URS_2024_02/721171916</t>
  </si>
  <si>
    <t>napojení nového potrubí dešťové kanalizace na stávající</t>
  </si>
  <si>
    <t>721171917</t>
  </si>
  <si>
    <t>Opravy odpadního potrubí plastového propojení dosavadního potrubí DN 160</t>
  </si>
  <si>
    <t>-336897691</t>
  </si>
  <si>
    <t>https://podminky.urs.cz/item/CS_URS_2024_02/721171917</t>
  </si>
  <si>
    <t>napojení nového potrubí PVC-KG na stávající</t>
  </si>
  <si>
    <t>721173401</t>
  </si>
  <si>
    <t>Potrubí z trub PVC SN4 svodné (ležaté) DN 110</t>
  </si>
  <si>
    <t>-1244017084</t>
  </si>
  <si>
    <t>https://podminky.urs.cz/item/CS_URS_2024_02/721173401</t>
  </si>
  <si>
    <t>30,2+19,4+108,6</t>
  </si>
  <si>
    <t>721173402</t>
  </si>
  <si>
    <t>Potrubí z trub PVC SN4 svodné (ležaté) DN 125</t>
  </si>
  <si>
    <t>1169576117</t>
  </si>
  <si>
    <t>https://podminky.urs.cz/item/CS_URS_2024_02/721173402</t>
  </si>
  <si>
    <t>26,1+16,2+13,5</t>
  </si>
  <si>
    <t>721173403</t>
  </si>
  <si>
    <t>Potrubí z trub PVC SN4 svodné (ležaté) DN 160</t>
  </si>
  <si>
    <t>1938094541</t>
  </si>
  <si>
    <t>https://podminky.urs.cz/item/CS_URS_2024_02/721173403</t>
  </si>
  <si>
    <t>11+21,4+8,8+58,4</t>
  </si>
  <si>
    <t>721174024</t>
  </si>
  <si>
    <t>Potrubí z trub polypropylenových odpadní (svislé) DN 75</t>
  </si>
  <si>
    <t>-1019269869</t>
  </si>
  <si>
    <t>https://podminky.urs.cz/item/CS_URS_2024_02/721174024</t>
  </si>
  <si>
    <t>27,3+43,2+2</t>
  </si>
  <si>
    <t>721174025</t>
  </si>
  <si>
    <t>Potrubí z trub polypropylenových odpadní (svislé) DN 110</t>
  </si>
  <si>
    <t>-1699225086</t>
  </si>
  <si>
    <t>https://podminky.urs.cz/item/CS_URS_2024_02/721174025</t>
  </si>
  <si>
    <t>49+11+31,6</t>
  </si>
  <si>
    <t>721174041</t>
  </si>
  <si>
    <t>Potrubí z trub polypropylenových připojovací DN 32</t>
  </si>
  <si>
    <t>744493412</t>
  </si>
  <si>
    <t>https://podminky.urs.cz/item/CS_URS_2024_02/721174041</t>
  </si>
  <si>
    <t>5,7+5</t>
  </si>
  <si>
    <t>721174042</t>
  </si>
  <si>
    <t>Potrubí z trub polypropylenových připojovací DN 40</t>
  </si>
  <si>
    <t>1158233223</t>
  </si>
  <si>
    <t>https://podminky.urs.cz/item/CS_URS_2024_02/721174042</t>
  </si>
  <si>
    <t>38,9+8,5+51,6</t>
  </si>
  <si>
    <t>721174043</t>
  </si>
  <si>
    <t>Potrubí z trub polypropylenových připojovací DN 50</t>
  </si>
  <si>
    <t>-1553477738</t>
  </si>
  <si>
    <t>https://podminky.urs.cz/item/CS_URS_2024_02/721174043</t>
  </si>
  <si>
    <t>18,6+20,3+11,8</t>
  </si>
  <si>
    <t>721174044</t>
  </si>
  <si>
    <t>Potrubí z trub polypropylenových připojovací DN 75</t>
  </si>
  <si>
    <t>-602253839</t>
  </si>
  <si>
    <t>https://podminky.urs.cz/item/CS_URS_2024_02/721174044</t>
  </si>
  <si>
    <t>5,2+21+3,9</t>
  </si>
  <si>
    <t>721174045</t>
  </si>
  <si>
    <t>Potrubí z trub polypropylenových připojovací DN 110</t>
  </si>
  <si>
    <t>1741421944</t>
  </si>
  <si>
    <t>https://podminky.urs.cz/item/CS_URS_2024_02/721174045</t>
  </si>
  <si>
    <t>18,8+11,7</t>
  </si>
  <si>
    <t>28611948R</t>
  </si>
  <si>
    <t>D+M čistící kus kanalizační PVC DN 160</t>
  </si>
  <si>
    <t>162339545</t>
  </si>
  <si>
    <t>28615602R</t>
  </si>
  <si>
    <t>D+M čistící tvarovka odpadní pro vysoké teploty HTRE DN 75</t>
  </si>
  <si>
    <t>-954093867</t>
  </si>
  <si>
    <t>13+2</t>
  </si>
  <si>
    <t>28615603R</t>
  </si>
  <si>
    <t>D+M čistící tvarovka odpadní pro vysoké teploty HTRE DN 110</t>
  </si>
  <si>
    <t>-990391981</t>
  </si>
  <si>
    <t>12+9</t>
  </si>
  <si>
    <t>28614694R</t>
  </si>
  <si>
    <t>D+M čistící kus kanalizační PP třívrstvý zvukově izolovaný DN 125</t>
  </si>
  <si>
    <t>-510345993</t>
  </si>
  <si>
    <t>28615690R</t>
  </si>
  <si>
    <t>D+M zátka hrdlová odpadní HTM DN 75</t>
  </si>
  <si>
    <t>-447360476</t>
  </si>
  <si>
    <t>8+2</t>
  </si>
  <si>
    <t>28615691R</t>
  </si>
  <si>
    <t>D+M zátka hrdlová odpadní HTM DN 110</t>
  </si>
  <si>
    <t>-1626136673</t>
  </si>
  <si>
    <t>1+3</t>
  </si>
  <si>
    <t>721175213</t>
  </si>
  <si>
    <t>Plastové potrubí odhlučněné třívrstvé odpadní (svislé) DN 125</t>
  </si>
  <si>
    <t>-179543715</t>
  </si>
  <si>
    <t>https://podminky.urs.cz/item/CS_URS_2024_02/721175213</t>
  </si>
  <si>
    <t>721194103</t>
  </si>
  <si>
    <t>Vyměření přípojek na potrubí vyvedení a upevnění odpadních výpustek DN 32</t>
  </si>
  <si>
    <t>312147347</t>
  </si>
  <si>
    <t>https://podminky.urs.cz/item/CS_URS_2024_02/721194103</t>
  </si>
  <si>
    <t>5+4</t>
  </si>
  <si>
    <t>721194104</t>
  </si>
  <si>
    <t>Vyměření přípojek na potrubí vyvedení a upevnění odpadních výpustek DN 40</t>
  </si>
  <si>
    <t>-488190592</t>
  </si>
  <si>
    <t>https://podminky.urs.cz/item/CS_URS_2024_02/721194104</t>
  </si>
  <si>
    <t>1+2+24+5+25</t>
  </si>
  <si>
    <t>721194105</t>
  </si>
  <si>
    <t>Vyměření přípojek na potrubí vyvedení a upevnění odpadních výpustek DN 50</t>
  </si>
  <si>
    <t>-349792903</t>
  </si>
  <si>
    <t>https://podminky.urs.cz/item/CS_URS_2024_02/721194105</t>
  </si>
  <si>
    <t>24+16+12</t>
  </si>
  <si>
    <t>721194109</t>
  </si>
  <si>
    <t>Vyměření přípojek na potrubí vyvedení a upevnění odpadních výpustek DN 110</t>
  </si>
  <si>
    <t>1960010526</t>
  </si>
  <si>
    <t>https://podminky.urs.cz/item/CS_URS_2024_02/721194109</t>
  </si>
  <si>
    <t>15+9</t>
  </si>
  <si>
    <t>721219128</t>
  </si>
  <si>
    <t>Odtokové sprchové žlaby montáž odtokových sprchových žlabů ostatních typů délky do 1050 mm</t>
  </si>
  <si>
    <t>-369011900</t>
  </si>
  <si>
    <t>https://podminky.urs.cz/item/CS_URS_2024_02/721219128</t>
  </si>
  <si>
    <t>"S1" 3+3</t>
  </si>
  <si>
    <t>"S3" 6+1</t>
  </si>
  <si>
    <t>"S4" 1</t>
  </si>
  <si>
    <t>55233200R</t>
  </si>
  <si>
    <t>podlahový sprchový žlab s okrajem pro perforovaný rošt a s nastavitelným límcem ke stěně délky 550 mm, svislý odtok DN50, výška vodního uzávěru 50 mm, q=60 l/min ; perforovaný rošt</t>
  </si>
  <si>
    <t>1083778142</t>
  </si>
  <si>
    <t>55233201R</t>
  </si>
  <si>
    <t>podlahový sprchový žlab s okrajem pro perforovaný rošt a s nastavitelným límcem ke stěně délky 850 mm, svislý odtok DN50, výška vodního uzávěru 50 mm, q=60 l/min ; perforovaný rošt</t>
  </si>
  <si>
    <t>-863962051</t>
  </si>
  <si>
    <t>55233202R</t>
  </si>
  <si>
    <t>podlahový sprchový žlab s okrajem pro perforovaný rošt a s nastavitelným límcem ke stěně délky 950 mm, svislý odtok DN50, výška vodního uzávěru 50 mm, q=60 l/min ; perforovaný rošt</t>
  </si>
  <si>
    <t>-2092961046</t>
  </si>
  <si>
    <t>72121912R</t>
  </si>
  <si>
    <t>Odtokové sprchové žlaby montáž odtokových sprchových žlabů ostatních typů délky do 1150 mm</t>
  </si>
  <si>
    <t>-30984269</t>
  </si>
  <si>
    <t>"S2" 2</t>
  </si>
  <si>
    <t>55233203R</t>
  </si>
  <si>
    <t>podlahový sprchový žlab s okrajem pro perforovaný rošt a s nastavitelným límcem ke stěně délky 1150 mm, svislý odtok DN50, výška vodního uzávěru 50 mm, q=60 l/min; perforovaný rošt</t>
  </si>
  <si>
    <t>284976794</t>
  </si>
  <si>
    <t>721229111</t>
  </si>
  <si>
    <t>Zápachové uzávěrky montáž zápachových uzávěrek ostatních typů do DN 50</t>
  </si>
  <si>
    <t>1901368140</t>
  </si>
  <si>
    <t>https://podminky.urs.cz/item/CS_URS_2024_02/721229111</t>
  </si>
  <si>
    <t>5+6+4+2</t>
  </si>
  <si>
    <t>55113800R</t>
  </si>
  <si>
    <t>podomítková zápachová uzávěrka ke klimatizačním jednotkám DN32 - 100x100mm, kryt bílý 100x100mm</t>
  </si>
  <si>
    <t>-266965625</t>
  </si>
  <si>
    <t>55113600R</t>
  </si>
  <si>
    <t>zápachový uzávěr pro odvod kondenzátu DN40 s připojením DN32 popř. d 12-18 mm, s přídavnou mechanickou uzávěrkou a čistící vložkou, s otáčivým ramenem odtoku</t>
  </si>
  <si>
    <t>-1927000390</t>
  </si>
  <si>
    <t>55121200R</t>
  </si>
  <si>
    <t>vtok (nálevka) DN32 se zápachovou uzávěrkou a kuličkou pro suchý stav</t>
  </si>
  <si>
    <t>771343696</t>
  </si>
  <si>
    <t>55161843</t>
  </si>
  <si>
    <t>sifon pračkový podomítkový s přivzdušněním nerez</t>
  </si>
  <si>
    <t>1236191820</t>
  </si>
  <si>
    <t>721279126</t>
  </si>
  <si>
    <t>Ventily přivzdušňovací odpadních potrubí montáž ventilů přivzdušňovacích ostatních typů do DN 110</t>
  </si>
  <si>
    <t>-1164451374</t>
  </si>
  <si>
    <t>https://podminky.urs.cz/item/CS_URS_2024_02/721279126</t>
  </si>
  <si>
    <t>4+1</t>
  </si>
  <si>
    <t>56231250</t>
  </si>
  <si>
    <t>přivzdušňovací ventil s dvojitou izolační stěnou odpadního potrubí DN 50/75/110</t>
  </si>
  <si>
    <t>-1643130621</t>
  </si>
  <si>
    <t>56290500R</t>
  </si>
  <si>
    <t>kanalizační přivzdušňovací ventil DN50/75 - podomítková verze s bílým krytem</t>
  </si>
  <si>
    <t>-1444993102</t>
  </si>
  <si>
    <t>721279152</t>
  </si>
  <si>
    <t>Ventilační hlavice montáž ventilační hlavice z polypropylenu (PP) ostatních typů DN 75</t>
  </si>
  <si>
    <t>-1970343173</t>
  </si>
  <si>
    <t>https://podminky.urs.cz/item/CS_URS_2024_02/721279152</t>
  </si>
  <si>
    <t>56231221</t>
  </si>
  <si>
    <t>souprava ventilační střešní PP DN 75 s manžetou PVC-P</t>
  </si>
  <si>
    <t>-726805108</t>
  </si>
  <si>
    <t>721279153</t>
  </si>
  <si>
    <t>Ventilační hlavice montáž ventilační hlavice z polypropylenu (PP) ostatních typů DN 110</t>
  </si>
  <si>
    <t>2095906023</t>
  </si>
  <si>
    <t>https://podminky.urs.cz/item/CS_URS_2024_02/721279153</t>
  </si>
  <si>
    <t>3+6</t>
  </si>
  <si>
    <t>56231222</t>
  </si>
  <si>
    <t>souprava ventilační střešní PP DN 110 s manžetou PVC-P</t>
  </si>
  <si>
    <t>-2137903456</t>
  </si>
  <si>
    <t>721290111</t>
  </si>
  <si>
    <t>Zkouška těsnosti kanalizace v objektech vodou do DN 125</t>
  </si>
  <si>
    <t>325259106</t>
  </si>
  <si>
    <t>https://podminky.urs.cz/item/CS_URS_2024_02/721290111</t>
  </si>
  <si>
    <t>158,2+55,8+72,5+91,6+10,7+99+50,7+30,1+30,5</t>
  </si>
  <si>
    <t>721290112</t>
  </si>
  <si>
    <t>Zkouška těsnosti kanalizace v objektech vodou DN 150 nebo DN 200</t>
  </si>
  <si>
    <t>853956209</t>
  </si>
  <si>
    <t>https://podminky.urs.cz/item/CS_URS_2024_02/721290112</t>
  </si>
  <si>
    <t>998721122</t>
  </si>
  <si>
    <t>Přesun hmot pro vnitřní kanalizaci stanovený z hmotnosti přesunovaného materiálu vodorovná dopravní vzdálenost do 50 m ruční (bez užití mechanizace) v objektech výšky přes 6 do 12 m</t>
  </si>
  <si>
    <t>616494302</t>
  </si>
  <si>
    <t>https://podminky.urs.cz/item/CS_URS_2024_02/998721122</t>
  </si>
  <si>
    <t>722</t>
  </si>
  <si>
    <t>Zdravotechnika - vnitřní vodovod</t>
  </si>
  <si>
    <t>722130106</t>
  </si>
  <si>
    <t>Potrubí z ocelových trubek pozinkovaných hladkých pro zavodněný požární systém spojovaných lisováním PN 16 do 110°C Ø 42/1,5</t>
  </si>
  <si>
    <t>75077002</t>
  </si>
  <si>
    <t>https://podminky.urs.cz/item/CS_URS_2024_02/722130106</t>
  </si>
  <si>
    <t>požární voda</t>
  </si>
  <si>
    <t>vedeno v SDK</t>
  </si>
  <si>
    <t>vedeno v drážce</t>
  </si>
  <si>
    <t>vedeno v podlaze</t>
  </si>
  <si>
    <t>2,5+21</t>
  </si>
  <si>
    <t>vedeno pod stropem</t>
  </si>
  <si>
    <t>7,5</t>
  </si>
  <si>
    <t>722130107</t>
  </si>
  <si>
    <t>Potrubí z ocelových trubek pozinkovaných hladkých pro zavodněný požární systém spojovaných lisováním PN 16 do 110°C Ø 54/1,5</t>
  </si>
  <si>
    <t>625592605</t>
  </si>
  <si>
    <t>https://podminky.urs.cz/item/CS_URS_2024_02/722130107</t>
  </si>
  <si>
    <t>10,5</t>
  </si>
  <si>
    <t>7+19,8</t>
  </si>
  <si>
    <t>vedeno v kanále</t>
  </si>
  <si>
    <t>72217094R</t>
  </si>
  <si>
    <t>Napojení na stávající PE potrubí d50</t>
  </si>
  <si>
    <t>-1793361687</t>
  </si>
  <si>
    <t>72217095R</t>
  </si>
  <si>
    <t>Napojení na stávající PE potrubí d63</t>
  </si>
  <si>
    <t>1579932038</t>
  </si>
  <si>
    <t>722173402</t>
  </si>
  <si>
    <t>Potrubí z plastových trubek z vícevrstvého polyethylenu (PE-Xc/Al/PE-Xc) spojované lisováním PN 10 do 70°C D 20/2,3</t>
  </si>
  <si>
    <t>910847526</t>
  </si>
  <si>
    <t>https://podminky.urs.cz/item/CS_URS_2024_02/722173402</t>
  </si>
  <si>
    <t>studená voda</t>
  </si>
  <si>
    <t>73,8+28,2</t>
  </si>
  <si>
    <t>6,4+5,8</t>
  </si>
  <si>
    <t>19,1+18</t>
  </si>
  <si>
    <t>4,4+4,3</t>
  </si>
  <si>
    <t>upravená gastro voda</t>
  </si>
  <si>
    <t>3,6</t>
  </si>
  <si>
    <t>teplá voda</t>
  </si>
  <si>
    <t>62,4+12,2</t>
  </si>
  <si>
    <t>6,1+5,8</t>
  </si>
  <si>
    <t>22,1+20,8</t>
  </si>
  <si>
    <t>smíchaná voda</t>
  </si>
  <si>
    <t>23+25,4</t>
  </si>
  <si>
    <t>cirkulace</t>
  </si>
  <si>
    <t>29,5</t>
  </si>
  <si>
    <t>5,5</t>
  </si>
  <si>
    <t>46+22</t>
  </si>
  <si>
    <t>722173403</t>
  </si>
  <si>
    <t>Potrubí z plastových trubek z vícevrstvého polyethylenu (PE-Xc/Al/PE-Xc) spojované lisováním PN 10 do 70°C D 25/2,8</t>
  </si>
  <si>
    <t>-471629573</t>
  </si>
  <si>
    <t>https://podminky.urs.cz/item/CS_URS_2024_02/722173403</t>
  </si>
  <si>
    <t>29,2+5</t>
  </si>
  <si>
    <t>3,2+1,3</t>
  </si>
  <si>
    <t>23,9+46</t>
  </si>
  <si>
    <t>6,5</t>
  </si>
  <si>
    <t>28,3+4,4</t>
  </si>
  <si>
    <t>25,7+41</t>
  </si>
  <si>
    <t>10,2</t>
  </si>
  <si>
    <t>14+10,2</t>
  </si>
  <si>
    <t>7,2+1</t>
  </si>
  <si>
    <t>16,6+39,7</t>
  </si>
  <si>
    <t>63,6</t>
  </si>
  <si>
    <t>722173404</t>
  </si>
  <si>
    <t>Potrubí z plastových trubek z vícevrstvého polyethylenu (PE-Xc/Al/PE-Xc) spojované lisováním PN 10 do 70°C D 32/3,2</t>
  </si>
  <si>
    <t>-220293362</t>
  </si>
  <si>
    <t>https://podminky.urs.cz/item/CS_URS_2024_02/722173404</t>
  </si>
  <si>
    <t>8+4,6</t>
  </si>
  <si>
    <t>0,8+4,6</t>
  </si>
  <si>
    <t>6+9,3</t>
  </si>
  <si>
    <t>9,2</t>
  </si>
  <si>
    <t>5,6</t>
  </si>
  <si>
    <t>2,2+7,4</t>
  </si>
  <si>
    <t>11,7+4</t>
  </si>
  <si>
    <t>5,8</t>
  </si>
  <si>
    <t>2+2,2</t>
  </si>
  <si>
    <t>12,8+28</t>
  </si>
  <si>
    <t>722173405</t>
  </si>
  <si>
    <t>Potrubí z plastových trubek z vícevrstvého polyethylenu (PE-Xc/Al/PE-Xc) spojované lisováním PN 10 do 70°C D 40/3,5</t>
  </si>
  <si>
    <t>-332988725</t>
  </si>
  <si>
    <t>https://podminky.urs.cz/item/CS_URS_2024_02/722173405</t>
  </si>
  <si>
    <t>5,5+2</t>
  </si>
  <si>
    <t>7,1+5,4</t>
  </si>
  <si>
    <t>3+3,2</t>
  </si>
  <si>
    <t>722173406</t>
  </si>
  <si>
    <t>Potrubí z plastových trubek z vícevrstvého polyethylenu (PE-Xc/Al/PE-Xc) spojované lisováním PN 10 do 70°C D 50/4,0</t>
  </si>
  <si>
    <t>739500983</t>
  </si>
  <si>
    <t>https://podminky.urs.cz/item/CS_URS_2024_02/722173406</t>
  </si>
  <si>
    <t>19+33,2</t>
  </si>
  <si>
    <t>25,6</t>
  </si>
  <si>
    <t>11+26,5</t>
  </si>
  <si>
    <t>27,6</t>
  </si>
  <si>
    <t>722173407</t>
  </si>
  <si>
    <t>Potrubí z plastových trubek z vícevrstvého polyethylenu (PE-Xc/Al/PE-Xc) spojované lisováním PN 10 do 70°C D 63/4,5</t>
  </si>
  <si>
    <t>-1228579429</t>
  </si>
  <si>
    <t>https://podminky.urs.cz/item/CS_URS_2024_02/722173407</t>
  </si>
  <si>
    <t>722174002</t>
  </si>
  <si>
    <t>Potrubí z plastových trubek z polypropylenu PPR svařovaných polyfúzně PN 16 (SDR 7,4) D 20 x 2,8</t>
  </si>
  <si>
    <t>-753544825</t>
  </si>
  <si>
    <t>https://podminky.urs.cz/item/CS_URS_2024_02/722174002</t>
  </si>
  <si>
    <t>potrubí pro odvod kondenzátu</t>
  </si>
  <si>
    <t>722181211</t>
  </si>
  <si>
    <t>Ochrana potrubí termoizolačními trubicemi z pěnového polyetylenu PE přilepenými v příčných a podélných spojích, tloušťky izolace do 6 mm, vnitřního průměru izolace DN do 22 mm</t>
  </si>
  <si>
    <t>-2086670710</t>
  </si>
  <si>
    <t>https://podminky.urs.cz/item/CS_URS_2024_02/722181211</t>
  </si>
  <si>
    <t>73,8+28,2+6,4+5,8+19,1+18+4,4+4,3</t>
  </si>
  <si>
    <t>3,6+2,4+5</t>
  </si>
  <si>
    <t>722181212</t>
  </si>
  <si>
    <t>Ochrana potrubí termoizolačními trubicemi z pěnového polyetylenu PE přilepenými v příčných a podélných spojích, tloušťky izolace do 6 mm, vnitřního průměru izolace DN přes 22 do 32 mm</t>
  </si>
  <si>
    <t>-754675738</t>
  </si>
  <si>
    <t>https://podminky.urs.cz/item/CS_URS_2024_02/722181212</t>
  </si>
  <si>
    <t>29,2+5+3,2+1,3+23,9+46+6,5</t>
  </si>
  <si>
    <t>722181222</t>
  </si>
  <si>
    <t>Ochrana potrubí termoizolačními trubicemi z pěnového polyetylenu PE přilepenými v příčných a podélných spojích, tloušťky izolace přes 6 do 9 mm, vnitřního průměru izolace DN přes 22 do 45 mm</t>
  </si>
  <si>
    <t>-1257017930</t>
  </si>
  <si>
    <t>https://podminky.urs.cz/item/CS_URS_2024_02/722181222</t>
  </si>
  <si>
    <t>30+8+4,6+0,8+4,6+6+9,3+9,2+5,6+5,5+2+7,1+5,4+6</t>
  </si>
  <si>
    <t>722181223</t>
  </si>
  <si>
    <t>Ochrana potrubí termoizolačními trubicemi z pěnového polyetylenu PE přilepenými v příčných a podélných spojích, tloušťky izolace přes 6 do 9 mm, vnitřního průměru izolace DN přes 45 do 63 mm</t>
  </si>
  <si>
    <t>1430118287</t>
  </si>
  <si>
    <t>https://podminky.urs.cz/item/CS_URS_2024_02/722181223</t>
  </si>
  <si>
    <t>19+33,2+1+25,6+8+18</t>
  </si>
  <si>
    <t>3+4+5,1+2,5+21+7,5+10,5+7+19,8+67</t>
  </si>
  <si>
    <t>722181231</t>
  </si>
  <si>
    <t>Ochrana potrubí termoizolačními trubicemi z pěnového polyetylenu PE přilepenými v příčných a podélných spojích, tloušťky izolace přes 9 do 13 mm, vnitřního průměru izolace DN do 22 mm</t>
  </si>
  <si>
    <t>842618828</t>
  </si>
  <si>
    <t>https://podminky.urs.cz/item/CS_URS_2024_02/722181231</t>
  </si>
  <si>
    <t>722181232</t>
  </si>
  <si>
    <t>Ochrana potrubí termoizolačními trubicemi z pěnového polyetylenu PE přilepenými v příčných a podélných spojích, tloušťky izolace přes 9 do 13 mm, vnitřního průměru izolace DN přes 22 do 45 mm</t>
  </si>
  <si>
    <t>1912305514</t>
  </si>
  <si>
    <t>https://podminky.urs.cz/item/CS_URS_2024_02/722181232</t>
  </si>
  <si>
    <t>3,2+1,3+1</t>
  </si>
  <si>
    <t>722181241</t>
  </si>
  <si>
    <t>Ochrana potrubí termoizolačními trubicemi z pěnového polyetylenu PE přilepenými v příčných a podélných spojích, tloušťky izolace přes 13 do 20 mm, vnitřního průměru izolace DN do 22 mm</t>
  </si>
  <si>
    <t>251565132</t>
  </si>
  <si>
    <t>https://podminky.urs.cz/item/CS_URS_2024_02/722181241</t>
  </si>
  <si>
    <t>62,4+12,2+22,1+20,8+4,4+4,3</t>
  </si>
  <si>
    <t>29,5+46+22+20</t>
  </si>
  <si>
    <t>722181242</t>
  </si>
  <si>
    <t>Ochrana potrubí termoizolačními trubicemi z pěnového polyetylenu PE přilepenými v příčných a podélných spojích, tloušťky izolace přes 13 do 20 mm, vnitřního průměru izolace DN přes 22 do 45 mm</t>
  </si>
  <si>
    <t>675346129</t>
  </si>
  <si>
    <t>https://podminky.urs.cz/item/CS_URS_2024_02/722181242</t>
  </si>
  <si>
    <t>25,7+41+10,2+2,2+7,4+11,7+4+5,8+5,5+2+7,1+5,4</t>
  </si>
  <si>
    <t>14+10,2+2+2,2+3+3,2</t>
  </si>
  <si>
    <t>16,6+39,7+8+12,8+28</t>
  </si>
  <si>
    <t>722181243</t>
  </si>
  <si>
    <t>Ochrana potrubí termoizolačními trubicemi z pěnového polyetylenu PE přilepenými v příčných a podélných spojích, tloušťky izolace přes 13 do 20 mm, vnitřního průměru izolace DN přes 45 do 63 mm</t>
  </si>
  <si>
    <t>-2122725476</t>
  </si>
  <si>
    <t>https://podminky.urs.cz/item/CS_URS_2024_02/722181243</t>
  </si>
  <si>
    <t>72218125R</t>
  </si>
  <si>
    <t>Ochrana potrubí termoizolačními trubicemi z pěnového polyetylenu PE přilepenými v příčných a podélných spojích, tloušťky izolace přes 25 do 30 mm, vnitřního průměru izolace DN přes 22 do 45 mm</t>
  </si>
  <si>
    <t>1126758770</t>
  </si>
  <si>
    <t>33+5,8+7</t>
  </si>
  <si>
    <t>63,6+26</t>
  </si>
  <si>
    <t>72218126R</t>
  </si>
  <si>
    <t>Ochrana potrubí termoizolačními trubicemi z pěnového polyetylenu PE přilepenými v příčných a podélných spojích, tloušťky izolace přes 25 do 30 mm, vnitřního průměru izolace DN přes 45 do 63 mm</t>
  </si>
  <si>
    <t>-814920265</t>
  </si>
  <si>
    <t>11+26,5+27,6</t>
  </si>
  <si>
    <t>722190401</t>
  </si>
  <si>
    <t>Zřízení přípojek na potrubí vyvedení a upevnění výpustek do DN 25</t>
  </si>
  <si>
    <t>633573745</t>
  </si>
  <si>
    <t>https://podminky.urs.cz/item/CS_URS_2024_02/722190401</t>
  </si>
  <si>
    <t>46+2*36</t>
  </si>
  <si>
    <t>32+2*14</t>
  </si>
  <si>
    <t>722220111</t>
  </si>
  <si>
    <t>Armatury s jedním závitem nástěnky pro výtokový ventil G 1/2"</t>
  </si>
  <si>
    <t>493078299</t>
  </si>
  <si>
    <t>https://podminky.urs.cz/item/CS_URS_2024_02/722220111</t>
  </si>
  <si>
    <t>46+32</t>
  </si>
  <si>
    <t>722220121</t>
  </si>
  <si>
    <t>Armatury s jedním závitem nástěnky pro baterii G 1/2"</t>
  </si>
  <si>
    <t>pár</t>
  </si>
  <si>
    <t>-798989847</t>
  </si>
  <si>
    <t>https://podminky.urs.cz/item/CS_URS_2024_02/722220121</t>
  </si>
  <si>
    <t>36+14</t>
  </si>
  <si>
    <t>722224115</t>
  </si>
  <si>
    <t>Armatury s jedním závitem kohouty plnicí a vypouštěcí PN 10 G 1/2"</t>
  </si>
  <si>
    <t>-2124169169</t>
  </si>
  <si>
    <t>https://podminky.urs.cz/item/CS_URS_2024_02/722224115</t>
  </si>
  <si>
    <t>1+1</t>
  </si>
  <si>
    <t>722224116</t>
  </si>
  <si>
    <t>Armatury s jedním závitem kohouty plnicí a vypouštěcí PN 10 G 3/4"</t>
  </si>
  <si>
    <t>2016106522</t>
  </si>
  <si>
    <t>https://podminky.urs.cz/item/CS_URS_2024_02/722224116</t>
  </si>
  <si>
    <t>722231074</t>
  </si>
  <si>
    <t>Armatury se dvěma závity ventily zpětné mosazné PN 10 do 110°C G 1"</t>
  </si>
  <si>
    <t>-1289689761</t>
  </si>
  <si>
    <t>https://podminky.urs.cz/item/CS_URS_2024_02/722231074</t>
  </si>
  <si>
    <t>722231076</t>
  </si>
  <si>
    <t>Armatury se dvěma závity ventily zpětné mosazné PN 10 do 110°C G 6/4"</t>
  </si>
  <si>
    <t>749062855</t>
  </si>
  <si>
    <t>https://podminky.urs.cz/item/CS_URS_2024_02/722231076</t>
  </si>
  <si>
    <t>2+2</t>
  </si>
  <si>
    <t>722231077</t>
  </si>
  <si>
    <t>Armatury se dvěma závity ventily zpětné mosazné PN 10 do 110°C G 2"</t>
  </si>
  <si>
    <t>-539522536</t>
  </si>
  <si>
    <t>https://podminky.urs.cz/item/CS_URS_2024_02/722231077</t>
  </si>
  <si>
    <t>722231142</t>
  </si>
  <si>
    <t>Armatury se dvěma závity ventily pojistné rohové G 3/4"</t>
  </si>
  <si>
    <t>-189673379</t>
  </si>
  <si>
    <t>https://podminky.urs.cz/item/CS_URS_2024_02/722231142</t>
  </si>
  <si>
    <t>722232043</t>
  </si>
  <si>
    <t>Armatury se dvěma závity kulové kohouty PN 42 do 185 °C přímé vnitřní závit G 1/2"</t>
  </si>
  <si>
    <t>-1680445952</t>
  </si>
  <si>
    <t>https://podminky.urs.cz/item/CS_URS_2024_02/722232043</t>
  </si>
  <si>
    <t>722232044</t>
  </si>
  <si>
    <t>Armatury se dvěma závity kulové kohouty PN 42 do 185 °C přímé vnitřní závit G 3/4"</t>
  </si>
  <si>
    <t>147016428</t>
  </si>
  <si>
    <t>https://podminky.urs.cz/item/CS_URS_2024_02/722232044</t>
  </si>
  <si>
    <t>3+3</t>
  </si>
  <si>
    <t>722232045</t>
  </si>
  <si>
    <t>Armatury se dvěma závity kulové kohouty PN 42 do 185 °C přímé vnitřní závit G 1"</t>
  </si>
  <si>
    <t>950681668</t>
  </si>
  <si>
    <t>https://podminky.urs.cz/item/CS_URS_2024_02/722232045</t>
  </si>
  <si>
    <t>6+7</t>
  </si>
  <si>
    <t>722232047</t>
  </si>
  <si>
    <t>Armatury se dvěma závity kulové kohouty PN 42 do 185 °C přímé vnitřní závit G 6/4"</t>
  </si>
  <si>
    <t>-781975733</t>
  </si>
  <si>
    <t>https://podminky.urs.cz/item/CS_URS_2024_02/722232047</t>
  </si>
  <si>
    <t>2+6</t>
  </si>
  <si>
    <t>722232048</t>
  </si>
  <si>
    <t>Armatury se dvěma závity kulové kohouty PN 42 do 185 °C přímé vnitřní závit G 2"</t>
  </si>
  <si>
    <t>344417708</t>
  </si>
  <si>
    <t>https://podminky.urs.cz/item/CS_URS_2024_02/722232048</t>
  </si>
  <si>
    <t>722232061</t>
  </si>
  <si>
    <t>Armatury se dvěma závity kulové kohouty PN 42 do 185 °C přímé vnitřní závit s vypouštěním G 1/2"</t>
  </si>
  <si>
    <t>132336307</t>
  </si>
  <si>
    <t>https://podminky.urs.cz/item/CS_URS_2024_02/722232061</t>
  </si>
  <si>
    <t>722232062</t>
  </si>
  <si>
    <t>Armatury se dvěma závity kulové kohouty PN 42 do 185 °C přímé vnitřní závit s vypouštěním G 3/4"</t>
  </si>
  <si>
    <t>457007821</t>
  </si>
  <si>
    <t>https://podminky.urs.cz/item/CS_URS_2024_02/722232062</t>
  </si>
  <si>
    <t>722232063</t>
  </si>
  <si>
    <t>Armatury se dvěma závity kulové kohouty PN 42 do 185 °C přímé vnitřní závit s vypouštěním G 1"</t>
  </si>
  <si>
    <t>-1408991972</t>
  </si>
  <si>
    <t>https://podminky.urs.cz/item/CS_URS_2024_02/722232063</t>
  </si>
  <si>
    <t>722232064</t>
  </si>
  <si>
    <t>Armatury se dvěma závity kulové kohouty PN 42 do 185 °C přímé vnitřní závit s vypouštěním G 5/4"</t>
  </si>
  <si>
    <t>1354941816</t>
  </si>
  <si>
    <t>https://podminky.urs.cz/item/CS_URS_2024_02/722232064</t>
  </si>
  <si>
    <t>722232065</t>
  </si>
  <si>
    <t>Armatury se dvěma závity kulové kohouty PN 42 do 185 °C přímé vnitřní závit s vypouštěním G 6/4"</t>
  </si>
  <si>
    <t>-388503616</t>
  </si>
  <si>
    <t>https://podminky.urs.cz/item/CS_URS_2024_02/722232065</t>
  </si>
  <si>
    <t>2+3</t>
  </si>
  <si>
    <t>722232066</t>
  </si>
  <si>
    <t>Armatury se dvěma závity kulové kohouty PN 42 do 185 °C přímé vnitřní závit s vypouštěním G 2"</t>
  </si>
  <si>
    <t>-518311956</t>
  </si>
  <si>
    <t>https://podminky.urs.cz/item/CS_URS_2024_02/722232066</t>
  </si>
  <si>
    <t>72223250R</t>
  </si>
  <si>
    <t>Podumyvadlový termostatický ventil se zpětnými ventily a sítky. doporučená max. teplota vstup teplá voda 65°C, provozní tlak 1-5 ba, minilmální rozdíl teplot mezi teplou vodou na vstupu a smíchanou na výstupu 15 °C, poměr tlaků na vstupech max. 1:2</t>
  </si>
  <si>
    <t>-803305690</t>
  </si>
  <si>
    <t>72223251R</t>
  </si>
  <si>
    <t>Termostatický ventil se zpětnými ventily, hlavice se stupnicí, vandaluvzdorné provedení, použíté materiály odolné proti korozi a vodnímu kameni, pro 5 umyvadel nebo 2 sprchy</t>
  </si>
  <si>
    <t>-483997690</t>
  </si>
  <si>
    <t>72223252R</t>
  </si>
  <si>
    <t>Skupinový termoskopický ventil, instalace do montážní šachty, včetně zpětných ventilů, bez připojovacích kolínek, provedení bílá/nikl, termoskopický systém směšování, přesnost směšování +/– 1÷2 °C při teplotních výkyvech na vstupech až o 15 °C</t>
  </si>
  <si>
    <t>928531252</t>
  </si>
  <si>
    <t>uzavření ventilu při výpadku studené/teplé vody na vstupu max. do 1 sec, minimální teplotní rozdíl vstupy/výstup – 12 °C,</t>
  </si>
  <si>
    <t>zpětné ventily a filtrační sítka na vstupech, max. doporučená rychlost proudění vody v potrubí 2 m/s, systém splňující normu TMV3/ DO8</t>
  </si>
  <si>
    <t>72223253R</t>
  </si>
  <si>
    <t>Skupinový termoskopický ventil, instalace na zeď/do zdi/do šachty, včetně zpětných ventilů, provedení chrom, termoskopický systém směšování, přesnost směšování +/– 1÷2 °C při teplotních výkyvech na vstupech až o 15 °C</t>
  </si>
  <si>
    <t>-1737851826</t>
  </si>
  <si>
    <t>uzavření ventilu při výpadku studené/teplé vody na vstupu max. do 1 sec,minimální teplotní rozdíl vstupy/výstup – 12 °C,zpětné ventily, max.doporučená</t>
  </si>
  <si>
    <t>rychlost proudění vody v potrubí 2 m/s, systém splňující normu TMV3/DO8</t>
  </si>
  <si>
    <t>722234265</t>
  </si>
  <si>
    <t>Armatury se dvěma závity filtry mosazný PN 20 do 80 °C G 1"</t>
  </si>
  <si>
    <t>1657637410</t>
  </si>
  <si>
    <t>https://podminky.urs.cz/item/CS_URS_2024_02/722234265</t>
  </si>
  <si>
    <t>722239101</t>
  </si>
  <si>
    <t>Armatury se dvěma závity montáž vodovodních armatur se dvěma závity ostatních typů G 1/2"</t>
  </si>
  <si>
    <t>-49438501</t>
  </si>
  <si>
    <t>https://podminky.urs.cz/item/CS_URS_2024_02/722239101</t>
  </si>
  <si>
    <t>2+7+8</t>
  </si>
  <si>
    <t>81010120R</t>
  </si>
  <si>
    <t>rohový pračkový kulový uzávěr - 1/2"x3/4", bez zpětného ventilu</t>
  </si>
  <si>
    <t>372495295</t>
  </si>
  <si>
    <t>81010130R</t>
  </si>
  <si>
    <t>rohový pračkový kulový uzávěr - 1/2"x3/4", se zpětným ventilem</t>
  </si>
  <si>
    <t>-623194926</t>
  </si>
  <si>
    <t>42241015</t>
  </si>
  <si>
    <t>ventil vyvažovací stoupačkový vnitřní závit PN 25 T 120°C bez vypouštění 1/2"</t>
  </si>
  <si>
    <t>-1193224583</t>
  </si>
  <si>
    <t>722239102</t>
  </si>
  <si>
    <t>Armatury se dvěma závity montáž vodovodních armatur se dvěma závity ostatních typů G 3/4"</t>
  </si>
  <si>
    <t>1848585350</t>
  </si>
  <si>
    <t>https://podminky.urs.cz/item/CS_URS_2024_02/722239102</t>
  </si>
  <si>
    <t>42241016</t>
  </si>
  <si>
    <t>ventil vyvažovací stoupačkový vnitřní závit PN 25 T 120°C bez vypouštění 3/4"</t>
  </si>
  <si>
    <t>1121499921</t>
  </si>
  <si>
    <t>722239103</t>
  </si>
  <si>
    <t>Armatury se dvěma závity montáž vodovodních armatur se dvěma závity ostatních typů G 1"</t>
  </si>
  <si>
    <t>-124067765</t>
  </si>
  <si>
    <t>https://podminky.urs.cz/item/CS_URS_2024_02/722239103</t>
  </si>
  <si>
    <t>42241017</t>
  </si>
  <si>
    <t>ventil vyvažovací stoupačkový vnitřní závit PN 25 T 120°C bez vypouštění 1"</t>
  </si>
  <si>
    <t>909992830</t>
  </si>
  <si>
    <t>722250133</t>
  </si>
  <si>
    <t>Požární příslušenství a armatury hydrantový systém s tvarově stálou hadicí celoplechový D 25 x 30 m</t>
  </si>
  <si>
    <t>-2001802377</t>
  </si>
  <si>
    <t>https://podminky.urs.cz/item/CS_URS_2024_02/722250133</t>
  </si>
  <si>
    <t>722263213</t>
  </si>
  <si>
    <t>Vodoměry pro vodu do 100°C závitové horizontální vícevtokové mokroběžné G 1"x 260 mm Qn 3,5</t>
  </si>
  <si>
    <t>819152692</t>
  </si>
  <si>
    <t>https://podminky.urs.cz/item/CS_URS_2024_02/722263213</t>
  </si>
  <si>
    <t>722290226</t>
  </si>
  <si>
    <t>Zkoušky, proplach a desinfekce vodovodního potrubí zkoušky těsnosti vodovodního potrubí závitového do DN 50</t>
  </si>
  <si>
    <t>1914655916</t>
  </si>
  <si>
    <t>https://podminky.urs.cz/item/CS_URS_2024_02/722290226</t>
  </si>
  <si>
    <t>43,1+103,4</t>
  </si>
  <si>
    <t>722290234</t>
  </si>
  <si>
    <t>Zkoušky, proplach a desinfekce vodovodního potrubí proplach a desinfekce vodovodního potrubí do DN 80</t>
  </si>
  <si>
    <t>554975786</t>
  </si>
  <si>
    <t>https://podminky.urs.cz/item/CS_URS_2024_02/722290234</t>
  </si>
  <si>
    <t>1149,2+178,9</t>
  </si>
  <si>
    <t>722290246</t>
  </si>
  <si>
    <t>Zkoušky, proplach a desinfekce vodovodního potrubí zkoušky těsnosti vodovodního potrubí plastového do DN 40</t>
  </si>
  <si>
    <t>382032240</t>
  </si>
  <si>
    <t>https://podminky.urs.cz/item/CS_URS_2024_02/722290246</t>
  </si>
  <si>
    <t>480,5+444,5+165+59,2</t>
  </si>
  <si>
    <t>722290249</t>
  </si>
  <si>
    <t>Zkoušky, proplach a desinfekce vodovodního potrubí zkoušky těsnosti vodovodního potrubí plastového přes DN 40 do DN 90</t>
  </si>
  <si>
    <t>-1594926124</t>
  </si>
  <si>
    <t>https://podminky.urs.cz/item/CS_URS_2024_02/722290249</t>
  </si>
  <si>
    <t>152,9+26</t>
  </si>
  <si>
    <t>998722122</t>
  </si>
  <si>
    <t>Přesun hmot pro vnitřní vodovod stanovený z hmotnosti přesunovaného materiálu vodorovná dopravní vzdálenost do 50 m ruční (bez užití mechanizace) v objektech výšky přes 6 do 12 m</t>
  </si>
  <si>
    <t>-1237599288</t>
  </si>
  <si>
    <t>https://podminky.urs.cz/item/CS_URS_2024_02/998722122</t>
  </si>
  <si>
    <t>724</t>
  </si>
  <si>
    <t>Zdravotechnika - strojní vybavení</t>
  </si>
  <si>
    <t>724231127</t>
  </si>
  <si>
    <t>Příslušenství domovních vodáren měřicí manometr s membránou</t>
  </si>
  <si>
    <t>2010648946</t>
  </si>
  <si>
    <t>https://podminky.urs.cz/item/CS_URS_2024_02/724231127</t>
  </si>
  <si>
    <t>0-1 MPa</t>
  </si>
  <si>
    <t>724233112</t>
  </si>
  <si>
    <t>Nádoby expanzní tlakové pro rozvody pitné vody s vyměnitelným vakem bez pojistného ventilu se závitovým připojením průtočné PN 1,0 o objemu 80 l</t>
  </si>
  <si>
    <t>-1628756728</t>
  </si>
  <si>
    <t>https://podminky.urs.cz/item/CS_URS_2024_02/724233112</t>
  </si>
  <si>
    <t>724242225</t>
  </si>
  <si>
    <t>Zařízení pro úpravu vody filtry domácí na studenou vodu se zpětným proplachem G 6/4"</t>
  </si>
  <si>
    <t>1185849400</t>
  </si>
  <si>
    <t>https://podminky.urs.cz/item/CS_URS_2024_02/724242225</t>
  </si>
  <si>
    <t>filtr se zpětným proplachem se sítkem o velikosti ok 0,5 mm</t>
  </si>
  <si>
    <t>724242226</t>
  </si>
  <si>
    <t>Zařízení pro úpravu vody filtry domácí na studenou vodu se zpětným proplachem G 2"</t>
  </si>
  <si>
    <t>-936828511</t>
  </si>
  <si>
    <t>https://podminky.urs.cz/item/CS_URS_2024_02/724242226</t>
  </si>
  <si>
    <t>998724122</t>
  </si>
  <si>
    <t>Přesun hmot pro strojní vybavení stanovený z hmotnosti přesunovaného materiálu vodorovná dopravní vzdálenost do 50 m ruční (bez užití mechanizace) v objektech výšky přes 6 do 12 m</t>
  </si>
  <si>
    <t>-730050263</t>
  </si>
  <si>
    <t>https://podminky.urs.cz/item/CS_URS_2024_02/998724122</t>
  </si>
  <si>
    <t>725119125</t>
  </si>
  <si>
    <t>Zařízení záchodů montáž klozetových mís závěsných na nosné stěny</t>
  </si>
  <si>
    <t>-1373351329</t>
  </si>
  <si>
    <t>https://podminky.urs.cz/item/CS_URS_2024_02/725119125</t>
  </si>
  <si>
    <t>"WCi" 3+2</t>
  </si>
  <si>
    <t>"WC" 8+5</t>
  </si>
  <si>
    <t>64236051</t>
  </si>
  <si>
    <t>klozet keramický bílý závěsný hluboké splachování pro handicapované</t>
  </si>
  <si>
    <t>-335279996</t>
  </si>
  <si>
    <t>klozet závěsný, prodloužený, hluboké splachování, bílý</t>
  </si>
  <si>
    <t>64236091</t>
  </si>
  <si>
    <t>mísa keramická klozetová závěsná bílá s hlubokým splachováním odpad vodorovný</t>
  </si>
  <si>
    <t>1280527751</t>
  </si>
  <si>
    <t>klozet závěsný bez oplachovacího kruhu, hluboké splachování, bílý</t>
  </si>
  <si>
    <t>64286150</t>
  </si>
  <si>
    <t>šrouby ke klozetu</t>
  </si>
  <si>
    <t>1327642033</t>
  </si>
  <si>
    <t>725119131</t>
  </si>
  <si>
    <t>Zařízení záchodů montáž klozetových sedátek standardních</t>
  </si>
  <si>
    <t>-194777609</t>
  </si>
  <si>
    <t>https://podminky.urs.cz/item/CS_URS_2024_02/725119131</t>
  </si>
  <si>
    <t>55167381</t>
  </si>
  <si>
    <t>sedátko klozetové duroplastové bílé s poklopem</t>
  </si>
  <si>
    <t>619375012</t>
  </si>
  <si>
    <t>55167390</t>
  </si>
  <si>
    <t>sedátko klozetové duroplastové pro handicapované</t>
  </si>
  <si>
    <t>1686558825</t>
  </si>
  <si>
    <t>55167001</t>
  </si>
  <si>
    <t>panty a šrouby ke klozetovému sedátku</t>
  </si>
  <si>
    <t>733302287</t>
  </si>
  <si>
    <t>725129101</t>
  </si>
  <si>
    <t>Pisoárové záchodky montáž ostatních typů keramických</t>
  </si>
  <si>
    <t>1621681968</t>
  </si>
  <si>
    <t>https://podminky.urs.cz/item/CS_URS_2024_02/725129101</t>
  </si>
  <si>
    <t>"P" 5+5</t>
  </si>
  <si>
    <t>64251310</t>
  </si>
  <si>
    <t>pisoár keramický automatický s radarovým splachovačem napájecí napětí 24V DC</t>
  </si>
  <si>
    <t>383489836</t>
  </si>
  <si>
    <t>pisoár keramický s vnitřním přívodem vody a radarovým senzorem, bílý včetně instalační sady</t>
  </si>
  <si>
    <t>55161308</t>
  </si>
  <si>
    <t>sifon k urinálu vnitřní</t>
  </si>
  <si>
    <t>-1466359237</t>
  </si>
  <si>
    <t>sifon včetně sítka</t>
  </si>
  <si>
    <t>55144040</t>
  </si>
  <si>
    <t>napájecí zdroj pro napájení automaticky ovládaných zařízení umístěných do vzdálenosti 300mm</t>
  </si>
  <si>
    <t>1007867239</t>
  </si>
  <si>
    <t>napájecí zdroj pro max. 3 pisoáry, 24V, DC, síťové napájení</t>
  </si>
  <si>
    <t>"P" 3+2</t>
  </si>
  <si>
    <t>725219102</t>
  </si>
  <si>
    <t>Umyvadla montáž umyvadel ostatních typů na šrouby</t>
  </si>
  <si>
    <t>-151566978</t>
  </si>
  <si>
    <t>https://podminky.urs.cz/item/CS_URS_2024_02/725219102</t>
  </si>
  <si>
    <t>"U1" 16+14</t>
  </si>
  <si>
    <t>"U2" 2+9</t>
  </si>
  <si>
    <t>"U3" 1</t>
  </si>
  <si>
    <t>"U4" 2</t>
  </si>
  <si>
    <t>"Ui" 3+2</t>
  </si>
  <si>
    <t>64211005</t>
  </si>
  <si>
    <t>umyvadlo keramické závěsné bílé 550x420mm</t>
  </si>
  <si>
    <t>-252401659</t>
  </si>
  <si>
    <t>keramické umyvadlo 55x42 cm s otvorem pro baterii, bílé</t>
  </si>
  <si>
    <t>64211023</t>
  </si>
  <si>
    <t>umyvadlo keramické závěsné bezbariérové bílé 640x550mm</t>
  </si>
  <si>
    <t>2099245572</t>
  </si>
  <si>
    <t>umyvadlo keramické pro imobilní s otvorem pro baterii, bílé</t>
  </si>
  <si>
    <t>64211032</t>
  </si>
  <si>
    <t>umyvadlo keramické závěsné bílé 600x450mm</t>
  </si>
  <si>
    <t>-1934368981</t>
  </si>
  <si>
    <t>umyvadlo keramické 60x45 cm s otvorem pro  baterii, bílé</t>
  </si>
  <si>
    <t>51160000R</t>
  </si>
  <si>
    <t>umyvadlo keramické hranaté 600x460 mm otvor pro baterii uprostřed</t>
  </si>
  <si>
    <t>1289166212</t>
  </si>
  <si>
    <t>umyvadlo hranaté keramické 60x46 cm s otvorem pro baterii, bílé</t>
  </si>
  <si>
    <t>64286106</t>
  </si>
  <si>
    <t>šrouby k umyvadlům s bílou krytkou</t>
  </si>
  <si>
    <t>-1759525006</t>
  </si>
  <si>
    <t>725319111</t>
  </si>
  <si>
    <t>Dřezy bez výtokových armatur montáž dřezů ostatních typů</t>
  </si>
  <si>
    <t>780693593</t>
  </si>
  <si>
    <t>https://podminky.urs.cz/item/CS_URS_2024_02/725319111</t>
  </si>
  <si>
    <t>"D" 2</t>
  </si>
  <si>
    <t>48780000R</t>
  </si>
  <si>
    <t>dřez fragranitový grafit</t>
  </si>
  <si>
    <t>-231740364</t>
  </si>
  <si>
    <t>dřez fragranitový barevné provedení grafit</t>
  </si>
  <si>
    <t>725339111</t>
  </si>
  <si>
    <t>Výlevky montáž výlevky</t>
  </si>
  <si>
    <t>-919927584</t>
  </si>
  <si>
    <t>https://podminky.urs.cz/item/CS_URS_2024_02/725339111</t>
  </si>
  <si>
    <t>"VL" 4+2</t>
  </si>
  <si>
    <t>64271102</t>
  </si>
  <si>
    <t>výlevka keramická závěsná bílá v 500mm</t>
  </si>
  <si>
    <t>-1044477408</t>
  </si>
  <si>
    <t>výlevka závěsná keramická s plastovou mřížkou, bílá</t>
  </si>
  <si>
    <t>725819202</t>
  </si>
  <si>
    <t>Ventily montáž ventilů ostatních typů nástěnných G 3/4"</t>
  </si>
  <si>
    <t>-1831225771</t>
  </si>
  <si>
    <t>https://podminky.urs.cz/item/CS_URS_2024_02/725819202</t>
  </si>
  <si>
    <t>"S" 9+7</t>
  </si>
  <si>
    <t>55145656R</t>
  </si>
  <si>
    <t>tlačný samouzavíracíventil sprchový do zdi na smíchanou vodu včetně krycí růžice, převlečných matic a instalační krabice, odolné/vandaluvzdorné provedení, použité materiály odolné proti korozi a vodnímu kameni, samočistící mechanismus se syntetickým rubínem, q=8 l/min, připojení 3/4"</t>
  </si>
  <si>
    <t>874238117</t>
  </si>
  <si>
    <t>725819301</t>
  </si>
  <si>
    <t>Ventily montáž ventilů ostatních typů stojánkových G 1/2"</t>
  </si>
  <si>
    <t>-38396815</t>
  </si>
  <si>
    <t>https://podminky.urs.cz/item/CS_URS_2024_02/725819301</t>
  </si>
  <si>
    <t>55145654</t>
  </si>
  <si>
    <t>ventil umyvadlový stojánkový tlačný samouzavírací 6l/min pro studenou nebo smíchanou vodu G 1/2"</t>
  </si>
  <si>
    <t>164474764</t>
  </si>
  <si>
    <t>tlačný samouzavírací ventil umyvadlový stojánkový pro smíchanou vodu se systémem znemožňujícím výtok vody při</t>
  </si>
  <si>
    <t>trvalém stlačení hlavice, odolné/vandaluvzdorné provedení, použité materiály odolné proti korozi a vodnímu kameni, samočistící mechanismus</t>
  </si>
  <si>
    <t>se syntetickým rubínem, připojení 1/2"</t>
  </si>
  <si>
    <t>55145655</t>
  </si>
  <si>
    <t>ventil umyvadlový stojánkový pákový samouzavírací 6l/min pro studenou nebo smíchanou vodu G 1/2"</t>
  </si>
  <si>
    <t>361524412</t>
  </si>
  <si>
    <t>tlačný samouzavírací ventil umyvadlový stojánkový pro smíchanou vodu, ovádání pákou libovolným směrem,</t>
  </si>
  <si>
    <t>odolné/vandaluvzdorné provedení, použité materiály odolné proti korozi a vodnímu kameni, samočistící mechanismus se syntetickým rubínem,připojení 1/2"</t>
  </si>
  <si>
    <t>725819401</t>
  </si>
  <si>
    <t>Ventily montáž ventilů ostatních typů rohových s připojovací trubičkou G 1/2"</t>
  </si>
  <si>
    <t>497212643</t>
  </si>
  <si>
    <t>https://podminky.urs.cz/item/CS_URS_2024_02/725819401</t>
  </si>
  <si>
    <t>"U2" 2*(2+9)</t>
  </si>
  <si>
    <t>"U3" 2</t>
  </si>
  <si>
    <t>"D" 2*2</t>
  </si>
  <si>
    <t>55141001</t>
  </si>
  <si>
    <t>kohout kulový rohový mosazný R 1/2"x3/8"</t>
  </si>
  <si>
    <t>838057808</t>
  </si>
  <si>
    <t>55141002</t>
  </si>
  <si>
    <t>ventil kulový rohový s filtrem 1/2"x3/8" s celokovovým kulatým designem</t>
  </si>
  <si>
    <t>1378131750</t>
  </si>
  <si>
    <t>"D" 3</t>
  </si>
  <si>
    <t>60000273R</t>
  </si>
  <si>
    <t>ventil rohový kombinovaný 1/2"×3/4"×3/8"</t>
  </si>
  <si>
    <t>1668191533</t>
  </si>
  <si>
    <t>"D" 1</t>
  </si>
  <si>
    <t>55190003</t>
  </si>
  <si>
    <t>flexi hadice ohebná sanitární D 9x13mm FF 1/2" 500mm</t>
  </si>
  <si>
    <t>-1900094209</t>
  </si>
  <si>
    <t>55190005</t>
  </si>
  <si>
    <t>flexi hadice ohebná k baterii D 8x12mm F 1/2"xM10 500mm</t>
  </si>
  <si>
    <t>-1931688795</t>
  </si>
  <si>
    <t>55281803R</t>
  </si>
  <si>
    <t>D+M ruční tlačítko pro ovládání oddáleného pneumaticého splachování WC komplet</t>
  </si>
  <si>
    <t>1859361216</t>
  </si>
  <si>
    <t>725829101</t>
  </si>
  <si>
    <t>Baterie dřezové montáž ostatních typů nástěnných pákových nebo klasických</t>
  </si>
  <si>
    <t>832758973</t>
  </si>
  <si>
    <t>https://podminky.urs.cz/item/CS_URS_2024_02/725829101</t>
  </si>
  <si>
    <t>"učebna 1-2.16; gastro dřezy + výlevka" 15</t>
  </si>
  <si>
    <t>55143976</t>
  </si>
  <si>
    <t>baterie dřezová páková nástěnná s kulatým ústím 300mm</t>
  </si>
  <si>
    <t>1286310032</t>
  </si>
  <si>
    <t>nástěnná dřezová baterie páková s otočným ramínkem, keramickou kartuší a perlátorem</t>
  </si>
  <si>
    <t>725829111</t>
  </si>
  <si>
    <t>Baterie dřezové montáž ostatních typů stojánkových G 1/2"</t>
  </si>
  <si>
    <t>481781948</t>
  </si>
  <si>
    <t>https://podminky.urs.cz/item/CS_URS_2024_02/725829111</t>
  </si>
  <si>
    <t>55145722R</t>
  </si>
  <si>
    <t>baterie dřezová páková stojánková s otočným raménkem</t>
  </si>
  <si>
    <t>1657736218</t>
  </si>
  <si>
    <t>dřezová baterie stojáková s otočným raménkem, keramickou kartuší a perlátorem</t>
  </si>
  <si>
    <t>725829121</t>
  </si>
  <si>
    <t>Baterie umyvadlové montáž ostatních typů nástěnných pákových nebo klasických</t>
  </si>
  <si>
    <t>1097643311</t>
  </si>
  <si>
    <t>https://podminky.urs.cz/item/CS_URS_2024_02/725829121</t>
  </si>
  <si>
    <t>55145615R</t>
  </si>
  <si>
    <t>baterie umyvadlová nástěnná páková s lékařskou pákou 150mm chrom</t>
  </si>
  <si>
    <t>-1115079813</t>
  </si>
  <si>
    <t>umyvadlová nástěnná baterie s lékařskou pákou, keramickou kartuší a perlátorem</t>
  </si>
  <si>
    <t>725829131</t>
  </si>
  <si>
    <t>Baterie umyvadlové montáž ostatních typů stojánkových G 1/2"</t>
  </si>
  <si>
    <t>-115857862</t>
  </si>
  <si>
    <t>https://podminky.urs.cz/item/CS_URS_2024_02/725829131</t>
  </si>
  <si>
    <t>55145686</t>
  </si>
  <si>
    <t>baterie umyvadlová stojánková páková</t>
  </si>
  <si>
    <t>-1261636753</t>
  </si>
  <si>
    <t>umyvadlová stojánková baterie páková bez odpadové sestavy chrom s keramickou kartuší a perlátorem</t>
  </si>
  <si>
    <t>55145694R</t>
  </si>
  <si>
    <t>baterie umyvadlová stojánková páková s lékařskou pákou</t>
  </si>
  <si>
    <t>R-položkou</t>
  </si>
  <si>
    <t>1674823822</t>
  </si>
  <si>
    <t>umyvadlová stojánková baterie páková bez odpadové sestavy s lékařskou pákou,  keramickou kartuší a perlátorem</t>
  </si>
  <si>
    <t>72584941R</t>
  </si>
  <si>
    <t>Montáž sprchové nástěnné hlavice s pevnou výškou sprchy</t>
  </si>
  <si>
    <t>763365911</t>
  </si>
  <si>
    <t>26864340R</t>
  </si>
  <si>
    <t>pevná sprchová hlavice s nastavitelným úhlem výtoku, připojení ze zdi</t>
  </si>
  <si>
    <t>-61573951</t>
  </si>
  <si>
    <t>725859101</t>
  </si>
  <si>
    <t>Ventily odpadní pro zařizovací předměty montáž ventilů do DN 32</t>
  </si>
  <si>
    <t>2090770967</t>
  </si>
  <si>
    <t>https://podminky.urs.cz/item/CS_URS_2024_02/725859101</t>
  </si>
  <si>
    <t>55160125</t>
  </si>
  <si>
    <t>ventil odpadní dřezový a umyvadlový krátký bez přepínače 5/4"</t>
  </si>
  <si>
    <t>-1152742096</t>
  </si>
  <si>
    <t>odpadní ventil se sítkem</t>
  </si>
  <si>
    <t>725859102</t>
  </si>
  <si>
    <t>Ventily odpadní pro zařizovací předměty montáž ventilů přes 32 do DN 50</t>
  </si>
  <si>
    <t>-830240306</t>
  </si>
  <si>
    <t>https://podminky.urs.cz/item/CS_URS_2024_02/725859102</t>
  </si>
  <si>
    <t>55160245R</t>
  </si>
  <si>
    <t>ventil odpadní dřezový 6/4"</t>
  </si>
  <si>
    <t>-1290837015</t>
  </si>
  <si>
    <t>725861312</t>
  </si>
  <si>
    <t>Zápachové uzávěrky zařizovacích předmětů pro umyvadla podomítkové DN 40/50</t>
  </si>
  <si>
    <t>-1655782599</t>
  </si>
  <si>
    <t>https://podminky.urs.cz/item/CS_URS_2024_02/725861312</t>
  </si>
  <si>
    <t>725862103</t>
  </si>
  <si>
    <t>Zápachové uzávěrky zařizovacích předmětů pro dřezy DN 40/50</t>
  </si>
  <si>
    <t>76955296</t>
  </si>
  <si>
    <t>https://podminky.urs.cz/item/CS_URS_2024_02/725862103</t>
  </si>
  <si>
    <t>725862113</t>
  </si>
  <si>
    <t>Zápachové uzávěrky zařizovacích předmětů pro dřezy s přípojkou pro pračku nebo myčku DN 40/50</t>
  </si>
  <si>
    <t>-1297502744</t>
  </si>
  <si>
    <t>https://podminky.urs.cz/item/CS_URS_2024_02/725862113</t>
  </si>
  <si>
    <t>725869101</t>
  </si>
  <si>
    <t>Zápachové uzávěrky zařizovacích předmětů montáž zápachových uzávěrek umyvadlových do DN 40</t>
  </si>
  <si>
    <t>-866919356</t>
  </si>
  <si>
    <t>https://podminky.urs.cz/item/CS_URS_2024_02/725869101</t>
  </si>
  <si>
    <t>55162001</t>
  </si>
  <si>
    <t>uzávěrka zápachová umyvadlová s celokovovým kulatým designem DN 32</t>
  </si>
  <si>
    <t>830417672</t>
  </si>
  <si>
    <t>998725122</t>
  </si>
  <si>
    <t>Přesun hmot pro zařizovací předměty stanovený z hmotnosti přesunovaného materiálu vodorovná dopravní vzdálenost do 50 m ruční (bez užití mechanizace) v objektech výšky přes 6 do 12 m</t>
  </si>
  <si>
    <t>1000615235</t>
  </si>
  <si>
    <t>https://podminky.urs.cz/item/CS_URS_2024_02/998725122</t>
  </si>
  <si>
    <t>726</t>
  </si>
  <si>
    <t>Zdravotechnika - předstěnové instalace</t>
  </si>
  <si>
    <t>726131001</t>
  </si>
  <si>
    <t>Předstěnové instalační systémy do lehkých stěn s kovovou konstrukcí pro umyvadla stavební výšky do 1120 mm se stojánkovou baterií</t>
  </si>
  <si>
    <t>-1283583450</t>
  </si>
  <si>
    <t>https://podminky.urs.cz/item/CS_URS_2024_02/726131001</t>
  </si>
  <si>
    <t>13+14</t>
  </si>
  <si>
    <t>1+2</t>
  </si>
  <si>
    <t>72613101R</t>
  </si>
  <si>
    <t>Předstěnové instalační systémy do lehkých stěn s kovovou konstrukcí pro výlevky stavební výška 1120 mm</t>
  </si>
  <si>
    <t>1785928545</t>
  </si>
  <si>
    <t>4+2</t>
  </si>
  <si>
    <t>726131021</t>
  </si>
  <si>
    <t>Předstěnové instalační systémy do lehkých stěn s kovovou konstrukcí pro pisoáry stavební výška 1300 mm</t>
  </si>
  <si>
    <t>857381236</t>
  </si>
  <si>
    <t>https://podminky.urs.cz/item/CS_URS_2024_02/726131021</t>
  </si>
  <si>
    <t>5+5</t>
  </si>
  <si>
    <t>726131041</t>
  </si>
  <si>
    <t>Předstěnové instalační systémy do lehkých stěn s kovovou konstrukcí pro závěsné klozety ovládání zepředu, stavební výšky 1120 mm</t>
  </si>
  <si>
    <t>1224702494</t>
  </si>
  <si>
    <t>https://podminky.urs.cz/item/CS_URS_2024_02/726131041</t>
  </si>
  <si>
    <t>8+5</t>
  </si>
  <si>
    <t>3+2</t>
  </si>
  <si>
    <t>726191001</t>
  </si>
  <si>
    <t>Ostatní příslušenství instalačních systémů zvukoizolační souprava pro WC a bidet</t>
  </si>
  <si>
    <t>-2075803045</t>
  </si>
  <si>
    <t>https://podminky.urs.cz/item/CS_URS_2024_02/726191001</t>
  </si>
  <si>
    <t>726191002</t>
  </si>
  <si>
    <t>Ostatní příslušenství instalačních systémů souprava pro předstěnovou montáž</t>
  </si>
  <si>
    <t>-1993440955</t>
  </si>
  <si>
    <t>https://podminky.urs.cz/item/CS_URS_2024_02/726191002</t>
  </si>
  <si>
    <t>726191011</t>
  </si>
  <si>
    <t>Ostatní příslušenství instalačních systémů montáž ovládacích tlačítek k WC</t>
  </si>
  <si>
    <t>-1358646472</t>
  </si>
  <si>
    <t>https://podminky.urs.cz/item/CS_URS_2024_02/726191011</t>
  </si>
  <si>
    <t>55281800</t>
  </si>
  <si>
    <t>tlačítko pro ovládání WC zepředu dvě vody bílé 246x164mm</t>
  </si>
  <si>
    <t>-1178070194</t>
  </si>
  <si>
    <t>998726132</t>
  </si>
  <si>
    <t>Přesun hmot pro instalační prefabrikáty stanovený z hmotnosti přesunovaného materiálu vodorovná dopravní vzdálenost do 50 m ruční (bez užití mechanizace) v objektech výšky přes 6 m do 12 m</t>
  </si>
  <si>
    <t>1353678749</t>
  </si>
  <si>
    <t>https://podminky.urs.cz/item/CS_URS_2024_02/998726132</t>
  </si>
  <si>
    <t>727</t>
  </si>
  <si>
    <t>Zdravotechnika - požární ochrana</t>
  </si>
  <si>
    <t>72721211R</t>
  </si>
  <si>
    <t>Protipožární trubní ucpávka plastového potrubí bez izolace D 110 mm stěnou</t>
  </si>
  <si>
    <t>1719570851</t>
  </si>
  <si>
    <t>12+12</t>
  </si>
  <si>
    <t>72721212R</t>
  </si>
  <si>
    <t>Protipožární trubní ucpávka plastového potrubí bez izolace D 125 mm stěnou</t>
  </si>
  <si>
    <t>-1515285010</t>
  </si>
  <si>
    <t>998727122</t>
  </si>
  <si>
    <t>Přesun hmot pro protipožární ochranu stanovený z hmotnosti přesunovaného materiálu vodorovná dopravní vzdálenost do 50 m ruční (bez užití mechanizace) v objektech výšky přes 6 do 12 m</t>
  </si>
  <si>
    <t>1032630782</t>
  </si>
  <si>
    <t>https://podminky.urs.cz/item/CS_URS_2024_02/998727122</t>
  </si>
  <si>
    <t>732</t>
  </si>
  <si>
    <t>Ústřední vytápění - strojovny</t>
  </si>
  <si>
    <t>732429221</t>
  </si>
  <si>
    <t>Čerpadla teplovodní mokroběžná přírubová montáž čerpadel (do potrubí) ostatních typů jednodílných DN 32</t>
  </si>
  <si>
    <t>-1830040573</t>
  </si>
  <si>
    <t>https://podminky.urs.cz/item/CS_URS_2024_02/732429221</t>
  </si>
  <si>
    <t>42611314R</t>
  </si>
  <si>
    <t>čerpadlo oběhové teplovodní jednodílné závitové výtlak 6m Qmax 9m3/h PN 6/10 T 110°C</t>
  </si>
  <si>
    <t>-247876159</t>
  </si>
  <si>
    <t>998732122</t>
  </si>
  <si>
    <t>Přesun hmot pro strojovny stanovený z hmotnosti přesunovaného materiálu vodorovná dopravní vzdálenost do 50 m ruční (bez užití mechanizace) v objektech výšky přes 6 do 12 m</t>
  </si>
  <si>
    <t>-1718306144</t>
  </si>
  <si>
    <t>https://podminky.urs.cz/item/CS_URS_2024_02/998732122</t>
  </si>
  <si>
    <t>767871110</t>
  </si>
  <si>
    <t>Montáž podpěrných konstrukcí pro vedení v kolektorech, hmotnosti jednotlivě do 100 kg</t>
  </si>
  <si>
    <t>613085546</t>
  </si>
  <si>
    <t>https://podminky.urs.cz/item/CS_URS_2024_02/767871110</t>
  </si>
  <si>
    <t>42392874R</t>
  </si>
  <si>
    <t>konzole pro uchycení potrubí</t>
  </si>
  <si>
    <t>-1471004418</t>
  </si>
  <si>
    <t>767995101</t>
  </si>
  <si>
    <t>Montáž ostatních atypických zámečnických konstrukcí hmotnosti do 1 kg</t>
  </si>
  <si>
    <t>1842888255</t>
  </si>
  <si>
    <t>https://podminky.urs.cz/item/CS_URS_2024_02/767995101</t>
  </si>
  <si>
    <t>42390144</t>
  </si>
  <si>
    <t>objímka potrubí dvoušroubová M8 31-38 1"</t>
  </si>
  <si>
    <t>-914444616</t>
  </si>
  <si>
    <t>73+28+4+4+29+5+6+3</t>
  </si>
  <si>
    <t>42390145</t>
  </si>
  <si>
    <t>objímka potrubí dvoušroubová M8 40-46 5/4"</t>
  </si>
  <si>
    <t>1282665185</t>
  </si>
  <si>
    <t>19+4+26</t>
  </si>
  <si>
    <t>42390146</t>
  </si>
  <si>
    <t>objímka potrubí dvoušroubová M8 48-53 6/4"</t>
  </si>
  <si>
    <t>213044806</t>
  </si>
  <si>
    <t>8+4+9+7+1</t>
  </si>
  <si>
    <t>9+10+6</t>
  </si>
  <si>
    <t>42390147</t>
  </si>
  <si>
    <t>objímka potrubí dvoušroubová M8/M10 54-59</t>
  </si>
  <si>
    <t>-479392438</t>
  </si>
  <si>
    <t>5+2</t>
  </si>
  <si>
    <t>42390148</t>
  </si>
  <si>
    <t>objímka potrubí dvoušroubová M8/M10 60-64 2"</t>
  </si>
  <si>
    <t>1273272326</t>
  </si>
  <si>
    <t>62+12+4+4+23+25+29+20+3+7</t>
  </si>
  <si>
    <t>42390149</t>
  </si>
  <si>
    <t>objímka potrubí dvoušroubová M8/M10 67-71</t>
  </si>
  <si>
    <t>1940760494</t>
  </si>
  <si>
    <t>28+4+14+10</t>
  </si>
  <si>
    <t>42390150</t>
  </si>
  <si>
    <t>objímka potrubí dvoušroubová M8/M10 72-78 2 1/2"</t>
  </si>
  <si>
    <t>-23962309</t>
  </si>
  <si>
    <t>10+2+7+5+2+2+12+28+7+19</t>
  </si>
  <si>
    <t>14+21+1+2+10+2</t>
  </si>
  <si>
    <t>42390151</t>
  </si>
  <si>
    <t>objímka potrubí dvoušroubová M8/M10 81 - 86</t>
  </si>
  <si>
    <t>-1871750037</t>
  </si>
  <si>
    <t>5+2+3+3</t>
  </si>
  <si>
    <t>42390154</t>
  </si>
  <si>
    <t>objímka potrubí dvoušroubová M8/M10 102-116 4"</t>
  </si>
  <si>
    <t>1497651625</t>
  </si>
  <si>
    <t>11+26</t>
  </si>
  <si>
    <t>25+5+16+9+6</t>
  </si>
  <si>
    <t>31197002</t>
  </si>
  <si>
    <t>tyč závitová Pz 4.6 M8</t>
  </si>
  <si>
    <t>1642351200</t>
  </si>
  <si>
    <t>767*0,2</t>
  </si>
  <si>
    <t>998767122</t>
  </si>
  <si>
    <t>Přesun hmot pro zámečnické konstrukce stanovený z hmotnosti přesunovaného materiálu vodorovná dopravní vzdálenost do 50 m ruční (bez užití mechanizace) v objektech výšky přes 6 do 12 m</t>
  </si>
  <si>
    <t>-461190408</t>
  </si>
  <si>
    <t>https://podminky.urs.cz/item/CS_URS_2024_02/998767122</t>
  </si>
  <si>
    <t>D.1.4.2 - Zařízení vzduchotechniky</t>
  </si>
  <si>
    <t>M24.01 - Větrání administrativního objektu</t>
  </si>
  <si>
    <t>M24.02 - Zdroj chladu pro vzduchotechnickou jednotku č. 04.01.01</t>
  </si>
  <si>
    <t>M24.03 - Větrání posluchárny</t>
  </si>
  <si>
    <t>M24.04 - Zdroj chladu pro vzduchotechnickou jednotku č. 05.01.01</t>
  </si>
  <si>
    <t>M24.05 - Úprava mikroklimatickcýh podmínek v posluchárně</t>
  </si>
  <si>
    <t>M24.06 - Větrání dílen I</t>
  </si>
  <si>
    <t>M24.07 - Větrání dílen II</t>
  </si>
  <si>
    <t>M24.08 - Větrání CHÚC</t>
  </si>
  <si>
    <t>M24.09 - Větrání záložního zdroje</t>
  </si>
  <si>
    <t>M24.10 - Větrání místnosti požárního rozvaděče</t>
  </si>
  <si>
    <t>M24.11 - Větrání skladů v 1.PP</t>
  </si>
  <si>
    <t>M24.12 - Úpravy rozvodů stávajícího větrání dílen</t>
  </si>
  <si>
    <t>M24.13 - Doplňkové položky</t>
  </si>
  <si>
    <t>M24.01</t>
  </si>
  <si>
    <t>Větrání administrativního objektu</t>
  </si>
  <si>
    <t>01.01</t>
  </si>
  <si>
    <t>Vzduchotechnická rekuperační jednotka Typ: Sestavná jednotka Osazení: Parapetní Venkovní provedení Vp=10000m3/h; Pst=400Pa Vo=10000m3/h; Pst=500Pa Přívodní část je ve složení: Uzavírací klapka se servopohonem Filtrační kazeta s třídou filtrace F7 Deskový rekuperátor Vodní ohřívač 60/50°C Přímý výparník tříokruhový s reverzibilním chodem Radiální ventilátor s EC motorem Odvodní část je ve složení: Uzavírací klapka se servopohonem Filtrační kazeta s třídou filtrace M5 Deskový rekuperátor Radiální ventilátor s EC motorem Příslušenství: Bez měření a regulace Směšovací uzel Pružné manžety</t>
  </si>
  <si>
    <t>kpl</t>
  </si>
  <si>
    <t>01.02</t>
  </si>
  <si>
    <t>Tlumič hluku Typ: Kulisový Provedení: Kašírované s děrovaným plechem Náběhový plech: ANO Výběhový plech: ANO Kulisy: 8x100x800/2000 Rozměr kompletního tlumiče: 1600x800x2000mm (ŠxVxD)</t>
  </si>
  <si>
    <t>01.03</t>
  </si>
  <si>
    <t>Tlumič hluku Typ: Kulisový Provedení: Kašírované s děrovaným plechem Náběhový plech: ANO Výběhový plech: ANO Kulisy: 7x100x800/2000 Rozměr kompletního tlumiče: 1400x800x2000mm (ŠxVxD)</t>
  </si>
  <si>
    <t>01.04</t>
  </si>
  <si>
    <t>Tlumič hluku Typ: Kulisový Provedení: Kašírované s děrovaným plechem Náběhový plech: ANO Výběhový plech: ANO Kulisy: 7x100x800/1500 Rozměr kompletního tlumiče: 1400x800x1500mm (ŠxVxD)</t>
  </si>
  <si>
    <t>01.05</t>
  </si>
  <si>
    <t>Požární klapka Tvar: Čtyřhranná Ovládání: Aktivační mechanismus se servopohonem Belimo (B230T) se zpětnou pružinou, dále vybavený termoelektrickým spouštěcím čidlem s aktivací při 72°C. Součástí servopohonu jsou dva koncové spínače pro signalizaci polohy listu klapky. Napájení 230V AC Odolnost: do EI 120S Provedení: Standart Rozměr: 800x500</t>
  </si>
  <si>
    <t>ks</t>
  </si>
  <si>
    <t>01.06</t>
  </si>
  <si>
    <t>Požární klapka Tvar: Čtyřhranná Ovládání: Základní provedení klapky, manuální aktivační mechanismus se zpětnou pružinou a tavnou tepelnou pojistkou s aktivací při 74° C + indikace otevřené a uzavřené polohy dvěma koncovými spínači na 230V AC nebo 24V AC/DC Mechanismus je opatřen ochranným krytem IP 44 Odolnost: do EI 120S Provedení: Standart Rozměr: 800x450</t>
  </si>
  <si>
    <t>01.07</t>
  </si>
  <si>
    <t>Požární klapka Tvar: Čtyřhranná Ovládání: Aktivační mechanismus se servopohonem Belimo (B230T) se zpětnou pružinou, dále vybavený termoelektrickým spouštěcím čidlem s aktivací při 72°C. Součástí servopohonu jsou dva koncové spínače pro signalizaci polohy listu klapky. Napájení 230V AC Odolnost: do EI 120S Provedení: Standart Rozměr: 800x200</t>
  </si>
  <si>
    <t>01.08</t>
  </si>
  <si>
    <t>Požární klapka Tvar: Čtyřhranná Ovládání: Základní provedení klapky, manuální aktivační mechanismus se zpětnou pružinou a tavnou tepelnou pojistkou s aktivací při 74° C + indikace otevřené a uzavřené polohy dvěma koncovými spínači na 230V AC nebo 24V AC/DC Mechanismus je opatřen ochranným krytem IP 44 Odolnost: do EI 120S Provedení: Standart Rozměr: 630x200</t>
  </si>
  <si>
    <t>01.09</t>
  </si>
  <si>
    <t>Požární klapka Tvar: Čtyřhranná Ovládání: Aktivační mechanismus se servopohonem Belimo (B230T) se zpětnou pružinou, dále vybavený termoelektrickým spouštěcím čidlem s aktivací při 72°C. Součástí servopohonu jsou dva koncové spínače pro signalizaci polohy listu klapky. Napájení 230V AC Odolnost: do EI 120S Provedení: Standart Rozměr: 560x350</t>
  </si>
  <si>
    <t>01.10</t>
  </si>
  <si>
    <t>Požární klapka Tvar: Čtyřhranná Ovládání: Aktivační mechanismus se servopohonem Belimo (B230T) se zpětnou pružinou, dále vybavený termoelektrickým spouštěcím čidlem s aktivací při 72°C. Součástí servopohonu jsou dva koncové spínače pro signalizaci polohy listu klapky. Napájení 230V AC Odolnost: do EI 120S Provedení: Standart Rozměr: 560x200</t>
  </si>
  <si>
    <t>01.11</t>
  </si>
  <si>
    <t>Požární klapka Tvar: Čtyřhranná Ovládání: Aktivační mechanismus se servopohonem Belimo (B230T) se zpětnou pružinou, dále vybavený termoelektrickým spouštěcím čidlem s aktivací při 72°C. Součástí servopohonu jsou dva koncové spínače pro signalizaci polohy listu klapky. Napájení 230V AC Odolnost: do EI 120S Provedení: Standart Rozměr: 400x200</t>
  </si>
  <si>
    <t>01.12</t>
  </si>
  <si>
    <t>Požární klapka Tvar: Čtyřhranná Ovládání: Aktivační mechanismus se servopohonem Belimo (B230T) se zpětnou pružinou, dále vybavený termoelektrickým spouštěcím čidlem s aktivací při 72°C. Součástí servopohonu jsou dva koncové spínače pro signalizaci polohy listu klapky. Napájení 230V AC Odolnost: do EI 120S Provedení: Standart Rozměr: 315x250</t>
  </si>
  <si>
    <t>01.13</t>
  </si>
  <si>
    <t>Požární klapka Tvar: Čtyřhranná Ovládání: Aktivační mechanismus se servopohonem Belimo (B230T) se zpětnou pružinou, dále vybavený termoelektrickým spouštěcím čidlem s aktivací při 72°C. Součástí servopohonu jsou dva koncové spínače pro signalizaci polohy listu klapky. Napájení 230V AC Odolnost: do EI 120S Provedení: Standart Rozměr: 315x200</t>
  </si>
  <si>
    <t>01.14</t>
  </si>
  <si>
    <t>Požární klapka Tvar: Kruhová Ovládání: Aktivační mechanismus se servopohonem Belimo (B230T) se zpětnou pružinou, dále vybavený termoelektrickým spouštěcím čidlem s aktivací při 72°C. Součástí servopohonu jsou dva koncové spínače pro signalizaci polohy listu klapky. Napájení 230V AC Odolnost: do EI 120S Provedení: Standart Rozměr: Ø 200</t>
  </si>
  <si>
    <t>01.15</t>
  </si>
  <si>
    <t>Požární větrací mřížka (kouřotěsná) Ovládání: Aktivační mechanismus se servopohonem Belimo (B230T) se zpětnou pružinou, dále vybavený termoelektrickým spouštěcím čidlem s aktivací při 72°C. Součástí servopohonu jsou dva koncové spínače pro signalizaci polohy listu klapky. Napájení 230V AC Odolnost: do EI 90 Provedení: Standart Rozměr: 150x250</t>
  </si>
  <si>
    <t>01.16</t>
  </si>
  <si>
    <t>Regulátor variabilního (proměnného) průtoku Tvar: Čtyřhranný Materiál: Pozinkovaný ocelový plech Ovládání: 0-10V Izolace: ANO Rychlost vzdušiny: 2-9m/s Rozměr: 500x400</t>
  </si>
  <si>
    <t>01.17</t>
  </si>
  <si>
    <t>Regulátor variabilního (proměnného) průtoku Tvar: Čtyřhranný Materiál: Pozinkovaný ocelový plech Ovládání: 0-10V Izolace: ANO Rychlost vzdušiny: 2-9m/s Rozměr: 500x300</t>
  </si>
  <si>
    <t>01.18</t>
  </si>
  <si>
    <t>Regulátor variabilního (proměnného) průtoku Tvar: Čtyřhranný Materiál: Pozinkovaný ocelový plech Ovládání: 0-10V Izolace: ANO Rychlost vzdušiny: 2-9m/s Rozměr: 400x350</t>
  </si>
  <si>
    <t>01.19</t>
  </si>
  <si>
    <t>Regulátor variabilního (proměnného) průtoku Tvar: Čtyřhranný Materiál: Pozinkovaný ocelový plech Ovládání: 0-10V Izolace: ANO Rychlost vzdušiny: 2-9m/s Rozměr: 400x200</t>
  </si>
  <si>
    <t>01.20</t>
  </si>
  <si>
    <t>Regulátor variabilního (proměnného) průtoku Tvar: Čtyřhranný Materiál: Pozinkovaný ocelový plech Ovládání: 0-10V Izolace: ANO Rychlost vzdušiny: 2-9m/s Rozměr: 300x200</t>
  </si>
  <si>
    <t>01.21</t>
  </si>
  <si>
    <t>Regulátor variabilního (proměnného) průtoku Tvar: Kruhový Materiál: Pozinkovaný ocelový plech Ovládání: 0-10V Izolace: ANO Rychlost vzdušiny: 0,2-6m/s Rozměr: Ø 250</t>
  </si>
  <si>
    <t>01.22</t>
  </si>
  <si>
    <t>Regulátor variabilního (proměnného) průtoku Tvar: Kruhový Materiál: Pozinkovaný ocelový plech Ovládání: 0-10V Izolace: ANO Rychlost vzdušiny: 0,2-6m/s Rozměr: Ø 200</t>
  </si>
  <si>
    <t>01.23</t>
  </si>
  <si>
    <t>Regulátor variabilního (proměnného) průtoku Tvar: Kruhový Materiál: Pozinkovaný ocelový plech Ovládání: 0-10V Izolace: ANO Rychlost vzdušiny: 0,2-6m/s Rozměr: Ø 160</t>
  </si>
  <si>
    <t>01.24</t>
  </si>
  <si>
    <t>Regulátor variabilního (proměnného) průtoku Tvar: Kruhový Materiál: Pozinkovaný ocelový plech Ovládání: 0-10V Izolace: ANO Rychlost vzdušiny: 0,2-6m/s Rozměr: Ø 100</t>
  </si>
  <si>
    <t>01.25</t>
  </si>
  <si>
    <t>Tlumič hluku Typ: Kulisový Provedení: Kašírované Náběhový plech: ANO Výběhový plech: ANO Kulisy: 4x100x400x1000 Rozměr kompletního tlumiče: 800x400x1000mm (ŠxVxD)</t>
  </si>
  <si>
    <t>01.26</t>
  </si>
  <si>
    <t>Tlumič hluku Typ: Kulisový Provedení: Kašírované Náběhový plech: ANO Výběhový plech: ANO Kulisy: 4x100x355x1000 Rozměr kompletního tlumiče: 800x355x1000mm (ŠxVxD)</t>
  </si>
  <si>
    <t>01.27</t>
  </si>
  <si>
    <t>Tlumič hluku Typ: Kulisový Provedení: Kašírované Náběhový plech: ANO Výběhový plech: ANO Kulisy: 3x100x250x1000 Rozměr kompletního tlumiče: 600x250x1000mm (ŠxVxD)</t>
  </si>
  <si>
    <t>01.28</t>
  </si>
  <si>
    <t>Tlumič hluku Typ: Kulisový Provedení: Kašírované Náběhový plech: ANO Výběhový plech: ANO Kulisy: 3x100x200x1000 Rozměr kompletního tlumiče: 600x200x1000mm (ŠxVxD)</t>
  </si>
  <si>
    <t>01.29</t>
  </si>
  <si>
    <t>Tlumič hluku Typ: Kruhový Rozměr: Ø 250/900</t>
  </si>
  <si>
    <t>01.30</t>
  </si>
  <si>
    <t>Tlumič hluku Typ: Kruhový Rozměr: Ø 200/900</t>
  </si>
  <si>
    <t>01.31</t>
  </si>
  <si>
    <t>Tlumič hluku Typ: Kruhový Rozměr: Ø 160/900</t>
  </si>
  <si>
    <t>01.32</t>
  </si>
  <si>
    <t>Tlumič hluku Typ: Kruhový Rozměr: Ø 100/900</t>
  </si>
  <si>
    <t>01.33</t>
  </si>
  <si>
    <t>Regulační klapka Tvar: Čtyřhranná Materiál: Pozinkovaný ocelový plech Ovládání: Manuální Těsnost: A1 Rozměr: 400x200</t>
  </si>
  <si>
    <t>01.34</t>
  </si>
  <si>
    <t>Regulační klapka Tvar: Kruhová Materiál: Pozinkovaný ocelový plech Ovládání: Manuální Těsnost: A1 Rozměr: Ø 200</t>
  </si>
  <si>
    <t>01.35</t>
  </si>
  <si>
    <t>Regulační klapka Tvar: Kruhová Materiál: Pozinkovaný ocelový plech Ovládání: Manuální Těsnost: A1 Rozměr: Ø 160</t>
  </si>
  <si>
    <t>01.36</t>
  </si>
  <si>
    <t>Regulační klapka Tvar: Kruhová Materiál: Pozinkovaný ocelový plech Ovládání: Manuální Těsnost: A1 Rozměr: Ø 125</t>
  </si>
  <si>
    <t>01.37</t>
  </si>
  <si>
    <t>Regulační klapka Tvar: Kruhová Materiál: Pozinkovaný ocelový plech Ovládání: Manuální Těsnost: A1 Rozměr: Ø 100</t>
  </si>
  <si>
    <t>01.38</t>
  </si>
  <si>
    <t>Akumulační nerezový zákryt (digestoř) Umístění: nástěnné Rozměry (ŠxHxV) : 2400x1300x500mm Osvětlení: ANO s vypínačem, Krytí IP54 Typ filtrů: Tahokov Typ provedení: Standartní Počet hrdel: 2 Velikost hrdla: 1x 200x400 Odtokový žlábek s vaničkou</t>
  </si>
  <si>
    <t>01.39</t>
  </si>
  <si>
    <t>Akumulační nerezový zákryt (digestoř) Umístění: nástěnné Rozměry (ŠxHxV) : 900x360x240mm Osvětlení: ANO s vypínačem Typ filtrů: Tahokov Typ provedení: Standartní Počet hrdel: 1 Velikost hrdla: 1x Ø 160</t>
  </si>
  <si>
    <t>01.41</t>
  </si>
  <si>
    <t>Vířivý anemostat s plenum boxem Velikost: 600 Počet lamel: 40 RAL: 9003-30 Barva lamel: Černá Plenum box Směr proudění vzduchu: Přívod Připojení: Boční Velikost krčku: 250mm Regulační klapka: ANO RAL pozinkovaný plech</t>
  </si>
  <si>
    <t>01.42</t>
  </si>
  <si>
    <t>Vířivý anemostat s plenum boxem Velikost: 600 Počet lamel: 40 RAL: 9003-30 Barva lamel: Černá Plenum box Směr proudění vzduchu: Odvod Připojení: Boční Velikost krčku: 250mm Regulační klapka: ANO RAL pozinkovaný plech</t>
  </si>
  <si>
    <t>01.43</t>
  </si>
  <si>
    <t>Vířivý anemostat s plenum boxem Velikost: 600 Počet lamel: 24 RAL: 9003-30 Barva lamel: Černá Plenum box Směr proudění vzduchu: Přívod Připojení: Boční Velikost krčku: 200mm Regulační klapka: ANO RAL pozinkovaný plech</t>
  </si>
  <si>
    <t>01.44</t>
  </si>
  <si>
    <t>Vířivý anemostat s plenum boxem Velikost: 400 Počet lamel: 16 RAL: 9003-30 Barva lamel: Černá Plenum box Směr proudění vzduchu: Přívod Připojení: Boční Velikost krčku: 160mm Regulační klapka: ANO RAL pozinkovaný plech</t>
  </si>
  <si>
    <t>01.45</t>
  </si>
  <si>
    <t>Vířivý anemostat s plenum boxem Velikost: 300 Počet lamel: 8 RAL: 9003-30 Barva lamel: Černá Plenum box Směr proudění vzduchu: Odvod Připojení: Boční Velikost krčku: 160mm Regulační klapka: ANO RAL pozinkovaný plech</t>
  </si>
  <si>
    <t>01.46</t>
  </si>
  <si>
    <t>Čtyřhranná mřížka Počet řad: 2 Regulace: ANO Osazení: Čtyřhranné potrubí Materiál: Hliník Upínací rámeček: ANO Rozměr: 500x150 RAL: Elox</t>
  </si>
  <si>
    <t>01.47</t>
  </si>
  <si>
    <t>Čtyřhranná mřížka Počet řad: 2 Regulace: ANO Osazení: Kruhové potrubí Materiál: Pozinkovaný ocelový plech Rozměr: 425x125 RAL Elox</t>
  </si>
  <si>
    <t>01.48</t>
  </si>
  <si>
    <t>Čtyřhranná mřížka Počet řad: 1 Regulace: ANO Osazení: Čtyřhranné potrubí Materiál: Hliník Upínací rámeček: ANO Rozměr: 200x150 RAL Elox</t>
  </si>
  <si>
    <t>01.49</t>
  </si>
  <si>
    <t>Čtyřhranná mřížka Počet řad: 1 Regulace: ANO Osazení: Kruhové potrubí Materiál: Pozinkovaný ocelový plech Rozměr: 400x100 RAL Elox</t>
  </si>
  <si>
    <t>01.50</t>
  </si>
  <si>
    <t>Čtyřhranná mřížka Počet řad: 1 Regulace: ANO Osazení: Kruhové potrubí Materiál: Pozinkovaný ocelový plech Rozměr: 300x100 RAL Elox</t>
  </si>
  <si>
    <t>01.51</t>
  </si>
  <si>
    <t>Čtyřhranná mřížka Počet řad: 1 Regulace: ANO Osazení: Kruhové potrubí Materiál: Pozinkovaný ocelový plech Rozměr: 325x125 RAL Elox</t>
  </si>
  <si>
    <t>01.52</t>
  </si>
  <si>
    <t>Čtyřhranná mřížka Počet řad: 1 Regulace: ANO Osazení: Kruhové potrubí Materiál: Pozinkovaný ocelový plech Rozměr: 225x125 RAL Elox</t>
  </si>
  <si>
    <t>01.53</t>
  </si>
  <si>
    <t>Talířový ventil Materiál: Pozinkovaný ocelový plech Montážní rámeček: ANO Rozměr: Ø 200 RAL 9010</t>
  </si>
  <si>
    <t>01.54</t>
  </si>
  <si>
    <t>Talířový ventil Materiál: Pozinkovaný ocelový plech Montážní rámeček: ANO Rozměr: Ø 160 RAL 9010</t>
  </si>
  <si>
    <t>01.55</t>
  </si>
  <si>
    <t>Talířový ventil Materiál: Pozinkovaný ocelový plech Montážní rámeček: ANO Rozměr: Ø 125 RAL 9010</t>
  </si>
  <si>
    <t>01.56</t>
  </si>
  <si>
    <t>Talířový ventil Materiál: Pozinkovaný ocelový plech Montážní rámeček: ANO Rozměr: Ø 100 RAL 9010</t>
  </si>
  <si>
    <t>01.57</t>
  </si>
  <si>
    <t>Čtyřhranná mřížka Počet řad: 1 Regulace: NE Osazení: Stěna Materiál: Hliník Upínací rámeček: ANO Rozměr: 600x300 RAL 9003-30</t>
  </si>
  <si>
    <t>01.58</t>
  </si>
  <si>
    <t>Čtyřhranná mřížka Počet řad: 1 Regulace: NE Osazení: Stěna Materiál: Hliník Upínací rámeček: ANO Rozměr: 600x100 RAL 9003-30</t>
  </si>
  <si>
    <t>01.59</t>
  </si>
  <si>
    <t>Čtyřhranná mřížka Počet řad: 1 Regulace: NE Osazení: Stěna Materiál: Hliník Upínací rámeček: ANO Rozměr: 400x100 RAL 9003-30</t>
  </si>
  <si>
    <t>01.60</t>
  </si>
  <si>
    <t>Stěnový přeslechový průchod Osazení: Stěna Tvar: Čtyřhranný Rozměr: Ø 100 RAL 9003-30</t>
  </si>
  <si>
    <t>Pol1</t>
  </si>
  <si>
    <t>SPIRO potrubí z pozinkovaného plechu o tl. 0,6-1,2mm s třídou těsnosti C a tvarovostí 30% Ø 250</t>
  </si>
  <si>
    <t>Pol2</t>
  </si>
  <si>
    <t>SPIRO potrubí z pozinkovaného plechu o tl. 0,6-1,2mm s třídou těsnosti C a tvarovostí 30% Ø 200</t>
  </si>
  <si>
    <t>Pol3</t>
  </si>
  <si>
    <t>SPIRO potrubí z pozinkovaného plechu o tl. 0,6-1,2mm s třídou těsnosti C a tvarovostí 30% Ø 160</t>
  </si>
  <si>
    <t>Pol4</t>
  </si>
  <si>
    <t>SPIRO potrubí z pozinkovaného plechu o tl. 0,6-1,2mm s třídou těsnosti C a tvarovostí 30% Ø 150</t>
  </si>
  <si>
    <t>Pol5</t>
  </si>
  <si>
    <t>SPIRO potrubí z pozinkovaného plechu o tl. 0,6-1,2mm s třídou těsnosti C a tvarovostí 30% Ø 125</t>
  </si>
  <si>
    <t>Pol6</t>
  </si>
  <si>
    <t>SPIRO potrubí z pozinkovaného plechu o tl. 0,6-1,2mm s třídou těsnosti C a tvarovostí 30% Ø 100</t>
  </si>
  <si>
    <t>Pol7</t>
  </si>
  <si>
    <t>Čtyřhranné potrubí Skupina: I Materiál: Pozinkovaný ocelový plech Tloušťka plechu: 0,6 - 1,2mm Třída vzduchotěsnosti: C Tvarovost: 30%</t>
  </si>
  <si>
    <t>Pol8</t>
  </si>
  <si>
    <t>Ohebná hlukově izolovaná hadice s tl. izolace 25mm a parozábranou Ø 250</t>
  </si>
  <si>
    <t>Pol9</t>
  </si>
  <si>
    <t>Ohebná hlukově izolovaná hadice s tl. izolace 25mm a parozábranou Ø 200</t>
  </si>
  <si>
    <t>Pol10</t>
  </si>
  <si>
    <t>Ohebná hlukově izolovaná hadice s tl. izolace 25mm a parozábranou Ø 160</t>
  </si>
  <si>
    <t>Pol11</t>
  </si>
  <si>
    <t>Ohebná hlukově izolovaná hadice s tl. izolace 25mm a parozábranou Ø 150</t>
  </si>
  <si>
    <t>Pol12</t>
  </si>
  <si>
    <t>Ohebná hlukově izolovaná hadice s tl. izolace 25mm a parozábranou Ø 125</t>
  </si>
  <si>
    <t>Pol13</t>
  </si>
  <si>
    <t>Ohebná hlukově izolovaná hadice s tl. izolace 25mm a parozábranou Ø 100</t>
  </si>
  <si>
    <t>Pol14</t>
  </si>
  <si>
    <t>Tepelná izolace Materiál: Syntetický kaučuk Povrchová úprava: Stříbrná fólie Kotvení: Samolepící Tepelná vodivost dle EN 12667 (DIN 52612) λ=0,040W(m-K) při 0 °C Tloušťka: 25mm</t>
  </si>
  <si>
    <t>Pol15</t>
  </si>
  <si>
    <t>Tepelná izolace Materiál: Syntetický kaučuk Povrchová úprava: Stříbrná fólie Kotvení: Samolepící Tepelná vodivost dle EN 12667 (DIN 52612) λ=0,040W(m-K) při 0 °C Tloušťka: 20mm</t>
  </si>
  <si>
    <t>Pol16</t>
  </si>
  <si>
    <t>Požární izolace Třída: A Působení požáru z vnější strany Požární odlonost: EI 30 S, EI 45 S Typ potrubí: Čtyřhranné Vedení potrubí: Horizontální, vertikální Povrchová úprava: Hliníkový polep Kotvení: Nastřelovací trny Objemová hmotnost: 65 kg/m3 S nejvyšší provozní teplotou ve smyslu normy ČSN EN 14706 do 600 °C Tloušťka: 40mm</t>
  </si>
  <si>
    <t>Pol17</t>
  </si>
  <si>
    <t>Požární izolace Třída: A Působení požáru z vnější strany Požární odlonost: EI 30 S, EI 45 S, EI 60 S Typ potrubí: Kruhové Vedení potrubí: Horizontální, vertikální Povrchová úprava: Hliníkový polep Kotvení: Nastřelovací trny Objemová hmotnost: 65 kg/m3 S nejvyšší provozní teplotou ve smyslu normy ČSN EN 14706 do 600 °C Tloušťka: 50mm</t>
  </si>
  <si>
    <t>Pol18</t>
  </si>
  <si>
    <t>Vodotěsné oplechování izolace ve venkovním prostoru</t>
  </si>
  <si>
    <t>01.61</t>
  </si>
  <si>
    <t>Protidešťová žaluzie Materiál: Hliník Montážní rám: ANO Síto: ANO Kód výrobku: 1600x800</t>
  </si>
  <si>
    <t>Pol19</t>
  </si>
  <si>
    <t>Výfukový kus Síto: ANO 800x560</t>
  </si>
  <si>
    <t>01.62</t>
  </si>
  <si>
    <t>Požární klapka Tvar: Čtyřhranná Ovládání: Aktivační mechanismus se servopohonem Belimo (B230T) se zpětnou pružinou, dále vybavený termoelektrickým spouštěcím čidlem s aktivací při 72°C. Součástí servopohonu jsou dva koncové spínače pro signalizaci polohy listu klapky. Napájení 230V AC Odolnost: do EI 120S Provedení: Standart Rozměr: 560x315</t>
  </si>
  <si>
    <t>Pol20</t>
  </si>
  <si>
    <t>Montážní, spojovací, těsnící a závěsný materiál</t>
  </si>
  <si>
    <t>MONT.24.01</t>
  </si>
  <si>
    <t>Montážní práce veškerého zařízení v oddílu M24.01 celkem</t>
  </si>
  <si>
    <t>-687293074</t>
  </si>
  <si>
    <t>M24.02</t>
  </si>
  <si>
    <t>Zdroj chladu pro vzduchotechnickou jednotku č. 04.01.01</t>
  </si>
  <si>
    <t>02.01</t>
  </si>
  <si>
    <t>Zdroj chladu Qc=15,0kW Qh=17,5kW Akustický výkon: 71dBA EER: 3,2 (vnitř. 27 °C / venk. 35 °C) COP: 3,25 (vnitř. 20 °C / venk. +6 °C) Chladivo: R32 Rozměry (VxŠxH): 1380x950x330mm Hmotnost: 88kg</t>
  </si>
  <si>
    <t>Pol21</t>
  </si>
  <si>
    <t>Vnitřní řídící box Řízení výkonu: 0-10V</t>
  </si>
  <si>
    <t>Pol22</t>
  </si>
  <si>
    <t>Kabelový ovladač</t>
  </si>
  <si>
    <t>Pol23</t>
  </si>
  <si>
    <t>Chladivové rozvody z měkkého/tvrdého Cu materiálu včetně polyethylenové izolace s tvrzeným povrchem Ø9,52/15,88</t>
  </si>
  <si>
    <t>Pol24</t>
  </si>
  <si>
    <t>Napájecí a komunikační kabeláž mezi venkovní jednotkou a vnitřním řídícím boxem 5x1,5mm</t>
  </si>
  <si>
    <t>Pol25</t>
  </si>
  <si>
    <t>Izolace EPDM proti UV záření ve venkovním prostoru</t>
  </si>
  <si>
    <t>Pol26</t>
  </si>
  <si>
    <t>Zakrytování rozvodů potrubí chladiva a kabeláže ve venkovním prostoru</t>
  </si>
  <si>
    <t>Pol27</t>
  </si>
  <si>
    <t>Konstrukce pod venkovní jednotku</t>
  </si>
  <si>
    <t>Pol28</t>
  </si>
  <si>
    <t>Zkouška těsnosi systému a proces vakuování</t>
  </si>
  <si>
    <t>Pol29</t>
  </si>
  <si>
    <t>Doplnění chladiva Typ: R32</t>
  </si>
  <si>
    <t>Pol30</t>
  </si>
  <si>
    <t>MONT.24.02</t>
  </si>
  <si>
    <t>Montážní práce veškerého zařízení v oddílu M24.02 celkem</t>
  </si>
  <si>
    <t>1167138670</t>
  </si>
  <si>
    <t>M24.03</t>
  </si>
  <si>
    <t>Větrání posluchárny</t>
  </si>
  <si>
    <t>03.01</t>
  </si>
  <si>
    <t>Vzduchotechnická rekuperační jednotka Typ: Kompaktní jednotka Osazení: Parapetní Vnitřní provedení Vp=1610m3/h; Pst=200Pa Vo=1610m3/h; Pst=200Pa Přívodní část je ve složení: Uzavírací klapka se servopohonem Filtrační kazeta s třídou filtrace F7 Rotační regenerátor Vodní ohřívač 60/50°C Přímý výparník s reverzibilním chodem Radiální ventilátor s EC motorem Odvodní část je ve složení: Uzavírací klapka se servopohonem Filtrační kazeta s třídou filtrace M5 Rotační regenerátor Radiální ventilátor s EC motorem Příslušenství: Včetně MaR S možností připojení do nadřazené MaR Směšovací uzel Pružné manžety</t>
  </si>
  <si>
    <t>03.02</t>
  </si>
  <si>
    <t>Přímý chladič Reverzibilní chod Chladivo: R32 Počet okruhů: 1 Qc=6,2kW</t>
  </si>
  <si>
    <t>03.03</t>
  </si>
  <si>
    <t>Tlumič hluku Typ: Kulisový Provedení: Kašírované s děrovaným plechem Náběhový plech: ANO Výběhový plech: ANO Kulisy: 2x100x600/1500 Rozměr kompletního tlumiče: 400x600x1500mm (ŠxVxD)</t>
  </si>
  <si>
    <t>03.04</t>
  </si>
  <si>
    <t>Tlumič hluku Typ: Kulisový Provedení: Kašírované s děrovaným plechem Náběhový plech: ANO Výběhový plech: ANO Kulisy: 2x100x400/1500 Rozměr kompletního tlumiče: 400x400x1500mm (ŠxVxD)</t>
  </si>
  <si>
    <t>03.05</t>
  </si>
  <si>
    <t>Tlumič hluku Typ: Kulisový Provedení: Kašírované s děrovaným plechem Náběhový plech: ANO Výběhový plech: ANO Kulisy: 2x100x400/1000 Rozměr kompletního tlumiče: 400x400x1000mm (ŠxVxD)</t>
  </si>
  <si>
    <t>03.06</t>
  </si>
  <si>
    <t>Tlumič hluku Typ: Kulisový Provedení: Kašírované s děrovaným plechem Náběhový plech: ANO Výběhový plech: ANO Kulisy: 2x100x400/500 Rozměr kompletního tlumiče: 400x400x500mm (ŠxVxD)</t>
  </si>
  <si>
    <t>03.07</t>
  </si>
  <si>
    <t>Tlumič hluku Typ: Kruhový Rozměr: Ø 125/900</t>
  </si>
  <si>
    <t>03.08</t>
  </si>
  <si>
    <t>Regulační klapka Tvar: Čtyřhranná Materiál: Pozinkovaný ocelový plech Ovládání: Manuální Těsnost: A1 Rozměr: 400x600</t>
  </si>
  <si>
    <t>03.09</t>
  </si>
  <si>
    <t>Čtyřhranná mřížka Počet řad: 2 Regulace: ANO Osazení: Čtyřhranné potrubí Materiál: Hliník Upínací rámeček: ANO Rozměr: 800x150 RAL Elox</t>
  </si>
  <si>
    <t>03.10</t>
  </si>
  <si>
    <t>Čtyřhranná mřížka Počet řad: 1 Regulace: ANO Osazení: Čtyřhranné potrubí Materiál: Hliník Upínací rámeček: ANO Rozměr: 400x600 RAL 9003-30</t>
  </si>
  <si>
    <t>03.11</t>
  </si>
  <si>
    <t>03.12</t>
  </si>
  <si>
    <t>03.13</t>
  </si>
  <si>
    <t>Pol31</t>
  </si>
  <si>
    <t>Hluková izolace Materiál: Minerální vata Povrchová úprava: Hliníkový polep Kotvení: Nastřelovací trny Tvar potrubí: Hranaté Objemová hmotnost: 65 kg/m3 Tepelná vodivost dle EN 12667 (DIN 52612) λ=0,039W(m-K) při 50 °C Tloušťka: 60mm</t>
  </si>
  <si>
    <t>03.14</t>
  </si>
  <si>
    <t>Protidešťová žaluzie Materiál: Hliník Montážní rám: ANO Síto: ANO Kód výrobku: 400x600</t>
  </si>
  <si>
    <t>03.15</t>
  </si>
  <si>
    <t>Protidešťová žaluzie Materiál: Hliník Montážní rám: ANO Síto: ANO Kód výrobku: 450x500</t>
  </si>
  <si>
    <t>Pol32</t>
  </si>
  <si>
    <t>MONT.24.03</t>
  </si>
  <si>
    <t>Montážní práce veškerého zařízení v oddílu M24.03 celkem</t>
  </si>
  <si>
    <t>37039611</t>
  </si>
  <si>
    <t>M24.04</t>
  </si>
  <si>
    <t>Zdroj chladu pro vzduchotechnickou jednotku č. 05.01.01</t>
  </si>
  <si>
    <t>04.01</t>
  </si>
  <si>
    <t>Zdroj chladu Qc=9,5kW Qh=10,8kW Akustický výkon: 66dBA EER: 4,42 (vnitř. 27 °C / venk. 35 °C) COP: 4,5 (vnitř. 20 °C / venk. +6 °C) Chladivo: R32 Rozměry (VxŠxH): 1380x950x330mm Hmotnost: 88kg</t>
  </si>
  <si>
    <t>MONT.24.04</t>
  </si>
  <si>
    <t>Montážní práce veškerého zařízení v oddílu M24.04 celkem</t>
  </si>
  <si>
    <t>318192087</t>
  </si>
  <si>
    <t>M24.05</t>
  </si>
  <si>
    <t>Úprava mikroklimatickcýh podmínek v posluchárně</t>
  </si>
  <si>
    <t>05.01</t>
  </si>
  <si>
    <t>Venkovní mini VRV jednotka Qc=15,5kW Qh=18,0kW Akustický výkon: 66dBA EER: 2,75 (dle Euroventu) COP: 3,92 (dle Euroventu) SEER: 6,59 (dle Euroventu) SCOP: 4,07 (dle Euroventu) Chladivo: R32 Rozměry (VxŠxH): 834x950x330mm Hmotnost: 72kg</t>
  </si>
  <si>
    <t>05.02</t>
  </si>
  <si>
    <t>Vnitřní jednotka Provedení: Podstropní Qc=7,1kW; Qh=8,0kW Rozměry (VxŠxH): 235x1200x690mm Hmotnost :29kg</t>
  </si>
  <si>
    <t>05.03</t>
  </si>
  <si>
    <t>05.04</t>
  </si>
  <si>
    <t>Rozbočovač chladiva do chladícího výkonu 22,4kW</t>
  </si>
  <si>
    <t>Pol33</t>
  </si>
  <si>
    <t>Chladivové rozvody z měkkého/tvrdého Cu materiálu včetně polyethylenové izolace s tvrzeným povrchem Ø19,1mm</t>
  </si>
  <si>
    <t>Pol34</t>
  </si>
  <si>
    <t>Chladivové rozvody z měkkého/tvrdého Cu materiálu včetně polyethylenové izolace s tvrzeným povrchem Ø15,9mm</t>
  </si>
  <si>
    <t>Pol35</t>
  </si>
  <si>
    <t>Chladivové rozvody z měkkého/tvrdého Cu materiálu včetně polyethylenové izolace s tvrzeným povrchem Ø9,5mm</t>
  </si>
  <si>
    <t>Pol36</t>
  </si>
  <si>
    <t>Komunikační kabeláž mezi venkovní jednotkou a vnitřními jednotkami 2x1,5mm</t>
  </si>
  <si>
    <t>Pol37</t>
  </si>
  <si>
    <t>Žlab pro vedení rozvodů potrubí chladiva a kabeláže ve vnitřním prostoru</t>
  </si>
  <si>
    <t>Pol38</t>
  </si>
  <si>
    <t>Doplnění chladiva Typ: R410A</t>
  </si>
  <si>
    <t>Pol39</t>
  </si>
  <si>
    <t>MONT.24.05</t>
  </si>
  <si>
    <t>Montážní práce veškerého zařízení v oddílu M24.05 celkem</t>
  </si>
  <si>
    <t>398006876</t>
  </si>
  <si>
    <t>M24.06</t>
  </si>
  <si>
    <t>Větrání dílen I</t>
  </si>
  <si>
    <t>06.01</t>
  </si>
  <si>
    <t>Vzduchotechnická rekuperační jednotka Typ: Kompaktní jednotka Osazení: Podlahové Vnitřní provedení Vp=1520m3/h; Pst=300Pa Vo=1520m3/h; Pst=300Pa Přívodní část je ve složení: Uzavírací klapka se servopohonem Filtrační kazeta s třídou filtrace F7 Protiproudý rekuperátor Vodní ohřívač 60/50°C Radiální ventilátor s EC motorem Odvodní část je ve složení: Uzavírací klapka se servopohonem Filtrační kazeta s třídou filtrace M5 Protiproudý rekuperátor Radiální ventilátor s EC motorem Příslušenství: Bez měření a regulace Směšovací uzel Pružné manžety</t>
  </si>
  <si>
    <t>06.02</t>
  </si>
  <si>
    <t>06.03</t>
  </si>
  <si>
    <t>06.04</t>
  </si>
  <si>
    <t>06.05</t>
  </si>
  <si>
    <t>06.06</t>
  </si>
  <si>
    <t>06.07</t>
  </si>
  <si>
    <t>06.08</t>
  </si>
  <si>
    <t>Vířivý anemostat s plenum boxem Velikost: 400 Počet lamel: 16 RAL: 9003-30 Barva lamel: Černá Plenum box Směr proudění vzduchu: Přívod Připojení: Boční Velikost krčku: 200mm Regulační klapka: ANO RAL pozinkovaný plech</t>
  </si>
  <si>
    <t>06.09</t>
  </si>
  <si>
    <t>06.10</t>
  </si>
  <si>
    <t>06.11</t>
  </si>
  <si>
    <t>06.12</t>
  </si>
  <si>
    <t>06.13</t>
  </si>
  <si>
    <t>06.14</t>
  </si>
  <si>
    <t>06.15</t>
  </si>
  <si>
    <t>Pol40</t>
  </si>
  <si>
    <t>Požární izolace Třída: A Působení požáru z vnější strany Požární odlonost: EI 60 S Typ potrubí: Čtyřhranné Vedení potrubí: Horizontální, vertikální Povrchová úprava: Hliníkový polep Kotvení: Nastřelovací trny Objemová hmotnost: 65 kg/m3 S nejvyšší provozní teplotou ve smyslu normy ČSN EN 14706 do 600 °C Kód výrobku: ORTECH 65 H Tloušťka: 60mm</t>
  </si>
  <si>
    <t>06.16</t>
  </si>
  <si>
    <t>Protidešťová žaluzie Materiál: Hliník Montážní rám: ANO Síto: ANO Kód výrobku: 400x500</t>
  </si>
  <si>
    <t>Pol41</t>
  </si>
  <si>
    <t>Výfukový kus Síto: ANO 400x200</t>
  </si>
  <si>
    <t>Pol42</t>
  </si>
  <si>
    <t>MONT.24.06</t>
  </si>
  <si>
    <t>Montážní práce veškerého zařízení v oddílu M24.06 celkem</t>
  </si>
  <si>
    <t>-464332741</t>
  </si>
  <si>
    <t>M24.07</t>
  </si>
  <si>
    <t>Větrání dílen II</t>
  </si>
  <si>
    <t>07.01</t>
  </si>
  <si>
    <t>Vzduchotechnická rekuperační jednotka Typ: Kompaktní jednotka Osazení: Podlahové Vnitřní provedení Vp=2125m3/h; Pst=300Pa Vo=2125m3/h; Pst=300Pa Přívodní část je ve složení: Uzavírací klapka se servopohonem Filtrační kazeta s třídou filtrace F7 Protiproudý rekuperátor Vodní ohřívač 60/50°C Radiální ventilátor s EC motorem Odvodní část je ve složení: Uzavírací klapka se servopohonem Filtrační kazeta s třídou filtrace M5 Protiproudý rekuperátor Radiální ventilátor s EC motorem Příslušenství: Bez měření a regulace Směšovací uzel Pružné manžety</t>
  </si>
  <si>
    <t>07.02</t>
  </si>
  <si>
    <t>Tlumič hluku Typ: Kulisový Provedení: Kašírované s děrovaným plechem Náběhový plech: ANO Výběhový plech: ANO Kulisy: 3x100x400/1500 Rozměr kompletního tlumiče: 600x400x1500mm (ŠxVxD)</t>
  </si>
  <si>
    <t>07.03</t>
  </si>
  <si>
    <t>07.04</t>
  </si>
  <si>
    <t>07.05</t>
  </si>
  <si>
    <t>07.06</t>
  </si>
  <si>
    <t>07.07</t>
  </si>
  <si>
    <t>07.08</t>
  </si>
  <si>
    <t>07.09</t>
  </si>
  <si>
    <t>07.10</t>
  </si>
  <si>
    <t>07.11</t>
  </si>
  <si>
    <t>07.12</t>
  </si>
  <si>
    <t>07.13</t>
  </si>
  <si>
    <t>07.14</t>
  </si>
  <si>
    <t>07.15</t>
  </si>
  <si>
    <t>07.16</t>
  </si>
  <si>
    <t>Požární klapka Tvar: Čtyřhranná Ovládání: Aktivační mechanismus se servopohonem Belimo (B230T) se zpětnou pružinou, dále vybavený termoelektrickým spouštěcím čidlem s aktivací při 72°C. Součástí servopohonu jsou dva koncové spínače pro signalizaci polohy listu klapky. Napájení 230V AC Odolnost: do EI 120S Provedení: Standart Rozměr: 450x250</t>
  </si>
  <si>
    <t>Pol43</t>
  </si>
  <si>
    <t>Pol44</t>
  </si>
  <si>
    <t>07.17</t>
  </si>
  <si>
    <t>Protidešťová žaluzie Materiál: Hliník Montážní rám: ANO Síto: ANO Kód výrobku: 630x500</t>
  </si>
  <si>
    <t>Pol45</t>
  </si>
  <si>
    <t>Výfukový kus Síto: ANO 400x280</t>
  </si>
  <si>
    <t>Pol46</t>
  </si>
  <si>
    <t>MONT.24.07</t>
  </si>
  <si>
    <t>Montážní práce veškerého zařízení v oddílu M24.07 celkem</t>
  </si>
  <si>
    <t>-100234057</t>
  </si>
  <si>
    <t>M24.08</t>
  </si>
  <si>
    <t>Větrání CHÚC</t>
  </si>
  <si>
    <t>08.01</t>
  </si>
  <si>
    <t>Ventilátor Typ: Potrubní axiální Počet pólů: 2 Průměr: 400 Počet lopatek: 6 Natočení lopatek: 16 Směr otáčení: Od oběžného kola k motoru Skříň: Krátká Výkon motoru: 1,1kW Vo=3820m3/h;Pst=200Pa</t>
  </si>
  <si>
    <t>08.02</t>
  </si>
  <si>
    <t>Pružné manžety Rozměr: Ø 400</t>
  </si>
  <si>
    <t>08.03</t>
  </si>
  <si>
    <t>Uzavírací klapka Tvar: Kruhová Materiál: Pozinkovaný ocelový plech Ovládání: Příprava pro servopohon Těsnost: C1 Rozměr: Ø 400</t>
  </si>
  <si>
    <t>08.04</t>
  </si>
  <si>
    <t>Čtyřhranná mřížka Počet řad: 1 Regulace: ANO Osazení: Čtyřhranné potrubí Materiál: Hliník Upínací rámeček: ANO Rozměr: 300x800 RAL: Elox</t>
  </si>
  <si>
    <t>08.05</t>
  </si>
  <si>
    <t>Pol47</t>
  </si>
  <si>
    <t>SPIRO potrubí z pozinkovaného plechu o tl. 0,6-1,2mm s třídou těsnosti C a tvarovostí 30% Ø 400</t>
  </si>
  <si>
    <t>Pol48</t>
  </si>
  <si>
    <t>Čtyřhranné potrubí Skupina: I Materiál: Pozinkovaný ocelový plech Tloušťka plechu: 0,8 - 1,2mm Třída vzduchotěsnosti: C Tvarovost: 30%</t>
  </si>
  <si>
    <t>08.05.1</t>
  </si>
  <si>
    <t>Sací kus Rozměr: Ø 400</t>
  </si>
  <si>
    <t>Pol49</t>
  </si>
  <si>
    <t>MONT.24.08</t>
  </si>
  <si>
    <t>Montážní práce veškerého zařízení v oddílu M24.08 celkem</t>
  </si>
  <si>
    <t>2109142903</t>
  </si>
  <si>
    <t>M24.09</t>
  </si>
  <si>
    <t>Větrání záložního zdroje</t>
  </si>
  <si>
    <t>09.01</t>
  </si>
  <si>
    <t>Ventilátor Typ: Diagnální Rozměr: Ø 100 Vo=50m3/h;Pst=100Pa</t>
  </si>
  <si>
    <t>09.02</t>
  </si>
  <si>
    <t>Rychloupínací spona Rozměr: Ø 100</t>
  </si>
  <si>
    <t>09.03</t>
  </si>
  <si>
    <t>09.04</t>
  </si>
  <si>
    <t>Tlumič hluku Typ: Kruhový Rozměr: Ø 100/600</t>
  </si>
  <si>
    <t>09.05</t>
  </si>
  <si>
    <t>Zpětná klapka těsná Rozměr: Ø 100</t>
  </si>
  <si>
    <t>09.06</t>
  </si>
  <si>
    <t>Krycí mřížka Rozměr: Ø 125 RAL Elox</t>
  </si>
  <si>
    <t>09.07</t>
  </si>
  <si>
    <t>Krycí mřížka Rozměr: Ø 100 RAL Elox</t>
  </si>
  <si>
    <t>09.08</t>
  </si>
  <si>
    <t>Výfukový kus Rozměr: Ø 125</t>
  </si>
  <si>
    <t>09.09</t>
  </si>
  <si>
    <t>Sací kus Rozměr: Ø 125</t>
  </si>
  <si>
    <t>MONT.24.09</t>
  </si>
  <si>
    <t>Montážní práce veškerého zařízení v oddílu M24.09 celkem</t>
  </si>
  <si>
    <t>768266363</t>
  </si>
  <si>
    <t>M24.10</t>
  </si>
  <si>
    <t>Větrání místnosti požárního rozvaděče</t>
  </si>
  <si>
    <t>10.01</t>
  </si>
  <si>
    <t>10.02</t>
  </si>
  <si>
    <t>10.03</t>
  </si>
  <si>
    <t>10.04</t>
  </si>
  <si>
    <t>10.05</t>
  </si>
  <si>
    <t>10.06</t>
  </si>
  <si>
    <t>MONT.24.10</t>
  </si>
  <si>
    <t>Montážní práce veškerého zařízení v oddílu M24.10 celkem</t>
  </si>
  <si>
    <t>1266592379</t>
  </si>
  <si>
    <t>M24.11</t>
  </si>
  <si>
    <t>Větrání skladů v 1.PP</t>
  </si>
  <si>
    <t>11.01</t>
  </si>
  <si>
    <t>Ventilátor Typ: Diagnální Rozměr: Ø 100 Vo=100m3/h;Pst=100Pa</t>
  </si>
  <si>
    <t>11.02</t>
  </si>
  <si>
    <t>11.03</t>
  </si>
  <si>
    <t>11.04</t>
  </si>
  <si>
    <t>11.05</t>
  </si>
  <si>
    <t>11.06</t>
  </si>
  <si>
    <t>MONT.24.11</t>
  </si>
  <si>
    <t>Montážní práce veškerého zařízení v oddílu M24.11 celkem</t>
  </si>
  <si>
    <t>-1647112451</t>
  </si>
  <si>
    <t>M24.12</t>
  </si>
  <si>
    <t>Úpravy rozvodů stávajícího větrání dílen</t>
  </si>
  <si>
    <t>Pol50</t>
  </si>
  <si>
    <t>Demontáž stávajícího potrubí do průměru 315</t>
  </si>
  <si>
    <t>Pol51</t>
  </si>
  <si>
    <t>Demontáž stávajících mřížek</t>
  </si>
  <si>
    <t>Pol52</t>
  </si>
  <si>
    <t>Přesun stávajícího potrubí</t>
  </si>
  <si>
    <t>Pol53</t>
  </si>
  <si>
    <t>Přesun stávajících mřížek</t>
  </si>
  <si>
    <t>Pol54</t>
  </si>
  <si>
    <t>SPIRO potrubí z pozinkovaného plechu o tl. 0,6-1,2mm s třídou těsnosti C a tvarovostí 30% Ø 315</t>
  </si>
  <si>
    <t>Pol55</t>
  </si>
  <si>
    <t>Montáž za oddíl M24.12 + montážní, spojovací, těsnící a závěsný materiál</t>
  </si>
  <si>
    <t>M24.13</t>
  </si>
  <si>
    <t>Doplňkové položky</t>
  </si>
  <si>
    <t>Pol58</t>
  </si>
  <si>
    <t>Požární ucpávky</t>
  </si>
  <si>
    <t>Pol59</t>
  </si>
  <si>
    <t>Pol60</t>
  </si>
  <si>
    <t>Zdvihací mechanismy</t>
  </si>
  <si>
    <t>Pol61</t>
  </si>
  <si>
    <t>Lešení</t>
  </si>
  <si>
    <t>Pol62</t>
  </si>
  <si>
    <t>Koordinace s ostatními profesemi</t>
  </si>
  <si>
    <t>Pol63</t>
  </si>
  <si>
    <t>Stavební přípomoce</t>
  </si>
  <si>
    <t>Pol64</t>
  </si>
  <si>
    <t>Předávací dokumentace</t>
  </si>
  <si>
    <t>Pol65</t>
  </si>
  <si>
    <t>Měření hluku</t>
  </si>
  <si>
    <t>Pol66</t>
  </si>
  <si>
    <t>Dílenská dokumentace</t>
  </si>
  <si>
    <t>Pol67</t>
  </si>
  <si>
    <t>Dokumentace skutečného provedení stavby</t>
  </si>
  <si>
    <t>Pol68</t>
  </si>
  <si>
    <t>Zkušební provoz a zaškolení obsluhy</t>
  </si>
  <si>
    <t>Pol69</t>
  </si>
  <si>
    <t>Zaregulání včetně vystavení protokolu</t>
  </si>
  <si>
    <t>Pol70</t>
  </si>
  <si>
    <t>Doprava</t>
  </si>
  <si>
    <t>D.1.4.3 - Zařízení vytápění staveb</t>
  </si>
  <si>
    <t>730.01 - Zdroj tepla 1</t>
  </si>
  <si>
    <t>730.02 - Ohřev vody</t>
  </si>
  <si>
    <t>730.03 - Otopná tělesa</t>
  </si>
  <si>
    <t>730.04 - Potrubí, rozvody a izolace</t>
  </si>
  <si>
    <t>730.05 - Nemateriálové položky</t>
  </si>
  <si>
    <t>730.01</t>
  </si>
  <si>
    <t>Zdroj tepla 1</t>
  </si>
  <si>
    <t>Pol71</t>
  </si>
  <si>
    <t>Rozdělovač/sběrač pro UT - 3 okruhy</t>
  </si>
  <si>
    <t>kmpl</t>
  </si>
  <si>
    <t>Pol72</t>
  </si>
  <si>
    <t>Čerpadlová skupina s čerpadlem 2,6 m3/h; 4,5 m a TRV Kvs = cca 13 m3/h (s odchylkou do 20 %)</t>
  </si>
  <si>
    <t>Pol73</t>
  </si>
  <si>
    <t>Čerpadlová skupina s čerpadlem 5,4 m3/h; 5 m a TRV Kvs = cca 32 m3/h (s odchylkou do 20 %)</t>
  </si>
  <si>
    <t>Pol74</t>
  </si>
  <si>
    <t>Čerpadlová sestava s čerpadlem 5,6 m3/h; 6 m</t>
  </si>
  <si>
    <t>Pol75</t>
  </si>
  <si>
    <t>Expanzní nádoba pro otopné soustavy min 250 litrů</t>
  </si>
  <si>
    <t>Pol76</t>
  </si>
  <si>
    <t>Sada pro připojení expanzní nádoby 1" včetně manometru</t>
  </si>
  <si>
    <t>Pol77</t>
  </si>
  <si>
    <t>Dopouštěcí sada s úpravou vody</t>
  </si>
  <si>
    <t>Pol78</t>
  </si>
  <si>
    <t>Dvoucestný on/off kulový kohout 6/4" s pohonem</t>
  </si>
  <si>
    <t>Pol79</t>
  </si>
  <si>
    <t>Automatický odvzdušňovací ventil</t>
  </si>
  <si>
    <t>Pol80</t>
  </si>
  <si>
    <t>Filterball 2"</t>
  </si>
  <si>
    <t>Pol81</t>
  </si>
  <si>
    <t>Mezipřírubová klapka DN100</t>
  </si>
  <si>
    <t>Pol82</t>
  </si>
  <si>
    <t>Kulový kohout 2"</t>
  </si>
  <si>
    <t>Pol83</t>
  </si>
  <si>
    <t>Kulový kohout 2 1/2"</t>
  </si>
  <si>
    <t>Pol84</t>
  </si>
  <si>
    <t>Kulový kohout 6/4"</t>
  </si>
  <si>
    <t>Pol85</t>
  </si>
  <si>
    <t>Pojistný ventil 8 bar</t>
  </si>
  <si>
    <t>Pol86</t>
  </si>
  <si>
    <t>Vypouštěcí kohout 1/2"</t>
  </si>
  <si>
    <t>Pol87</t>
  </si>
  <si>
    <t>Ostatní fitinky, spojovací materiál, těsnění</t>
  </si>
  <si>
    <t>730.02</t>
  </si>
  <si>
    <t>Ohřev vody</t>
  </si>
  <si>
    <t>Pol88</t>
  </si>
  <si>
    <t>Zásobník pro přípravu TV s objemem min 850 litrů se zvětšeným vnitřním výměníkem pro připojení TČ</t>
  </si>
  <si>
    <t>Pol89</t>
  </si>
  <si>
    <t>Teploměr/manometr do jímky</t>
  </si>
  <si>
    <t>Pol90</t>
  </si>
  <si>
    <t>Pojišťovací ventil 0.8 Mpa (8 bar)</t>
  </si>
  <si>
    <t>730.03</t>
  </si>
  <si>
    <t>Otopná tělesa</t>
  </si>
  <si>
    <t>Pol91</t>
  </si>
  <si>
    <t>Otopné těleso (připojení uprostřed) 10-600x2000</t>
  </si>
  <si>
    <t>Pol92</t>
  </si>
  <si>
    <t>Otopné těleso (připojení uprostřed) 10-600x400</t>
  </si>
  <si>
    <t>Pol93</t>
  </si>
  <si>
    <t>Otopné těleso (připojení uprostřed) 10-600x500</t>
  </si>
  <si>
    <t>Pol94</t>
  </si>
  <si>
    <t>Otopné těleso (připojení uprostřed) 10-600x600</t>
  </si>
  <si>
    <t>Pol95</t>
  </si>
  <si>
    <t>Otopné těleso (připojení uprostřed) 11-600x1000</t>
  </si>
  <si>
    <t>Pol96</t>
  </si>
  <si>
    <t>Otopné těleso (připojení uprostřed) 11-600x1400</t>
  </si>
  <si>
    <t>Pol97</t>
  </si>
  <si>
    <t>Otopné těleso (připojení uprostřed) 11-600x2000</t>
  </si>
  <si>
    <t>Pol98</t>
  </si>
  <si>
    <t>Otopné těleso (připojení uprostřed) 11-600x600</t>
  </si>
  <si>
    <t>Pol99</t>
  </si>
  <si>
    <t>Otopné těleso (připojení uprostřed) 11-900x600</t>
  </si>
  <si>
    <t>Pol100</t>
  </si>
  <si>
    <t>Otopné těleso (připojení uprostřed) 11-900x900</t>
  </si>
  <si>
    <t>Pol101</t>
  </si>
  <si>
    <t>Otopné těleso (připojení uprostřed) 11-600x800</t>
  </si>
  <si>
    <t>Pol102</t>
  </si>
  <si>
    <t>Otopné těleso (připojení uprostřed) 21-600x1200</t>
  </si>
  <si>
    <t>Pol103</t>
  </si>
  <si>
    <t>Otopné těleso (připojení uprostřed) 21-600x1400</t>
  </si>
  <si>
    <t>Pol104</t>
  </si>
  <si>
    <t>Otopné těleso (připojení uprostřed) 21-600x1600</t>
  </si>
  <si>
    <t>Pol105</t>
  </si>
  <si>
    <t>Otopné těleso (připojení uprostřed) 21-600x1800</t>
  </si>
  <si>
    <t>Pol106</t>
  </si>
  <si>
    <t>Otopné těleso (připojení uprostřed) 21-600x2000</t>
  </si>
  <si>
    <t>Pol107</t>
  </si>
  <si>
    <t>Otopné těleso (připojení uprostřed) 21-600x600</t>
  </si>
  <si>
    <t>Pol108</t>
  </si>
  <si>
    <t>Otopné těleso (připojení uprostřed) 22-600x1200</t>
  </si>
  <si>
    <t>Pol109</t>
  </si>
  <si>
    <t>Otopné těleso (připojení uprostřed) 22-600x1400</t>
  </si>
  <si>
    <t>Pol110</t>
  </si>
  <si>
    <t>Otopné těleso (připojení uprostřed) 22-600x1800</t>
  </si>
  <si>
    <t>Pol111</t>
  </si>
  <si>
    <t>Otopné těleso (připojení uprostřed) 22-600x2000</t>
  </si>
  <si>
    <t>Pol112</t>
  </si>
  <si>
    <t>Otopné těleso (připojení uprostřed) 22-600x500</t>
  </si>
  <si>
    <t>Pol113</t>
  </si>
  <si>
    <t>Otopné těleso (připojení uprostřed) 22-600x600</t>
  </si>
  <si>
    <t>Pol114</t>
  </si>
  <si>
    <t>Otopné těleso (připojení uprostřed) 22-600x800</t>
  </si>
  <si>
    <t>Pol115</t>
  </si>
  <si>
    <t>Otopné těleso (připojení uprostřed) 22-600x900</t>
  </si>
  <si>
    <t>Pol116</t>
  </si>
  <si>
    <t>Otopné těleso (připojení uprostřed) 22-900x500</t>
  </si>
  <si>
    <t>Pol117</t>
  </si>
  <si>
    <t>Otopné těleso (připojení uprostřed) 22-900x600</t>
  </si>
  <si>
    <t>Pol118</t>
  </si>
  <si>
    <t>Otopné těleso (připojení uprostřed) 22-900x800</t>
  </si>
  <si>
    <t>Pol119</t>
  </si>
  <si>
    <t>Otopné těleso (připojení uprostřed) 22-900x900</t>
  </si>
  <si>
    <t>Pol120</t>
  </si>
  <si>
    <t>Otopné těleso (připojení uprostřed) 33-600x1000</t>
  </si>
  <si>
    <t>Pol121</t>
  </si>
  <si>
    <t>Otopné těleso (připojení uprostřed) 33-600x1200</t>
  </si>
  <si>
    <t>Pol122</t>
  </si>
  <si>
    <t>Otopné těleso (připojení uprostřed) 33-600x1600</t>
  </si>
  <si>
    <t>Pol123</t>
  </si>
  <si>
    <t>Otopné těleso (připojení uprostřed) 33-600x2000</t>
  </si>
  <si>
    <t>Pol124</t>
  </si>
  <si>
    <t>Otopné těleso (připojení uprostřed) 33-600x600</t>
  </si>
  <si>
    <t>Pol125</t>
  </si>
  <si>
    <t>Otopné těleso (připojení uprostřed) 33-600x800</t>
  </si>
  <si>
    <t>Pol126</t>
  </si>
  <si>
    <t>Termostatická hlavice pro OT</t>
  </si>
  <si>
    <t>Pol127</t>
  </si>
  <si>
    <t>armatura rohová HM s krytkou pro radiátory</t>
  </si>
  <si>
    <t>Pol128</t>
  </si>
  <si>
    <t>svěrné šroubení pro trubku 15x1.2</t>
  </si>
  <si>
    <t>730.04</t>
  </si>
  <si>
    <t>Potrubí, rozvody a izolace</t>
  </si>
  <si>
    <t>Pol129</t>
  </si>
  <si>
    <t>Potrubí C-Steel 15x1.2</t>
  </si>
  <si>
    <t>bm</t>
  </si>
  <si>
    <t>Pol130</t>
  </si>
  <si>
    <t>Potrubí C-Steel 18x1.2</t>
  </si>
  <si>
    <t>Pol131</t>
  </si>
  <si>
    <t>Potrubí C-Steel 22x1.5</t>
  </si>
  <si>
    <t>Pol132</t>
  </si>
  <si>
    <t>Potrubí C-Steel 28x1.5</t>
  </si>
  <si>
    <t>Pol133</t>
  </si>
  <si>
    <t>Potrubí C-Steel 35x1.5</t>
  </si>
  <si>
    <t>Pol134</t>
  </si>
  <si>
    <t>Potrubí C-Steel 42x1.5</t>
  </si>
  <si>
    <t>Pol135</t>
  </si>
  <si>
    <t>Potrubí C-Steel 54x1.5</t>
  </si>
  <si>
    <t>Pol136</t>
  </si>
  <si>
    <t>Tepelná izolace UT 15x10</t>
  </si>
  <si>
    <t>Pol137</t>
  </si>
  <si>
    <t>Tepelná izolace UT 18x10</t>
  </si>
  <si>
    <t>Pol138</t>
  </si>
  <si>
    <t>Tepelná izolace UT 22x15</t>
  </si>
  <si>
    <t>Pol139</t>
  </si>
  <si>
    <t>Tepelná izolace UT 28x15</t>
  </si>
  <si>
    <t>Pol140</t>
  </si>
  <si>
    <t>Tepelná izolace UT 35x20</t>
  </si>
  <si>
    <t>Pol141</t>
  </si>
  <si>
    <t>Tepelná izolace UT 42x20</t>
  </si>
  <si>
    <t>Pol142</t>
  </si>
  <si>
    <t>Tepelná izolace UT 54x25</t>
  </si>
  <si>
    <t>Pol143</t>
  </si>
  <si>
    <t>Lisovací tvarovky</t>
  </si>
  <si>
    <t>730.05</t>
  </si>
  <si>
    <t>Nemateriálové položky</t>
  </si>
  <si>
    <t>Pol147</t>
  </si>
  <si>
    <t>Montáž zásobníku TV - osazení na místo</t>
  </si>
  <si>
    <t>Pol148</t>
  </si>
  <si>
    <t>Montáž zásobníku TV - hydraulické zapojení</t>
  </si>
  <si>
    <t>Pol149</t>
  </si>
  <si>
    <t>Montáž čerpadlových skupin vč. hydro a elektrického zapojení</t>
  </si>
  <si>
    <t>Pol151</t>
  </si>
  <si>
    <t>Montáž expanzní nádoby s příslušenstvím</t>
  </si>
  <si>
    <t>Pol154</t>
  </si>
  <si>
    <t>Montáž jímek pro MaR</t>
  </si>
  <si>
    <t>Pol155</t>
  </si>
  <si>
    <t>Montáž otopných těles</t>
  </si>
  <si>
    <t>Pol156</t>
  </si>
  <si>
    <t>Montáž a izolace páteřních rozvodů</t>
  </si>
  <si>
    <t>Pol157</t>
  </si>
  <si>
    <t>Tlaková zkouška topného systému</t>
  </si>
  <si>
    <t>Pol158</t>
  </si>
  <si>
    <t>Tlaková zkouška zdroje tepla</t>
  </si>
  <si>
    <t>Pol159</t>
  </si>
  <si>
    <t>Dilatační zátopová zkouška podlahové vytápění</t>
  </si>
  <si>
    <t>Pol160</t>
  </si>
  <si>
    <t>Topná zkouška</t>
  </si>
  <si>
    <t>Pol161</t>
  </si>
  <si>
    <t>Hydraulická regulace podlah., vytápění, radiátorů a těles</t>
  </si>
  <si>
    <t>Pol162</t>
  </si>
  <si>
    <t>Nastavení nastavení TČ, ekvitermy, spuštění, zaškolení obsluhy</t>
  </si>
  <si>
    <t>Pol163</t>
  </si>
  <si>
    <t>Doprava, koordinace, režie</t>
  </si>
  <si>
    <t>D.1.4.4a - Silnoproud - Administrativa</t>
  </si>
  <si>
    <t>M21.1 - Silnoproud</t>
  </si>
  <si>
    <t>M21.1</t>
  </si>
  <si>
    <t>Silnoproud</t>
  </si>
  <si>
    <t>210810045RT1</t>
  </si>
  <si>
    <t>Kabel CYKY-m 750 V 3 x 1,5 mm2 pevně uložený včetně dodávky kabelu</t>
  </si>
  <si>
    <t>RTS 24/ II</t>
  </si>
  <si>
    <t>210810046RT3</t>
  </si>
  <si>
    <t>Kabel CYKY-m 750 V 3 x 2,5 mm2 pevně uložený včetně dodávky kabelu</t>
  </si>
  <si>
    <t>210810055RT1</t>
  </si>
  <si>
    <t>Kabel CYKY-m 750 V 5 x 1,5 mm2 pevně uložený včetně dodávky kabelu</t>
  </si>
  <si>
    <t>210810061RT1</t>
  </si>
  <si>
    <t>Kabel CYKY-m 750 V 12 x 1,5 mm2 pevně uložený včetně dodávky kabelu</t>
  </si>
  <si>
    <t>210810056RT1</t>
  </si>
  <si>
    <t>Kabel CYKY-m 750 V 5 x 2,5 mm2 pevně uložený včetně dodávky kabelu</t>
  </si>
  <si>
    <t>210802468RT1</t>
  </si>
  <si>
    <t>Kabel H05RR-F (CGSG) 5 x 2,50 mm2 pevně uložený včetně dodávky kabelu</t>
  </si>
  <si>
    <t>210810057RT1</t>
  </si>
  <si>
    <t>Kabel CYKY-m 750 V 5 žil 4 až 16 mm pevně uložený včetně dodávky kabelu 5x4 mm2</t>
  </si>
  <si>
    <t>210810057RT4</t>
  </si>
  <si>
    <t>Kabel CYKY-m 750 V 5 žil 4 až 16 mm pevně uložený včetně dodávky kabelu 5x16 mm2</t>
  </si>
  <si>
    <t>650124273RT4</t>
  </si>
  <si>
    <t>Kabel CYKY-m 1 kV 5 x 25 mm2 pevně uložený včetně dodávky kabelu</t>
  </si>
  <si>
    <t>210810111RT4</t>
  </si>
  <si>
    <t>Kabel CYKY-m 1 kV 5 x 35 mm2 pevně uložený včetně dodávky kabelu</t>
  </si>
  <si>
    <t>Indiv</t>
  </si>
  <si>
    <t>210810111RT6</t>
  </si>
  <si>
    <t>Kabel CYKY-m 1 kV 5 x 50 mm2 pevně uložený včetně dodávky kabelu</t>
  </si>
  <si>
    <t>210810117RT4</t>
  </si>
  <si>
    <t>Kabel CYKY-m 1 kV 4 x 120 mm2 pevně uložený včetně dodávky kabelu</t>
  </si>
  <si>
    <t>210800285RT3</t>
  </si>
  <si>
    <t>Kabel bezhalogenový CXKH 3 x 1,5 mm2 pevně uložený včetně dodávky kabelu CXKH-V</t>
  </si>
  <si>
    <t>210800286RT3</t>
  </si>
  <si>
    <t>Kabel bezhalogenový CXKH 3 x 2,5 mm2 pevně uložený včetně dodávky kabelu CXKH-V</t>
  </si>
  <si>
    <t>210800287RT3</t>
  </si>
  <si>
    <t>Kabel bezhalogenový CXKH 3 x 4 mm2 pevně uložený včetně dodávky kabelu CXKH-V</t>
  </si>
  <si>
    <t>210800317RT3</t>
  </si>
  <si>
    <t>Kabel bezhalogenový CXKH 5 x 4 mm2 pevně uložený včetně dodávky kabelu CXKH-V</t>
  </si>
  <si>
    <t>210800318RT2</t>
  </si>
  <si>
    <t>Kabel bezhalogenový CXKH 5 x 6 mm2 pevně uložený včetně dodávky kabelu CXKH-R</t>
  </si>
  <si>
    <t>210800646RT1</t>
  </si>
  <si>
    <t>Vodič H07V-K (CYA) 6 mm2 uložený pevně včetně dodávky vodiče CYA 6</t>
  </si>
  <si>
    <t>210800648RT1</t>
  </si>
  <si>
    <t>Vodič H07V-K (CYA) 16 mm2 uložený pevně včetně dodávky vodiče CYA 16</t>
  </si>
  <si>
    <t>210800649RT1</t>
  </si>
  <si>
    <t>Vodič H07V-K (CYA) 25 mm2 uložený pevně včetně dodávky vodiče CYA 25</t>
  </si>
  <si>
    <t>210111011RT6</t>
  </si>
  <si>
    <t>Zásuvka domovní zapuštěná - provedení 2P+PE včetně dodávky zásuvky a rámečku</t>
  </si>
  <si>
    <t>210111011RP6</t>
  </si>
  <si>
    <t>Zásuvka domovní zapuštěná - provedení 2P+PE, IP44 včetně dodávky zásuvky a rámečku</t>
  </si>
  <si>
    <t>210111014RT6</t>
  </si>
  <si>
    <t>Zásuvka domovní zapuštěná - provedení 2x (2P+PE) včetně dodávky zásuvky a rámečku</t>
  </si>
  <si>
    <t>210111080RT2</t>
  </si>
  <si>
    <t>Zásuvkový modul QUADRO včetně dodávky modulu QP 45 x 45</t>
  </si>
  <si>
    <t>210110041RT6</t>
  </si>
  <si>
    <t>Spínač zapuštěný jednopólový, řazení 1 vč. dodávky strojku, rámečku a krytu</t>
  </si>
  <si>
    <t>210110041RP6</t>
  </si>
  <si>
    <t>Spínač zapuštěný jednopólový, řazení 1, IP44 vč. dodávky strojku, rámečku a krytu</t>
  </si>
  <si>
    <t>210110054RZ6</t>
  </si>
  <si>
    <t>Spínač zapuštěný, řazení 1/0+1/0 (DALI) vč. dodávky strojku, DALI spínače, rámečku a krytu</t>
  </si>
  <si>
    <t>210110054RV6</t>
  </si>
  <si>
    <t>Spínač zapuštěný 1/0+1/0 (žaluziový) vč. dodávky strojku, rámečku a krytu</t>
  </si>
  <si>
    <t>210110043RT6</t>
  </si>
  <si>
    <t>Spínač zapuštěný seriový, řazení 5 vč. dodávky strojku, rámečku a krytu</t>
  </si>
  <si>
    <t>210110045RT6</t>
  </si>
  <si>
    <t>Spínač zapuštěný střídavý, řazení 6 vč. dodávky strojku, rámečku a krytu</t>
  </si>
  <si>
    <t>210110045RP6</t>
  </si>
  <si>
    <t>Spínač zapuštěný střídavý, řazení 6, IP44 vč. dodávky strojku, rámečku a krytu</t>
  </si>
  <si>
    <t>210110054RT6</t>
  </si>
  <si>
    <t>Spínač zapuštěný střídavý dvojitý, řazení 6+6 vč. dodávky strojku, rámečku a krytu</t>
  </si>
  <si>
    <t>210110054RP6</t>
  </si>
  <si>
    <t>Spínač zapuštěný střídavý dvojitý, řazení 6+6, IP44 vč. dodávky strojku, rámečku a krytu</t>
  </si>
  <si>
    <t>650051963R00</t>
  </si>
  <si>
    <t>Montáž spínače vačkového v krytu 63 A</t>
  </si>
  <si>
    <t>3581168R1</t>
  </si>
  <si>
    <t>Vačkový vypínač, 40A, 400V</t>
  </si>
  <si>
    <t>650051961R00</t>
  </si>
  <si>
    <t>Montáž spínače vačkového v krytu 25 A</t>
  </si>
  <si>
    <t>15+1</t>
  </si>
  <si>
    <t>3581168R2</t>
  </si>
  <si>
    <t>Vačkový vypínač, 20A, 400V</t>
  </si>
  <si>
    <t>3581168R3</t>
  </si>
  <si>
    <t>Vačkový vypínač, 20A, 400V, IP44</t>
  </si>
  <si>
    <t>210-101</t>
  </si>
  <si>
    <t>Tlačítko TOTAL STOP s aretaci, červené, IP 2x, 1xspínací kontakt; 1xrozpínací kontakt včetně dodávky</t>
  </si>
  <si>
    <t>210-102</t>
  </si>
  <si>
    <t>Tlačítko CENTRAL STOP s aretaci, červené, IP 2x, 1xspínací kontakt; 1xrozpínací kontakt včetně dodávky</t>
  </si>
  <si>
    <t>210-103</t>
  </si>
  <si>
    <t>Bezpečnostní STOP tlačítko (BST), 2x spínací kontakt, včetně dodávky</t>
  </si>
  <si>
    <t>210-104</t>
  </si>
  <si>
    <t>Pohybové čidlo, dosah 6m-8m, detekční uhel 180°, včetně dodávky</t>
  </si>
  <si>
    <t>210-105</t>
  </si>
  <si>
    <t>Pohybové čidlo, dosah 6m-8m, detekční uhel 360°, včetně dodávky</t>
  </si>
  <si>
    <t>210-106</t>
  </si>
  <si>
    <t>Podlahová krabice do betonu, velikost 12 modulů, 4xzás. 16A, 230V, včetně dodávky</t>
  </si>
  <si>
    <t>210-107</t>
  </si>
  <si>
    <t>Sada nouzové signalizace pro WC imobilní (kontrolní modul s alarmem, tlačítko signální tahové tlačítko resetovací, transformátor, rámečky) včetně dodávky</t>
  </si>
  <si>
    <t>210010313RH1</t>
  </si>
  <si>
    <t>Elektroinstalační krabice 125 pro HOP pod rozvaděčmi včetně dodávky</t>
  </si>
  <si>
    <t>210010315RH3</t>
  </si>
  <si>
    <t>Elektroinstalační krabice 250 pro HOP pod rozvaděčem včetně dodávky</t>
  </si>
  <si>
    <t>210010326RT1</t>
  </si>
  <si>
    <t>Krabice do dutých stěn, bez zapojení, kruhová včetně dodávky KUL 68-45/LD</t>
  </si>
  <si>
    <t>974054608R00</t>
  </si>
  <si>
    <t>Vyvrtání otvoru pro krabici do pr.80 mm,sádrokart.</t>
  </si>
  <si>
    <t>210010311RT3</t>
  </si>
  <si>
    <t>Krabice univerzální KU, bez zapojení, kruhová včetně dodávky KU 68-45 bez víčka</t>
  </si>
  <si>
    <t>973031616R00</t>
  </si>
  <si>
    <t>Vysekání kapes zeď cih. špalíky, krabice 10x10x5cm</t>
  </si>
  <si>
    <t>210010351RT1</t>
  </si>
  <si>
    <t>Rozvodka krabicová z lis. izol. 6455-11 do 4 mm2 včetně dodávky krabice 6455-11</t>
  </si>
  <si>
    <t>210-108</t>
  </si>
  <si>
    <t>Rozvaděč RP-3 pro 3.NP dle projektové dokumentace včetně dodávky</t>
  </si>
  <si>
    <t>210-109</t>
  </si>
  <si>
    <t>Rozvaděč RP-2 pro 2.NP dle projektové dokumentace včetně dodávky</t>
  </si>
  <si>
    <t>210-110</t>
  </si>
  <si>
    <t>Rozvaděč RV pro výdejnu jídla dle projektové dokumentace včetně dodávky</t>
  </si>
  <si>
    <t>210-111</t>
  </si>
  <si>
    <t>Hlavní rozvaděč objektu administrativní části RH-A dle projektové dokumentace včetně dodávky</t>
  </si>
  <si>
    <t>210-112</t>
  </si>
  <si>
    <t>Hlavní rozvaděč objektu RH dle projektové dokumentace včetně dodávky</t>
  </si>
  <si>
    <t>210-113</t>
  </si>
  <si>
    <t>Elektroměrový rozvaděč RE pro nepřímé měření, včetně dodávky</t>
  </si>
  <si>
    <t>210-114</t>
  </si>
  <si>
    <t>Náhradní zdroj el. energie UPS včetně rozvaděče požární ochrany, dodávky</t>
  </si>
  <si>
    <t>210-115</t>
  </si>
  <si>
    <t>Vysekání kapse pro rozvaděč</t>
  </si>
  <si>
    <t>210-116</t>
  </si>
  <si>
    <t>Silové napojení na svorky zařízení datového rozvaděče</t>
  </si>
  <si>
    <t>974031122R00</t>
  </si>
  <si>
    <t>Vysekání rýh ve zdi cihelné 3 x 7 cm</t>
  </si>
  <si>
    <t>974031121R00</t>
  </si>
  <si>
    <t>Vysekání rýh ve zdi cihelné 3 x 3 cm</t>
  </si>
  <si>
    <t>612403399RT2</t>
  </si>
  <si>
    <t>Hrubá výplň rýh ve stěnách maltou s použitím suché maltové směsi</t>
  </si>
  <si>
    <t>220264134R00</t>
  </si>
  <si>
    <t>Kabelový žlab drátěný DZ 35x300 mm</t>
  </si>
  <si>
    <t>220264133R00</t>
  </si>
  <si>
    <t>Kabelový žlab drátěný DZ 35x200 mm</t>
  </si>
  <si>
    <t>220264141R00</t>
  </si>
  <si>
    <t>Kabelový žlab drátěný DZ 60x60 mm</t>
  </si>
  <si>
    <t>46068K</t>
  </si>
  <si>
    <t>Průrazy zdivem</t>
  </si>
  <si>
    <t>21002K</t>
  </si>
  <si>
    <t>Protipožární ucpávky</t>
  </si>
  <si>
    <t>210010555RT2</t>
  </si>
  <si>
    <t>Osazení a připojení ekvipotenciální svorkovnice včetně dodávky svorkovnice EPS 2</t>
  </si>
  <si>
    <t>46020016KPL</t>
  </si>
  <si>
    <t>Strojový výkop pod volným terénem (hloubka 0,8m; šírka 0,35m) dle PD včetné pískové lože folie červené výstražné, zásypu zeminou, chráničky, zaměření, úpravy povrchu - kpl/m</t>
  </si>
  <si>
    <t>kpl/m</t>
  </si>
  <si>
    <t>230191016R00</t>
  </si>
  <si>
    <t>Uložení chráničky ve výkopu PE 110x4,2mm</t>
  </si>
  <si>
    <t>3457114705R</t>
  </si>
  <si>
    <t>Trubka kabelová chránička KOPOFLEX KF 09110</t>
  </si>
  <si>
    <t>210010005RU3</t>
  </si>
  <si>
    <t>Trubka ohebná pod omítku, vnější průměr 40 mm včetně dodávky Super Monoflex 1240</t>
  </si>
  <si>
    <t>210010004RU3</t>
  </si>
  <si>
    <t>Trubka ohebná pod omítku, vnější průměr 32 mm včetně dodávky Super Monoflex 1232</t>
  </si>
  <si>
    <t>210010002RU3</t>
  </si>
  <si>
    <t>Trubka ohebná pod omítku, vnější průměr 20 mm včetně dodávky Super Monoflex 1220</t>
  </si>
  <si>
    <t>2222612K</t>
  </si>
  <si>
    <t>Kabelová příchytka hmoždinová do otvoru 8mm včetně dodávky</t>
  </si>
  <si>
    <t>100 ks</t>
  </si>
  <si>
    <t>34572306R</t>
  </si>
  <si>
    <t>Pásky stahovací SP 200 x 4,5 mm, PA</t>
  </si>
  <si>
    <t>210-DEM</t>
  </si>
  <si>
    <t>Demontáž stávající elektroinstalace</t>
  </si>
  <si>
    <t>22089K</t>
  </si>
  <si>
    <t>Revize elektroinstalace</t>
  </si>
  <si>
    <t>34195K</t>
  </si>
  <si>
    <t>Podružný elektroinstalační materiál</t>
  </si>
  <si>
    <t>97908K</t>
  </si>
  <si>
    <t>Odvoz stavebního materiálu, úklid</t>
  </si>
  <si>
    <t>D.1.4.4b - Slaboproud - Administrativa</t>
  </si>
  <si>
    <t>M22.1 - Datové rozvody</t>
  </si>
  <si>
    <t>M22.2 - Přístupový systém</t>
  </si>
  <si>
    <t>M22.3 - IP video-audio telefon</t>
  </si>
  <si>
    <t>M22.4 - Lokální detekce požáru (LDP)</t>
  </si>
  <si>
    <t>M799 - Ostatní</t>
  </si>
  <si>
    <t>M22.1</t>
  </si>
  <si>
    <t>Datové rozvody</t>
  </si>
  <si>
    <t>222280215RO0</t>
  </si>
  <si>
    <t>Kabel UTP kat.6a v trubkách</t>
  </si>
  <si>
    <t>37120130R</t>
  </si>
  <si>
    <t>Kabel UTP Cat6a</t>
  </si>
  <si>
    <t>210010003R00</t>
  </si>
  <si>
    <t>Trubka ohebná pod omítku, vnější průměr 25 mm</t>
  </si>
  <si>
    <t>3457115962R</t>
  </si>
  <si>
    <t>Trubka elektroinstalační ohebná Super Monoflex 1225</t>
  </si>
  <si>
    <t>222080201R00</t>
  </si>
  <si>
    <t>Optický kabel v trubce</t>
  </si>
  <si>
    <t>341335013R</t>
  </si>
  <si>
    <t>Kabel optický samonosný DROP FTT, 12 vláken</t>
  </si>
  <si>
    <t>220-101</t>
  </si>
  <si>
    <t>Datový rozvaděč RACK_Administrativní část vč. dodávky</t>
  </si>
  <si>
    <t>220-102</t>
  </si>
  <si>
    <t>Aktivní prvky SLP rozvaděče RACK_Administrativní části vč. dodávky, napojení a nastavení</t>
  </si>
  <si>
    <t>222290007RO0</t>
  </si>
  <si>
    <t>Zásuvka 2xRJ45 UTP kat.6a pod omítku</t>
  </si>
  <si>
    <t>37120201R1</t>
  </si>
  <si>
    <t>Zásuvka datová 2xRJ45</t>
  </si>
  <si>
    <t>222290005RO0</t>
  </si>
  <si>
    <t>Zásuvka 1xRJ45 UTP kat.6a pod omítku</t>
  </si>
  <si>
    <t>7+1</t>
  </si>
  <si>
    <t>37120201R2</t>
  </si>
  <si>
    <t>Zásuvka datová 1xRJ45</t>
  </si>
  <si>
    <t>37120201R3</t>
  </si>
  <si>
    <t>Zásuvka datová 1xRJ45, IP44</t>
  </si>
  <si>
    <t>222290403RM3</t>
  </si>
  <si>
    <t>Zásuvkový modul s koncovkou RJ 45 kat.6a včetně dodávky</t>
  </si>
  <si>
    <t>222290402RT2</t>
  </si>
  <si>
    <t>Zásuvkový modul QUADRO s koncovkou HDMI včetně dodávky QD 45x22,5 HDMI</t>
  </si>
  <si>
    <t>210850RT1</t>
  </si>
  <si>
    <t>HDMI kabel 10m včetně dodávky</t>
  </si>
  <si>
    <t>210850RT2</t>
  </si>
  <si>
    <t>HDMI kabel 15m včetně dodávky</t>
  </si>
  <si>
    <t>220-103</t>
  </si>
  <si>
    <t>Přístupový bod stropní (accesss point), PoE napájení, včetně dodávky</t>
  </si>
  <si>
    <t>220264131R00</t>
  </si>
  <si>
    <t>Kabelový žlab drátěný DZ 35x100 mm</t>
  </si>
  <si>
    <t>220264132R00</t>
  </si>
  <si>
    <t>Kabelový žlab drátěný DZ 35x150 mm</t>
  </si>
  <si>
    <t>230191007R00</t>
  </si>
  <si>
    <t>Uložení chráničky ve výkopu PE 63x3,0mm</t>
  </si>
  <si>
    <t>3457114702R</t>
  </si>
  <si>
    <t>Trubka kabelová chránička KOPOFLEX KF 09063</t>
  </si>
  <si>
    <t>M22.2</t>
  </si>
  <si>
    <t>Přístupový systém</t>
  </si>
  <si>
    <t>220-201</t>
  </si>
  <si>
    <t>Řidící jednotka pro 4kus vstupů/výstupů včetně dodávky</t>
  </si>
  <si>
    <t>220-202</t>
  </si>
  <si>
    <t>Čtečka karet RFID včetně dodávky</t>
  </si>
  <si>
    <t>220-203</t>
  </si>
  <si>
    <t>Karta RFID pro přístupový systém a docházkový systém včetně dodávky</t>
  </si>
  <si>
    <t>220-204</t>
  </si>
  <si>
    <t>El. dveřní zámek včetně dodávky a motnáže</t>
  </si>
  <si>
    <t>220-205</t>
  </si>
  <si>
    <t>Zálohovaní zdroj 12V/3Ah</t>
  </si>
  <si>
    <t>220-206</t>
  </si>
  <si>
    <t>Kompletní kabeláž systému v chráničce včetné dodávky</t>
  </si>
  <si>
    <t>M22.3</t>
  </si>
  <si>
    <t>IP video-audio telefon</t>
  </si>
  <si>
    <t>220-301</t>
  </si>
  <si>
    <t>Venkovní jednotka se min. 6tl., klávesnice, kamera včetně dodávky</t>
  </si>
  <si>
    <t>220-302</t>
  </si>
  <si>
    <t>Vnitřní video-audio jednotka včetně dodávky</t>
  </si>
  <si>
    <t>220-303</t>
  </si>
  <si>
    <t>Kompletní kabeláž systému v chráničce včetně dodávky</t>
  </si>
  <si>
    <t>M22.4</t>
  </si>
  <si>
    <t>Lokální detekce požáru (LDP)</t>
  </si>
  <si>
    <t>220-401</t>
  </si>
  <si>
    <t>Komplet ústředna LDP vč. záložního zdroje, včetně dodávky</t>
  </si>
  <si>
    <t>220-402</t>
  </si>
  <si>
    <t>Tlačítkový hlásič kouře včetně dodávky</t>
  </si>
  <si>
    <t>220-403</t>
  </si>
  <si>
    <t>Hlásiče kouře stropní, akustická a vizuální signalizace včetně dodávky</t>
  </si>
  <si>
    <t>222280102RT3</t>
  </si>
  <si>
    <t>Kabel JYSTY 4x2x0,8 včetně dodávky</t>
  </si>
  <si>
    <t>M799</t>
  </si>
  <si>
    <t>Materiál pro elektroinstalaci SLP</t>
  </si>
  <si>
    <t>D.1.4.4c - Osvětlení - Administrativa</t>
  </si>
  <si>
    <t>M21.2 - Svítidla</t>
  </si>
  <si>
    <t>M21.2</t>
  </si>
  <si>
    <t>Svítidla</t>
  </si>
  <si>
    <t>210201521MTZ</t>
  </si>
  <si>
    <t>Montáž svítidla</t>
  </si>
  <si>
    <t>21+12+12+22+32+14+26+20+14+6+10+3+37+15+3</t>
  </si>
  <si>
    <t>348-001</t>
  </si>
  <si>
    <t>Stropní lineární LED svítidlo 6560lm; 39,9W</t>
  </si>
  <si>
    <t>348-002</t>
  </si>
  <si>
    <t>Stropní lineární LED svítidlo 6370lm; 44,4W</t>
  </si>
  <si>
    <t>348-003</t>
  </si>
  <si>
    <t>Stropní lineární LED svítidlo 7670lm; 52,3W</t>
  </si>
  <si>
    <t>348-004</t>
  </si>
  <si>
    <t>Stropní bodové LED svítidlo 2040lm; 16,5W</t>
  </si>
  <si>
    <t>348-005</t>
  </si>
  <si>
    <t>Stropní kruhové LED svítidlo 2500lm; 17,6W</t>
  </si>
  <si>
    <t>348-006</t>
  </si>
  <si>
    <t>Stropní kruhové LED svítidlo 3500lm; 24,6W</t>
  </si>
  <si>
    <t>348-007</t>
  </si>
  <si>
    <t>Stropní čtvercové LED svítidlo 4404lm; 36W</t>
  </si>
  <si>
    <t>348-008</t>
  </si>
  <si>
    <t>Stropní čtvercové LED svítidlo DALI 4404lm; 36W</t>
  </si>
  <si>
    <t>348-009</t>
  </si>
  <si>
    <t>Stropní čtvercové LED svítidlo 4798lm; 39,2W</t>
  </si>
  <si>
    <t>348-010</t>
  </si>
  <si>
    <t>Stropní nouzové svítidlo, doba zálohy min. 60 minut 208lm; 4,7W</t>
  </si>
  <si>
    <t>348-011</t>
  </si>
  <si>
    <t>Stropní nouzové svítidlo, doba zálohy min. 60 minut 209lm; 4,7W</t>
  </si>
  <si>
    <t>348-012</t>
  </si>
  <si>
    <t>Stropní nouzové svítidlo, doba zálohy min. 60 minut 295lm; 7,1W</t>
  </si>
  <si>
    <t>348-013</t>
  </si>
  <si>
    <t>Nouzové svítidlo s piktogramem, doba zálohy min. 60 minut 62lm; 6,6W</t>
  </si>
  <si>
    <t>348-014</t>
  </si>
  <si>
    <t>Nástěnné kruhové, LED svítidlo 350lm; 2.5W</t>
  </si>
  <si>
    <t>348-015</t>
  </si>
  <si>
    <t>Zavěsné lineární LED svítidlo 2148lm; 16,0W</t>
  </si>
  <si>
    <t>D.1.4.4d - Silnoproud - Dílny</t>
  </si>
  <si>
    <t>210802452RT1</t>
  </si>
  <si>
    <t>Kabel H05RR-F (CGSG) 3 x 2,50 mm2 pevně uložený včetně dodávky kabelu</t>
  </si>
  <si>
    <t>210802469RT1</t>
  </si>
  <si>
    <t>Kabel H05RR-F (CGSG) 5 x 4 mm2 pevně uložený včetně dodávky kabelu</t>
  </si>
  <si>
    <t>210810057RT2</t>
  </si>
  <si>
    <t>Kabel CYKY-m 750 V 5 žil 4 až 16 mm pevně uložený včetně dodávky kabelu 5x6 mm2</t>
  </si>
  <si>
    <t>210802470R00</t>
  </si>
  <si>
    <t>Kabel H05RR-F (CGSG) 5 x 6 mm2 pevně uložený včetně dodávky kabelu</t>
  </si>
  <si>
    <t>210111011RP8</t>
  </si>
  <si>
    <t>Zásuvka domovní zapuštěná - provedení 2P+PE, IP54 včetně dodávky zásuvky a rámečku</t>
  </si>
  <si>
    <t>210110041RP8</t>
  </si>
  <si>
    <t>Spínač zapuštěný jednopólový, řazení 1, IP54 vč. dodávky strojku, rámečku a krytu</t>
  </si>
  <si>
    <t>210110043RP8</t>
  </si>
  <si>
    <t>Spínač zapuštěný seriový, řazení 5, IP54 vč. dodávky strojku, rámečku a krytu</t>
  </si>
  <si>
    <t>210110045RP8</t>
  </si>
  <si>
    <t>Spínač zapuštěný střídavý, řazení 6, IP54 vč. dodávky strojku, rámečku a krytu</t>
  </si>
  <si>
    <t>210110054RP8</t>
  </si>
  <si>
    <t>Spínač zapuštěný střídavý dvojitý, řazení 6+6, IP54 vč. dodávky strojku, rámečku a krytu</t>
  </si>
  <si>
    <t>210110046RP6</t>
  </si>
  <si>
    <t>Spínač zapuštěný křížový, řazení 7, IP44 vč. dodávky strojku, rámečku a krytu</t>
  </si>
  <si>
    <t>210110046RP8</t>
  </si>
  <si>
    <t>Spínač zapuštěný křížový, řazení 7, IP54 vč. dodávky strojku, rámečku a krytu</t>
  </si>
  <si>
    <t>3581168R5</t>
  </si>
  <si>
    <t>Vačkový vypínač, 32A, 400V, IP65</t>
  </si>
  <si>
    <t>3581168R6</t>
  </si>
  <si>
    <t>Vačkový vypínač, 25A, 400V, IP65</t>
  </si>
  <si>
    <t>Rozvaděč sekce truhlář RT dle projektové dokumentace včetně dodávky</t>
  </si>
  <si>
    <t>Rozvaděč sekce instalatér RI dle projektové dokumentace včetně dodávky</t>
  </si>
  <si>
    <t>Rozvaděč sekce obráběč RO dle projektové dokumentace včetně dodávky</t>
  </si>
  <si>
    <t>220264145R00</t>
  </si>
  <si>
    <t>Kabelový žlab drátěný DZ 60x300 mm</t>
  </si>
  <si>
    <t>220264143R00</t>
  </si>
  <si>
    <t>Kabelový žlab drátěný DZ 60x150 mm</t>
  </si>
  <si>
    <t>220264142R00</t>
  </si>
  <si>
    <t>Kabelový žlab drátěný DZ 60x100 mm</t>
  </si>
  <si>
    <t>222260574R00</t>
  </si>
  <si>
    <t>Trubka plast. tuhá 32 na příchytkách vč.příchytek</t>
  </si>
  <si>
    <t>345710964R</t>
  </si>
  <si>
    <t>Trubka elektroinstalační tuhá z PVC 4032</t>
  </si>
  <si>
    <t>345717553R</t>
  </si>
  <si>
    <t>Příchytka pro tuhé trubky 5332 KB</t>
  </si>
  <si>
    <t>222260572R00</t>
  </si>
  <si>
    <t>Trubka plast. tuhá 20 na příchytkách vč.příchytek</t>
  </si>
  <si>
    <t>345710962R</t>
  </si>
  <si>
    <t>Trubka elektroinstalační tuhá z PVC 4020</t>
  </si>
  <si>
    <t>345717551R</t>
  </si>
  <si>
    <t>Příchytka pro tuhé trubky 5320 KB</t>
  </si>
  <si>
    <t>210-117</t>
  </si>
  <si>
    <t>Montáž stávajících svítidel v m.č. 1.24, 1.25, 1.26, 1.44, venkovní svítidla na fasádě</t>
  </si>
  <si>
    <t>D.1.4.4e - Slaboproud - Dílny</t>
  </si>
  <si>
    <t>Datový rozvaděč RACK_Dílny vč. dodávky</t>
  </si>
  <si>
    <t>Aktivní prvky SLP rozvaděče RACK_Dílny vč. dodávky, napojení a nastavení</t>
  </si>
  <si>
    <t>4+7+10</t>
  </si>
  <si>
    <t>37120201R4</t>
  </si>
  <si>
    <t>Zásuvka datová 2xRJ45, IP44</t>
  </si>
  <si>
    <t>37120201R5</t>
  </si>
  <si>
    <t>Zásuvka datová 2xRJ45, IP54</t>
  </si>
  <si>
    <t>220-201.2</t>
  </si>
  <si>
    <t>Řidící jednotka pro 2kus vstupů/výstupů včetně dodávky</t>
  </si>
  <si>
    <t>D.1.4.4f - Osvětlení - Dílny</t>
  </si>
  <si>
    <t>25+3+10+14+23+10+8+99+4+5+10+27</t>
  </si>
  <si>
    <t>348-016</t>
  </si>
  <si>
    <t>Stropní lineární LED svítidlo 7960lm; 56,1W</t>
  </si>
  <si>
    <t>D.1.4.5 - Měření a regulace</t>
  </si>
  <si>
    <t>MaR.01 - PERIFÉRIE</t>
  </si>
  <si>
    <t xml:space="preserve">    M33.01 - VYTÁPĚNÍ</t>
  </si>
  <si>
    <t xml:space="preserve">    M33.02 - VZT 4 - VĚTRÁNÍ ADMINISTRATIVNÍHO OBJEKTU</t>
  </si>
  <si>
    <t xml:space="preserve">    M33.03 - VZT 5 - VĚTRÁNÍ POSLUCHÁRNY</t>
  </si>
  <si>
    <t xml:space="preserve">    M33.06 - VZT 6 - VĚTRÁNÍ DÍLEN I.</t>
  </si>
  <si>
    <t xml:space="preserve">    M33.07 - VZT 7 - VĚTRÁNÍ DÍLEN II.</t>
  </si>
  <si>
    <t xml:space="preserve">    M33.08 - VZT 8 - VĚTRÁNÍ CHUC</t>
  </si>
  <si>
    <t xml:space="preserve">    M33.09 - VZT 9 - VĚTRÁNÍ SKLADŮ V 1.PP</t>
  </si>
  <si>
    <t xml:space="preserve">    M33.10 - VZT 10 - VĚTRÁNÍ ZÁLOŽNÍHO ZDROJE</t>
  </si>
  <si>
    <t xml:space="preserve">    D1 - VZT 11 - VĚTRÁNÍ MÍSTNOSTI POŽÁRNÍHO ROZVADĚČE</t>
  </si>
  <si>
    <t xml:space="preserve">    M33.12 - IRC - ADMINISTRATIVNÍ OBJEKT</t>
  </si>
  <si>
    <t xml:space="preserve">    M33.13 - IRC - DÍLNY I.</t>
  </si>
  <si>
    <t xml:space="preserve">    M33.14 - IRC - DÍLNY II.</t>
  </si>
  <si>
    <t>MaR.02 - Řídící jednotka</t>
  </si>
  <si>
    <t xml:space="preserve">    M33.15 - ROZVODNICE RA1</t>
  </si>
  <si>
    <t xml:space="preserve">    M33.16 - ROZVODNICE RA2</t>
  </si>
  <si>
    <t xml:space="preserve">    M33.17 - ROZVODNICE RA3</t>
  </si>
  <si>
    <t xml:space="preserve">    M33.18 - ROZVODNICE RA4</t>
  </si>
  <si>
    <t xml:space="preserve">    M33.19 - ROZVODNICE RA5</t>
  </si>
  <si>
    <t>MaR.03 - Kabeláž</t>
  </si>
  <si>
    <t xml:space="preserve">    M33.20 - ROZVODNICE RA1</t>
  </si>
  <si>
    <t xml:space="preserve">    M33.21 - ROZVODNICE RA2</t>
  </si>
  <si>
    <t xml:space="preserve">    M33.22 - ROZVODNICE RA3</t>
  </si>
  <si>
    <t xml:space="preserve">    M33.23 - ROZVODNICE RA4</t>
  </si>
  <si>
    <t xml:space="preserve">    M33.24 - ROZVODNICE RA5</t>
  </si>
  <si>
    <t>MaR.04 - Rozvodnice</t>
  </si>
  <si>
    <t>MaR.05 - PRÁCE</t>
  </si>
  <si>
    <t>MaR.01</t>
  </si>
  <si>
    <t>PERIFÉRIE</t>
  </si>
  <si>
    <t>M33.01</t>
  </si>
  <si>
    <t>VYTÁPĚNÍ</t>
  </si>
  <si>
    <t>UT.1, UT.2, UT.5, UT</t>
  </si>
  <si>
    <t>Příložné čidlo teploty    snímač: Ni1000, 6180ppm</t>
  </si>
  <si>
    <t>UT.18, UT.22,a</t>
  </si>
  <si>
    <t>Kabelové čidlo teploty    snímač: Ni1000, 6180ppm</t>
  </si>
  <si>
    <t>UT.18, UT.22,b</t>
  </si>
  <si>
    <t>Nerezová jímka pro teplotní snímače.  Délka jímky 300mm, závit G1/2".</t>
  </si>
  <si>
    <t>UT.19, UT.23</t>
  </si>
  <si>
    <t>Příložný termostat    skrytá stupnice    rozsah: 17-90°C    výstup: přepínací kontakt</t>
  </si>
  <si>
    <t>UT.25</t>
  </si>
  <si>
    <t>Snímač tlaku s převodníkem       napájení: 24V DC    výstup: 0..10V AC    rozsah: 0..4 bar    včetně montážního příslušenství</t>
  </si>
  <si>
    <t>UT.26</t>
  </si>
  <si>
    <t>Snímač teploty, venkovní provedení    Ni1000, TK 5000 ppm, IP65</t>
  </si>
  <si>
    <t>M33.02</t>
  </si>
  <si>
    <t>VZT 4 - VĚTRÁNÍ ADMINISTRATIVNÍHO OBJEKTU</t>
  </si>
  <si>
    <t>venk.</t>
  </si>
  <si>
    <t>4.1, 4.16</t>
  </si>
  <si>
    <t>Servopohon VZT klapky       napájení: 24V/50Hz, 20Nm    ovládání: 2P, havarijní funkce</t>
  </si>
  <si>
    <t>4.2, 4.4, 4.17</t>
  </si>
  <si>
    <t>Diferenční tlakový spínač,     50-500Pa,    včetně montážního příslušenství</t>
  </si>
  <si>
    <t>4.3</t>
  </si>
  <si>
    <t>Servopohon VZT klapky,     napájení: 24V/50Hz, 20Nm    ovládání: 0..10Vss.</t>
  </si>
  <si>
    <t>4.5</t>
  </si>
  <si>
    <t>4.8</t>
  </si>
  <si>
    <t>Kanálový protimrazový termostat    délka kapiláry: 6m    včetně montážního příslušenství</t>
  </si>
  <si>
    <t>4.12, 4.15</t>
  </si>
  <si>
    <t>Čidlo diferenčního tlaku vzduchu  nastaveitelný rozsah 24V/0-10V</t>
  </si>
  <si>
    <t>4.13, 4.14</t>
  </si>
  <si>
    <t>Teplotní čidlo do VZT potrubí,     snímač: Ni1000, 5000ppm    150mm</t>
  </si>
  <si>
    <t>M33.03</t>
  </si>
  <si>
    <t>VZT 5 - VĚTRÁNÍ POSLUCHÁRNY</t>
  </si>
  <si>
    <t>5.0, 5.13, 6.14</t>
  </si>
  <si>
    <t>5.1, 5.15</t>
  </si>
  <si>
    <t>5.2, 5.4, 5.16</t>
  </si>
  <si>
    <t>5.5</t>
  </si>
  <si>
    <t>5.8</t>
  </si>
  <si>
    <t>5.11, 5.17</t>
  </si>
  <si>
    <t>5.19</t>
  </si>
  <si>
    <t>Prostorový ovladač, displej 60 x 60 mm, otočný knoflík s tlačítkem, měření teploty, nastavování provozního módu, stupňů fancoilu a požadovaných teplot, přepínání a indikace stavů, komunikace Modbus / RS485</t>
  </si>
  <si>
    <t>M33.06</t>
  </si>
  <si>
    <t>VZT 6 - VĚTRÁNÍ DÍLEN I.</t>
  </si>
  <si>
    <t>6.0, 6.11, 6.12</t>
  </si>
  <si>
    <t>6.1, 6.14</t>
  </si>
  <si>
    <t>6.2, 6.4, 6.15</t>
  </si>
  <si>
    <t>6.5</t>
  </si>
  <si>
    <t>6.8</t>
  </si>
  <si>
    <t>6.10, 6.13</t>
  </si>
  <si>
    <t>6.17</t>
  </si>
  <si>
    <t>M33.07</t>
  </si>
  <si>
    <t>VZT 7 - VĚTRÁNÍ DÍLEN II.</t>
  </si>
  <si>
    <t>7.0, 7.11, 7.12</t>
  </si>
  <si>
    <t>7.1, 7.14</t>
  </si>
  <si>
    <t>7.2, 7.4, 7.15</t>
  </si>
  <si>
    <t>7.5</t>
  </si>
  <si>
    <t>7.8</t>
  </si>
  <si>
    <t>7.10, 7.13</t>
  </si>
  <si>
    <t>7.17</t>
  </si>
  <si>
    <t>M33.08</t>
  </si>
  <si>
    <t>VZT 8 - VĚTRÁNÍ CHUC</t>
  </si>
  <si>
    <t>8.2</t>
  </si>
  <si>
    <t>M33.09</t>
  </si>
  <si>
    <t>VZT 9 - VĚTRÁNÍ SKLADŮ V 1.PP</t>
  </si>
  <si>
    <t>M33.10</t>
  </si>
  <si>
    <t>VZT 10 - VĚTRÁNÍ ZÁLOŽNÍHO ZDROJE</t>
  </si>
  <si>
    <t>D1</t>
  </si>
  <si>
    <t>VZT 11 - VĚTRÁNÍ MÍSTNOSTI POŽÁRNÍHO ROZVADĚČE</t>
  </si>
  <si>
    <t>M33.12</t>
  </si>
  <si>
    <t>IRC - ADMINISTRATIVNÍ OBJEKT</t>
  </si>
  <si>
    <t>Pol164</t>
  </si>
  <si>
    <t>Interiérový snímač teploty, vlhkosti a CO2     napájecí napětí U 12-30 VDC    komunikace Modbus RTU</t>
  </si>
  <si>
    <t>Pol165</t>
  </si>
  <si>
    <t>Interiérový snímač pohybu    napájecí napětí 24VDC    přepínací kontakt</t>
  </si>
  <si>
    <t>Pol166</t>
  </si>
  <si>
    <t>Prostorový tlačítkový ovladač se signalizací</t>
  </si>
  <si>
    <t>M33.13</t>
  </si>
  <si>
    <t>IRC - DÍLNY I.</t>
  </si>
  <si>
    <t>M33.14</t>
  </si>
  <si>
    <t>IRC - DÍLNY II.</t>
  </si>
  <si>
    <t>MaR.02</t>
  </si>
  <si>
    <t>Řídící jednotka</t>
  </si>
  <si>
    <t>M33.15</t>
  </si>
  <si>
    <t>ROZVODNICE RA1</t>
  </si>
  <si>
    <t>RA1</t>
  </si>
  <si>
    <t>Modulární řídící jednotka 8x AI (Ni1000), 4x AI (0-10V), 5x AO(0-10V) 24x DO,  12x DI ETH, webserver</t>
  </si>
  <si>
    <t>M33.16</t>
  </si>
  <si>
    <t>ROZVODNICE RA2</t>
  </si>
  <si>
    <t>RA2</t>
  </si>
  <si>
    <t>Modulární řídící jednotka 6x AI (Ni1000), 24x AI (0-10V), 30x AO(0-10V) 20x DO,  50x DI ETH, webserver</t>
  </si>
  <si>
    <t>M33.17</t>
  </si>
  <si>
    <t>ROZVODNICE RA3</t>
  </si>
  <si>
    <t>RA3</t>
  </si>
  <si>
    <t>Modulární řídící jednotka 6x AI (Ni1000), 4x AI (0-10V), 6x AO(0-10V) 10x DO,  14x DI ETH, webserver</t>
  </si>
  <si>
    <t>M33.18</t>
  </si>
  <si>
    <t>ROZVODNICE RA4</t>
  </si>
  <si>
    <t>RA4</t>
  </si>
  <si>
    <t>Modulární řídící jednotka 6x AI (Ni1000), 10x AI (0-10V), 12x AO (0-10V) 8x DO,  14x DI ETH, webserver</t>
  </si>
  <si>
    <t>M33.19</t>
  </si>
  <si>
    <t>ROZVODNICE RA5</t>
  </si>
  <si>
    <t>RA5</t>
  </si>
  <si>
    <t>MaR.03</t>
  </si>
  <si>
    <t>Kabeláž</t>
  </si>
  <si>
    <t>M33.20</t>
  </si>
  <si>
    <t>Pol167</t>
  </si>
  <si>
    <t>Kabel pro řídící a automatizační systémy.  Pro pevné uložení, stínění, měděné jádro, vnější plášť PVC, jmenovité napětí 250V. JYTY 2x1</t>
  </si>
  <si>
    <t>Pol168</t>
  </si>
  <si>
    <t>Kabel pro řídící a automatizační systémy.  Pro pevné uložení, stínění, měděné jádro, vnější plášť PVC, jmenovité napětí 250V. JYTY 4x1</t>
  </si>
  <si>
    <t>Pol169</t>
  </si>
  <si>
    <t>Silový kabel pro pevné uložení.Měděné jádro, vnější plášť PVC, jmenovité napětí 450/750V, odolnost vůči šíření plamene dle ČSN EN 50265–1;–2–1 (IEC 60332-1).  CYKY 3Jx1,5</t>
  </si>
  <si>
    <t>Pol170</t>
  </si>
  <si>
    <t>Kabelový žlab perforovaný s integrovanmou spojkou. Kovový žlab, povrchová úprava zinkováním, rozměr 62x50mm, včetně víka, včetně bezšroubových úchytek výka, včetně gumových průchodek, včetně tvarovek.</t>
  </si>
  <si>
    <t>Pol171</t>
  </si>
  <si>
    <t>PVC trubka nízká mech. pevnost samozhášivá.      vč. příchytek a příslušenství.     Průměr 23mm.</t>
  </si>
  <si>
    <t>Pol172</t>
  </si>
  <si>
    <t>PVC pevná trubka 25 mm,     vč. příchytek a příslušenství.     Průměr 25mm.</t>
  </si>
  <si>
    <t>Pol173</t>
  </si>
  <si>
    <t>Pomocná svorková krabice     včetně víka a svorek (20ks).</t>
  </si>
  <si>
    <t>M33.21</t>
  </si>
  <si>
    <t>Pol174</t>
  </si>
  <si>
    <t>Kabel pro řídící a automatizační systémy.  Pro pevné uložení, stínění, měděné jádro, vnější plášť PVC, jmenovité napětí 210V. JYSTY 2x2x0,8</t>
  </si>
  <si>
    <t>Pol175</t>
  </si>
  <si>
    <t>Silový kabel pro pevné uložení.Měděné jádro, vnější plášť PVC, jmenovité napětí 450/750V, odolnost vůči šíření plamene dle ČSN EN 50265–1;–2–1 (IEC 60332-1).  CYKY 3Jx2,5</t>
  </si>
  <si>
    <t>M33.22</t>
  </si>
  <si>
    <t>M33.23</t>
  </si>
  <si>
    <t>M33.24</t>
  </si>
  <si>
    <t>MaR.04</t>
  </si>
  <si>
    <t>Rozvodnice</t>
  </si>
  <si>
    <t>RA1.1</t>
  </si>
  <si>
    <t>Rozvodnice  RA - materiál celkem rozměr: 800x800x250předjištění: 25A/1f silové vývody: viz. tabulka připojených spotřebičů okruhy MaR: viz tabulka IO bodů silové vývody: viz. Tabulka motorů</t>
  </si>
  <si>
    <t>RA2.1</t>
  </si>
  <si>
    <t>Rozvodnice  RA - materiál celkem rozměr: 1800x800x350 + 100 sokl + stříškapředjištění: 25A/3f silové vývody: viz. tabulka připojených spotřebičů okruhy MaR: viz tabulka IO bodů silové vývody: viz. Tabulka motorů</t>
  </si>
  <si>
    <t>RA3.1</t>
  </si>
  <si>
    <t>Rozvodnice  RA - materiál celkem rozměr: 800x800x250 předjištění: 25A/3f silové vývody: viz. tabulka připojených spotřebičů okruhy MaR: viz tabulka IO bodů silové vývody: viz. Tabulka motorů</t>
  </si>
  <si>
    <t>RA4.1</t>
  </si>
  <si>
    <t>RA5.1</t>
  </si>
  <si>
    <t>MaR.05</t>
  </si>
  <si>
    <t>PRÁCE</t>
  </si>
  <si>
    <t>Pol176</t>
  </si>
  <si>
    <t>Výroba rozvodnic</t>
  </si>
  <si>
    <t>kpt</t>
  </si>
  <si>
    <t>Pol177</t>
  </si>
  <si>
    <t>Montážní práce</t>
  </si>
  <si>
    <t>Pol178</t>
  </si>
  <si>
    <t>Aplikační programové vybavení</t>
  </si>
  <si>
    <t>Pol179</t>
  </si>
  <si>
    <t>Webserver</t>
  </si>
  <si>
    <t>Pol180</t>
  </si>
  <si>
    <t>Oživení regulace a provedení zkoušek</t>
  </si>
  <si>
    <t>Pol181</t>
  </si>
  <si>
    <t>Revizní zpráva</t>
  </si>
  <si>
    <t>Pol182</t>
  </si>
  <si>
    <t>Engineering</t>
  </si>
  <si>
    <t>Pol183</t>
  </si>
  <si>
    <t>Projektová dokumentace (výrobní a skutečné provedení)</t>
  </si>
  <si>
    <t>D.1.4.6a - Gastroprovoz - výdejna jídel</t>
  </si>
  <si>
    <t>GAST.01 - VÝDEJNA JÍDEL</t>
  </si>
  <si>
    <t xml:space="preserve">GAST.02 - JÍDELNA </t>
  </si>
  <si>
    <t>GAST.01</t>
  </si>
  <si>
    <t>VÝDEJNA JÍDEL</t>
  </si>
  <si>
    <t>umyvadlo</t>
  </si>
  <si>
    <t>umyvadlo, baterie s loketním ovládáním, zásobník na tekuté mýdlo, zásobník na jednorázové ručníky, koš na použité ručníky</t>
  </si>
  <si>
    <t>PD 40</t>
  </si>
  <si>
    <t>parapetní deska výdejního okna vřetně dvou konzolí z nerezového jäklu 25x25 mm, plát z nerez plechu min tl. 1 mm, celková tloušťka pracovní desky je 40 mm, je vyplněna dřevotřískovou deskou a ze spodní strany natřena hygienickou voděodolnou bílou barvou.</t>
  </si>
  <si>
    <t>Poznámka k položce:_x000D_
1350x400x40</t>
  </si>
  <si>
    <t>Roleta</t>
  </si>
  <si>
    <t>roleta výdejního (příjmového) okénka, hliníkové lamely bílé, elektrické ovládání pomocí dvou tlačítka bez nutnosti držení</t>
  </si>
  <si>
    <t>Poznámka k položce:_x000D_
1500x1300</t>
  </si>
  <si>
    <t>EKG 3/III</t>
  </si>
  <si>
    <t>výdejní ohřívací vozík s policí, 3x samostatná van velikosti GN 1/1, každá vana disponuje samostatným vyhříváním topným tělesem a samostatným termostatem pro regulaci teploty vodní lázně až do 90 oC, ovládání na krátké straně, police el. napětí 230 V, el. příkon min. 2,1 kW</t>
  </si>
  <si>
    <t>Poznámka k položce:_x000D_
1160x650x900</t>
  </si>
  <si>
    <t>sada GN</t>
  </si>
  <si>
    <t>sada gastronádob</t>
  </si>
  <si>
    <t>EPT 2/V</t>
  </si>
  <si>
    <t>zásobník na talře vyhřívaný, pojizdný, 2x zásobník o kapacitě 50 talířů, maximální průměr talíře 265 mm el. Napětí 230 V, el. Příkon min 1,0 kW</t>
  </si>
  <si>
    <t>Poznámka k položce:_x000D_
910x480x900</t>
  </si>
  <si>
    <t>VSS01R levý</t>
  </si>
  <si>
    <t>vstupní stůl k průchozí myčce s roštovou policí, dřez 450x450x250, pracovní deska s prolisem pro vedení košů, roštová police, konzole pro připevnění tlakové sprchy, otvor pro tlakovou sprchu, levý a zadní lem výšky 40 mm, nohy opatřeny patkami pro seřízení až do 60 mm, nerezové provedení</t>
  </si>
  <si>
    <t>Poznámka k položce:_x000D_
1200x775x850</t>
  </si>
  <si>
    <t>STAR 122</t>
  </si>
  <si>
    <t>stolní tlaková sprcha, směšovací baterie s kohouty pro studenou a teplou vodu, tlaková sprcha , tlaková hadice a vyvažovací pružina</t>
  </si>
  <si>
    <t>CO 142 DD</t>
  </si>
  <si>
    <t>myčka nádobí kapotová</t>
  </si>
  <si>
    <t>Poznámka k položce:_x000D_
630x775x1465_x000D_
koš velikost 500x500 mm_x000D_
elektronický prográmator_x000D_
digitální ovládací panel se dvěma displeji_x000D_
technické menu se systémém detekce poruch_x000D_
systém termostop pro garanci oplachové vody 85 °C_x000D_
vrchní a spodní mycí a opalchová ramena z nerezové oceli AISI-304_x000D_
mycí cykly: 55",75", 120", a 600"_x000D_
maximální užitná výška 440 mm_x000D_
mycí řerpadlo o výkonu 750 W_x000D_
spotřeba vody na 1 mycí cyklus 2,4 l_x000D_
objem mycí vany 33 l, přčíkon topného tělesa 4,5 kW_x000D_
objem bojleru 9 l, příkon topného tělesa 9 kW_x000D_
zdvojený systém filtrace v mycí vaně_x000D_
automatický dávkovač mycího prostředku_x000D_
automatický dávkovač oplachového prostředku_x000D_
základní výbava - 1x koš základníé, 1x koš na talíře, 2x košík na příbory_x000D_
el. napětí 400V, el. příkon 9,75 kW</t>
  </si>
  <si>
    <t>VSS02R pravý</t>
  </si>
  <si>
    <t>výstupní stůl k myčce, nerezové provedení, pracovní deska s prolisem na vedení košů, roštová police</t>
  </si>
  <si>
    <t>Poznámka k položce:_x000D_
750x775x850</t>
  </si>
  <si>
    <t>WMK-BNT  1650 F</t>
  </si>
  <si>
    <t>změkčovač vody s automatickou regulací, oběmově řízená regenerace, objem pryskyřice 10 l, při regeneraci zajištěna dodávka neupravené vody do zařízení</t>
  </si>
  <si>
    <t>Poznámka k položce:_x000D_
320x662x635</t>
  </si>
  <si>
    <t>UR 400</t>
  </si>
  <si>
    <t>chladící skříň</t>
  </si>
  <si>
    <t>Poznámka k položce:_x000D_
600x650x1855_x000D_
bílé provedení_x000D_
čistý objem 350 l_x000D_
integrované madlo_x000D_
teplotní rozsah +2 až +8 °C_x000D_
4x roštová police_x000D_
automatické odtávání_x000D_
elektronické ovládání_x000D_
ventilované chlazení_x000D_
el. napětí 230V, el. příkon 0,185 kW</t>
  </si>
  <si>
    <t>SPVZP</t>
  </si>
  <si>
    <t>pracovní stůl se zásuvkovým blokem a policí, zásuvkový blok tří zásuvek vpravo, otvor pro indukční desku vlevo, podnoží pracovních stolů je vyráběno z nerez profilu min. JÄKL 35 x 35 mm, zadní lem výšky 40 mm,nohy jsou opatřeny patkami s možností seřízení až 60 mm, nerezové provedení</t>
  </si>
  <si>
    <t>Poznámka k položce:_x000D_
1100x600x900</t>
  </si>
  <si>
    <t>VDIT 33D C</t>
  </si>
  <si>
    <t>indukční vařidlo</t>
  </si>
  <si>
    <t>Poznámka k položce:_x000D_
300x520x58_x000D_
2x plotýnka_x000D_
sklokeramická deska_x000D_
dotykové ovládání_x000D_
časovač_x000D_
ukazatel zbytkového tepla_x000D_
automatické vypnutí_x000D_
el. napětí 230V/el. příkon 3,6 kW</t>
  </si>
  <si>
    <t>SNU</t>
  </si>
  <si>
    <t>nástěnná skříňka uzavřená, posuvné dveře, 1x police, nerezové provedení</t>
  </si>
  <si>
    <t>Poznámka k položce:_x000D_
1300x300x700</t>
  </si>
  <si>
    <t>MS1VP</t>
  </si>
  <si>
    <t>pracovní stůl s odkapovou plochou, dřezem a policí, lisovaný vevařený dřez 500x500x300 vpravo, odkapopvá plocha vlevo, 1x police, podnoží pracovních stolů je vyráběno z nerez profilu min. JÄKL 35 x 35 mm, zadní lem výšky 40 mm,nohy jsou opatřeny patkami s možností seřízení až 60 mm, nerezové provedení</t>
  </si>
  <si>
    <t>STAR 130</t>
  </si>
  <si>
    <t>nástěnná tlaková sprcha, směšovací baterie s kohouty pro studenou a teplou vodu, tlaková sprcha , tlaková hadice a vyvažovací pružina</t>
  </si>
  <si>
    <t>OPRO</t>
  </si>
  <si>
    <t>plošinový vozík s jedním madlem, vyztužená rovná plošina, přírubová kola o pr. 125 mm, dvě pevná s brzdou a dvě otočná, nosnost cozíků 150 kg, nerezové provedení</t>
  </si>
  <si>
    <t>Poznámka k položce:_x000D_
800x500x850</t>
  </si>
  <si>
    <t>GAST.02</t>
  </si>
  <si>
    <t xml:space="preserve">JÍDELNA </t>
  </si>
  <si>
    <t>PP</t>
  </si>
  <si>
    <t>zásobník na podnosy a příbory pojizdný, 2x police, 4x zásobník na příbory velikosti GN 1/3 150, 4x kolečko o pr. Min 125 cm, 2x bržděné, nerezové provedení</t>
  </si>
  <si>
    <t>Poznámka k položce:_x000D_
750x600x1300</t>
  </si>
  <si>
    <t>PDT</t>
  </si>
  <si>
    <t>pojezdová dráha kulatá, 4x trubka o pr. min 25 mm, 6x konzole, nerezové provedení</t>
  </si>
  <si>
    <t>Poznámka k položce:_x000D_
1700x350</t>
  </si>
  <si>
    <t>PTP</t>
  </si>
  <si>
    <t>podstavec pod termovárnici s pojezdovou dráhou, součástí podstavce odkapávací vanička s vypouštěcím kohoutem, pojezdová trubková dráha, nerezové provedení</t>
  </si>
  <si>
    <t>Poznámka k položce:_x000D_
1300x900x850</t>
  </si>
  <si>
    <t>termovárnice</t>
  </si>
  <si>
    <t>termovárnice s výpustným kohoutem, objem 10 l, celonerezové provedení, plastový kohout pákový s vrchním ovládáním, víko s přaskami</t>
  </si>
  <si>
    <t>St.fresh</t>
  </si>
  <si>
    <t>výrobník chlazených nápojů</t>
  </si>
  <si>
    <t>Poznámka k položce:_x000D_
430x480x640_x000D_
kapacita 2x 12 l_x000D_
vhodný pro běžné nápoje, koncentráty, sirupy, práškové směsi a také nápoje s větším obsahem dužniny_x000D_
nerezová konstrukce AISI 304_x000D_
polykarbonátové nádoby_x000D_
lopatkový systém míchání_x000D_
chlazení vzduchem_x000D_
rozsah teplot +2 až +10 °C_x000D_
el. napětí 230V, el. příkon 0,31 W</t>
  </si>
  <si>
    <t>D.1.4.6b - Gastroprovoz - učebna</t>
  </si>
  <si>
    <t>GAST.03 - Učebna</t>
  </si>
  <si>
    <t xml:space="preserve">GAST.04 - SKLAD </t>
  </si>
  <si>
    <t>GAST.03</t>
  </si>
  <si>
    <t>Učebna</t>
  </si>
  <si>
    <t>SCH-Z-825/SS</t>
  </si>
  <si>
    <t>Poznámka k položce:_x000D_
825x730x2000_x000D_
celonerezové provedení (vnitřní/vnější)_x000D_
objem 621 l_x000D_
statické chlazení_x000D_
5 ks polohovatelných roštů_x000D_
automatické odtávání_x000D_
elektronické ovládání_x000D_
rozsah teplot -1 až ´7 °C_x000D_
el. napětí 230V, el. příkon 0,18 kW</t>
  </si>
  <si>
    <t>ABC-121</t>
  </si>
  <si>
    <t>šokový zchlazovač a zmrazovač</t>
  </si>
  <si>
    <t>Poznámka k položce:_x000D_
780x800x1600_x000D_
kapacita 12x GN 1/1_x000D_
ovládání cyklů podle času nebo teploty_x000D_
vzduchotěsný kompresor s ventilovaným kondenzátorem_x000D_
60 mm silná vsttřikovaná polyuretanová izolace o hustotě 40 kg/m3_x000D_
měděný trubkový výparník s hlinikovým žebrováním_x000D_
chlazení s nucenou cirkulací_x000D_
automatické odpařování namražené vody_x000D_
vodící lišty pro vložení GN a cukrářských plechů_x000D_
rozteč zásuvů 65 mm_x000D_
vyhřívaná vpichová jehla_x000D_
chladící cyklus max 90 min. mrazící cyklus max. 240 min._x000D_
po ukončení cyklu funguje jako chladící (+2 až +4 °C) nebo mrazící (pod - 18 °C) skříň_x000D_
elektroniceké programování cyklů_x000D_
5" dotyková obrazovka_x000D_
el. napětí 230V, el. příkon 2 kW</t>
  </si>
  <si>
    <t>DM8</t>
  </si>
  <si>
    <t>pekařská pec</t>
  </si>
  <si>
    <t>Poznámka k položce:_x000D_
933x821x1046_x000D_
kapacita 8 GN 1/1_x000D_
zásuvy napříč pro bezpečnější práci s gastronádobami_x000D_
8" dotykový ovládací panel_x000D_
trojité dveřní sklo_x000D_
obousměrný ventilátor_x000D_
systém automatického mytí_x000D_
7 rychlostí ventilátoru_x000D_
taktování vntilátoru_x000D_
klapka pro odtah přebytečné páry_x000D_
okamžité zastavení ventilátoru_x000D_
samonavíjecí ruční sprcha_x000D_
6-bodová teplotní sonda_x000D_
tři varné režimy - horký vzduch 30-300 °C, kombinace 30-300 °C, pára 30-130 °C_x000D_
nástřik a pauza_x000D_
časování zásuvů_x000D_
nízkotplotní vaření, delta T vaření, regenerace, cook a hold_x000D_
automatický předehřev a zchlazení_x000D_
1000 programů s 20 kroky_x000D_
Easy Baking - konvektomat doporučí vhodnou technologiii_x000D_
automatické zobrazení posledních 10 varných procesů_x000D_
automatický start_x000D_
možnost pracovat s displejem v průběhu pečení/vaření_x000D_
USB rozhraní_x000D_
HACCP záznamy_x000D_
Ethernet/LAN připojení_x000D_
el. napětí 400V/el. příkon 18,6 kW</t>
  </si>
  <si>
    <t>PKO</t>
  </si>
  <si>
    <t>podstavec nerez pod konvektomat, 16x zásuv na gastronádoby</t>
  </si>
  <si>
    <t>OA01-0098</t>
  </si>
  <si>
    <t>pekařský plech smaltovaný GNS 400/600-40</t>
  </si>
  <si>
    <t>D-7367-60</t>
  </si>
  <si>
    <t>plech hliníkový perforovaný</t>
  </si>
  <si>
    <t>Poznámka k položce:_x000D_
600x400</t>
  </si>
  <si>
    <t>B1011b</t>
  </si>
  <si>
    <t>elektrický konvektomat s bojlerovým vývinem páry</t>
  </si>
  <si>
    <t>Poznámka k položce:_x000D_
933x821x1046_x000D_
kapacita jídel - 151 - 250 porcí_x000D_
kapacita 10x GN 1/1 + 1 extra zásuv_x000D_
zásuvy napříč – bezpečnější a pohodlnější práce s gastronádobami._x000D_
vyjímatelné držáky gastronádob s roztečí 65 mm_x000D_
kapacita 6x GN 1/1 + 1 extra zásuv_x000D_
kombinovaný režim 30 – 300 °C_x000D_
vaření v páře 30 – 130 °C_x000D_
bio vaření 30 – 98 °C_x000D_
vaření/pečení přes noc – šetří čas i peníze_x000D_
časování zásuvů – možnost nastavit různý čas pro každý zásuv_x000D_
AHC  – automatická regulace vlhkosti pro vynikající výsledky vaření_x000D_
pokročilý systém vývinu páry – skvělé výsledky vaření v páře díky dvoustupňovému předehřevu vody v integrovaném tepelném výměníku_x000D_
regenerace/banketing_x000D_
delta T vaření – preciznost při přípravě velkých kusů potravin_x000D_
nízkoteplotní vaření – nižší váhové ztráty, lepší chuť_x000D_
Cook &amp; Hold – po skončení vaření automaticky přejde do fáze udržování_x000D_
Golden Touch – perfektní barva a křupavost stiskem jednoho tlačítka_x000D_
automatický předehřev/zchlazení varné komory s možností zadat požadovanou teplotu_x000D_
Sous-vide, Sušení, Sterilizace, Konfitovaní, Uzení - speciální programy pro gastronomii_x000D_
8“ displej_x000D_
dotykový panel_x000D_
Easy Cooking – konvektomat doporučí vhodnou technologii dle požadovaného výsledku_x000D_
6-bodová teplotní sonda _x000D_
Active Cleaning – systém automatického mytí s minimální spotřebou vody_x000D_
1000 programů s 20 kroky_x000D_
Piktogramy – možnost přiřazení vlastních piktogramů ke každému programu_x000D_
posledních 10 – automatické zobrazení posledních 10 varných procesů_x000D_
automatický start – možnost naplánovat odložený start_x000D_
trojité dveřní sklo – minimální únik tepla, nízká spotřeba  energie, již žádné popálení o vnější sklo_x000D_
klapka – rychlé odvlhčení varné komory pro lepší křupavost a krásnou barvu, patentovaný odvlhčovací systém_x000D_
7 rychlostí ventilátoru_x000D_
Fan Stop – okamžité zastavení ventilátoru brání úniku  tepla a páry při otevření dveří a zabraňuje opaření obsluhy_x000D_
taktování ventilátoru – 3 kroky k lepší rovnoměrnosti_x000D_
• AISI 304 nerezová oce_x000D_
hygienický varný prostor se zaoblenými vnitřními rohy – snadná údržba_x000D_
integrovaná ruční sprcha_x000D_
technické parametry: napětí 400 V, příkon 18,6 kW</t>
  </si>
  <si>
    <t>OA01-0029</t>
  </si>
  <si>
    <t>gastronádoba hliníková s teflonovím povrchem GN 1/1</t>
  </si>
  <si>
    <t>Poznámka k položce:_x000D_
530x325x20</t>
  </si>
  <si>
    <t>GN S 1/1 20</t>
  </si>
  <si>
    <t>gastronádoba smaltovaná GN 1/1, hloubka 40 mm</t>
  </si>
  <si>
    <t>Poznámka k položce:_x000D_
530x325x40</t>
  </si>
  <si>
    <t>SUJ</t>
  </si>
  <si>
    <t>skříň uzavřená dělená, 2x samostané prostory nad sebou, každý prostor 2x police s posuvnými dveřmi, komplet nerezové provedení</t>
  </si>
  <si>
    <t>Poznámka k položce:_x000D_
1100x700x1700</t>
  </si>
  <si>
    <t>pracovní stůl se dřezem úprava nad myčky, pracovní plocha prolomená, lisovaný vevařený dřez 450x450x250 vpravo, podnoží pracovních stolů je vyráběno z nerez profilu min. JÄKL 35 x 35 mm, zadní lem výšky 40 mm,nohy jsou opatřeny patkami s možností seřízení až 60 mm, nerezové provedení</t>
  </si>
  <si>
    <t>Poznámka k položce:_x000D_
2000x700x900</t>
  </si>
  <si>
    <t>4SMS4HVI00E</t>
  </si>
  <si>
    <t>myčka nádobí smostatně stojící</t>
  </si>
  <si>
    <t>Poznámka k položce:_x000D_
600x600x845_x000D_
min. 14 sad nádobí_x000D_
barva nerez_x000D_
příborová zásuvka_x000D_
AquaStop_x000D_
min. 5 programů_x000D_
odložený start_x000D_
el. napětí 230V/el. příkon max. 3 kW</t>
  </si>
  <si>
    <t>SP2P</t>
  </si>
  <si>
    <t>pracovní stůl s dvěma policemi, podnoží pracovních stolů ze dvou částí, 8x noha, je vyráběno z nerez profilu min. JÄKL 35 x 35 mm, zadní lem výšky 40 mm,nohy jsou opatřeny patkami s možností seřízení až 60 mm, nerezové provedení</t>
  </si>
  <si>
    <t>Poznámka k položce:_x000D_
2500x600x900</t>
  </si>
  <si>
    <t>výlevka</t>
  </si>
  <si>
    <t>výlevka, celonerezové provedení, prolisovaná vrchní deska, lisovaná vanička 400x400x200 mm s odnímatelným roštem</t>
  </si>
  <si>
    <t>Poznámka k položce:_x000D_
500x600x580</t>
  </si>
  <si>
    <t>MS1VP.1</t>
  </si>
  <si>
    <t>pracovní stůl se dřezem, zásuvkami a policemi, lisovaný vevařený dřez 400x400x250 vpravo, vlevo otvor pro indukční desku, podnoží rozděleno na dvě části - vlevo prostor pro zabudování vestavné trouby, 2x částečná police, vpravo zásuvkový blok tří zásuvek a jedna police, 8x noha, podnoží pracovních stolů je vyráběno z nerez profilu min. JÄKL 35 x 35 mm, zadní lem výšky 40 mm,nohy jsou opatřeny patkami s možností seřízení až 60 mm, nerezové provedení</t>
  </si>
  <si>
    <t>Poznámka k položce:_x000D_
3100x600x900</t>
  </si>
  <si>
    <t>VDIS658FF</t>
  </si>
  <si>
    <t>indukční varná deska</t>
  </si>
  <si>
    <t>Poznámka k položce:_x000D_
595x520x54_x000D_
4x varná zóna _x000D_
materiál desky sklo_x000D_
posuvné ovládání dotykové_x000D_
možnost univerzálnosti použití nádobí od velmi malých až po velké násoby_x000D_
možnost propojení varných zón nad sebou_x000D_
automatické zaznamenání polohy hrnců pro automatickou aktivací varné zóny_x000D_
funkce extra výkon_x000D_
časovač vaření - varná deska se po uplynutí času sama vypne _x000D_
ukazatel zbytkového tepla_x000D_
aurtomatické vypnutí indukční zóny po 1 min._x000D_
el. napětí 400V/el. příkon min. 7,3 kW</t>
  </si>
  <si>
    <t>VTS785DXB</t>
  </si>
  <si>
    <t>vestavná trouba</t>
  </si>
  <si>
    <t>Poznámka k položce:_x000D_
595x564x595_x000D_
objem trouby min- 75 l_x000D_
možnost parního vaření_x000D_
teleskopické vysouvání plechů_x000D_
kruhové těleso_x000D_
osvětlení_x000D_
horní a spodní ohřev_x000D_
gril_x000D_
horký vzduch_x000D_
vrchní ohřev_x000D_
spodní ohřev_x000D_
minutka_x000D_
ventilátor_x000D_
samočištění_x000D_
el. napětí 230V/el. příkon max 3,5 kW</t>
  </si>
  <si>
    <t>MS1VP.2</t>
  </si>
  <si>
    <t>pracovní stůl se dřezem, zásuvkami a policemi, lisovaný vevařený dřez 400x400x250 vlevo, vpravo otvor pro indukční desku, podnoží rozděleno na dvě části - vpravo prostor pro zabudování vestavné trouby, 2x částečná police, vlevo zásuvkový blok tří zásuvek a jedna police, 8x noha, podnoží pracovních stolů je vyráběno z nerez profilu min. JÄKL 35 x 35 mm, zadní lem výšky 40 mm,nohy jsou opatřeny patkami s možností seřízení až 60 mm, nerezové provedení</t>
  </si>
  <si>
    <t>Poznámka k položce:_x000D_
2800x600x900</t>
  </si>
  <si>
    <t>Poznámka k položce:_x000D_
2600x600x900</t>
  </si>
  <si>
    <t>GAST.04</t>
  </si>
  <si>
    <t xml:space="preserve">SKLAD </t>
  </si>
  <si>
    <t>UR 600</t>
  </si>
  <si>
    <t>chladící skříň bílé provedení</t>
  </si>
  <si>
    <t>Poznámka k položce:_x000D_
777x695x1895_x000D_
užitný objem 570 l_x000D_
statické chlazení_x000D_
teplotní rozsah +2 až +10 °C_x000D_
4x roštová police_x000D_
elektronické ovládání_x000D_
autoamtické odtávání_x000D_
vnitřní prostor GN 2/1_x000D_
el. napětí 230V/0,13W</t>
  </si>
  <si>
    <t>D.1.4.7 - Sanace vlhkého zdiva</t>
  </si>
  <si>
    <t>-23711644</t>
  </si>
  <si>
    <t>odkop pro sanaci skl. SE1</t>
  </si>
  <si>
    <t>38,0*0,6</t>
  </si>
  <si>
    <t>-1094142098</t>
  </si>
  <si>
    <t>zpětný zásyp</t>
  </si>
  <si>
    <t>22,8</t>
  </si>
  <si>
    <t>319201253</t>
  </si>
  <si>
    <t>Dodatečná izolace zdiva zarážením nerezových chrom-niklových plechů do zdiva s průběžnou spárou, tloušťky přes 300 do 600 mm</t>
  </si>
  <si>
    <t>CS ÚRS 2024 01</t>
  </si>
  <si>
    <t>1583219980</t>
  </si>
  <si>
    <t>https://podminky.urs.cz/item/CS_URS_2024_01/319201253</t>
  </si>
  <si>
    <t>Poznámka k položce:_x000D_
se zámkovým spojem</t>
  </si>
  <si>
    <t>viz D.1.4.7.b-01</t>
  </si>
  <si>
    <t>256,0</t>
  </si>
  <si>
    <t>319202113</t>
  </si>
  <si>
    <t>Dodatečná izolace zdiva injektáží nízkotlakou metodou silikonovou mikroemulzí, tloušťka zdiva přes 300 do 450 mm</t>
  </si>
  <si>
    <t>-535135018</t>
  </si>
  <si>
    <t>https://podminky.urs.cz/item/CS_URS_2024_01/319202113</t>
  </si>
  <si>
    <t>82,0</t>
  </si>
  <si>
    <t>631391114</t>
  </si>
  <si>
    <t>Soklíky s požlábkem z malty cementové pro omítky rovné 100 mm vysoké tažené s jednoduchým profilem</t>
  </si>
  <si>
    <t>-1875230232</t>
  </si>
  <si>
    <t>https://podminky.urs.cz/item/CS_URS_2024_01/631391114</t>
  </si>
  <si>
    <t>Fabion z malty v koutu podlahy poloměr 50 mm, těsnící maltou</t>
  </si>
  <si>
    <t>viz podklad pro zpracování VV D.1.4.7</t>
  </si>
  <si>
    <t>338,0</t>
  </si>
  <si>
    <t>985131311</t>
  </si>
  <si>
    <t>Očištění ploch stěn, rubu kleneb a podlah ruční dočištění ocelovými kartáči</t>
  </si>
  <si>
    <t>57578845</t>
  </si>
  <si>
    <t>https://podminky.urs.cz/item/CS_URS_2024_01/985131311</t>
  </si>
  <si>
    <t>po odkopání (ke skl. SE1)</t>
  </si>
  <si>
    <t>38,0</t>
  </si>
  <si>
    <t>284611161</t>
  </si>
  <si>
    <t>711212002RW5</t>
  </si>
  <si>
    <t>Těsnicí stěrka na svislé ploše tl.do 10 mm, HI sanační maltou, spotřeba 20 kg/m2</t>
  </si>
  <si>
    <t>180399958</t>
  </si>
  <si>
    <t>711113125</t>
  </si>
  <si>
    <t>Izolace proti zemní vlhkosti natěradly a tmely za studena na ploše svislé S těsnicí hmotou dvousložkovou na bázi polymery modifikované živice</t>
  </si>
  <si>
    <t>-1449227030</t>
  </si>
  <si>
    <t>https://podminky.urs.cz/item/CS_URS_2024_01/711113125</t>
  </si>
  <si>
    <t>bitumenový tmel/stěrka ke skl. SE1</t>
  </si>
  <si>
    <t>vrstva hydroizolace</t>
  </si>
  <si>
    <t>vrstva pro lepení</t>
  </si>
  <si>
    <t>Izolační fabion – propojení dodatečné izolace stěn (chemická injektáž / nerezové plechy) na hydroizolaci podlahy , bit. stěrka na vyrovnané zdivo těsn</t>
  </si>
  <si>
    <t>viz délka fabionu</t>
  </si>
  <si>
    <t>338,0*0,3</t>
  </si>
  <si>
    <t>POZN. veškeré asf. pásy viz část D.1.1</t>
  </si>
  <si>
    <t>37668453</t>
  </si>
  <si>
    <t>https://podminky.urs.cz/item/CS_URS_2024_01/711161273</t>
  </si>
  <si>
    <t>632910872</t>
  </si>
  <si>
    <t>38,0*1,1</t>
  </si>
  <si>
    <t>711161383</t>
  </si>
  <si>
    <t>Izolace proti zemní vlhkosti a beztlakové vodě nopovými fóliemi ostatní ukončení izolace lištou</t>
  </si>
  <si>
    <t>-848318482</t>
  </si>
  <si>
    <t>https://podminky.urs.cz/item/CS_URS_2024_01/711161383</t>
  </si>
  <si>
    <t>15,0</t>
  </si>
  <si>
    <t>-118941218</t>
  </si>
  <si>
    <t>https://podminky.urs.cz/item/CS_URS_2024_01/998711112</t>
  </si>
  <si>
    <t>1959289456</t>
  </si>
  <si>
    <t>ke skl. SE1</t>
  </si>
  <si>
    <t>301732032</t>
  </si>
  <si>
    <t>38,0*1,05</t>
  </si>
  <si>
    <t>-1657174421</t>
  </si>
  <si>
    <t>VRN - Vedlejší rozpočtové náklady</t>
  </si>
  <si>
    <t>VON.1 - Vedlejší a ostatní rozpočtové náklady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</si>
  <si>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</si>
  <si>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</si>
  <si>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</si>
  <si>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</si>
  <si>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VRN5 - Finanční náklady</t>
  </si>
  <si>
    <t xml:space="preserve">    VRN6 - Územní vlivy</t>
  </si>
  <si>
    <t xml:space="preserve">    VRN7 - Provozní vlivy</t>
  </si>
  <si>
    <t xml:space="preserve">    VRN9 - Ostatní náklady</t>
  </si>
  <si>
    <t>VRN1</t>
  </si>
  <si>
    <t>Průzkumné, geodetické a projektové práce</t>
  </si>
  <si>
    <t>011103000</t>
  </si>
  <si>
    <t>Geotechnický průzkum</t>
  </si>
  <si>
    <t>1024</t>
  </si>
  <si>
    <t>-1240894099</t>
  </si>
  <si>
    <t>https://podminky.urs.cz/item/CS_URS_2024_02/011103000</t>
  </si>
  <si>
    <t>doplňkový IG průzkum</t>
  </si>
  <si>
    <t>011514000</t>
  </si>
  <si>
    <t>Stavebně-technický průzkum</t>
  </si>
  <si>
    <t>-1200051720</t>
  </si>
  <si>
    <t>https://podminky.urs.cz/item/CS_URS_2024_02/011514000</t>
  </si>
  <si>
    <t>Poznámka k položce:_x000D_
•	průzkum dimenze, tvaru a stavu základových konstrukcí v místě plánované výtahové šachty a pod vkládaných ocelovým rámem pro část administrativy_x000D_
•	komínový průzkum_x000D_
•	sonda prokazující uvažovanou osovou vzdálenost hlavní nosné výztuže v zadním schodišti mezi 1.NP a 2.NP. - je to schodiště v místnosti 2.07.</t>
  </si>
  <si>
    <t>012002000</t>
  </si>
  <si>
    <t>Zeměměřičské práce</t>
  </si>
  <si>
    <t>1971035963</t>
  </si>
  <si>
    <t>https://podminky.urs.cz/item/CS_URS_2024_02/012002000</t>
  </si>
  <si>
    <t>Poznámka k položce:_x000D_
vč. vytyčení tras sítí v okolí stavby</t>
  </si>
  <si>
    <t>013244000</t>
  </si>
  <si>
    <t>Dokumentace pro provádění stavby</t>
  </si>
  <si>
    <t>1393033290</t>
  </si>
  <si>
    <t>https://podminky.urs.cz/item/CS_URS_2024_02/013244000</t>
  </si>
  <si>
    <t>výrobní a dílenská dokumentace, kladečské plány</t>
  </si>
  <si>
    <t>013254000</t>
  </si>
  <si>
    <t>-1973810307</t>
  </si>
  <si>
    <t>https://podminky.urs.cz/item/CS_URS_2024_02/013254000</t>
  </si>
  <si>
    <t>VRN2</t>
  </si>
  <si>
    <t>Příprava staveniště</t>
  </si>
  <si>
    <t>022002000</t>
  </si>
  <si>
    <t>Přeložení konstrukcí</t>
  </si>
  <si>
    <t>-1726942981</t>
  </si>
  <si>
    <t>https://podminky.urs.cz/item/CS_URS_2024_02/022002000</t>
  </si>
  <si>
    <t>příprava na stavbu, přijezdy, chodníky apod.</t>
  </si>
  <si>
    <t>VRN3</t>
  </si>
  <si>
    <t>Zařízení staveniště</t>
  </si>
  <si>
    <t>030001000</t>
  </si>
  <si>
    <t>1882532557</t>
  </si>
  <si>
    <t>https://podminky.urs.cz/item/CS_URS_2024_02/030001000</t>
  </si>
  <si>
    <t>035002000</t>
  </si>
  <si>
    <t>Pronájem ploch, objektů</t>
  </si>
  <si>
    <t>-339352525</t>
  </si>
  <si>
    <t>https://podminky.urs.cz/item/CS_URS_2024_02/035002000</t>
  </si>
  <si>
    <t>zábory</t>
  </si>
  <si>
    <t>VRN4</t>
  </si>
  <si>
    <t>Inženýrská činnost</t>
  </si>
  <si>
    <t>043203000</t>
  </si>
  <si>
    <t>Měření, monitoring, rozbory</t>
  </si>
  <si>
    <t>432599418</t>
  </si>
  <si>
    <t>https://podminky.urs.cz/item/CS_URS_2024_02/043203000</t>
  </si>
  <si>
    <t>Poznámka k položce:_x000D_
Náklady na testy/zkoušky laboratorní některých odvážených materiálů._x000D_
Analýza odpadu každého kontejneru s odpadem.</t>
  </si>
  <si>
    <t>045002000</t>
  </si>
  <si>
    <t>Kompletační a koordinační činnost</t>
  </si>
  <si>
    <t>785054752</t>
  </si>
  <si>
    <t>https://podminky.urs.cz/item/CS_URS_2024_02/045002000</t>
  </si>
  <si>
    <t>VRN5</t>
  </si>
  <si>
    <t>Finanční náklady</t>
  </si>
  <si>
    <t>051303.R</t>
  </si>
  <si>
    <t xml:space="preserve">Pojištění dodavatele a pojištění díla </t>
  </si>
  <si>
    <t>2103767177</t>
  </si>
  <si>
    <t>Poznámka k položce:_x000D_
Náklady spojené s povinným pojištěním dodavatele, stavebního díla či jeho části a odpovědnosti za škodu v rozsahu dle SOD.</t>
  </si>
  <si>
    <t xml:space="preserve">zahrnuje mj. </t>
  </si>
  <si>
    <t>pojištění dodavatele</t>
  </si>
  <si>
    <t>pojištění díla v průběhu stavby</t>
  </si>
  <si>
    <t>056002.R1</t>
  </si>
  <si>
    <t>Bankovní záruka za řádné provedení díla</t>
  </si>
  <si>
    <t>627818529</t>
  </si>
  <si>
    <t>Poznámka k položce:_x000D_
Náklady zhotovitele spojené se zabezpečením a poskytnutím zajišťovacích bankovních záruk za řádné provedení díla, jak je uvedeno v SOD</t>
  </si>
  <si>
    <t>056002.R2</t>
  </si>
  <si>
    <t>1563633865</t>
  </si>
  <si>
    <t>Poznámka k položce:_x000D_
Náklady zhotovitele spojené se zabezpečením a poskytnutím zajišťovacích bankovních záruk za celou dobu záruční doby, jak je uvedeno v SOD.</t>
  </si>
  <si>
    <t>VRN6</t>
  </si>
  <si>
    <t>Územní vlivy</t>
  </si>
  <si>
    <t>061002000</t>
  </si>
  <si>
    <t>Vliv klimatických podmínek</t>
  </si>
  <si>
    <t>1620973964</t>
  </si>
  <si>
    <t>https://podminky.urs.cz/item/CS_URS_2024_02/061002000</t>
  </si>
  <si>
    <t>dočasná ochrana konstrukcí a materiálu před nepřízní počasí</t>
  </si>
  <si>
    <t>VRN7</t>
  </si>
  <si>
    <t>Provozní vlivy</t>
  </si>
  <si>
    <t>071103000</t>
  </si>
  <si>
    <t>Provoz investora</t>
  </si>
  <si>
    <t>-1764694069</t>
  </si>
  <si>
    <t>https://podminky.urs.cz/item/CS_URS_2024_02/071103000</t>
  </si>
  <si>
    <t>Poznámka k položce:_x000D_
Celkem je rekonstrukce rozdělena na 3 sekce (etapy)._x000D_
Jednotlivé kolaudace po etapách .</t>
  </si>
  <si>
    <t>VRN9</t>
  </si>
  <si>
    <t>Ostatní náklady</t>
  </si>
  <si>
    <t>091003000</t>
  </si>
  <si>
    <t>Ostatní náklady související s objektem</t>
  </si>
  <si>
    <t>1744122339</t>
  </si>
  <si>
    <t>https://podminky.urs.cz/item/CS_URS_2024_02/091003000</t>
  </si>
  <si>
    <t>informační a bezpečnostní systém dle platných norem a vyhlášek</t>
  </si>
  <si>
    <t>číslování dveří a navigační (orientační) systém</t>
  </si>
  <si>
    <t>označení nástupních a výstupních stupňů schodišť</t>
  </si>
  <si>
    <t>bezpečnostní a požární pokyny, evakuační značení</t>
  </si>
  <si>
    <t>ostatní, vyžadují-li to podmínky užívání a charakter budovy...</t>
  </si>
  <si>
    <t>091504000</t>
  </si>
  <si>
    <t>Náklady související s publikační činností</t>
  </si>
  <si>
    <t>-1975136579</t>
  </si>
  <si>
    <t>https://podminky.urs.cz/item/CS_URS_2024_02/091504000</t>
  </si>
  <si>
    <t xml:space="preserve">Poznámka k položce:_x000D_
dle SOD._x000D_
Zhotovení a umístění dočasného billboardu o rozměrech 5,1 x 2,4 m (standardní euroformát), který bude instalován po celou dobu realizace projektu. _x000D_
Stálá pamětní deska o minimální velikosti 0,3 x 0,4 m vyhotovená z hliníku tl. 2 mm.  _x000D_
Grafické zpracování billboardu i pamětní desky bude upřesněno objednatelem.  _x000D_
</t>
  </si>
  <si>
    <t>092002000</t>
  </si>
  <si>
    <t>Ostatní náklady související s provozem</t>
  </si>
  <si>
    <t>-489201258</t>
  </si>
  <si>
    <t>https://podminky.urs.cz/item/CS_URS_2024_02/092002000</t>
  </si>
  <si>
    <t>čištění a oprava přilehlých komunikací a chodníků dotčených vlivem výstavby</t>
  </si>
  <si>
    <t>093.03</t>
  </si>
  <si>
    <t>Kontrola hydroizolace spodní stavby</t>
  </si>
  <si>
    <t>-1898283954</t>
  </si>
  <si>
    <t>93.10</t>
  </si>
  <si>
    <t>Stěhování a úklid</t>
  </si>
  <si>
    <t>1622844401</t>
  </si>
  <si>
    <t>Poznámka k položce:_x000D_
kompletně celý dům, včetně umytí oken_x000D_
Stěhování bude zahrnovat vystěhování nábytků/strojů i vybavení vždy do jedné z části objektu, která bude volná a jejich navrácení na místo (především jde o stroje truhlářské dílny, obráběče apod.). Seznam stávajících strojů je čitelný z projektu interiéru.</t>
  </si>
  <si>
    <t>93.11</t>
  </si>
  <si>
    <t>Zabezpečení stávajícího vybavení a stěhování</t>
  </si>
  <si>
    <t>-766405656</t>
  </si>
  <si>
    <t>93.12</t>
  </si>
  <si>
    <t xml:space="preserve">Stroje pro jednotlivé obory - odpojení a následné zapojení včetně revize </t>
  </si>
  <si>
    <t>-1273581434</t>
  </si>
  <si>
    <t>93.13</t>
  </si>
  <si>
    <t>Zaregulování stávající kotelny</t>
  </si>
  <si>
    <t>1064845616</t>
  </si>
  <si>
    <t xml:space="preserve">Poznámka k položce:_x000D_
po každé etapě, tj. 2x bude nutné zajistit regulaci v kotelně, kdy se bude přidávat/ ubírat nějaká topná větev, tak aby to správně fungovalo pro celý objekt. </t>
  </si>
  <si>
    <t>SEZNAM FIGUR</t>
  </si>
  <si>
    <t>Výměra</t>
  </si>
  <si>
    <t>SO.01/ D.1.1</t>
  </si>
  <si>
    <t>C01a</t>
  </si>
  <si>
    <t>SDK podhled</t>
  </si>
  <si>
    <t>14,23</t>
  </si>
  <si>
    <t>13,25</t>
  </si>
  <si>
    <t>13,87</t>
  </si>
  <si>
    <t>4NP</t>
  </si>
  <si>
    <t>18,21</t>
  </si>
  <si>
    <t>5NP</t>
  </si>
  <si>
    <t>12,67</t>
  </si>
  <si>
    <t>6NP</t>
  </si>
  <si>
    <t>13,04</t>
  </si>
  <si>
    <t>7NP</t>
  </si>
  <si>
    <t>C01b</t>
  </si>
  <si>
    <t>SDK podhled impreg</t>
  </si>
  <si>
    <t>21,08</t>
  </si>
  <si>
    <t>9,7</t>
  </si>
  <si>
    <t>17,15</t>
  </si>
  <si>
    <t>11,69</t>
  </si>
  <si>
    <t>11,94</t>
  </si>
  <si>
    <t>11,67</t>
  </si>
  <si>
    <t>5,6*2,7+14,8+7,2+6,065*2,26-0,3*0,3</t>
  </si>
  <si>
    <t>Použití figury:</t>
  </si>
  <si>
    <t>Mazanina tl přes 50 do 80 mm z betonu prostého bez zvýšených nároků na prostředí tř. C 20/25</t>
  </si>
  <si>
    <t>Separační vrstva z PE fólie</t>
  </si>
  <si>
    <t>Montáž izolace tepelné podlah volně kladenými rohožemi, pásy, dílci, deskami 1 vrstva</t>
  </si>
  <si>
    <t>Vysátí podkladu před pokládkou dlažby</t>
  </si>
  <si>
    <t>Nátěr penetrační na podlahu</t>
  </si>
  <si>
    <t>Montáž podlah keramických hladkých lepených cementovým flexibilním lepidlem přes 2 do 4 ks/m2</t>
  </si>
  <si>
    <t>Izolace pod dlažbu nátěrem nebo stěrkou ve dvou vrstvách</t>
  </si>
  <si>
    <t>Čištění vnitřních ploch podlah nebo schodišť po položení dlažby chemickými prostředky</t>
  </si>
  <si>
    <t>2,6+3,4+10,1+9,6+11,6+2,8+2,7</t>
  </si>
  <si>
    <t>Příplatek k mazanině tl přes 50 do 80 mm za stržení povrchu spodní vrstvy před vložením výztuže</t>
  </si>
  <si>
    <t>Výztuž mazanin svařovanými sítěmi Kari</t>
  </si>
  <si>
    <t>Provedení izolace proti zemní vlhkosti vodorovné za studena nátěrem penetračním</t>
  </si>
  <si>
    <t>Provedení izolace proti zemní vlhkosti svislé za studena nátěrem penetračním</t>
  </si>
  <si>
    <t>Provedení izolace proti zemní vlhkosti pásy přitavením vodorovné NAIP</t>
  </si>
  <si>
    <t>Provedení izolace proti zemní vlhkosti pásy přitavením svislé NAIP</t>
  </si>
  <si>
    <t>41,6+15,8+14,0</t>
  </si>
  <si>
    <t>Stěrka podlahová nivelační pro vyrovnání podkladu povlakových podlah pevnosti 30 MPa tl do 3 mm</t>
  </si>
  <si>
    <t>Lepení pásů z přírodního linolea (marmolea) 2-složkovým lepidlem</t>
  </si>
  <si>
    <t>Spoj podlah z přírodního linolea (marmolea) svařováním za tepla</t>
  </si>
  <si>
    <t>11,1+29,9+7,8+30,0+3,9+11,7+50,3+109,7</t>
  </si>
  <si>
    <t>9,6+15,3+48,4+19,3+3,0+2,3+3,4+24,3</t>
  </si>
  <si>
    <t>5,8+3,3+12,1+27,5+8,1+5,6+11,4+1,9</t>
  </si>
  <si>
    <t>-(5,6*2,7+6,065*2,26-0,3*0,3)</t>
  </si>
  <si>
    <t>Základové desky ze ŽB bez zvýšených nároků na prostředí tř. C 20/25</t>
  </si>
  <si>
    <t>Výztuž základových desek svařovanými sítěmi Kari</t>
  </si>
  <si>
    <t>Montáž izolace tepelné podlah volně kladenými rohožemi, pásy, dílci, deskami 2 vrstvy</t>
  </si>
  <si>
    <t>15,6+6,0+2,8+21,5+6,8+6,1+10,8+3,8+3,0+6,1+101,8</t>
  </si>
  <si>
    <t>14,7+13,9+2,9+1,5+3,6+4,5+4,3+5,2</t>
  </si>
  <si>
    <t>3,5+8,7+14,3+18,9</t>
  </si>
  <si>
    <t>A</t>
  </si>
  <si>
    <t>142,9+184,7</t>
  </si>
  <si>
    <t>117,2+36,3</t>
  </si>
  <si>
    <t>14,1+57,5</t>
  </si>
  <si>
    <t>C</t>
  </si>
  <si>
    <t>47,4</t>
  </si>
  <si>
    <t>90,6+14,2+23,1+94,0</t>
  </si>
  <si>
    <t>57,5+14,9+37,4</t>
  </si>
  <si>
    <t>E</t>
  </si>
  <si>
    <t>Potěr průmyslový samonivelační ze suchých směsí podkladní pro střední provoz tl přes 5 do 10 mm</t>
  </si>
  <si>
    <t>Vysátí podkladu před provedením lité podlahy</t>
  </si>
  <si>
    <t>Penetrační epoxidový nátěr podlahy na vlhký nebo nenasákavý podklad</t>
  </si>
  <si>
    <t>Penetrační epoxidový nátěr podlahy na podklad z čerstvého betonu</t>
  </si>
  <si>
    <t>Penetrační epoxidový nátěr podlahy plněný pískem</t>
  </si>
  <si>
    <t>Krycí epoxidová stěrka tloušťky přes 1 do 2 mm dekorativní lité podlahy</t>
  </si>
  <si>
    <t>16,6+23,4+4,3+3,6+10,7+6,0+8,3+3,9</t>
  </si>
  <si>
    <t>16,5+12,2+6,9+16,7+3,7+2,7+10,6+2,3+7,7+4,3</t>
  </si>
  <si>
    <t>16,4</t>
  </si>
  <si>
    <t>10,4+19,7</t>
  </si>
  <si>
    <t>19,1+14,2</t>
  </si>
  <si>
    <t>10,6</t>
  </si>
  <si>
    <t>18,9+25,5+14,8+19,0+7,8+6,4+1,4+2,4</t>
  </si>
  <si>
    <t>18,4+20,1+30,3+27,5+7,1</t>
  </si>
  <si>
    <t>Bourání podkladů pod dlažby nebo mazanin betonových nebo z litého asfaltu tl do 100 mm pl přes 4 m2</t>
  </si>
  <si>
    <t>Bourání podkladů pod dlažby nebo mazanin betonových nebo z litého asfaltu tl přes 100 mm pl přes 4 m2</t>
  </si>
  <si>
    <t>Bourání podlah z dlaždic keramických nebo xylolitových tl přes 10 mm plochy přes 1 m2</t>
  </si>
  <si>
    <t>Odstranění násypů pod podlahami tl do 100 mm pl přes 2 m2</t>
  </si>
  <si>
    <t>14,8+2,9+3,6+6,7+2,5+5,8+6,3</t>
  </si>
  <si>
    <t>Odstranění izolace proti vodě, vlhkosti a plynům z pásů samolepicích na sucho z plochy vodorovné</t>
  </si>
  <si>
    <t>Demontáž lepených povlakových podlah bez podložky ručně</t>
  </si>
  <si>
    <t>11,7+2,6+4,8+1,8+1,3+5,6+1,1+7,4+6,6+25,4+13,2</t>
  </si>
  <si>
    <t>Bourání podlah z dlaždic keramických nebo xylolitových tl do 10 mm plochy přes 1 m2</t>
  </si>
  <si>
    <t>14,6+15,0+14,9+14,7+41,2+62,2+11,8+15,1+15,3</t>
  </si>
  <si>
    <t>Odstranění tepelné izolace podlah volně kladené z polystyrenu suchého tl do 100 mm</t>
  </si>
  <si>
    <t>2,1+6,7</t>
  </si>
  <si>
    <t>14,0+14,1+26,7+10,0+14,8</t>
  </si>
  <si>
    <t>34,7+13,2+1,5+13,9</t>
  </si>
  <si>
    <t>142,8+146,8+102,8+96,1</t>
  </si>
  <si>
    <t>11,7+6,5+47,4+5,4</t>
  </si>
  <si>
    <t>5,2</t>
  </si>
  <si>
    <t>-14,675*1,0</t>
  </si>
  <si>
    <t>Příplatek k bourání betonových mazanin za bourání mazanin s rabicovým pletivem tl přes 100 mm</t>
  </si>
  <si>
    <t>14,5+50,2+14,9+14,8</t>
  </si>
  <si>
    <t>Příplatek k bourání betonových mazanin za bourání mazanin s rabicovým pletivem tl do 100 mm</t>
  </si>
  <si>
    <t>7,0+13,1+109,2+111,0+2,5+14,9+28,7+8,5+3,4+12,8</t>
  </si>
  <si>
    <t>169,6+6,2</t>
  </si>
  <si>
    <t>Příplatek k bourání betonových mazanin za bourání mazanin se svařovanou sítí tl přes 100 mm</t>
  </si>
  <si>
    <t>10,9+14,1+2,1+3,9+73,6</t>
  </si>
  <si>
    <t>14,675*1,0</t>
  </si>
  <si>
    <t>6,3+27,4</t>
  </si>
  <si>
    <t>Bourání podlah z dlaždic betonových, teracových nebo čedičových tl přes 40 mm plochy přes 1 m2</t>
  </si>
  <si>
    <t>16,3+36,2+12,7</t>
  </si>
  <si>
    <t>10,1+1,0+16,5+1,4+21,7+1,7</t>
  </si>
  <si>
    <t>21,5+12,2</t>
  </si>
  <si>
    <t>Bourání podlah z dlaždic betonových, teracových nebo čedičových tl do 25 mm plochy přes 1 m2</t>
  </si>
  <si>
    <t>12,7+26,8</t>
  </si>
  <si>
    <t>14,0+14,8</t>
  </si>
  <si>
    <t>-P16_1NP</t>
  </si>
  <si>
    <t>1NP m. 1.8</t>
  </si>
  <si>
    <t>2,1*2,2+0,5*0,45</t>
  </si>
  <si>
    <t>Demontáž podlah s polštáři z prken tloušťky do 32 mm</t>
  </si>
  <si>
    <t>14,8+3,5+3,0+2,3+3,4+24,3+8,7+5,8+3,3+12,1+27,5</t>
  </si>
  <si>
    <t>14,3+8,1+5,6+18,9+11,4+1,9</t>
  </si>
  <si>
    <t>6,0+2,8+21,5+15,8+6,1+10,8+3,8+3,0+14,0+6,1</t>
  </si>
  <si>
    <t>101,8</t>
  </si>
  <si>
    <t>13,9+11,1+7,8+3,9+11,7+2,9+1,5+3,6+5,3</t>
  </si>
  <si>
    <t>4,5+4,3+5,2</t>
  </si>
  <si>
    <t>SDK podhled deska 1xH2 12,5 bez izolace dvouvrstvá spodní kce profil CD+UD</t>
  </si>
  <si>
    <t>Dvojnásobné bílé malby ze směsí za sucha dobře otěruvzdorných v místnostech do 3,80 m</t>
  </si>
  <si>
    <t>Lešení pomocné pro objekty pozemních staveb s lešeňovou podlahou v do 1,9 m zatížení do 150 kg/m2</t>
  </si>
  <si>
    <t>9,6+15,3</t>
  </si>
  <si>
    <t>15,6</t>
  </si>
  <si>
    <t>15,5+14,7</t>
  </si>
  <si>
    <t>SDK podhled deska 1xDF 15 bez izolace dvouvrstvá spodní kce profil CD+UD REI 90</t>
  </si>
  <si>
    <t>48,4</t>
  </si>
  <si>
    <t>41,6</t>
  </si>
  <si>
    <t>29,9+30,0+109,7</t>
  </si>
  <si>
    <t>Montáž SDK podhledu z desek perforovaných celoplošně s hranami speciálně tmelenými na dvouvrstvé kci z CD+UD</t>
  </si>
  <si>
    <t>celoplošný podhled</t>
  </si>
  <si>
    <t>doplnění částečně odstraněného podhledu</t>
  </si>
  <si>
    <t>0,7*(0,6+2,8+2,7)</t>
  </si>
  <si>
    <t>(0,95+0,7)/2*0,6</t>
  </si>
  <si>
    <t>0,3*17,7</t>
  </si>
  <si>
    <t>0,3*(4,57+5,75)</t>
  </si>
  <si>
    <t>0,3*(5,835+6,25)</t>
  </si>
  <si>
    <t>0,3*6,55</t>
  </si>
  <si>
    <t>0,3*6,05</t>
  </si>
  <si>
    <t>2,7*2,1</t>
  </si>
  <si>
    <t>0,3*8,775</t>
  </si>
  <si>
    <t>3,15*5,85+0,3*0,25</t>
  </si>
  <si>
    <t>0,3*6,1</t>
  </si>
  <si>
    <t>0,3*6,5</t>
  </si>
  <si>
    <t>2,35*2,25</t>
  </si>
  <si>
    <t>2,85*6,1+0,3*0,05</t>
  </si>
  <si>
    <t>0,3*(1,95+6,35)</t>
  </si>
  <si>
    <t>3,45*2,45</t>
  </si>
  <si>
    <t>SDK podhled desky 1xA 12,5 bez izolace dvouvrstvá spodní kce profil CD+UD</t>
  </si>
  <si>
    <t>Montáž jedné vrstvy tepelné izolace do SDK podhledu</t>
  </si>
  <si>
    <t>0,75*(6,5+4,25)</t>
  </si>
  <si>
    <t>Příplatek k SDK podhledu za plochu do 3 m2 jednotlivě</t>
  </si>
  <si>
    <t>2,0+2,6+10,1+9,6+11,6+2,8+2,7</t>
  </si>
  <si>
    <t>SDK podhled desky 2xDFH2 15 bez izolace dvouvrstvá spodní kce profil CD+UD REI do 60</t>
  </si>
  <si>
    <t>SDK podhled samostatný požární předěl 3xDF 15 mm bez TI EI 90 dvouvrstvá spodní kce CD+UD</t>
  </si>
  <si>
    <t>celoplošný podhled snížený na úroveň 2,4m</t>
  </si>
  <si>
    <t>16,6+23,4+4,3+3,6+10,7+10,4+6,0+19,7+8,3+3,9</t>
  </si>
  <si>
    <t>12,2+6,9+16,7+3,7+2,7+10,6+5,3+19,1+7,7+14,2+4,3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</si>
  <si>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</si>
  <si>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</si>
  <si>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</si>
  <si>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</si>
  <si>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</si>
  <si>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</si>
  <si>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</si>
  <si>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</si>
  <si>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</si>
  <si>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</si>
  <si>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</si>
  <si>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</si>
  <si>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</si>
  <si>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</si>
  <si>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</si>
  <si>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</si>
  <si>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Vedlejší a ostatní náklady</t>
  </si>
  <si>
    <t>OST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</si>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</sst>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5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  <charset val="2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family val="2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b/>
      <sz val="9"/>
      <name val="Arial CE"/>
    </font>
    <font>
      <sz val="8"/>
      <name val="Trebuchet MS"/>
      <family val="2"/>
    </font>
    <font>
      <b/>
      <sz val="16"/>
      <name val="Trebuchet MS"/>
      <family val="2"/>
    </font>
    <font>
      <b/>
      <sz val="11"/>
      <name val="Trebuchet MS"/>
      <family val="2"/>
    </font>
    <font>
      <sz val="8"/>
      <name val="Arial CE"/>
      <charset val="238"/>
    </font>
    <font>
      <sz val="9"/>
      <name val="Trebuchet MS"/>
      <family val="2"/>
    </font>
    <font>
      <sz val="10"/>
      <name val="Trebuchet MS"/>
      <family val="2"/>
    </font>
    <font>
      <sz val="11"/>
      <name val="Trebuchet MS"/>
      <family val="2"/>
    </font>
    <font>
      <b/>
      <sz val="9"/>
      <name val="Trebuchet MS"/>
      <family val="2"/>
    </font>
    <font>
      <b/>
      <sz val="8"/>
      <name val="Arial CE"/>
      <charset val="238"/>
    </font>
    <font>
      <sz val="9"/>
      <name val="Trebuchet MS"/>
      <family val="2"/>
    </font>
    <font>
      <sz val="8"/>
      <name val="Arial CE"/>
      <charset val="238"/>
    </font>
    <font>
      <u/>
      <sz val="11"/>
      <color theme="10"/>
      <name val="Calibri"/>
      <family val="2"/>
      <scheme val="minor"/>
    </font>
    <font>
      <i/>
      <sz val="8"/>
      <name val="Arial CE"/>
      <charset val="238"/>
    </font>
  </fonts>
  <fills count="9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9086"/>
      </patternFill>
    </fill>
    <fill>
      <patternFill patternType="solid">
        <fgColor rgb="FFA7DC68"/>
      </patternFill>
    </fill>
    <fill>
      <patternFill patternType="solid">
        <fgColor rgb="FFC6A5F6"/>
      </patternFill>
    </fill>
    <fill>
      <patternFill patternType="solid">
        <fgColor rgb="FFFFD274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4" fillId="0" borderId="0" applyNumberFormat="0" applyFill="0" applyBorder="0" applyAlignment="0" applyProtection="0"/>
  </cellStyleXfs>
  <cellXfs count="351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5" xfId="0" applyBorder="1"/>
    <xf numFmtId="0" fontId="0" fillId="0" borderId="4" xfId="0" applyBorder="1" applyAlignment="1">
      <alignment vertical="center"/>
    </xf>
    <xf numFmtId="0" fontId="18" fillId="0" borderId="6" xfId="0" applyFont="1" applyBorder="1" applyAlignment="1">
      <alignment horizontal="left"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4" xfId="0" applyFont="1" applyBorder="1" applyAlignment="1">
      <alignment vertical="center"/>
    </xf>
    <xf numFmtId="0" fontId="0" fillId="3" borderId="0" xfId="0" applyFill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0" fontId="0" fillId="3" borderId="8" xfId="0" applyFill="1" applyBorder="1" applyAlignment="1">
      <alignment vertical="center"/>
    </xf>
    <xf numFmtId="0" fontId="4" fillId="3" borderId="8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1" fillId="0" borderId="0" xfId="0" applyFont="1" applyAlignment="1">
      <alignment horizontal="left" vertical="center"/>
    </xf>
    <xf numFmtId="0" fontId="0" fillId="0" borderId="16" xfId="0" applyBorder="1" applyAlignment="1">
      <alignment vertical="center"/>
    </xf>
    <xf numFmtId="0" fontId="0" fillId="4" borderId="8" xfId="0" applyFill="1" applyBorder="1" applyAlignment="1">
      <alignment vertical="center"/>
    </xf>
    <xf numFmtId="0" fontId="22" fillId="4" borderId="9" xfId="0" applyFont="1" applyFill="1" applyBorder="1" applyAlignment="1">
      <alignment horizontal="center" vertical="center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23" fillId="0" borderId="19" xfId="0" applyFont="1" applyBorder="1" applyAlignment="1">
      <alignment horizontal="center" vertical="center" wrapText="1"/>
    </xf>
    <xf numFmtId="0" fontId="0" fillId="0" borderId="12" xfId="0" applyBorder="1" applyAlignment="1">
      <alignment vertical="center"/>
    </xf>
    <xf numFmtId="0" fontId="4" fillId="0" borderId="4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5" xfId="0" applyNumberFormat="1" applyFont="1" applyBorder="1" applyAlignment="1">
      <alignment vertical="center"/>
    </xf>
    <xf numFmtId="4" fontId="20" fillId="0" borderId="0" xfId="0" applyNumberFormat="1" applyFont="1" applyAlignment="1">
      <alignment vertical="center"/>
    </xf>
    <xf numFmtId="166" fontId="20" fillId="0" borderId="0" xfId="0" applyNumberFormat="1" applyFont="1" applyAlignment="1">
      <alignment vertical="center"/>
    </xf>
    <xf numFmtId="4" fontId="20" fillId="0" borderId="16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5" xfId="0" applyNumberFormat="1" applyFont="1" applyBorder="1" applyAlignment="1">
      <alignment vertical="center"/>
    </xf>
    <xf numFmtId="4" fontId="28" fillId="0" borderId="0" xfId="0" applyNumberFormat="1" applyFont="1" applyAlignment="1">
      <alignment vertical="center"/>
    </xf>
    <xf numFmtId="166" fontId="28" fillId="0" borderId="0" xfId="0" applyNumberFormat="1" applyFont="1" applyAlignment="1">
      <alignment vertical="center"/>
    </xf>
    <xf numFmtId="4" fontId="28" fillId="0" borderId="16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5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6" xfId="0" applyNumberFormat="1" applyFont="1" applyBorder="1" applyAlignment="1">
      <alignment vertical="center"/>
    </xf>
    <xf numFmtId="4" fontId="1" fillId="0" borderId="20" xfId="0" applyNumberFormat="1" applyFont="1" applyBorder="1" applyAlignment="1">
      <alignment vertical="center"/>
    </xf>
    <xf numFmtId="4" fontId="1" fillId="0" borderId="21" xfId="0" applyNumberFormat="1" applyFont="1" applyBorder="1" applyAlignment="1">
      <alignment vertical="center"/>
    </xf>
    <xf numFmtId="166" fontId="1" fillId="0" borderId="21" xfId="0" applyNumberFormat="1" applyFont="1" applyBorder="1" applyAlignment="1">
      <alignment vertical="center"/>
    </xf>
    <xf numFmtId="4" fontId="1" fillId="0" borderId="22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0" fillId="0" borderId="4" xfId="0" applyBorder="1" applyAlignment="1">
      <alignment vertical="center" wrapText="1"/>
    </xf>
    <xf numFmtId="0" fontId="31" fillId="0" borderId="0" xfId="0" applyFont="1" applyAlignment="1">
      <alignment horizontal="left" vertical="center" wrapText="1"/>
    </xf>
    <xf numFmtId="0" fontId="18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ill="1" applyBorder="1" applyAlignment="1">
      <alignment vertical="center"/>
    </xf>
    <xf numFmtId="0" fontId="22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right" vertical="center"/>
    </xf>
    <xf numFmtId="0" fontId="33" fillId="0" borderId="0" xfId="0" applyFont="1" applyAlignment="1">
      <alignment horizontal="left" vertical="center"/>
    </xf>
    <xf numFmtId="0" fontId="6" fillId="0" borderId="4" xfId="0" applyFont="1" applyBorder="1" applyAlignment="1">
      <alignment vertical="center"/>
    </xf>
    <xf numFmtId="0" fontId="6" fillId="0" borderId="21" xfId="0" applyFont="1" applyBorder="1" applyAlignment="1">
      <alignment horizontal="left" vertical="center"/>
    </xf>
    <xf numFmtId="0" fontId="6" fillId="0" borderId="21" xfId="0" applyFont="1" applyBorder="1" applyAlignment="1">
      <alignment vertical="center"/>
    </xf>
    <xf numFmtId="4" fontId="6" fillId="0" borderId="21" xfId="0" applyNumberFormat="1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7" fillId="0" borderId="21" xfId="0" applyFont="1" applyBorder="1" applyAlignment="1">
      <alignment horizontal="left" vertical="center"/>
    </xf>
    <xf numFmtId="0" fontId="7" fillId="0" borderId="21" xfId="0" applyFont="1" applyBorder="1" applyAlignment="1">
      <alignment vertical="center"/>
    </xf>
    <xf numFmtId="4" fontId="7" fillId="0" borderId="21" xfId="0" applyNumberFormat="1" applyFont="1" applyBorder="1" applyAlignment="1">
      <alignment vertical="center"/>
    </xf>
    <xf numFmtId="0" fontId="0" fillId="0" borderId="4" xfId="0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4" fontId="24" fillId="0" borderId="0" xfId="0" applyNumberFormat="1" applyFont="1"/>
    <xf numFmtId="166" fontId="34" fillId="0" borderId="13" xfId="0" applyNumberFormat="1" applyFont="1" applyBorder="1"/>
    <xf numFmtId="166" fontId="34" fillId="0" borderId="14" xfId="0" applyNumberFormat="1" applyFont="1" applyBorder="1"/>
    <xf numFmtId="4" fontId="35" fillId="0" borderId="0" xfId="0" applyNumberFormat="1" applyFont="1" applyAlignment="1">
      <alignment vertical="center"/>
    </xf>
    <xf numFmtId="0" fontId="8" fillId="0" borderId="4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5" xfId="0" applyFont="1" applyBorder="1"/>
    <xf numFmtId="166" fontId="8" fillId="0" borderId="0" xfId="0" applyNumberFormat="1" applyFont="1"/>
    <xf numFmtId="166" fontId="8" fillId="0" borderId="16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22" fillId="0" borderId="23" xfId="0" applyFont="1" applyBorder="1" applyAlignment="1">
      <alignment horizontal="center" vertical="center"/>
    </xf>
    <xf numFmtId="49" fontId="22" fillId="0" borderId="23" xfId="0" applyNumberFormat="1" applyFont="1" applyBorder="1" applyAlignment="1">
      <alignment horizontal="left" vertical="center" wrapText="1"/>
    </xf>
    <xf numFmtId="0" fontId="22" fillId="0" borderId="23" xfId="0" applyFont="1" applyBorder="1" applyAlignment="1">
      <alignment horizontal="left" vertical="center" wrapText="1"/>
    </xf>
    <xf numFmtId="0" fontId="22" fillId="0" borderId="23" xfId="0" applyFont="1" applyBorder="1" applyAlignment="1">
      <alignment horizontal="center" vertical="center" wrapText="1"/>
    </xf>
    <xf numFmtId="167" fontId="22" fillId="0" borderId="23" xfId="0" applyNumberFormat="1" applyFont="1" applyBorder="1" applyAlignment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Alignment="1">
      <alignment horizontal="center" vertical="center"/>
    </xf>
    <xf numFmtId="166" fontId="23" fillId="0" borderId="0" xfId="0" applyNumberFormat="1" applyFont="1" applyAlignment="1">
      <alignment vertical="center"/>
    </xf>
    <xf numFmtId="166" fontId="23" fillId="0" borderId="16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1" applyFont="1" applyAlignment="1" applyProtection="1">
      <alignment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5" xfId="0" applyBorder="1" applyAlignment="1">
      <alignment vertical="center"/>
    </xf>
    <xf numFmtId="0" fontId="9" fillId="0" borderId="4" xfId="0" applyFont="1" applyBorder="1" applyAlignment="1">
      <alignment vertical="center"/>
    </xf>
    <xf numFmtId="0" fontId="38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5" xfId="0" applyFont="1" applyBorder="1" applyAlignment="1">
      <alignment vertical="center"/>
    </xf>
    <xf numFmtId="0" fontId="9" fillId="0" borderId="16" xfId="0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5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12" fillId="0" borderId="4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5" xfId="0" applyFont="1" applyBorder="1" applyAlignment="1">
      <alignment vertical="center"/>
    </xf>
    <xf numFmtId="0" fontId="12" fillId="0" borderId="16" xfId="0" applyFont="1" applyBorder="1" applyAlignment="1">
      <alignment vertical="center"/>
    </xf>
    <xf numFmtId="0" fontId="39" fillId="0" borderId="23" xfId="0" applyFont="1" applyBorder="1" applyAlignment="1">
      <alignment horizontal="center" vertical="center"/>
    </xf>
    <xf numFmtId="49" fontId="39" fillId="0" borderId="23" xfId="0" applyNumberFormat="1" applyFont="1" applyBorder="1" applyAlignment="1">
      <alignment horizontal="left" vertical="center" wrapText="1"/>
    </xf>
    <xf numFmtId="0" fontId="39" fillId="0" borderId="23" xfId="0" applyFont="1" applyBorder="1" applyAlignment="1">
      <alignment horizontal="left" vertical="center" wrapText="1"/>
    </xf>
    <xf numFmtId="0" fontId="39" fillId="0" borderId="23" xfId="0" applyFont="1" applyBorder="1" applyAlignment="1">
      <alignment horizontal="center" vertical="center" wrapText="1"/>
    </xf>
    <xf numFmtId="167" fontId="39" fillId="0" borderId="23" xfId="0" applyNumberFormat="1" applyFont="1" applyBorder="1" applyAlignment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Alignment="1">
      <alignment horizontal="center" vertical="center"/>
    </xf>
    <xf numFmtId="0" fontId="41" fillId="0" borderId="0" xfId="0" applyFont="1" applyAlignment="1">
      <alignment vertical="center" wrapText="1"/>
    </xf>
    <xf numFmtId="0" fontId="22" fillId="5" borderId="23" xfId="0" applyFont="1" applyFill="1" applyBorder="1" applyAlignment="1">
      <alignment horizontal="center" vertical="center"/>
    </xf>
    <xf numFmtId="0" fontId="39" fillId="5" borderId="23" xfId="0" applyFont="1" applyFill="1" applyBorder="1" applyAlignment="1">
      <alignment horizontal="center"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11" fillId="0" borderId="22" xfId="0" applyFont="1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22" xfId="0" applyBorder="1" applyAlignment="1">
      <alignment vertical="center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>
      <alignment horizontal="center" vertical="center"/>
    </xf>
    <xf numFmtId="166" fontId="23" fillId="0" borderId="21" xfId="0" applyNumberFormat="1" applyFont="1" applyBorder="1" applyAlignment="1">
      <alignment vertical="center"/>
    </xf>
    <xf numFmtId="166" fontId="23" fillId="0" borderId="22" xfId="0" applyNumberFormat="1" applyFont="1" applyBorder="1" applyAlignment="1">
      <alignment vertical="center"/>
    </xf>
    <xf numFmtId="0" fontId="22" fillId="6" borderId="23" xfId="0" applyFont="1" applyFill="1" applyBorder="1" applyAlignment="1">
      <alignment horizontal="center" vertical="center"/>
    </xf>
    <xf numFmtId="0" fontId="22" fillId="7" borderId="23" xfId="0" applyFont="1" applyFill="1" applyBorder="1" applyAlignment="1">
      <alignment horizontal="center" vertical="center"/>
    </xf>
    <xf numFmtId="0" fontId="22" fillId="8" borderId="23" xfId="0" applyFont="1" applyFill="1" applyBorder="1" applyAlignment="1">
      <alignment horizontal="center" vertical="center"/>
    </xf>
    <xf numFmtId="0" fontId="4" fillId="0" borderId="0" xfId="0" applyFont="1" applyAlignment="1">
      <alignment horizontal="left" vertical="center" wrapText="1"/>
    </xf>
    <xf numFmtId="0" fontId="42" fillId="0" borderId="17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/>
    </xf>
    <xf numFmtId="167" fontId="42" fillId="0" borderId="19" xfId="0" applyNumberFormat="1" applyFont="1" applyBorder="1" applyAlignment="1">
      <alignment vertical="center"/>
    </xf>
    <xf numFmtId="0" fontId="0" fillId="0" borderId="0" xfId="0" applyAlignment="1">
      <alignment horizontal="left" vertical="center" wrapText="1"/>
    </xf>
    <xf numFmtId="167" fontId="0" fillId="0" borderId="0" xfId="0" applyNumberFormat="1" applyAlignment="1">
      <alignment vertical="center"/>
    </xf>
    <xf numFmtId="0" fontId="35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8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9" fillId="0" borderId="29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47" fillId="0" borderId="27" xfId="0" applyFont="1" applyBorder="1" applyAlignment="1">
      <alignment horizontal="left" vertical="center"/>
    </xf>
    <xf numFmtId="0" fontId="43" fillId="0" borderId="30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/>
    </xf>
    <xf numFmtId="0" fontId="47" fillId="0" borderId="28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/>
    </xf>
    <xf numFmtId="0" fontId="47" fillId="0" borderId="30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0" fontId="47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7" fillId="0" borderId="30" xfId="0" applyFont="1" applyBorder="1" applyAlignment="1">
      <alignment horizontal="left" vertical="center"/>
    </xf>
    <xf numFmtId="0" fontId="47" fillId="0" borderId="3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9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6" fillId="0" borderId="1" xfId="0" applyFont="1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52" fillId="0" borderId="27" xfId="0" applyFont="1" applyBorder="1" applyAlignment="1">
      <alignment horizontal="left" vertical="center"/>
    </xf>
    <xf numFmtId="0" fontId="53" fillId="0" borderId="1" xfId="0" applyFont="1" applyBorder="1" applyAlignment="1">
      <alignment vertical="top"/>
    </xf>
    <xf numFmtId="0" fontId="53" fillId="0" borderId="1" xfId="0" applyFont="1" applyBorder="1" applyAlignment="1">
      <alignment horizontal="left" vertical="center"/>
    </xf>
    <xf numFmtId="0" fontId="53" fillId="0" borderId="1" xfId="0" applyFont="1" applyBorder="1" applyAlignment="1">
      <alignment horizontal="center" vertical="center"/>
    </xf>
    <xf numFmtId="49" fontId="53" fillId="0" borderId="1" xfId="0" applyNumberFormat="1" applyFont="1" applyBorder="1" applyAlignment="1">
      <alignment horizontal="left" vertical="center"/>
    </xf>
    <xf numFmtId="0" fontId="52" fillId="0" borderId="28" xfId="0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9" fillId="0" borderId="29" xfId="0" applyFont="1" applyBorder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  <xf numFmtId="0" fontId="22" fillId="4" borderId="7" xfId="0" applyFont="1" applyFill="1" applyBorder="1" applyAlignment="1">
      <alignment horizontal="center" vertical="center"/>
    </xf>
    <xf numFmtId="0" fontId="22" fillId="4" borderId="8" xfId="0" applyFont="1" applyFill="1" applyBorder="1" applyAlignment="1">
      <alignment horizontal="left" vertical="center"/>
    </xf>
    <xf numFmtId="0" fontId="26" fillId="0" borderId="0" xfId="0" applyFont="1" applyAlignment="1">
      <alignment horizontal="left" vertical="center" wrapText="1"/>
    </xf>
    <xf numFmtId="0" fontId="30" fillId="0" borderId="0" xfId="0" applyFont="1" applyAlignment="1">
      <alignment horizontal="left" vertical="center" wrapText="1"/>
    </xf>
    <xf numFmtId="0" fontId="22" fillId="4" borderId="8" xfId="0" applyFont="1" applyFill="1" applyBorder="1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4" fontId="24" fillId="0" borderId="0" xfId="0" applyNumberFormat="1" applyFont="1" applyAlignment="1">
      <alignment horizontal="righ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6" xfId="0" applyNumberFormat="1" applyFont="1" applyBorder="1" applyAlignment="1">
      <alignment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3" borderId="8" xfId="0" applyNumberFormat="1" applyFont="1" applyFill="1" applyBorder="1" applyAlignment="1">
      <alignment vertical="center"/>
    </xf>
    <xf numFmtId="0" fontId="0" fillId="3" borderId="8" xfId="0" applyFill="1" applyBorder="1" applyAlignment="1">
      <alignment vertical="center"/>
    </xf>
    <xf numFmtId="0" fontId="0" fillId="3" borderId="9" xfId="0" applyFill="1" applyBorder="1" applyAlignment="1">
      <alignment vertical="center"/>
    </xf>
    <xf numFmtId="0" fontId="4" fillId="3" borderId="8" xfId="0" applyFont="1" applyFill="1" applyBorder="1" applyAlignment="1">
      <alignment horizontal="left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0" fontId="22" fillId="4" borderId="8" xfId="0" applyFont="1" applyFill="1" applyBorder="1" applyAlignment="1">
      <alignment horizontal="right" vertical="center"/>
    </xf>
    <xf numFmtId="4" fontId="27" fillId="0" borderId="0" xfId="0" applyNumberFormat="1" applyFont="1" applyAlignment="1">
      <alignment horizontal="right" vertical="center"/>
    </xf>
    <xf numFmtId="0" fontId="27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4" fontId="27" fillId="0" borderId="0" xfId="0" applyNumberFormat="1" applyFont="1" applyAlignment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46" fillId="0" borderId="1" xfId="0" applyFont="1" applyBorder="1" applyAlignment="1">
      <alignment horizontal="left" vertical="center" wrapText="1"/>
    </xf>
    <xf numFmtId="0" fontId="45" fillId="0" borderId="29" xfId="0" applyFont="1" applyBorder="1" applyAlignment="1">
      <alignment horizontal="left" wrapText="1"/>
    </xf>
    <xf numFmtId="0" fontId="44" fillId="0" borderId="1" xfId="0" applyFont="1" applyBorder="1" applyAlignment="1">
      <alignment horizontal="center" vertical="center" wrapText="1"/>
    </xf>
    <xf numFmtId="49" fontId="46" fillId="0" borderId="1" xfId="0" applyNumberFormat="1" applyFont="1" applyBorder="1" applyAlignment="1">
      <alignment horizontal="left" vertical="center" wrapText="1"/>
    </xf>
    <xf numFmtId="0" fontId="44" fillId="0" borderId="1" xfId="0" applyFont="1" applyBorder="1" applyAlignment="1">
      <alignment horizontal="center" vertical="center"/>
    </xf>
    <xf numFmtId="0" fontId="45" fillId="0" borderId="29" xfId="0" applyFont="1" applyBorder="1" applyAlignment="1">
      <alignment horizontal="left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top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4_02/949321112" TargetMode="External"/><Relationship Id="rId299" Type="http://schemas.openxmlformats.org/officeDocument/2006/relationships/hyperlink" Target="https://podminky.urs.cz/item/CS_URS_2024_02/777511103" TargetMode="External"/><Relationship Id="rId21" Type="http://schemas.openxmlformats.org/officeDocument/2006/relationships/hyperlink" Target="https://podminky.urs.cz/item/CS_URS_2024_02/181912112" TargetMode="External"/><Relationship Id="rId63" Type="http://schemas.openxmlformats.org/officeDocument/2006/relationships/hyperlink" Target="https://podminky.urs.cz/item/CS_URS_2024_02/340231015" TargetMode="External"/><Relationship Id="rId159" Type="http://schemas.openxmlformats.org/officeDocument/2006/relationships/hyperlink" Target="https://podminky.urs.cz/item/CS_URS_2024_02/971033531" TargetMode="External"/><Relationship Id="rId324" Type="http://schemas.openxmlformats.org/officeDocument/2006/relationships/hyperlink" Target="https://podminky.urs.cz/item/CS_URS_2024_02/784660101" TargetMode="External"/><Relationship Id="rId170" Type="http://schemas.openxmlformats.org/officeDocument/2006/relationships/hyperlink" Target="https://podminky.urs.cz/item/CS_URS_2024_02/977151116" TargetMode="External"/><Relationship Id="rId226" Type="http://schemas.openxmlformats.org/officeDocument/2006/relationships/hyperlink" Target="https://podminky.urs.cz/item/CS_URS_2024_02/763131411" TargetMode="External"/><Relationship Id="rId268" Type="http://schemas.openxmlformats.org/officeDocument/2006/relationships/hyperlink" Target="https://podminky.urs.cz/item/CS_URS_2024_02/771121011" TargetMode="External"/><Relationship Id="rId32" Type="http://schemas.openxmlformats.org/officeDocument/2006/relationships/hyperlink" Target="https://podminky.urs.cz/item/CS_URS_2024_02/273361821" TargetMode="External"/><Relationship Id="rId74" Type="http://schemas.openxmlformats.org/officeDocument/2006/relationships/hyperlink" Target="https://podminky.urs.cz/item/CS_URS_2024_02/411121232" TargetMode="External"/><Relationship Id="rId128" Type="http://schemas.openxmlformats.org/officeDocument/2006/relationships/hyperlink" Target="https://podminky.urs.cz/item/CS_URS_2024_02/962032112" TargetMode="External"/><Relationship Id="rId5" Type="http://schemas.openxmlformats.org/officeDocument/2006/relationships/hyperlink" Target="https://podminky.urs.cz/item/CS_URS_2024_02/132212131" TargetMode="External"/><Relationship Id="rId181" Type="http://schemas.openxmlformats.org/officeDocument/2006/relationships/hyperlink" Target="https://podminky.urs.cz/item/CS_URS_2024_02/974031165" TargetMode="External"/><Relationship Id="rId237" Type="http://schemas.openxmlformats.org/officeDocument/2006/relationships/hyperlink" Target="https://podminky.urs.cz/item/CS_URS_2024_02/763164521" TargetMode="External"/><Relationship Id="rId279" Type="http://schemas.openxmlformats.org/officeDocument/2006/relationships/hyperlink" Target="https://podminky.urs.cz/item/CS_URS_2024_02/771591115" TargetMode="External"/><Relationship Id="rId43" Type="http://schemas.openxmlformats.org/officeDocument/2006/relationships/hyperlink" Target="https://podminky.urs.cz/item/CS_URS_2024_02/310238211" TargetMode="External"/><Relationship Id="rId139" Type="http://schemas.openxmlformats.org/officeDocument/2006/relationships/hyperlink" Target="https://podminky.urs.cz/item/CS_URS_2024_02/965049113" TargetMode="External"/><Relationship Id="rId290" Type="http://schemas.openxmlformats.org/officeDocument/2006/relationships/hyperlink" Target="https://podminky.urs.cz/item/CS_URS_2024_02/776411212" TargetMode="External"/><Relationship Id="rId304" Type="http://schemas.openxmlformats.org/officeDocument/2006/relationships/hyperlink" Target="https://podminky.urs.cz/item/CS_URS_2024_02/781131112" TargetMode="External"/><Relationship Id="rId85" Type="http://schemas.openxmlformats.org/officeDocument/2006/relationships/hyperlink" Target="https://podminky.urs.cz/item/CS_URS_2024_02/430361821" TargetMode="External"/><Relationship Id="rId150" Type="http://schemas.openxmlformats.org/officeDocument/2006/relationships/hyperlink" Target="https://podminky.urs.cz/item/CS_URS_2024_02/968072455" TargetMode="External"/><Relationship Id="rId192" Type="http://schemas.openxmlformats.org/officeDocument/2006/relationships/hyperlink" Target="https://podminky.urs.cz/item/CS_URS_2024_02/997013501" TargetMode="External"/><Relationship Id="rId206" Type="http://schemas.openxmlformats.org/officeDocument/2006/relationships/hyperlink" Target="https://podminky.urs.cz/item/CS_URS_2024_02/998712112" TargetMode="External"/><Relationship Id="rId248" Type="http://schemas.openxmlformats.org/officeDocument/2006/relationships/hyperlink" Target="https://podminky.urs.cz/item/CS_URS_2024_02/763172378" TargetMode="External"/><Relationship Id="rId12" Type="http://schemas.openxmlformats.org/officeDocument/2006/relationships/hyperlink" Target="https://podminky.urs.cz/item/CS_URS_2024_02/162301951" TargetMode="External"/><Relationship Id="rId108" Type="http://schemas.openxmlformats.org/officeDocument/2006/relationships/hyperlink" Target="https://podminky.urs.cz/item/CS_URS_2024_02/632481213" TargetMode="External"/><Relationship Id="rId315" Type="http://schemas.openxmlformats.org/officeDocument/2006/relationships/hyperlink" Target="https://podminky.urs.cz/item/CS_URS_2024_02/783317101" TargetMode="External"/><Relationship Id="rId54" Type="http://schemas.openxmlformats.org/officeDocument/2006/relationships/hyperlink" Target="https://podminky.urs.cz/item/CS_URS_2024_02/317142428" TargetMode="External"/><Relationship Id="rId96" Type="http://schemas.openxmlformats.org/officeDocument/2006/relationships/hyperlink" Target="https://podminky.urs.cz/item/CS_URS_2024_02/612321341" TargetMode="External"/><Relationship Id="rId161" Type="http://schemas.openxmlformats.org/officeDocument/2006/relationships/hyperlink" Target="https://podminky.urs.cz/item/CS_URS_2024_02/971033561" TargetMode="External"/><Relationship Id="rId217" Type="http://schemas.openxmlformats.org/officeDocument/2006/relationships/hyperlink" Target="https://podminky.urs.cz/item/CS_URS_2024_02/725210821" TargetMode="External"/><Relationship Id="rId259" Type="http://schemas.openxmlformats.org/officeDocument/2006/relationships/hyperlink" Target="https://podminky.urs.cz/item/CS_URS_2024_02/767114812" TargetMode="External"/><Relationship Id="rId23" Type="http://schemas.openxmlformats.org/officeDocument/2006/relationships/hyperlink" Target="https://podminky.urs.cz/item/CS_URS_2024_02/213141111" TargetMode="External"/><Relationship Id="rId119" Type="http://schemas.openxmlformats.org/officeDocument/2006/relationships/hyperlink" Target="https://podminky.urs.cz/item/CS_URS_2024_02/949321812" TargetMode="External"/><Relationship Id="rId270" Type="http://schemas.openxmlformats.org/officeDocument/2006/relationships/hyperlink" Target="https://podminky.urs.cz/item/CS_URS_2024_02/771577111" TargetMode="External"/><Relationship Id="rId65" Type="http://schemas.openxmlformats.org/officeDocument/2006/relationships/hyperlink" Target="https://podminky.urs.cz/item/CS_URS_2024_02/342272225" TargetMode="External"/><Relationship Id="rId130" Type="http://schemas.openxmlformats.org/officeDocument/2006/relationships/hyperlink" Target="https://podminky.urs.cz/item/CS_URS_2024_02/962081131" TargetMode="External"/><Relationship Id="rId172" Type="http://schemas.openxmlformats.org/officeDocument/2006/relationships/hyperlink" Target="https://podminky.urs.cz/item/CS_URS_2024_02/977151122" TargetMode="External"/><Relationship Id="rId228" Type="http://schemas.openxmlformats.org/officeDocument/2006/relationships/hyperlink" Target="https://podminky.urs.cz/item/CS_URS_2024_02/763131451" TargetMode="External"/><Relationship Id="rId281" Type="http://schemas.openxmlformats.org/officeDocument/2006/relationships/hyperlink" Target="https://podminky.urs.cz/item/CS_URS_2024_02/998771112" TargetMode="External"/><Relationship Id="rId34" Type="http://schemas.openxmlformats.org/officeDocument/2006/relationships/hyperlink" Target="https://podminky.urs.cz/item/CS_URS_2024_02/274313811" TargetMode="External"/><Relationship Id="rId76" Type="http://schemas.openxmlformats.org/officeDocument/2006/relationships/hyperlink" Target="https://podminky.urs.cz/item/CS_URS_2024_02/411322424" TargetMode="External"/><Relationship Id="rId141" Type="http://schemas.openxmlformats.org/officeDocument/2006/relationships/hyperlink" Target="https://podminky.urs.cz/item/CS_URS_2024_02/965081213" TargetMode="External"/><Relationship Id="rId7" Type="http://schemas.openxmlformats.org/officeDocument/2006/relationships/hyperlink" Target="https://podminky.urs.cz/item/CS_URS_2024_02/162201411" TargetMode="External"/><Relationship Id="rId162" Type="http://schemas.openxmlformats.org/officeDocument/2006/relationships/hyperlink" Target="https://podminky.urs.cz/item/CS_URS_2024_02/971033621" TargetMode="External"/><Relationship Id="rId183" Type="http://schemas.openxmlformats.org/officeDocument/2006/relationships/hyperlink" Target="https://podminky.urs.cz/item/CS_URS_2024_02/974031666" TargetMode="External"/><Relationship Id="rId218" Type="http://schemas.openxmlformats.org/officeDocument/2006/relationships/hyperlink" Target="https://podminky.urs.cz/item/CS_URS_2024_02/725220842" TargetMode="External"/><Relationship Id="rId239" Type="http://schemas.openxmlformats.org/officeDocument/2006/relationships/hyperlink" Target="https://podminky.urs.cz/item/CS_URS_2024_02/763164535" TargetMode="External"/><Relationship Id="rId250" Type="http://schemas.openxmlformats.org/officeDocument/2006/relationships/hyperlink" Target="https://podminky.urs.cz/item/CS_URS_2024_02/766411811" TargetMode="External"/><Relationship Id="rId271" Type="http://schemas.openxmlformats.org/officeDocument/2006/relationships/hyperlink" Target="https://podminky.urs.cz/item/CS_URS_2024_02/771474112" TargetMode="External"/><Relationship Id="rId292" Type="http://schemas.openxmlformats.org/officeDocument/2006/relationships/hyperlink" Target="https://podminky.urs.cz/item/CS_URS_2024_02/776411214" TargetMode="External"/><Relationship Id="rId306" Type="http://schemas.openxmlformats.org/officeDocument/2006/relationships/hyperlink" Target="https://podminky.urs.cz/item/CS_URS_2024_02/781131242" TargetMode="External"/><Relationship Id="rId24" Type="http://schemas.openxmlformats.org/officeDocument/2006/relationships/hyperlink" Target="https://podminky.urs.cz/item/CS_URS_2024_02/213311141" TargetMode="External"/><Relationship Id="rId45" Type="http://schemas.openxmlformats.org/officeDocument/2006/relationships/hyperlink" Target="https://podminky.urs.cz/item/CS_URS_2024_02/311270131" TargetMode="External"/><Relationship Id="rId66" Type="http://schemas.openxmlformats.org/officeDocument/2006/relationships/hyperlink" Target="https://podminky.urs.cz/item/CS_URS_2024_02/342272235" TargetMode="External"/><Relationship Id="rId87" Type="http://schemas.openxmlformats.org/officeDocument/2006/relationships/hyperlink" Target="https://podminky.urs.cz/item/CS_URS_2024_02/431351121" TargetMode="External"/><Relationship Id="rId110" Type="http://schemas.openxmlformats.org/officeDocument/2006/relationships/hyperlink" Target="https://podminky.urs.cz/item/CS_URS_2024_02/634112129" TargetMode="External"/><Relationship Id="rId131" Type="http://schemas.openxmlformats.org/officeDocument/2006/relationships/hyperlink" Target="https://podminky.urs.cz/item/CS_URS_2024_02/962086110" TargetMode="External"/><Relationship Id="rId152" Type="http://schemas.openxmlformats.org/officeDocument/2006/relationships/hyperlink" Target="https://podminky.urs.cz/item/CS_URS_2024_02/971033331" TargetMode="External"/><Relationship Id="rId173" Type="http://schemas.openxmlformats.org/officeDocument/2006/relationships/hyperlink" Target="https://podminky.urs.cz/item/CS_URS_2024_02/977151124" TargetMode="External"/><Relationship Id="rId194" Type="http://schemas.openxmlformats.org/officeDocument/2006/relationships/hyperlink" Target="https://podminky.urs.cz/item/CS_URS_2024_02/997013812" TargetMode="External"/><Relationship Id="rId208" Type="http://schemas.openxmlformats.org/officeDocument/2006/relationships/hyperlink" Target="https://podminky.urs.cz/item/CS_URS_2024_02/713111121" TargetMode="External"/><Relationship Id="rId229" Type="http://schemas.openxmlformats.org/officeDocument/2006/relationships/hyperlink" Target="https://podminky.urs.cz/item/CS_URS_2024_02/763131484" TargetMode="External"/><Relationship Id="rId240" Type="http://schemas.openxmlformats.org/officeDocument/2006/relationships/hyperlink" Target="https://podminky.urs.cz/item/CS_URS_2024_02/763164655" TargetMode="External"/><Relationship Id="rId261" Type="http://schemas.openxmlformats.org/officeDocument/2006/relationships/hyperlink" Target="https://podminky.urs.cz/item/CS_URS_2024_02/767122812" TargetMode="External"/><Relationship Id="rId14" Type="http://schemas.openxmlformats.org/officeDocument/2006/relationships/hyperlink" Target="https://podminky.urs.cz/item/CS_URS_2024_02/162751117" TargetMode="External"/><Relationship Id="rId35" Type="http://schemas.openxmlformats.org/officeDocument/2006/relationships/hyperlink" Target="https://podminky.urs.cz/item/CS_URS_2024_02/274351121" TargetMode="External"/><Relationship Id="rId56" Type="http://schemas.openxmlformats.org/officeDocument/2006/relationships/hyperlink" Target="https://podminky.urs.cz/item/CS_URS_2024_02/317142438" TargetMode="External"/><Relationship Id="rId77" Type="http://schemas.openxmlformats.org/officeDocument/2006/relationships/hyperlink" Target="https://podminky.urs.cz/item/CS_URS_2024_02/411351011" TargetMode="External"/><Relationship Id="rId100" Type="http://schemas.openxmlformats.org/officeDocument/2006/relationships/hyperlink" Target="https://podminky.urs.cz/item/CS_URS_2024_02/619991011" TargetMode="External"/><Relationship Id="rId282" Type="http://schemas.openxmlformats.org/officeDocument/2006/relationships/hyperlink" Target="https://podminky.urs.cz/item/CS_URS_2024_02/776111311" TargetMode="External"/><Relationship Id="rId317" Type="http://schemas.openxmlformats.org/officeDocument/2006/relationships/hyperlink" Target="https://podminky.urs.cz/item/CS_URS_2024_02/784121011" TargetMode="External"/><Relationship Id="rId8" Type="http://schemas.openxmlformats.org/officeDocument/2006/relationships/hyperlink" Target="https://podminky.urs.cz/item/CS_URS_2024_02/162201421" TargetMode="External"/><Relationship Id="rId98" Type="http://schemas.openxmlformats.org/officeDocument/2006/relationships/hyperlink" Target="https://podminky.urs.cz/item/CS_URS_2024_02/612325403" TargetMode="External"/><Relationship Id="rId121" Type="http://schemas.openxmlformats.org/officeDocument/2006/relationships/hyperlink" Target="https://podminky.urs.cz/item/CS_URS_2024_02/953946121" TargetMode="External"/><Relationship Id="rId142" Type="http://schemas.openxmlformats.org/officeDocument/2006/relationships/hyperlink" Target="https://podminky.urs.cz/item/CS_URS_2024_02/965081223" TargetMode="External"/><Relationship Id="rId163" Type="http://schemas.openxmlformats.org/officeDocument/2006/relationships/hyperlink" Target="https://podminky.urs.cz/item/CS_URS_2024_02/971033631" TargetMode="External"/><Relationship Id="rId184" Type="http://schemas.openxmlformats.org/officeDocument/2006/relationships/hyperlink" Target="https://podminky.urs.cz/item/CS_URS_2024_02/974031666" TargetMode="External"/><Relationship Id="rId219" Type="http://schemas.openxmlformats.org/officeDocument/2006/relationships/hyperlink" Target="https://podminky.urs.cz/item/CS_URS_2024_02/725330820" TargetMode="External"/><Relationship Id="rId230" Type="http://schemas.openxmlformats.org/officeDocument/2006/relationships/hyperlink" Target="https://podminky.urs.cz/item/CS_URS_2024_02/763131721" TargetMode="External"/><Relationship Id="rId251" Type="http://schemas.openxmlformats.org/officeDocument/2006/relationships/hyperlink" Target="https://podminky.urs.cz/item/CS_URS_2024_02/766411822" TargetMode="External"/><Relationship Id="rId25" Type="http://schemas.openxmlformats.org/officeDocument/2006/relationships/hyperlink" Target="https://podminky.urs.cz/item/CS_URS_2024_02/213311151" TargetMode="External"/><Relationship Id="rId46" Type="http://schemas.openxmlformats.org/officeDocument/2006/relationships/hyperlink" Target="https://podminky.urs.cz/item/CS_URS_2024_02/311321814" TargetMode="External"/><Relationship Id="rId67" Type="http://schemas.openxmlformats.org/officeDocument/2006/relationships/hyperlink" Target="https://podminky.urs.cz/item/CS_URS_2024_02/342272245" TargetMode="External"/><Relationship Id="rId272" Type="http://schemas.openxmlformats.org/officeDocument/2006/relationships/hyperlink" Target="https://podminky.urs.cz/item/CS_URS_2024_02/771274124" TargetMode="External"/><Relationship Id="rId293" Type="http://schemas.openxmlformats.org/officeDocument/2006/relationships/hyperlink" Target="https://podminky.urs.cz/item/CS_URS_2024_02/998776112" TargetMode="External"/><Relationship Id="rId307" Type="http://schemas.openxmlformats.org/officeDocument/2006/relationships/hyperlink" Target="https://podminky.urs.cz/item/CS_URS_2024_02/781131264" TargetMode="External"/><Relationship Id="rId88" Type="http://schemas.openxmlformats.org/officeDocument/2006/relationships/hyperlink" Target="https://podminky.urs.cz/item/CS_URS_2024_02/431351126" TargetMode="External"/><Relationship Id="rId111" Type="http://schemas.openxmlformats.org/officeDocument/2006/relationships/hyperlink" Target="https://podminky.urs.cz/item/CS_URS_2024_02/890311811" TargetMode="External"/><Relationship Id="rId132" Type="http://schemas.openxmlformats.org/officeDocument/2006/relationships/hyperlink" Target="https://podminky.urs.cz/item/CS_URS_2024_02/963012520" TargetMode="External"/><Relationship Id="rId153" Type="http://schemas.openxmlformats.org/officeDocument/2006/relationships/hyperlink" Target="https://podminky.urs.cz/item/CS_URS_2024_02/971033341" TargetMode="External"/><Relationship Id="rId174" Type="http://schemas.openxmlformats.org/officeDocument/2006/relationships/hyperlink" Target="https://podminky.urs.cz/item/CS_URS_2024_02/977211111" TargetMode="External"/><Relationship Id="rId195" Type="http://schemas.openxmlformats.org/officeDocument/2006/relationships/hyperlink" Target="https://podminky.urs.cz/item/CS_URS_2024_02/997013814" TargetMode="External"/><Relationship Id="rId209" Type="http://schemas.openxmlformats.org/officeDocument/2006/relationships/hyperlink" Target="https://podminky.urs.cz/item/CS_URS_2024_02/713120821" TargetMode="External"/><Relationship Id="rId220" Type="http://schemas.openxmlformats.org/officeDocument/2006/relationships/hyperlink" Target="https://podminky.urs.cz/item/CS_URS_2024_02/998761112" TargetMode="External"/><Relationship Id="rId241" Type="http://schemas.openxmlformats.org/officeDocument/2006/relationships/hyperlink" Target="https://podminky.urs.cz/item/CS_URS_2024_02/763164635" TargetMode="External"/><Relationship Id="rId15" Type="http://schemas.openxmlformats.org/officeDocument/2006/relationships/hyperlink" Target="https://podminky.urs.cz/item/CS_URS_2024_02/162751119" TargetMode="External"/><Relationship Id="rId36" Type="http://schemas.openxmlformats.org/officeDocument/2006/relationships/hyperlink" Target="https://podminky.urs.cz/item/CS_URS_2024_02/274351122" TargetMode="External"/><Relationship Id="rId57" Type="http://schemas.openxmlformats.org/officeDocument/2006/relationships/hyperlink" Target="https://podminky.urs.cz/item/CS_URS_2024_02/317142442" TargetMode="External"/><Relationship Id="rId262" Type="http://schemas.openxmlformats.org/officeDocument/2006/relationships/hyperlink" Target="https://podminky.urs.cz/item/CS_URS_2024_02/767161814" TargetMode="External"/><Relationship Id="rId283" Type="http://schemas.openxmlformats.org/officeDocument/2006/relationships/hyperlink" Target="https://podminky.urs.cz/item/CS_URS_2023_02/776121111" TargetMode="External"/><Relationship Id="rId318" Type="http://schemas.openxmlformats.org/officeDocument/2006/relationships/hyperlink" Target="https://podminky.urs.cz/item/CS_URS_2024_02/784171001" TargetMode="External"/><Relationship Id="rId78" Type="http://schemas.openxmlformats.org/officeDocument/2006/relationships/hyperlink" Target="https://podminky.urs.cz/item/CS_URS_2024_02/411351012" TargetMode="External"/><Relationship Id="rId99" Type="http://schemas.openxmlformats.org/officeDocument/2006/relationships/hyperlink" Target="https://podminky.urs.cz/item/CS_URS_2024_02/615142012" TargetMode="External"/><Relationship Id="rId101" Type="http://schemas.openxmlformats.org/officeDocument/2006/relationships/hyperlink" Target="https://podminky.urs.cz/item/CS_URS_2024_02/631311115" TargetMode="External"/><Relationship Id="rId122" Type="http://schemas.openxmlformats.org/officeDocument/2006/relationships/hyperlink" Target="https://podminky.urs.cz/item/CS_URS_2024_02/961031311" TargetMode="External"/><Relationship Id="rId143" Type="http://schemas.openxmlformats.org/officeDocument/2006/relationships/hyperlink" Target="https://podminky.urs.cz/item/CS_URS_2024_02/965081323" TargetMode="External"/><Relationship Id="rId164" Type="http://schemas.openxmlformats.org/officeDocument/2006/relationships/hyperlink" Target="https://podminky.urs.cz/item/CS_URS_2024_02/971033641" TargetMode="External"/><Relationship Id="rId185" Type="http://schemas.openxmlformats.org/officeDocument/2006/relationships/hyperlink" Target="https://podminky.urs.cz/item/CS_URS_2024_02/977212121" TargetMode="External"/><Relationship Id="rId9" Type="http://schemas.openxmlformats.org/officeDocument/2006/relationships/hyperlink" Target="https://podminky.urs.cz/item/CS_URS_2024_02/162211311" TargetMode="External"/><Relationship Id="rId210" Type="http://schemas.openxmlformats.org/officeDocument/2006/relationships/hyperlink" Target="https://podminky.urs.cz/item/CS_URS_2024_02/713121111" TargetMode="External"/><Relationship Id="rId26" Type="http://schemas.openxmlformats.org/officeDocument/2006/relationships/hyperlink" Target="https://podminky.urs.cz/item/CS_URS_2024_02/631311123" TargetMode="External"/><Relationship Id="rId231" Type="http://schemas.openxmlformats.org/officeDocument/2006/relationships/hyperlink" Target="https://podminky.urs.cz/item/CS_URS_2024_02/763131752" TargetMode="External"/><Relationship Id="rId252" Type="http://schemas.openxmlformats.org/officeDocument/2006/relationships/hyperlink" Target="https://podminky.urs.cz/item/CS_URS_2024_02/766691811" TargetMode="External"/><Relationship Id="rId273" Type="http://schemas.openxmlformats.org/officeDocument/2006/relationships/hyperlink" Target="https://podminky.urs.cz/item/CS_URS_2024_02/771274242" TargetMode="External"/><Relationship Id="rId294" Type="http://schemas.openxmlformats.org/officeDocument/2006/relationships/hyperlink" Target="https://podminky.urs.cz/item/CS_URS_2024_02/632453412" TargetMode="External"/><Relationship Id="rId308" Type="http://schemas.openxmlformats.org/officeDocument/2006/relationships/hyperlink" Target="https://podminky.urs.cz/item/CS_URS_2024_02/781473810" TargetMode="External"/><Relationship Id="rId47" Type="http://schemas.openxmlformats.org/officeDocument/2006/relationships/hyperlink" Target="https://podminky.urs.cz/item/CS_URS_2024_02/311351121" TargetMode="External"/><Relationship Id="rId68" Type="http://schemas.openxmlformats.org/officeDocument/2006/relationships/hyperlink" Target="https://podminky.urs.cz/item/CS_URS_2024_02/346244381" TargetMode="External"/><Relationship Id="rId89" Type="http://schemas.openxmlformats.org/officeDocument/2006/relationships/hyperlink" Target="https://podminky.urs.cz/item/CS_URS_2024_02/HZS4232" TargetMode="External"/><Relationship Id="rId112" Type="http://schemas.openxmlformats.org/officeDocument/2006/relationships/hyperlink" Target="https://podminky.urs.cz/item/CS_URS_2024_02/899101211" TargetMode="External"/><Relationship Id="rId133" Type="http://schemas.openxmlformats.org/officeDocument/2006/relationships/hyperlink" Target="https://podminky.urs.cz/item/CS_URS_2024_02/963042819" TargetMode="External"/><Relationship Id="rId154" Type="http://schemas.openxmlformats.org/officeDocument/2006/relationships/hyperlink" Target="https://podminky.urs.cz/item/CS_URS_2024_02/971033351" TargetMode="External"/><Relationship Id="rId175" Type="http://schemas.openxmlformats.org/officeDocument/2006/relationships/hyperlink" Target="https://podminky.urs.cz/item/CS_URS_2024_02/974031164" TargetMode="External"/><Relationship Id="rId196" Type="http://schemas.openxmlformats.org/officeDocument/2006/relationships/hyperlink" Target="https://podminky.urs.cz/item/CS_URS_2024_02/997013871" TargetMode="External"/><Relationship Id="rId200" Type="http://schemas.openxmlformats.org/officeDocument/2006/relationships/hyperlink" Target="https://podminky.urs.cz/item/CS_URS_2024_02/711131812" TargetMode="External"/><Relationship Id="rId16" Type="http://schemas.openxmlformats.org/officeDocument/2006/relationships/hyperlink" Target="https://podminky.urs.cz/item/CS_URS_2024_02/167111121" TargetMode="External"/><Relationship Id="rId221" Type="http://schemas.openxmlformats.org/officeDocument/2006/relationships/hyperlink" Target="https://podminky.urs.cz/item/CS_URS_2024_02/762522811" TargetMode="External"/><Relationship Id="rId242" Type="http://schemas.openxmlformats.org/officeDocument/2006/relationships/hyperlink" Target="https://podminky.urs.cz/item/CS_URS_2024_02/763164651" TargetMode="External"/><Relationship Id="rId263" Type="http://schemas.openxmlformats.org/officeDocument/2006/relationships/hyperlink" Target="https://podminky.urs.cz/item/CS_URS_2024_02/767161824" TargetMode="External"/><Relationship Id="rId284" Type="http://schemas.openxmlformats.org/officeDocument/2006/relationships/hyperlink" Target="https://podminky.urs.cz/item/CS_URS_2024_02/776141121" TargetMode="External"/><Relationship Id="rId319" Type="http://schemas.openxmlformats.org/officeDocument/2006/relationships/hyperlink" Target="https://podminky.urs.cz/item/CS_URS_2024_02/784171101" TargetMode="External"/><Relationship Id="rId37" Type="http://schemas.openxmlformats.org/officeDocument/2006/relationships/hyperlink" Target="https://podminky.urs.cz/item/CS_URS_2024_02/279113151" TargetMode="External"/><Relationship Id="rId58" Type="http://schemas.openxmlformats.org/officeDocument/2006/relationships/hyperlink" Target="https://podminky.urs.cz/item/CS_URS_2024_02/317142448" TargetMode="External"/><Relationship Id="rId79" Type="http://schemas.openxmlformats.org/officeDocument/2006/relationships/hyperlink" Target="https://podminky.urs.cz/item/CS_URS_2024_02/411354229" TargetMode="External"/><Relationship Id="rId102" Type="http://schemas.openxmlformats.org/officeDocument/2006/relationships/hyperlink" Target="https://podminky.urs.cz/item/CS_URS_2024_02/631311125" TargetMode="External"/><Relationship Id="rId123" Type="http://schemas.openxmlformats.org/officeDocument/2006/relationships/hyperlink" Target="https://podminky.urs.cz/item/CS_URS_2024_02/961044111" TargetMode="External"/><Relationship Id="rId144" Type="http://schemas.openxmlformats.org/officeDocument/2006/relationships/hyperlink" Target="https://podminky.urs.cz/item/CS_URS_2024_02/965081353" TargetMode="External"/><Relationship Id="rId90" Type="http://schemas.openxmlformats.org/officeDocument/2006/relationships/hyperlink" Target="https://podminky.urs.cz/item/CS_URS_2024_02/596811311" TargetMode="External"/><Relationship Id="rId165" Type="http://schemas.openxmlformats.org/officeDocument/2006/relationships/hyperlink" Target="https://podminky.urs.cz/item/CS_URS_2024_02/971033651" TargetMode="External"/><Relationship Id="rId186" Type="http://schemas.openxmlformats.org/officeDocument/2006/relationships/hyperlink" Target="https://podminky.urs.cz/item/CS_URS_2024_02/978011191" TargetMode="External"/><Relationship Id="rId211" Type="http://schemas.openxmlformats.org/officeDocument/2006/relationships/hyperlink" Target="https://podminky.urs.cz/item/CS_URS_2024_02/713121121" TargetMode="External"/><Relationship Id="rId232" Type="http://schemas.openxmlformats.org/officeDocument/2006/relationships/hyperlink" Target="https://podminky.urs.cz/item/CS_URS_2024_02/763131761" TargetMode="External"/><Relationship Id="rId253" Type="http://schemas.openxmlformats.org/officeDocument/2006/relationships/hyperlink" Target="https://podminky.urs.cz/item/CS_URS_2024_02/766691811" TargetMode="External"/><Relationship Id="rId274" Type="http://schemas.openxmlformats.org/officeDocument/2006/relationships/hyperlink" Target="https://podminky.urs.cz/item/CS_URS_2024_02/771574433" TargetMode="External"/><Relationship Id="rId295" Type="http://schemas.openxmlformats.org/officeDocument/2006/relationships/hyperlink" Target="https://podminky.urs.cz/item/CS_URS_2024_02/777111111" TargetMode="External"/><Relationship Id="rId309" Type="http://schemas.openxmlformats.org/officeDocument/2006/relationships/hyperlink" Target="https://podminky.urs.cz/item/CS_URS_2024_02/781474154" TargetMode="External"/><Relationship Id="rId27" Type="http://schemas.openxmlformats.org/officeDocument/2006/relationships/hyperlink" Target="https://podminky.urs.cz/item/CS_URS_2024_02/273321411" TargetMode="External"/><Relationship Id="rId48" Type="http://schemas.openxmlformats.org/officeDocument/2006/relationships/hyperlink" Target="https://podminky.urs.cz/item/CS_URS_2024_02/311351122" TargetMode="External"/><Relationship Id="rId69" Type="http://schemas.openxmlformats.org/officeDocument/2006/relationships/hyperlink" Target="https://podminky.urs.cz/item/CS_URS_2024_02/346244381" TargetMode="External"/><Relationship Id="rId113" Type="http://schemas.openxmlformats.org/officeDocument/2006/relationships/hyperlink" Target="https://podminky.urs.cz/item/CS_URS_2024_02/949101111" TargetMode="External"/><Relationship Id="rId134" Type="http://schemas.openxmlformats.org/officeDocument/2006/relationships/hyperlink" Target="https://podminky.urs.cz/item/CS_URS_2024_02/963051113" TargetMode="External"/><Relationship Id="rId320" Type="http://schemas.openxmlformats.org/officeDocument/2006/relationships/hyperlink" Target="https://podminky.urs.cz/item/CS_URS_2024_02/784171111" TargetMode="External"/><Relationship Id="rId80" Type="http://schemas.openxmlformats.org/officeDocument/2006/relationships/hyperlink" Target="https://podminky.urs.cz/item/CS_URS_2024_02/411361821" TargetMode="External"/><Relationship Id="rId155" Type="http://schemas.openxmlformats.org/officeDocument/2006/relationships/hyperlink" Target="https://podminky.urs.cz/item/CS_URS_2024_02/971033361" TargetMode="External"/><Relationship Id="rId176" Type="http://schemas.openxmlformats.org/officeDocument/2006/relationships/hyperlink" Target="https://podminky.urs.cz/item/CS_URS_2024_02/974031169" TargetMode="External"/><Relationship Id="rId197" Type="http://schemas.openxmlformats.org/officeDocument/2006/relationships/hyperlink" Target="https://podminky.urs.cz/item/CS_URS_2024_02/998011009" TargetMode="External"/><Relationship Id="rId201" Type="http://schemas.openxmlformats.org/officeDocument/2006/relationships/hyperlink" Target="https://podminky.urs.cz/item/CS_URS_2024_02/711132801" TargetMode="External"/><Relationship Id="rId222" Type="http://schemas.openxmlformats.org/officeDocument/2006/relationships/hyperlink" Target="https://podminky.urs.cz/item/CS_URS_2024_02/763101856" TargetMode="External"/><Relationship Id="rId243" Type="http://schemas.openxmlformats.org/officeDocument/2006/relationships/hyperlink" Target="https://podminky.urs.cz/item/CS_URS_2024_02/763172352" TargetMode="External"/><Relationship Id="rId264" Type="http://schemas.openxmlformats.org/officeDocument/2006/relationships/hyperlink" Target="https://podminky.urs.cz/item/CS_URS_2024_02/767161851" TargetMode="External"/><Relationship Id="rId285" Type="http://schemas.openxmlformats.org/officeDocument/2006/relationships/hyperlink" Target="https://podminky.urs.cz/item/CS_URS_2024_02/776201811" TargetMode="External"/><Relationship Id="rId17" Type="http://schemas.openxmlformats.org/officeDocument/2006/relationships/hyperlink" Target="https://podminky.urs.cz/item/CS_URS_2024_02/167151101" TargetMode="External"/><Relationship Id="rId38" Type="http://schemas.openxmlformats.org/officeDocument/2006/relationships/hyperlink" Target="https://podminky.urs.cz/item/CS_URS_2024_02/279113152" TargetMode="External"/><Relationship Id="rId59" Type="http://schemas.openxmlformats.org/officeDocument/2006/relationships/hyperlink" Target="https://podminky.urs.cz/item/CS_URS_2024_02/317143456" TargetMode="External"/><Relationship Id="rId103" Type="http://schemas.openxmlformats.org/officeDocument/2006/relationships/hyperlink" Target="https://podminky.urs.cz/item/CS_URS_2024_02/631311135" TargetMode="External"/><Relationship Id="rId124" Type="http://schemas.openxmlformats.org/officeDocument/2006/relationships/hyperlink" Target="https://podminky.urs.cz/item/CS_URS_2024_02/961055111" TargetMode="External"/><Relationship Id="rId310" Type="http://schemas.openxmlformats.org/officeDocument/2006/relationships/hyperlink" Target="https://podminky.urs.cz/item/CS_URS_2024_02/781492211" TargetMode="External"/><Relationship Id="rId70" Type="http://schemas.openxmlformats.org/officeDocument/2006/relationships/hyperlink" Target="https://podminky.urs.cz/item/CS_URS_2024_02/346481111" TargetMode="External"/><Relationship Id="rId91" Type="http://schemas.openxmlformats.org/officeDocument/2006/relationships/hyperlink" Target="https://podminky.urs.cz/item/CS_URS_2024_02/611131121" TargetMode="External"/><Relationship Id="rId145" Type="http://schemas.openxmlformats.org/officeDocument/2006/relationships/hyperlink" Target="https://podminky.urs.cz/item/CS_URS_2024_02/965081601" TargetMode="External"/><Relationship Id="rId166" Type="http://schemas.openxmlformats.org/officeDocument/2006/relationships/hyperlink" Target="https://podminky.urs.cz/item/CS_URS_2024_02/973031812" TargetMode="External"/><Relationship Id="rId187" Type="http://schemas.openxmlformats.org/officeDocument/2006/relationships/hyperlink" Target="https://podminky.urs.cz/item/CS_URS_2024_02/978013161" TargetMode="External"/><Relationship Id="rId1" Type="http://schemas.openxmlformats.org/officeDocument/2006/relationships/hyperlink" Target="https://podminky.urs.cz/item/CS_URS_2024_02/112101101" TargetMode="External"/><Relationship Id="rId212" Type="http://schemas.openxmlformats.org/officeDocument/2006/relationships/hyperlink" Target="https://podminky.urs.cz/item/CS_URS_2024_02/713123212" TargetMode="External"/><Relationship Id="rId233" Type="http://schemas.openxmlformats.org/officeDocument/2006/relationships/hyperlink" Target="https://podminky.urs.cz/item/CS_URS_2024_02/763131765" TargetMode="External"/><Relationship Id="rId254" Type="http://schemas.openxmlformats.org/officeDocument/2006/relationships/hyperlink" Target="https://podminky.urs.cz/item/CS_URS_2024_02/766691812" TargetMode="External"/><Relationship Id="rId28" Type="http://schemas.openxmlformats.org/officeDocument/2006/relationships/hyperlink" Target="https://podminky.urs.cz/item/CS_URS_2024_02/273321511" TargetMode="External"/><Relationship Id="rId49" Type="http://schemas.openxmlformats.org/officeDocument/2006/relationships/hyperlink" Target="https://podminky.urs.cz/item/CS_URS_2024_02/311353111" TargetMode="External"/><Relationship Id="rId114" Type="http://schemas.openxmlformats.org/officeDocument/2006/relationships/hyperlink" Target="https://podminky.urs.cz/item/CS_URS_2024_02/949111122" TargetMode="External"/><Relationship Id="rId275" Type="http://schemas.openxmlformats.org/officeDocument/2006/relationships/hyperlink" Target="https://podminky.urs.cz/item/CS_URS_2024_02/771474113" TargetMode="External"/><Relationship Id="rId296" Type="http://schemas.openxmlformats.org/officeDocument/2006/relationships/hyperlink" Target="https://podminky.urs.cz/item/CS_URS_2024_02/777131103" TargetMode="External"/><Relationship Id="rId300" Type="http://schemas.openxmlformats.org/officeDocument/2006/relationships/hyperlink" Target="https://podminky.urs.cz/item/CS_URS_2024_02/777511181" TargetMode="External"/><Relationship Id="rId60" Type="http://schemas.openxmlformats.org/officeDocument/2006/relationships/hyperlink" Target="https://podminky.urs.cz/item/CS_URS_2024_02/317234410" TargetMode="External"/><Relationship Id="rId81" Type="http://schemas.openxmlformats.org/officeDocument/2006/relationships/hyperlink" Target="https://podminky.urs.cz/item/CS_URS_2024_02/411362021" TargetMode="External"/><Relationship Id="rId135" Type="http://schemas.openxmlformats.org/officeDocument/2006/relationships/hyperlink" Target="https://podminky.urs.cz/item/CS_URS_2024_02/964061341" TargetMode="External"/><Relationship Id="rId156" Type="http://schemas.openxmlformats.org/officeDocument/2006/relationships/hyperlink" Target="https://podminky.urs.cz/item/CS_URS_2024_02/971033431" TargetMode="External"/><Relationship Id="rId177" Type="http://schemas.openxmlformats.org/officeDocument/2006/relationships/hyperlink" Target="https://podminky.urs.cz/item/CS_URS_2024_02/973031813" TargetMode="External"/><Relationship Id="rId198" Type="http://schemas.openxmlformats.org/officeDocument/2006/relationships/hyperlink" Target="https://podminky.urs.cz/item/CS_URS_2024_02/711111001" TargetMode="External"/><Relationship Id="rId321" Type="http://schemas.openxmlformats.org/officeDocument/2006/relationships/hyperlink" Target="https://podminky.urs.cz/item/CS_URS_2024_02/784181101" TargetMode="External"/><Relationship Id="rId202" Type="http://schemas.openxmlformats.org/officeDocument/2006/relationships/hyperlink" Target="https://podminky.urs.cz/item/CS_URS_2024_02/711141559" TargetMode="External"/><Relationship Id="rId223" Type="http://schemas.openxmlformats.org/officeDocument/2006/relationships/hyperlink" Target="https://podminky.urs.cz/item/CS_URS_2024_02/763111411" TargetMode="External"/><Relationship Id="rId244" Type="http://schemas.openxmlformats.org/officeDocument/2006/relationships/hyperlink" Target="https://podminky.urs.cz/item/CS_URS_2024_02/763172353" TargetMode="External"/><Relationship Id="rId18" Type="http://schemas.openxmlformats.org/officeDocument/2006/relationships/hyperlink" Target="https://podminky.urs.cz/item/CS_URS_2024_02/171201231" TargetMode="External"/><Relationship Id="rId39" Type="http://schemas.openxmlformats.org/officeDocument/2006/relationships/hyperlink" Target="https://podminky.urs.cz/item/CS_URS_2024_02/279113154" TargetMode="External"/><Relationship Id="rId265" Type="http://schemas.openxmlformats.org/officeDocument/2006/relationships/hyperlink" Target="https://podminky.urs.cz/item/CS_URS_2024_02/767995111" TargetMode="External"/><Relationship Id="rId286" Type="http://schemas.openxmlformats.org/officeDocument/2006/relationships/hyperlink" Target="https://podminky.urs.cz/item/CS_URS_2024_02/776201814" TargetMode="External"/><Relationship Id="rId50" Type="http://schemas.openxmlformats.org/officeDocument/2006/relationships/hyperlink" Target="https://podminky.urs.cz/item/CS_URS_2024_02/311353112" TargetMode="External"/><Relationship Id="rId104" Type="http://schemas.openxmlformats.org/officeDocument/2006/relationships/hyperlink" Target="https://podminky.urs.cz/item/CS_URS_2024_02/631312141" TargetMode="External"/><Relationship Id="rId125" Type="http://schemas.openxmlformats.org/officeDocument/2006/relationships/hyperlink" Target="https://podminky.urs.cz/item/CS_URS_2024_02/962031132" TargetMode="External"/><Relationship Id="rId146" Type="http://schemas.openxmlformats.org/officeDocument/2006/relationships/hyperlink" Target="https://podminky.urs.cz/item/CS_URS_2024_02/965081611" TargetMode="External"/><Relationship Id="rId167" Type="http://schemas.openxmlformats.org/officeDocument/2006/relationships/hyperlink" Target="https://podminky.urs.cz/item/CS_URS_2024_02/977151111" TargetMode="External"/><Relationship Id="rId188" Type="http://schemas.openxmlformats.org/officeDocument/2006/relationships/hyperlink" Target="https://podminky.urs.cz/item/CS_URS_2024_02/978013191" TargetMode="External"/><Relationship Id="rId311" Type="http://schemas.openxmlformats.org/officeDocument/2006/relationships/hyperlink" Target="https://podminky.urs.cz/item/CS_URS_2024_02/781492251" TargetMode="External"/><Relationship Id="rId71" Type="http://schemas.openxmlformats.org/officeDocument/2006/relationships/hyperlink" Target="https://podminky.urs.cz/item/CS_URS_2024_02/346481111" TargetMode="External"/><Relationship Id="rId92" Type="http://schemas.openxmlformats.org/officeDocument/2006/relationships/hyperlink" Target="https://podminky.urs.cz/item/CS_URS_2024_02/611321341" TargetMode="External"/><Relationship Id="rId213" Type="http://schemas.openxmlformats.org/officeDocument/2006/relationships/hyperlink" Target="https://podminky.urs.cz/item/CS_URS_2024_02/713130811" TargetMode="External"/><Relationship Id="rId234" Type="http://schemas.openxmlformats.org/officeDocument/2006/relationships/hyperlink" Target="https://podminky.urs.cz/item/CS_URS_2024_02/763131831" TargetMode="External"/><Relationship Id="rId2" Type="http://schemas.openxmlformats.org/officeDocument/2006/relationships/hyperlink" Target="https://podminky.urs.cz/item/CS_URS_2024_02/112251101" TargetMode="External"/><Relationship Id="rId29" Type="http://schemas.openxmlformats.org/officeDocument/2006/relationships/hyperlink" Target="https://podminky.urs.cz/item/CS_URS_2024_02/273322511" TargetMode="External"/><Relationship Id="rId255" Type="http://schemas.openxmlformats.org/officeDocument/2006/relationships/hyperlink" Target="https://podminky.urs.cz/item/CS_URS_2024_02/766691914" TargetMode="External"/><Relationship Id="rId276" Type="http://schemas.openxmlformats.org/officeDocument/2006/relationships/hyperlink" Target="https://podminky.urs.cz/item/CS_URS_2024_02/771474133" TargetMode="External"/><Relationship Id="rId297" Type="http://schemas.openxmlformats.org/officeDocument/2006/relationships/hyperlink" Target="https://podminky.urs.cz/item/CS_URS_2024_02/777131105" TargetMode="External"/><Relationship Id="rId40" Type="http://schemas.openxmlformats.org/officeDocument/2006/relationships/hyperlink" Target="https://podminky.urs.cz/item/CS_URS_2024_02/279113155" TargetMode="External"/><Relationship Id="rId115" Type="http://schemas.openxmlformats.org/officeDocument/2006/relationships/hyperlink" Target="https://podminky.urs.cz/item/CS_URS_2024_02/949111222" TargetMode="External"/><Relationship Id="rId136" Type="http://schemas.openxmlformats.org/officeDocument/2006/relationships/hyperlink" Target="https://podminky.urs.cz/item/CS_URS_2024_02/965042141" TargetMode="External"/><Relationship Id="rId157" Type="http://schemas.openxmlformats.org/officeDocument/2006/relationships/hyperlink" Target="https://podminky.urs.cz/item/CS_URS_2024_02/971033441" TargetMode="External"/><Relationship Id="rId178" Type="http://schemas.openxmlformats.org/officeDocument/2006/relationships/hyperlink" Target="https://podminky.urs.cz/item/CS_URS_2024_02/973031824" TargetMode="External"/><Relationship Id="rId301" Type="http://schemas.openxmlformats.org/officeDocument/2006/relationships/hyperlink" Target="https://podminky.urs.cz/item/CS_URS_2024_02/777911113" TargetMode="External"/><Relationship Id="rId322" Type="http://schemas.openxmlformats.org/officeDocument/2006/relationships/hyperlink" Target="https://podminky.urs.cz/item/CS_URS_2024_02/784221101" TargetMode="External"/><Relationship Id="rId61" Type="http://schemas.openxmlformats.org/officeDocument/2006/relationships/hyperlink" Target="https://podminky.urs.cz/item/CS_URS_2024_02/317944323" TargetMode="External"/><Relationship Id="rId82" Type="http://schemas.openxmlformats.org/officeDocument/2006/relationships/hyperlink" Target="https://podminky.urs.cz/item/CS_URS_2024_02/413941123" TargetMode="External"/><Relationship Id="rId199" Type="http://schemas.openxmlformats.org/officeDocument/2006/relationships/hyperlink" Target="https://podminky.urs.cz/item/CS_URS_2024_02/711112001" TargetMode="External"/><Relationship Id="rId203" Type="http://schemas.openxmlformats.org/officeDocument/2006/relationships/hyperlink" Target="https://podminky.urs.cz/item/CS_URS_2024_02/711142559" TargetMode="External"/><Relationship Id="rId19" Type="http://schemas.openxmlformats.org/officeDocument/2006/relationships/hyperlink" Target="https://podminky.urs.cz/item/CS_URS_2024_02/171251201" TargetMode="External"/><Relationship Id="rId224" Type="http://schemas.openxmlformats.org/officeDocument/2006/relationships/hyperlink" Target="https://podminky.urs.cz/item/CS_URS_2024_02/763113331" TargetMode="External"/><Relationship Id="rId245" Type="http://schemas.openxmlformats.org/officeDocument/2006/relationships/hyperlink" Target="https://podminky.urs.cz/item/CS_URS_2024_02/763172324" TargetMode="External"/><Relationship Id="rId266" Type="http://schemas.openxmlformats.org/officeDocument/2006/relationships/hyperlink" Target="https://podminky.urs.cz/item/CS_URS_2024_02/998767112" TargetMode="External"/><Relationship Id="rId287" Type="http://schemas.openxmlformats.org/officeDocument/2006/relationships/hyperlink" Target="https://podminky.urs.cz/item/CS_URS_2024_02/776251311" TargetMode="External"/><Relationship Id="rId30" Type="http://schemas.openxmlformats.org/officeDocument/2006/relationships/hyperlink" Target="https://podminky.urs.cz/item/CS_URS_2024_02/273351121" TargetMode="External"/><Relationship Id="rId105" Type="http://schemas.openxmlformats.org/officeDocument/2006/relationships/hyperlink" Target="https://podminky.urs.cz/item/CS_URS_2024_02/631319171" TargetMode="External"/><Relationship Id="rId126" Type="http://schemas.openxmlformats.org/officeDocument/2006/relationships/hyperlink" Target="https://podminky.urs.cz/item/CS_URS_2024_02/962031133" TargetMode="External"/><Relationship Id="rId147" Type="http://schemas.openxmlformats.org/officeDocument/2006/relationships/hyperlink" Target="https://podminky.urs.cz/item/CS_URS_2024_02/965082923" TargetMode="External"/><Relationship Id="rId168" Type="http://schemas.openxmlformats.org/officeDocument/2006/relationships/hyperlink" Target="https://podminky.urs.cz/item/CS_URS_2024_02/977151112" TargetMode="External"/><Relationship Id="rId312" Type="http://schemas.openxmlformats.org/officeDocument/2006/relationships/hyperlink" Target="https://podminky.urs.cz/item/CS_URS_2024_02/781495211" TargetMode="External"/><Relationship Id="rId51" Type="http://schemas.openxmlformats.org/officeDocument/2006/relationships/hyperlink" Target="https://podminky.urs.cz/item/CS_URS_2024_02/311353911" TargetMode="External"/><Relationship Id="rId72" Type="http://schemas.openxmlformats.org/officeDocument/2006/relationships/hyperlink" Target="https://podminky.urs.cz/item/CS_URS_2024_02/349231811" TargetMode="External"/><Relationship Id="rId93" Type="http://schemas.openxmlformats.org/officeDocument/2006/relationships/hyperlink" Target="https://podminky.urs.cz/item/CS_URS_2024_02/611321391" TargetMode="External"/><Relationship Id="rId189" Type="http://schemas.openxmlformats.org/officeDocument/2006/relationships/hyperlink" Target="https://podminky.urs.cz/item/CS_URS_2024_02/978021191" TargetMode="External"/><Relationship Id="rId3" Type="http://schemas.openxmlformats.org/officeDocument/2006/relationships/hyperlink" Target="https://podminky.urs.cz/item/CS_URS_2024_02/131213701" TargetMode="External"/><Relationship Id="rId214" Type="http://schemas.openxmlformats.org/officeDocument/2006/relationships/hyperlink" Target="https://podminky.urs.cz/item/CS_URS_2024_02/998713112" TargetMode="External"/><Relationship Id="rId235" Type="http://schemas.openxmlformats.org/officeDocument/2006/relationships/hyperlink" Target="https://podminky.urs.cz/item/CS_URS_2024_02/763132271" TargetMode="External"/><Relationship Id="rId256" Type="http://schemas.openxmlformats.org/officeDocument/2006/relationships/hyperlink" Target="https://podminky.urs.cz/item/CS_URS_2024_02/766812830" TargetMode="External"/><Relationship Id="rId277" Type="http://schemas.openxmlformats.org/officeDocument/2006/relationships/hyperlink" Target="https://podminky.urs.cz/item/CS_URS_2024_02/771591184" TargetMode="External"/><Relationship Id="rId298" Type="http://schemas.openxmlformats.org/officeDocument/2006/relationships/hyperlink" Target="https://podminky.urs.cz/item/CS_URS_2024_02/777131111" TargetMode="External"/><Relationship Id="rId116" Type="http://schemas.openxmlformats.org/officeDocument/2006/relationships/hyperlink" Target="https://podminky.urs.cz/item/CS_URS_2024_02/949111822" TargetMode="External"/><Relationship Id="rId137" Type="http://schemas.openxmlformats.org/officeDocument/2006/relationships/hyperlink" Target="https://podminky.urs.cz/item/CS_URS_2024_02/965042241" TargetMode="External"/><Relationship Id="rId158" Type="http://schemas.openxmlformats.org/officeDocument/2006/relationships/hyperlink" Target="https://podminky.urs.cz/item/CS_URS_2024_02/971033521" TargetMode="External"/><Relationship Id="rId302" Type="http://schemas.openxmlformats.org/officeDocument/2006/relationships/hyperlink" Target="https://podminky.urs.cz/item/CS_URS_2024_02/998777112" TargetMode="External"/><Relationship Id="rId323" Type="http://schemas.openxmlformats.org/officeDocument/2006/relationships/hyperlink" Target="https://podminky.urs.cz/item/CS_URS_2024_02/784221133" TargetMode="External"/><Relationship Id="rId20" Type="http://schemas.openxmlformats.org/officeDocument/2006/relationships/hyperlink" Target="https://podminky.urs.cz/item/CS_URS_2024_02/174111102" TargetMode="External"/><Relationship Id="rId41" Type="http://schemas.openxmlformats.org/officeDocument/2006/relationships/hyperlink" Target="https://podminky.urs.cz/item/CS_URS_2024_02/279234221" TargetMode="External"/><Relationship Id="rId62" Type="http://schemas.openxmlformats.org/officeDocument/2006/relationships/hyperlink" Target="https://podminky.urs.cz/item/CS_URS_2024_02/317944323" TargetMode="External"/><Relationship Id="rId83" Type="http://schemas.openxmlformats.org/officeDocument/2006/relationships/hyperlink" Target="https://podminky.urs.cz/item/CS_URS_2024_02/413941133" TargetMode="External"/><Relationship Id="rId179" Type="http://schemas.openxmlformats.org/officeDocument/2006/relationships/hyperlink" Target="https://podminky.urs.cz/item/CS_URS_2024_02/973031825" TargetMode="External"/><Relationship Id="rId190" Type="http://schemas.openxmlformats.org/officeDocument/2006/relationships/hyperlink" Target="https://podminky.urs.cz/item/CS_URS_2024_02/997006012" TargetMode="External"/><Relationship Id="rId204" Type="http://schemas.openxmlformats.org/officeDocument/2006/relationships/hyperlink" Target="https://podminky.urs.cz/item/CS_URS_2024_02/711161273" TargetMode="External"/><Relationship Id="rId225" Type="http://schemas.openxmlformats.org/officeDocument/2006/relationships/hyperlink" Target="https://podminky.urs.cz/item/CS_URS_2024_02/763121467" TargetMode="External"/><Relationship Id="rId246" Type="http://schemas.openxmlformats.org/officeDocument/2006/relationships/hyperlink" Target="https://podminky.urs.cz/item/CS_URS_2024_02/763172347" TargetMode="External"/><Relationship Id="rId267" Type="http://schemas.openxmlformats.org/officeDocument/2006/relationships/hyperlink" Target="https://podminky.urs.cz/item/CS_URS_2024_02/771111011" TargetMode="External"/><Relationship Id="rId288" Type="http://schemas.openxmlformats.org/officeDocument/2006/relationships/hyperlink" Target="https://podminky.urs.cz/item/CS_URS_2024_02/776251411" TargetMode="External"/><Relationship Id="rId106" Type="http://schemas.openxmlformats.org/officeDocument/2006/relationships/hyperlink" Target="https://podminky.urs.cz/item/CS_URS_2024_02/631319206" TargetMode="External"/><Relationship Id="rId127" Type="http://schemas.openxmlformats.org/officeDocument/2006/relationships/hyperlink" Target="https://podminky.urs.cz/item/CS_URS_2024_02/962032111" TargetMode="External"/><Relationship Id="rId313" Type="http://schemas.openxmlformats.org/officeDocument/2006/relationships/hyperlink" Target="https://podminky.urs.cz/item/CS_URS_2024_02/998781112" TargetMode="External"/><Relationship Id="rId10" Type="http://schemas.openxmlformats.org/officeDocument/2006/relationships/hyperlink" Target="https://podminky.urs.cz/item/CS_URS_2024_02/162211319" TargetMode="External"/><Relationship Id="rId31" Type="http://schemas.openxmlformats.org/officeDocument/2006/relationships/hyperlink" Target="https://podminky.urs.cz/item/CS_URS_2024_02/273351122" TargetMode="External"/><Relationship Id="rId52" Type="http://schemas.openxmlformats.org/officeDocument/2006/relationships/hyperlink" Target="https://podminky.urs.cz/item/CS_URS_2024_02/311361821" TargetMode="External"/><Relationship Id="rId73" Type="http://schemas.openxmlformats.org/officeDocument/2006/relationships/hyperlink" Target="https://podminky.urs.cz/item/CS_URS_2024_02/349231821" TargetMode="External"/><Relationship Id="rId94" Type="http://schemas.openxmlformats.org/officeDocument/2006/relationships/hyperlink" Target="https://podminky.urs.cz/item/CS_URS_2024_02/612131121" TargetMode="External"/><Relationship Id="rId148" Type="http://schemas.openxmlformats.org/officeDocument/2006/relationships/hyperlink" Target="https://podminky.urs.cz/item/CS_URS_2024_02/968082017" TargetMode="External"/><Relationship Id="rId169" Type="http://schemas.openxmlformats.org/officeDocument/2006/relationships/hyperlink" Target="https://podminky.urs.cz/item/CS_URS_2024_02/977151113" TargetMode="External"/><Relationship Id="rId4" Type="http://schemas.openxmlformats.org/officeDocument/2006/relationships/hyperlink" Target="https://podminky.urs.cz/item/CS_URS_2024_02/131251201" TargetMode="External"/><Relationship Id="rId180" Type="http://schemas.openxmlformats.org/officeDocument/2006/relationships/hyperlink" Target="https://podminky.urs.cz/item/CS_URS_2024_02/973031826" TargetMode="External"/><Relationship Id="rId215" Type="http://schemas.openxmlformats.org/officeDocument/2006/relationships/hyperlink" Target="https://podminky.urs.cz/item/CS_URS_2024_02/725110811" TargetMode="External"/><Relationship Id="rId236" Type="http://schemas.openxmlformats.org/officeDocument/2006/relationships/hyperlink" Target="https://podminky.urs.cz/item/CS_URS_2024_02/763135002" TargetMode="External"/><Relationship Id="rId257" Type="http://schemas.openxmlformats.org/officeDocument/2006/relationships/hyperlink" Target="https://podminky.urs.cz/item/CS_URS_2024_02/998766112" TargetMode="External"/><Relationship Id="rId278" Type="http://schemas.openxmlformats.org/officeDocument/2006/relationships/hyperlink" Target="https://podminky.urs.cz/item/CS_URS_2024_02/771591112" TargetMode="External"/><Relationship Id="rId303" Type="http://schemas.openxmlformats.org/officeDocument/2006/relationships/hyperlink" Target="https://podminky.urs.cz/item/CS_URS_2024_02/781121011" TargetMode="External"/><Relationship Id="rId42" Type="http://schemas.openxmlformats.org/officeDocument/2006/relationships/hyperlink" Target="https://podminky.urs.cz/item/CS_URS_2024_02/279361821" TargetMode="External"/><Relationship Id="rId84" Type="http://schemas.openxmlformats.org/officeDocument/2006/relationships/hyperlink" Target="https://podminky.urs.cz/item/CS_URS_2024_02/430321414" TargetMode="External"/><Relationship Id="rId138" Type="http://schemas.openxmlformats.org/officeDocument/2006/relationships/hyperlink" Target="https://podminky.urs.cz/item/CS_URS_2024_02/965049112" TargetMode="External"/><Relationship Id="rId191" Type="http://schemas.openxmlformats.org/officeDocument/2006/relationships/hyperlink" Target="https://podminky.urs.cz/item/CS_URS_2024_02/997013153" TargetMode="External"/><Relationship Id="rId205" Type="http://schemas.openxmlformats.org/officeDocument/2006/relationships/hyperlink" Target="https://podminky.urs.cz/item/CS_URS_2024_02/998711112" TargetMode="External"/><Relationship Id="rId247" Type="http://schemas.openxmlformats.org/officeDocument/2006/relationships/hyperlink" Target="https://podminky.urs.cz/item/CS_URS_2024_02/763172357" TargetMode="External"/><Relationship Id="rId107" Type="http://schemas.openxmlformats.org/officeDocument/2006/relationships/hyperlink" Target="https://podminky.urs.cz/item/CS_URS_2024_02/631362021" TargetMode="External"/><Relationship Id="rId289" Type="http://schemas.openxmlformats.org/officeDocument/2006/relationships/hyperlink" Target="https://podminky.urs.cz/item/CS_URS_2024_02/776410811" TargetMode="External"/><Relationship Id="rId11" Type="http://schemas.openxmlformats.org/officeDocument/2006/relationships/hyperlink" Target="https://podminky.urs.cz/item/CS_URS_2024_02/162301931" TargetMode="External"/><Relationship Id="rId53" Type="http://schemas.openxmlformats.org/officeDocument/2006/relationships/hyperlink" Target="https://podminky.urs.cz/item/CS_URS_2024_02/317142422" TargetMode="External"/><Relationship Id="rId149" Type="http://schemas.openxmlformats.org/officeDocument/2006/relationships/hyperlink" Target="https://podminky.urs.cz/item/CS_URS_2024_02/968072355" TargetMode="External"/><Relationship Id="rId314" Type="http://schemas.openxmlformats.org/officeDocument/2006/relationships/hyperlink" Target="https://podminky.urs.cz/item/CS_URS_2024_02/783314101" TargetMode="External"/><Relationship Id="rId95" Type="http://schemas.openxmlformats.org/officeDocument/2006/relationships/hyperlink" Target="https://podminky.urs.cz/item/CS_URS_2024_02/612311131" TargetMode="External"/><Relationship Id="rId160" Type="http://schemas.openxmlformats.org/officeDocument/2006/relationships/hyperlink" Target="https://podminky.urs.cz/item/CS_URS_2024_02/971033541" TargetMode="External"/><Relationship Id="rId216" Type="http://schemas.openxmlformats.org/officeDocument/2006/relationships/hyperlink" Target="https://podminky.urs.cz/item/CS_URS_2024_02/725122817" TargetMode="External"/><Relationship Id="rId258" Type="http://schemas.openxmlformats.org/officeDocument/2006/relationships/hyperlink" Target="https://podminky.urs.cz/item/CS_URS_2024_02/767114811" TargetMode="External"/><Relationship Id="rId22" Type="http://schemas.openxmlformats.org/officeDocument/2006/relationships/hyperlink" Target="https://podminky.urs.cz/item/CS_URS_2024_02/181951112" TargetMode="External"/><Relationship Id="rId64" Type="http://schemas.openxmlformats.org/officeDocument/2006/relationships/hyperlink" Target="https://podminky.urs.cz/item/CS_URS_2024_02/340231035" TargetMode="External"/><Relationship Id="rId118" Type="http://schemas.openxmlformats.org/officeDocument/2006/relationships/hyperlink" Target="https://podminky.urs.cz/item/CS_URS_2024_02/949321211" TargetMode="External"/><Relationship Id="rId325" Type="http://schemas.openxmlformats.org/officeDocument/2006/relationships/drawing" Target="../drawings/drawing2.xml"/><Relationship Id="rId171" Type="http://schemas.openxmlformats.org/officeDocument/2006/relationships/hyperlink" Target="https://podminky.urs.cz/item/CS_URS_2024_02/977151119" TargetMode="External"/><Relationship Id="rId227" Type="http://schemas.openxmlformats.org/officeDocument/2006/relationships/hyperlink" Target="https://podminky.urs.cz/item/CS_URS_2024_02/763131432" TargetMode="External"/><Relationship Id="rId269" Type="http://schemas.openxmlformats.org/officeDocument/2006/relationships/hyperlink" Target="https://podminky.urs.cz/item/CS_URS_2024_02/771574413" TargetMode="External"/><Relationship Id="rId33" Type="http://schemas.openxmlformats.org/officeDocument/2006/relationships/hyperlink" Target="https://podminky.urs.cz/item/CS_URS_2024_02/273362021" TargetMode="External"/><Relationship Id="rId129" Type="http://schemas.openxmlformats.org/officeDocument/2006/relationships/hyperlink" Target="https://podminky.urs.cz/item/CS_URS_2024_02/962042320" TargetMode="External"/><Relationship Id="rId280" Type="http://schemas.openxmlformats.org/officeDocument/2006/relationships/hyperlink" Target="https://podminky.urs.cz/item/CS_URS_2024_02/771592011" TargetMode="External"/><Relationship Id="rId75" Type="http://schemas.openxmlformats.org/officeDocument/2006/relationships/hyperlink" Target="https://podminky.urs.cz/item/CS_URS_2024_02/411321414" TargetMode="External"/><Relationship Id="rId140" Type="http://schemas.openxmlformats.org/officeDocument/2006/relationships/hyperlink" Target="https://podminky.urs.cz/item/CS_URS_2024_02/965049114" TargetMode="External"/><Relationship Id="rId182" Type="http://schemas.openxmlformats.org/officeDocument/2006/relationships/hyperlink" Target="https://podminky.urs.cz/item/CS_URS_2024_02/974031664" TargetMode="External"/><Relationship Id="rId6" Type="http://schemas.openxmlformats.org/officeDocument/2006/relationships/hyperlink" Target="https://podminky.urs.cz/item/CS_URS_2024_02/162201401" TargetMode="External"/><Relationship Id="rId238" Type="http://schemas.openxmlformats.org/officeDocument/2006/relationships/hyperlink" Target="https://podminky.urs.cz/item/CS_URS_2024_02/763164531" TargetMode="External"/><Relationship Id="rId291" Type="http://schemas.openxmlformats.org/officeDocument/2006/relationships/hyperlink" Target="https://podminky.urs.cz/item/CS_URS_2024_02/776411213" TargetMode="External"/><Relationship Id="rId305" Type="http://schemas.openxmlformats.org/officeDocument/2006/relationships/hyperlink" Target="https://podminky.urs.cz/item/CS_URS_2024_02/781131241" TargetMode="External"/><Relationship Id="rId44" Type="http://schemas.openxmlformats.org/officeDocument/2006/relationships/hyperlink" Target="https://podminky.urs.cz/item/CS_URS_2024_02/310239211" TargetMode="External"/><Relationship Id="rId86" Type="http://schemas.openxmlformats.org/officeDocument/2006/relationships/hyperlink" Target="https://podminky.urs.cz/item/CS_URS_2024_02/430362021" TargetMode="External"/><Relationship Id="rId151" Type="http://schemas.openxmlformats.org/officeDocument/2006/relationships/hyperlink" Target="https://podminky.urs.cz/item/CS_URS_2024_02/968072456" TargetMode="External"/><Relationship Id="rId193" Type="http://schemas.openxmlformats.org/officeDocument/2006/relationships/hyperlink" Target="https://podminky.urs.cz/item/CS_URS_2024_02/997013509" TargetMode="External"/><Relationship Id="rId207" Type="http://schemas.openxmlformats.org/officeDocument/2006/relationships/hyperlink" Target="https://podminky.urs.cz/item/CS_URS_2024_02/713110813" TargetMode="External"/><Relationship Id="rId249" Type="http://schemas.openxmlformats.org/officeDocument/2006/relationships/hyperlink" Target="https://podminky.urs.cz/item/CS_URS_2024_02/998763322" TargetMode="External"/><Relationship Id="rId13" Type="http://schemas.openxmlformats.org/officeDocument/2006/relationships/hyperlink" Target="https://podminky.urs.cz/item/CS_URS_2024_02/162301971" TargetMode="External"/><Relationship Id="rId109" Type="http://schemas.openxmlformats.org/officeDocument/2006/relationships/hyperlink" Target="https://podminky.urs.cz/item/CS_URS_2024_02/634112126" TargetMode="External"/><Relationship Id="rId260" Type="http://schemas.openxmlformats.org/officeDocument/2006/relationships/hyperlink" Target="https://podminky.urs.cz/item/CS_URS_2024_02/767114813" TargetMode="External"/><Relationship Id="rId316" Type="http://schemas.openxmlformats.org/officeDocument/2006/relationships/hyperlink" Target="https://podminky.urs.cz/item/CS_URS_2024_02/784121001" TargetMode="External"/><Relationship Id="rId55" Type="http://schemas.openxmlformats.org/officeDocument/2006/relationships/hyperlink" Target="https://podminky.urs.cz/item/CS_URS_2024_02/317142432" TargetMode="External"/><Relationship Id="rId97" Type="http://schemas.openxmlformats.org/officeDocument/2006/relationships/hyperlink" Target="https://podminky.urs.cz/item/CS_URS_2024_02/612321391" TargetMode="External"/><Relationship Id="rId120" Type="http://schemas.openxmlformats.org/officeDocument/2006/relationships/hyperlink" Target="https://podminky.urs.cz/item/CS_URS_2024_02/952901111" TargetMode="Externa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4_02/724231127" TargetMode="External"/><Relationship Id="rId21" Type="http://schemas.openxmlformats.org/officeDocument/2006/relationships/hyperlink" Target="https://podminky.urs.cz/item/CS_URS_2024_02/894410100" TargetMode="External"/><Relationship Id="rId42" Type="http://schemas.openxmlformats.org/officeDocument/2006/relationships/hyperlink" Target="https://podminky.urs.cz/item/CS_URS_2024_02/998713122" TargetMode="External"/><Relationship Id="rId63" Type="http://schemas.openxmlformats.org/officeDocument/2006/relationships/hyperlink" Target="https://podminky.urs.cz/item/CS_URS_2024_02/721279152" TargetMode="External"/><Relationship Id="rId84" Type="http://schemas.openxmlformats.org/officeDocument/2006/relationships/hyperlink" Target="https://podminky.urs.cz/item/CS_URS_2024_02/722181242" TargetMode="External"/><Relationship Id="rId138" Type="http://schemas.openxmlformats.org/officeDocument/2006/relationships/hyperlink" Target="https://podminky.urs.cz/item/CS_URS_2024_02/725862103" TargetMode="External"/><Relationship Id="rId107" Type="http://schemas.openxmlformats.org/officeDocument/2006/relationships/hyperlink" Target="https://podminky.urs.cz/item/CS_URS_2024_02/722239101" TargetMode="External"/><Relationship Id="rId11" Type="http://schemas.openxmlformats.org/officeDocument/2006/relationships/hyperlink" Target="https://podminky.urs.cz/item/CS_URS_2024_02/175111101" TargetMode="External"/><Relationship Id="rId32" Type="http://schemas.openxmlformats.org/officeDocument/2006/relationships/hyperlink" Target="https://podminky.urs.cz/item/CS_URS_2024_02/977151124" TargetMode="External"/><Relationship Id="rId53" Type="http://schemas.openxmlformats.org/officeDocument/2006/relationships/hyperlink" Target="https://podminky.urs.cz/item/CS_URS_2024_02/721174044" TargetMode="External"/><Relationship Id="rId74" Type="http://schemas.openxmlformats.org/officeDocument/2006/relationships/hyperlink" Target="https://podminky.urs.cz/item/CS_URS_2024_02/722173406" TargetMode="External"/><Relationship Id="rId128" Type="http://schemas.openxmlformats.org/officeDocument/2006/relationships/hyperlink" Target="https://podminky.urs.cz/item/CS_URS_2024_02/725819202" TargetMode="External"/><Relationship Id="rId149" Type="http://schemas.openxmlformats.org/officeDocument/2006/relationships/hyperlink" Target="https://podminky.urs.cz/item/CS_URS_2024_02/998727122" TargetMode="External"/><Relationship Id="rId5" Type="http://schemas.openxmlformats.org/officeDocument/2006/relationships/hyperlink" Target="https://podminky.urs.cz/item/CS_URS_2024_02/162751137" TargetMode="External"/><Relationship Id="rId95" Type="http://schemas.openxmlformats.org/officeDocument/2006/relationships/hyperlink" Target="https://podminky.urs.cz/item/CS_URS_2024_02/722232043" TargetMode="External"/><Relationship Id="rId22" Type="http://schemas.openxmlformats.org/officeDocument/2006/relationships/hyperlink" Target="https://podminky.urs.cz/item/CS_URS_2024_02/894410302" TargetMode="External"/><Relationship Id="rId27" Type="http://schemas.openxmlformats.org/officeDocument/2006/relationships/hyperlink" Target="https://podminky.urs.cz/item/CS_URS_2024_02/899112112" TargetMode="External"/><Relationship Id="rId43" Type="http://schemas.openxmlformats.org/officeDocument/2006/relationships/hyperlink" Target="https://podminky.urs.cz/item/CS_URS_2024_02/721171916" TargetMode="External"/><Relationship Id="rId48" Type="http://schemas.openxmlformats.org/officeDocument/2006/relationships/hyperlink" Target="https://podminky.urs.cz/item/CS_URS_2024_02/721174024" TargetMode="External"/><Relationship Id="rId64" Type="http://schemas.openxmlformats.org/officeDocument/2006/relationships/hyperlink" Target="https://podminky.urs.cz/item/CS_URS_2024_02/721279153" TargetMode="External"/><Relationship Id="rId69" Type="http://schemas.openxmlformats.org/officeDocument/2006/relationships/hyperlink" Target="https://podminky.urs.cz/item/CS_URS_2024_02/722130107" TargetMode="External"/><Relationship Id="rId113" Type="http://schemas.openxmlformats.org/officeDocument/2006/relationships/hyperlink" Target="https://podminky.urs.cz/item/CS_URS_2024_02/722290234" TargetMode="External"/><Relationship Id="rId118" Type="http://schemas.openxmlformats.org/officeDocument/2006/relationships/hyperlink" Target="https://podminky.urs.cz/item/CS_URS_2024_02/724233112" TargetMode="External"/><Relationship Id="rId134" Type="http://schemas.openxmlformats.org/officeDocument/2006/relationships/hyperlink" Target="https://podminky.urs.cz/item/CS_URS_2024_02/725829131" TargetMode="External"/><Relationship Id="rId139" Type="http://schemas.openxmlformats.org/officeDocument/2006/relationships/hyperlink" Target="https://podminky.urs.cz/item/CS_URS_2024_02/725862113" TargetMode="External"/><Relationship Id="rId80" Type="http://schemas.openxmlformats.org/officeDocument/2006/relationships/hyperlink" Target="https://podminky.urs.cz/item/CS_URS_2024_02/722181223" TargetMode="External"/><Relationship Id="rId85" Type="http://schemas.openxmlformats.org/officeDocument/2006/relationships/hyperlink" Target="https://podminky.urs.cz/item/CS_URS_2024_02/722181243" TargetMode="External"/><Relationship Id="rId150" Type="http://schemas.openxmlformats.org/officeDocument/2006/relationships/hyperlink" Target="https://podminky.urs.cz/item/CS_URS_2024_02/732429221" TargetMode="External"/><Relationship Id="rId155" Type="http://schemas.openxmlformats.org/officeDocument/2006/relationships/drawing" Target="../drawings/drawing3.xml"/><Relationship Id="rId12" Type="http://schemas.openxmlformats.org/officeDocument/2006/relationships/hyperlink" Target="https://podminky.urs.cz/item/CS_URS_2024_02/386121115" TargetMode="External"/><Relationship Id="rId17" Type="http://schemas.openxmlformats.org/officeDocument/2006/relationships/hyperlink" Target="https://podminky.urs.cz/item/CS_URS_2024_02/644941111" TargetMode="External"/><Relationship Id="rId33" Type="http://schemas.openxmlformats.org/officeDocument/2006/relationships/hyperlink" Target="https://podminky.urs.cz/item/CS_URS_2024_02/977151126" TargetMode="External"/><Relationship Id="rId38" Type="http://schemas.openxmlformats.org/officeDocument/2006/relationships/hyperlink" Target="https://podminky.urs.cz/item/CS_URS_2024_02/997013631" TargetMode="External"/><Relationship Id="rId59" Type="http://schemas.openxmlformats.org/officeDocument/2006/relationships/hyperlink" Target="https://podminky.urs.cz/item/CS_URS_2024_02/721194109" TargetMode="External"/><Relationship Id="rId103" Type="http://schemas.openxmlformats.org/officeDocument/2006/relationships/hyperlink" Target="https://podminky.urs.cz/item/CS_URS_2024_02/722232064" TargetMode="External"/><Relationship Id="rId108" Type="http://schemas.openxmlformats.org/officeDocument/2006/relationships/hyperlink" Target="https://podminky.urs.cz/item/CS_URS_2024_02/722239102" TargetMode="External"/><Relationship Id="rId124" Type="http://schemas.openxmlformats.org/officeDocument/2006/relationships/hyperlink" Target="https://podminky.urs.cz/item/CS_URS_2024_02/725129101" TargetMode="External"/><Relationship Id="rId129" Type="http://schemas.openxmlformats.org/officeDocument/2006/relationships/hyperlink" Target="https://podminky.urs.cz/item/CS_URS_2024_02/725819301" TargetMode="External"/><Relationship Id="rId54" Type="http://schemas.openxmlformats.org/officeDocument/2006/relationships/hyperlink" Target="https://podminky.urs.cz/item/CS_URS_2024_02/721174045" TargetMode="External"/><Relationship Id="rId70" Type="http://schemas.openxmlformats.org/officeDocument/2006/relationships/hyperlink" Target="https://podminky.urs.cz/item/CS_URS_2024_02/722173402" TargetMode="External"/><Relationship Id="rId75" Type="http://schemas.openxmlformats.org/officeDocument/2006/relationships/hyperlink" Target="https://podminky.urs.cz/item/CS_URS_2024_02/722173407" TargetMode="External"/><Relationship Id="rId91" Type="http://schemas.openxmlformats.org/officeDocument/2006/relationships/hyperlink" Target="https://podminky.urs.cz/item/CS_URS_2024_02/722231074" TargetMode="External"/><Relationship Id="rId96" Type="http://schemas.openxmlformats.org/officeDocument/2006/relationships/hyperlink" Target="https://podminky.urs.cz/item/CS_URS_2024_02/722232044" TargetMode="External"/><Relationship Id="rId140" Type="http://schemas.openxmlformats.org/officeDocument/2006/relationships/hyperlink" Target="https://podminky.urs.cz/item/CS_URS_2024_02/725869101" TargetMode="External"/><Relationship Id="rId145" Type="http://schemas.openxmlformats.org/officeDocument/2006/relationships/hyperlink" Target="https://podminky.urs.cz/item/CS_URS_2024_02/726191001" TargetMode="External"/><Relationship Id="rId1" Type="http://schemas.openxmlformats.org/officeDocument/2006/relationships/hyperlink" Target="https://podminky.urs.cz/item/CS_URS_2024_02/131351100" TargetMode="External"/><Relationship Id="rId6" Type="http://schemas.openxmlformats.org/officeDocument/2006/relationships/hyperlink" Target="https://podminky.urs.cz/item/CS_URS_2024_02/162751139" TargetMode="External"/><Relationship Id="rId23" Type="http://schemas.openxmlformats.org/officeDocument/2006/relationships/hyperlink" Target="https://podminky.urs.cz/item/CS_URS_2024_02/894812312" TargetMode="External"/><Relationship Id="rId28" Type="http://schemas.openxmlformats.org/officeDocument/2006/relationships/hyperlink" Target="https://podminky.urs.cz/item/CS_URS_2024_02/949101112" TargetMode="External"/><Relationship Id="rId49" Type="http://schemas.openxmlformats.org/officeDocument/2006/relationships/hyperlink" Target="https://podminky.urs.cz/item/CS_URS_2024_02/721174025" TargetMode="External"/><Relationship Id="rId114" Type="http://schemas.openxmlformats.org/officeDocument/2006/relationships/hyperlink" Target="https://podminky.urs.cz/item/CS_URS_2024_02/722290246" TargetMode="External"/><Relationship Id="rId119" Type="http://schemas.openxmlformats.org/officeDocument/2006/relationships/hyperlink" Target="https://podminky.urs.cz/item/CS_URS_2024_02/724242225" TargetMode="External"/><Relationship Id="rId44" Type="http://schemas.openxmlformats.org/officeDocument/2006/relationships/hyperlink" Target="https://podminky.urs.cz/item/CS_URS_2024_02/721171917" TargetMode="External"/><Relationship Id="rId60" Type="http://schemas.openxmlformats.org/officeDocument/2006/relationships/hyperlink" Target="https://podminky.urs.cz/item/CS_URS_2024_02/721219128" TargetMode="External"/><Relationship Id="rId65" Type="http://schemas.openxmlformats.org/officeDocument/2006/relationships/hyperlink" Target="https://podminky.urs.cz/item/CS_URS_2024_02/721290111" TargetMode="External"/><Relationship Id="rId81" Type="http://schemas.openxmlformats.org/officeDocument/2006/relationships/hyperlink" Target="https://podminky.urs.cz/item/CS_URS_2024_02/722181231" TargetMode="External"/><Relationship Id="rId86" Type="http://schemas.openxmlformats.org/officeDocument/2006/relationships/hyperlink" Target="https://podminky.urs.cz/item/CS_URS_2024_02/722190401" TargetMode="External"/><Relationship Id="rId130" Type="http://schemas.openxmlformats.org/officeDocument/2006/relationships/hyperlink" Target="https://podminky.urs.cz/item/CS_URS_2024_02/725819401" TargetMode="External"/><Relationship Id="rId135" Type="http://schemas.openxmlformats.org/officeDocument/2006/relationships/hyperlink" Target="https://podminky.urs.cz/item/CS_URS_2024_02/725859101" TargetMode="External"/><Relationship Id="rId151" Type="http://schemas.openxmlformats.org/officeDocument/2006/relationships/hyperlink" Target="https://podminky.urs.cz/item/CS_URS_2024_02/998732122" TargetMode="External"/><Relationship Id="rId13" Type="http://schemas.openxmlformats.org/officeDocument/2006/relationships/hyperlink" Target="https://podminky.urs.cz/item/CS_URS_2024_02/451541111" TargetMode="External"/><Relationship Id="rId18" Type="http://schemas.openxmlformats.org/officeDocument/2006/relationships/hyperlink" Target="https://podminky.urs.cz/item/CS_URS_2024_02/871313120" TargetMode="External"/><Relationship Id="rId39" Type="http://schemas.openxmlformats.org/officeDocument/2006/relationships/hyperlink" Target="https://podminky.urs.cz/item/CS_URS_2024_02/998276101" TargetMode="External"/><Relationship Id="rId109" Type="http://schemas.openxmlformats.org/officeDocument/2006/relationships/hyperlink" Target="https://podminky.urs.cz/item/CS_URS_2024_02/722239103" TargetMode="External"/><Relationship Id="rId34" Type="http://schemas.openxmlformats.org/officeDocument/2006/relationships/hyperlink" Target="https://podminky.urs.cz/item/CS_URS_2024_02/997013213" TargetMode="External"/><Relationship Id="rId50" Type="http://schemas.openxmlformats.org/officeDocument/2006/relationships/hyperlink" Target="https://podminky.urs.cz/item/CS_URS_2024_02/721174041" TargetMode="External"/><Relationship Id="rId55" Type="http://schemas.openxmlformats.org/officeDocument/2006/relationships/hyperlink" Target="https://podminky.urs.cz/item/CS_URS_2024_02/721175213" TargetMode="External"/><Relationship Id="rId76" Type="http://schemas.openxmlformats.org/officeDocument/2006/relationships/hyperlink" Target="https://podminky.urs.cz/item/CS_URS_2024_02/722174002" TargetMode="External"/><Relationship Id="rId97" Type="http://schemas.openxmlformats.org/officeDocument/2006/relationships/hyperlink" Target="https://podminky.urs.cz/item/CS_URS_2024_02/722232045" TargetMode="External"/><Relationship Id="rId104" Type="http://schemas.openxmlformats.org/officeDocument/2006/relationships/hyperlink" Target="https://podminky.urs.cz/item/CS_URS_2024_02/722232065" TargetMode="External"/><Relationship Id="rId120" Type="http://schemas.openxmlformats.org/officeDocument/2006/relationships/hyperlink" Target="https://podminky.urs.cz/item/CS_URS_2024_02/724242226" TargetMode="External"/><Relationship Id="rId125" Type="http://schemas.openxmlformats.org/officeDocument/2006/relationships/hyperlink" Target="https://podminky.urs.cz/item/CS_URS_2024_02/725219102" TargetMode="External"/><Relationship Id="rId141" Type="http://schemas.openxmlformats.org/officeDocument/2006/relationships/hyperlink" Target="https://podminky.urs.cz/item/CS_URS_2024_02/998725122" TargetMode="External"/><Relationship Id="rId146" Type="http://schemas.openxmlformats.org/officeDocument/2006/relationships/hyperlink" Target="https://podminky.urs.cz/item/CS_URS_2024_02/726191002" TargetMode="External"/><Relationship Id="rId7" Type="http://schemas.openxmlformats.org/officeDocument/2006/relationships/hyperlink" Target="https://podminky.urs.cz/item/CS_URS_2024_02/167111102" TargetMode="External"/><Relationship Id="rId71" Type="http://schemas.openxmlformats.org/officeDocument/2006/relationships/hyperlink" Target="https://podminky.urs.cz/item/CS_URS_2024_02/722173403" TargetMode="External"/><Relationship Id="rId92" Type="http://schemas.openxmlformats.org/officeDocument/2006/relationships/hyperlink" Target="https://podminky.urs.cz/item/CS_URS_2024_02/722231076" TargetMode="External"/><Relationship Id="rId2" Type="http://schemas.openxmlformats.org/officeDocument/2006/relationships/hyperlink" Target="https://podminky.urs.cz/item/CS_URS_2024_02/132312131" TargetMode="External"/><Relationship Id="rId29" Type="http://schemas.openxmlformats.org/officeDocument/2006/relationships/hyperlink" Target="https://podminky.urs.cz/item/CS_URS_2024_02/974031142" TargetMode="External"/><Relationship Id="rId24" Type="http://schemas.openxmlformats.org/officeDocument/2006/relationships/hyperlink" Target="https://podminky.urs.cz/item/CS_URS_2024_02/894812331" TargetMode="External"/><Relationship Id="rId40" Type="http://schemas.openxmlformats.org/officeDocument/2006/relationships/hyperlink" Target="https://podminky.urs.cz/item/CS_URS_2024_02/998276124" TargetMode="External"/><Relationship Id="rId45" Type="http://schemas.openxmlformats.org/officeDocument/2006/relationships/hyperlink" Target="https://podminky.urs.cz/item/CS_URS_2024_02/721173401" TargetMode="External"/><Relationship Id="rId66" Type="http://schemas.openxmlformats.org/officeDocument/2006/relationships/hyperlink" Target="https://podminky.urs.cz/item/CS_URS_2024_02/721290112" TargetMode="External"/><Relationship Id="rId87" Type="http://schemas.openxmlformats.org/officeDocument/2006/relationships/hyperlink" Target="https://podminky.urs.cz/item/CS_URS_2024_02/722220111" TargetMode="External"/><Relationship Id="rId110" Type="http://schemas.openxmlformats.org/officeDocument/2006/relationships/hyperlink" Target="https://podminky.urs.cz/item/CS_URS_2024_02/722250133" TargetMode="External"/><Relationship Id="rId115" Type="http://schemas.openxmlformats.org/officeDocument/2006/relationships/hyperlink" Target="https://podminky.urs.cz/item/CS_URS_2024_02/722290249" TargetMode="External"/><Relationship Id="rId131" Type="http://schemas.openxmlformats.org/officeDocument/2006/relationships/hyperlink" Target="https://podminky.urs.cz/item/CS_URS_2024_02/725829101" TargetMode="External"/><Relationship Id="rId136" Type="http://schemas.openxmlformats.org/officeDocument/2006/relationships/hyperlink" Target="https://podminky.urs.cz/item/CS_URS_2024_02/725859102" TargetMode="External"/><Relationship Id="rId61" Type="http://schemas.openxmlformats.org/officeDocument/2006/relationships/hyperlink" Target="https://podminky.urs.cz/item/CS_URS_2024_02/721229111" TargetMode="External"/><Relationship Id="rId82" Type="http://schemas.openxmlformats.org/officeDocument/2006/relationships/hyperlink" Target="https://podminky.urs.cz/item/CS_URS_2024_02/722181232" TargetMode="External"/><Relationship Id="rId152" Type="http://schemas.openxmlformats.org/officeDocument/2006/relationships/hyperlink" Target="https://podminky.urs.cz/item/CS_URS_2024_02/767871110" TargetMode="External"/><Relationship Id="rId19" Type="http://schemas.openxmlformats.org/officeDocument/2006/relationships/hyperlink" Target="https://podminky.urs.cz/item/CS_URS_2024_02/871353120" TargetMode="External"/><Relationship Id="rId14" Type="http://schemas.openxmlformats.org/officeDocument/2006/relationships/hyperlink" Target="https://podminky.urs.cz/item/CS_URS_2024_02/451572111" TargetMode="External"/><Relationship Id="rId30" Type="http://schemas.openxmlformats.org/officeDocument/2006/relationships/hyperlink" Target="https://podminky.urs.cz/item/CS_URS_2024_02/974031153" TargetMode="External"/><Relationship Id="rId35" Type="http://schemas.openxmlformats.org/officeDocument/2006/relationships/hyperlink" Target="https://podminky.urs.cz/item/CS_URS_2024_02/997013219" TargetMode="External"/><Relationship Id="rId56" Type="http://schemas.openxmlformats.org/officeDocument/2006/relationships/hyperlink" Target="https://podminky.urs.cz/item/CS_URS_2024_02/721194103" TargetMode="External"/><Relationship Id="rId77" Type="http://schemas.openxmlformats.org/officeDocument/2006/relationships/hyperlink" Target="https://podminky.urs.cz/item/CS_URS_2024_02/722181211" TargetMode="External"/><Relationship Id="rId100" Type="http://schemas.openxmlformats.org/officeDocument/2006/relationships/hyperlink" Target="https://podminky.urs.cz/item/CS_URS_2024_02/722232061" TargetMode="External"/><Relationship Id="rId105" Type="http://schemas.openxmlformats.org/officeDocument/2006/relationships/hyperlink" Target="https://podminky.urs.cz/item/CS_URS_2024_02/722232066" TargetMode="External"/><Relationship Id="rId126" Type="http://schemas.openxmlformats.org/officeDocument/2006/relationships/hyperlink" Target="https://podminky.urs.cz/item/CS_URS_2024_02/725319111" TargetMode="External"/><Relationship Id="rId147" Type="http://schemas.openxmlformats.org/officeDocument/2006/relationships/hyperlink" Target="https://podminky.urs.cz/item/CS_URS_2024_02/726191011" TargetMode="External"/><Relationship Id="rId8" Type="http://schemas.openxmlformats.org/officeDocument/2006/relationships/hyperlink" Target="https://podminky.urs.cz/item/CS_URS_2024_02/171201231" TargetMode="External"/><Relationship Id="rId51" Type="http://schemas.openxmlformats.org/officeDocument/2006/relationships/hyperlink" Target="https://podminky.urs.cz/item/CS_URS_2024_02/721174042" TargetMode="External"/><Relationship Id="rId72" Type="http://schemas.openxmlformats.org/officeDocument/2006/relationships/hyperlink" Target="https://podminky.urs.cz/item/CS_URS_2024_02/722173404" TargetMode="External"/><Relationship Id="rId93" Type="http://schemas.openxmlformats.org/officeDocument/2006/relationships/hyperlink" Target="https://podminky.urs.cz/item/CS_URS_2024_02/722231077" TargetMode="External"/><Relationship Id="rId98" Type="http://schemas.openxmlformats.org/officeDocument/2006/relationships/hyperlink" Target="https://podminky.urs.cz/item/CS_URS_2024_02/722232047" TargetMode="External"/><Relationship Id="rId121" Type="http://schemas.openxmlformats.org/officeDocument/2006/relationships/hyperlink" Target="https://podminky.urs.cz/item/CS_URS_2024_02/998724122" TargetMode="External"/><Relationship Id="rId142" Type="http://schemas.openxmlformats.org/officeDocument/2006/relationships/hyperlink" Target="https://podminky.urs.cz/item/CS_URS_2024_02/726131001" TargetMode="External"/><Relationship Id="rId3" Type="http://schemas.openxmlformats.org/officeDocument/2006/relationships/hyperlink" Target="https://podminky.urs.cz/item/CS_URS_2024_02/162211321" TargetMode="External"/><Relationship Id="rId25" Type="http://schemas.openxmlformats.org/officeDocument/2006/relationships/hyperlink" Target="https://podminky.urs.cz/item/CS_URS_2024_02/894812339" TargetMode="External"/><Relationship Id="rId46" Type="http://schemas.openxmlformats.org/officeDocument/2006/relationships/hyperlink" Target="https://podminky.urs.cz/item/CS_URS_2024_02/721173402" TargetMode="External"/><Relationship Id="rId67" Type="http://schemas.openxmlformats.org/officeDocument/2006/relationships/hyperlink" Target="https://podminky.urs.cz/item/CS_URS_2024_02/998721122" TargetMode="External"/><Relationship Id="rId116" Type="http://schemas.openxmlformats.org/officeDocument/2006/relationships/hyperlink" Target="https://podminky.urs.cz/item/CS_URS_2024_02/998722122" TargetMode="External"/><Relationship Id="rId137" Type="http://schemas.openxmlformats.org/officeDocument/2006/relationships/hyperlink" Target="https://podminky.urs.cz/item/CS_URS_2024_02/725861312" TargetMode="External"/><Relationship Id="rId20" Type="http://schemas.openxmlformats.org/officeDocument/2006/relationships/hyperlink" Target="https://podminky.urs.cz/item/CS_URS_2024_02/890311851" TargetMode="External"/><Relationship Id="rId41" Type="http://schemas.openxmlformats.org/officeDocument/2006/relationships/hyperlink" Target="https://podminky.urs.cz/item/CS_URS_2024_02/713463411" TargetMode="External"/><Relationship Id="rId62" Type="http://schemas.openxmlformats.org/officeDocument/2006/relationships/hyperlink" Target="https://podminky.urs.cz/item/CS_URS_2024_02/721279126" TargetMode="External"/><Relationship Id="rId83" Type="http://schemas.openxmlformats.org/officeDocument/2006/relationships/hyperlink" Target="https://podminky.urs.cz/item/CS_URS_2024_02/722181241" TargetMode="External"/><Relationship Id="rId88" Type="http://schemas.openxmlformats.org/officeDocument/2006/relationships/hyperlink" Target="https://podminky.urs.cz/item/CS_URS_2024_02/722220121" TargetMode="External"/><Relationship Id="rId111" Type="http://schemas.openxmlformats.org/officeDocument/2006/relationships/hyperlink" Target="https://podminky.urs.cz/item/CS_URS_2024_02/722263213" TargetMode="External"/><Relationship Id="rId132" Type="http://schemas.openxmlformats.org/officeDocument/2006/relationships/hyperlink" Target="https://podminky.urs.cz/item/CS_URS_2024_02/725829111" TargetMode="External"/><Relationship Id="rId153" Type="http://schemas.openxmlformats.org/officeDocument/2006/relationships/hyperlink" Target="https://podminky.urs.cz/item/CS_URS_2024_02/767995101" TargetMode="External"/><Relationship Id="rId15" Type="http://schemas.openxmlformats.org/officeDocument/2006/relationships/hyperlink" Target="https://podminky.urs.cz/item/CS_URS_2024_02/452112112" TargetMode="External"/><Relationship Id="rId36" Type="http://schemas.openxmlformats.org/officeDocument/2006/relationships/hyperlink" Target="https://podminky.urs.cz/item/CS_URS_2024_02/997013501" TargetMode="External"/><Relationship Id="rId57" Type="http://schemas.openxmlformats.org/officeDocument/2006/relationships/hyperlink" Target="https://podminky.urs.cz/item/CS_URS_2024_02/721194104" TargetMode="External"/><Relationship Id="rId106" Type="http://schemas.openxmlformats.org/officeDocument/2006/relationships/hyperlink" Target="https://podminky.urs.cz/item/CS_URS_2024_02/722234265" TargetMode="External"/><Relationship Id="rId127" Type="http://schemas.openxmlformats.org/officeDocument/2006/relationships/hyperlink" Target="https://podminky.urs.cz/item/CS_URS_2024_02/725339111" TargetMode="External"/><Relationship Id="rId10" Type="http://schemas.openxmlformats.org/officeDocument/2006/relationships/hyperlink" Target="https://podminky.urs.cz/item/CS_URS_2024_02/174111101" TargetMode="External"/><Relationship Id="rId31" Type="http://schemas.openxmlformats.org/officeDocument/2006/relationships/hyperlink" Target="https://podminky.urs.cz/item/CS_URS_2024_02/974031164" TargetMode="External"/><Relationship Id="rId52" Type="http://schemas.openxmlformats.org/officeDocument/2006/relationships/hyperlink" Target="https://podminky.urs.cz/item/CS_URS_2024_02/721174043" TargetMode="External"/><Relationship Id="rId73" Type="http://schemas.openxmlformats.org/officeDocument/2006/relationships/hyperlink" Target="https://podminky.urs.cz/item/CS_URS_2024_02/722173405" TargetMode="External"/><Relationship Id="rId78" Type="http://schemas.openxmlformats.org/officeDocument/2006/relationships/hyperlink" Target="https://podminky.urs.cz/item/CS_URS_2024_02/722181212" TargetMode="External"/><Relationship Id="rId94" Type="http://schemas.openxmlformats.org/officeDocument/2006/relationships/hyperlink" Target="https://podminky.urs.cz/item/CS_URS_2024_02/722231142" TargetMode="External"/><Relationship Id="rId99" Type="http://schemas.openxmlformats.org/officeDocument/2006/relationships/hyperlink" Target="https://podminky.urs.cz/item/CS_URS_2024_02/722232048" TargetMode="External"/><Relationship Id="rId101" Type="http://schemas.openxmlformats.org/officeDocument/2006/relationships/hyperlink" Target="https://podminky.urs.cz/item/CS_URS_2024_02/722232062" TargetMode="External"/><Relationship Id="rId122" Type="http://schemas.openxmlformats.org/officeDocument/2006/relationships/hyperlink" Target="https://podminky.urs.cz/item/CS_URS_2024_02/725119125" TargetMode="External"/><Relationship Id="rId143" Type="http://schemas.openxmlformats.org/officeDocument/2006/relationships/hyperlink" Target="https://podminky.urs.cz/item/CS_URS_2024_02/726131021" TargetMode="External"/><Relationship Id="rId148" Type="http://schemas.openxmlformats.org/officeDocument/2006/relationships/hyperlink" Target="https://podminky.urs.cz/item/CS_URS_2024_02/998726132" TargetMode="External"/><Relationship Id="rId4" Type="http://schemas.openxmlformats.org/officeDocument/2006/relationships/hyperlink" Target="https://podminky.urs.cz/item/CS_URS_2024_02/162211329" TargetMode="External"/><Relationship Id="rId9" Type="http://schemas.openxmlformats.org/officeDocument/2006/relationships/hyperlink" Target="https://podminky.urs.cz/item/CS_URS_2024_02/171251201" TargetMode="External"/><Relationship Id="rId26" Type="http://schemas.openxmlformats.org/officeDocument/2006/relationships/hyperlink" Target="https://podminky.urs.cz/item/CS_URS_2024_02/894812352" TargetMode="External"/><Relationship Id="rId47" Type="http://schemas.openxmlformats.org/officeDocument/2006/relationships/hyperlink" Target="https://podminky.urs.cz/item/CS_URS_2024_02/721173403" TargetMode="External"/><Relationship Id="rId68" Type="http://schemas.openxmlformats.org/officeDocument/2006/relationships/hyperlink" Target="https://podminky.urs.cz/item/CS_URS_2024_02/722130106" TargetMode="External"/><Relationship Id="rId89" Type="http://schemas.openxmlformats.org/officeDocument/2006/relationships/hyperlink" Target="https://podminky.urs.cz/item/CS_URS_2024_02/722224115" TargetMode="External"/><Relationship Id="rId112" Type="http://schemas.openxmlformats.org/officeDocument/2006/relationships/hyperlink" Target="https://podminky.urs.cz/item/CS_URS_2024_02/722290226" TargetMode="External"/><Relationship Id="rId133" Type="http://schemas.openxmlformats.org/officeDocument/2006/relationships/hyperlink" Target="https://podminky.urs.cz/item/CS_URS_2024_02/725829121" TargetMode="External"/><Relationship Id="rId154" Type="http://schemas.openxmlformats.org/officeDocument/2006/relationships/hyperlink" Target="https://podminky.urs.cz/item/CS_URS_2024_02/998767122" TargetMode="External"/><Relationship Id="rId16" Type="http://schemas.openxmlformats.org/officeDocument/2006/relationships/hyperlink" Target="https://podminky.urs.cz/item/CS_URS_2024_02/612325101" TargetMode="External"/><Relationship Id="rId37" Type="http://schemas.openxmlformats.org/officeDocument/2006/relationships/hyperlink" Target="https://podminky.urs.cz/item/CS_URS_2024_02/997013509" TargetMode="External"/><Relationship Id="rId58" Type="http://schemas.openxmlformats.org/officeDocument/2006/relationships/hyperlink" Target="https://podminky.urs.cz/item/CS_URS_2024_02/721194105" TargetMode="External"/><Relationship Id="rId79" Type="http://schemas.openxmlformats.org/officeDocument/2006/relationships/hyperlink" Target="https://podminky.urs.cz/item/CS_URS_2024_02/722181222" TargetMode="External"/><Relationship Id="rId102" Type="http://schemas.openxmlformats.org/officeDocument/2006/relationships/hyperlink" Target="https://podminky.urs.cz/item/CS_URS_2024_02/722232063" TargetMode="External"/><Relationship Id="rId123" Type="http://schemas.openxmlformats.org/officeDocument/2006/relationships/hyperlink" Target="https://podminky.urs.cz/item/CS_URS_2024_02/725119131" TargetMode="External"/><Relationship Id="rId144" Type="http://schemas.openxmlformats.org/officeDocument/2006/relationships/hyperlink" Target="https://podminky.urs.cz/item/CS_URS_2024_02/726131041" TargetMode="External"/><Relationship Id="rId90" Type="http://schemas.openxmlformats.org/officeDocument/2006/relationships/hyperlink" Target="https://podminky.urs.cz/item/CS_URS_2024_02/722224116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1/711113125" TargetMode="External"/><Relationship Id="rId13" Type="http://schemas.openxmlformats.org/officeDocument/2006/relationships/hyperlink" Target="https://podminky.urs.cz/item/CS_URS_2024_02/998713112" TargetMode="External"/><Relationship Id="rId3" Type="http://schemas.openxmlformats.org/officeDocument/2006/relationships/hyperlink" Target="https://podminky.urs.cz/item/CS_URS_2024_01/319201253" TargetMode="External"/><Relationship Id="rId7" Type="http://schemas.openxmlformats.org/officeDocument/2006/relationships/hyperlink" Target="https://podminky.urs.cz/item/CS_URS_2024_02/998011009" TargetMode="External"/><Relationship Id="rId12" Type="http://schemas.openxmlformats.org/officeDocument/2006/relationships/hyperlink" Target="https://podminky.urs.cz/item/CS_URS_2024_02/713123212" TargetMode="External"/><Relationship Id="rId2" Type="http://schemas.openxmlformats.org/officeDocument/2006/relationships/hyperlink" Target="https://podminky.urs.cz/item/CS_URS_2024_02/174111102" TargetMode="External"/><Relationship Id="rId1" Type="http://schemas.openxmlformats.org/officeDocument/2006/relationships/hyperlink" Target="https://podminky.urs.cz/item/CS_URS_2024_02/132212131" TargetMode="External"/><Relationship Id="rId6" Type="http://schemas.openxmlformats.org/officeDocument/2006/relationships/hyperlink" Target="https://podminky.urs.cz/item/CS_URS_2024_01/985131311" TargetMode="External"/><Relationship Id="rId11" Type="http://schemas.openxmlformats.org/officeDocument/2006/relationships/hyperlink" Target="https://podminky.urs.cz/item/CS_URS_2024_01/998711112" TargetMode="External"/><Relationship Id="rId5" Type="http://schemas.openxmlformats.org/officeDocument/2006/relationships/hyperlink" Target="https://podminky.urs.cz/item/CS_URS_2024_01/631391114" TargetMode="External"/><Relationship Id="rId10" Type="http://schemas.openxmlformats.org/officeDocument/2006/relationships/hyperlink" Target="https://podminky.urs.cz/item/CS_URS_2024_01/711161383" TargetMode="External"/><Relationship Id="rId4" Type="http://schemas.openxmlformats.org/officeDocument/2006/relationships/hyperlink" Target="https://podminky.urs.cz/item/CS_URS_2024_01/319202113" TargetMode="External"/><Relationship Id="rId9" Type="http://schemas.openxmlformats.org/officeDocument/2006/relationships/hyperlink" Target="https://podminky.urs.cz/item/CS_URS_2024_01/711161273" TargetMode="External"/><Relationship Id="rId14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035002000" TargetMode="External"/><Relationship Id="rId13" Type="http://schemas.openxmlformats.org/officeDocument/2006/relationships/hyperlink" Target="https://podminky.urs.cz/item/CS_URS_2024_02/091003000" TargetMode="External"/><Relationship Id="rId3" Type="http://schemas.openxmlformats.org/officeDocument/2006/relationships/hyperlink" Target="https://podminky.urs.cz/item/CS_URS_2024_02/012002000" TargetMode="External"/><Relationship Id="rId7" Type="http://schemas.openxmlformats.org/officeDocument/2006/relationships/hyperlink" Target="https://podminky.urs.cz/item/CS_URS_2024_02/030001000" TargetMode="External"/><Relationship Id="rId12" Type="http://schemas.openxmlformats.org/officeDocument/2006/relationships/hyperlink" Target="https://podminky.urs.cz/item/CS_URS_2024_02/071103000" TargetMode="External"/><Relationship Id="rId2" Type="http://schemas.openxmlformats.org/officeDocument/2006/relationships/hyperlink" Target="https://podminky.urs.cz/item/CS_URS_2024_02/011514000" TargetMode="External"/><Relationship Id="rId16" Type="http://schemas.openxmlformats.org/officeDocument/2006/relationships/drawing" Target="../drawings/drawing16.xml"/><Relationship Id="rId1" Type="http://schemas.openxmlformats.org/officeDocument/2006/relationships/hyperlink" Target="https://podminky.urs.cz/item/CS_URS_2024_02/011103000" TargetMode="External"/><Relationship Id="rId6" Type="http://schemas.openxmlformats.org/officeDocument/2006/relationships/hyperlink" Target="https://podminky.urs.cz/item/CS_URS_2024_02/022002000" TargetMode="External"/><Relationship Id="rId11" Type="http://schemas.openxmlformats.org/officeDocument/2006/relationships/hyperlink" Target="https://podminky.urs.cz/item/CS_URS_2024_02/061002000" TargetMode="External"/><Relationship Id="rId5" Type="http://schemas.openxmlformats.org/officeDocument/2006/relationships/hyperlink" Target="https://podminky.urs.cz/item/CS_URS_2024_02/013254000" TargetMode="External"/><Relationship Id="rId15" Type="http://schemas.openxmlformats.org/officeDocument/2006/relationships/hyperlink" Target="https://podminky.urs.cz/item/CS_URS_2024_02/092002000" TargetMode="External"/><Relationship Id="rId10" Type="http://schemas.openxmlformats.org/officeDocument/2006/relationships/hyperlink" Target="https://podminky.urs.cz/item/CS_URS_2024_02/045002000" TargetMode="External"/><Relationship Id="rId4" Type="http://schemas.openxmlformats.org/officeDocument/2006/relationships/hyperlink" Target="https://podminky.urs.cz/item/CS_URS_2024_02/013244000" TargetMode="External"/><Relationship Id="rId9" Type="http://schemas.openxmlformats.org/officeDocument/2006/relationships/hyperlink" Target="https://podminky.urs.cz/item/CS_URS_2024_02/043203000" TargetMode="External"/><Relationship Id="rId14" Type="http://schemas.openxmlformats.org/officeDocument/2006/relationships/hyperlink" Target="https://podminky.urs.cz/item/CS_URS_2024_02/091504000" TargetMode="Externa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73"/>
  <sheetViews>
    <sheetView showGridLines="0" workbookViewId="0"/>
  </sheetViews>
  <sheetFormatPr baseColWidth="10" defaultRowHeight="16"/>
  <cols>
    <col min="1" max="1" width="8.25" customWidth="1"/>
    <col min="2" max="2" width="1.75" customWidth="1"/>
    <col min="3" max="3" width="4.25" customWidth="1"/>
    <col min="4" max="33" width="2.75" customWidth="1"/>
    <col min="34" max="34" width="3.25" customWidth="1"/>
    <col min="35" max="35" width="31.75" customWidth="1"/>
    <col min="36" max="37" width="2.5" customWidth="1"/>
    <col min="38" max="38" width="8.25" customWidth="1"/>
    <col min="39" max="39" width="3.25" customWidth="1"/>
    <col min="40" max="40" width="13.25" customWidth="1"/>
    <col min="41" max="41" width="7.5" customWidth="1"/>
    <col min="42" max="42" width="4.25" customWidth="1"/>
    <col min="43" max="43" width="15.75" customWidth="1"/>
    <col min="44" max="44" width="13.75" customWidth="1"/>
    <col min="45" max="47" width="25.75" hidden="1" customWidth="1"/>
    <col min="48" max="49" width="21.75" hidden="1" customWidth="1"/>
    <col min="50" max="51" width="25" hidden="1" customWidth="1"/>
    <col min="52" max="52" width="21.75" hidden="1" customWidth="1"/>
    <col min="53" max="53" width="19.25" hidden="1" customWidth="1"/>
    <col min="54" max="54" width="25" hidden="1" customWidth="1"/>
    <col min="55" max="55" width="21.75" hidden="1" customWidth="1"/>
    <col min="56" max="56" width="19.25" hidden="1" customWidth="1"/>
    <col min="57" max="57" width="66.5" customWidth="1"/>
    <col min="71" max="91" width="9.25" hidden="1"/>
  </cols>
  <sheetData>
    <row r="1" spans="1:74" ht="1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ht="37" customHeight="1">
      <c r="AR2" s="310"/>
      <c r="AS2" s="310"/>
      <c r="AT2" s="310"/>
      <c r="AU2" s="310"/>
      <c r="AV2" s="310"/>
      <c r="AW2" s="310"/>
      <c r="AX2" s="310"/>
      <c r="AY2" s="310"/>
      <c r="AZ2" s="310"/>
      <c r="BA2" s="310"/>
      <c r="BB2" s="310"/>
      <c r="BC2" s="310"/>
      <c r="BD2" s="310"/>
      <c r="BE2" s="310"/>
      <c r="BS2" s="18" t="s">
        <v>6</v>
      </c>
      <c r="BT2" s="18" t="s">
        <v>7</v>
      </c>
    </row>
    <row r="3" spans="1:74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ht="25" customHeight="1">
      <c r="B4" s="21"/>
      <c r="D4" s="22" t="s">
        <v>9</v>
      </c>
      <c r="AR4" s="21"/>
      <c r="AS4" s="23" t="s">
        <v>10</v>
      </c>
      <c r="BE4" s="24" t="s">
        <v>11</v>
      </c>
      <c r="BS4" s="18" t="s">
        <v>12</v>
      </c>
    </row>
    <row r="5" spans="1:74" ht="12" customHeight="1">
      <c r="B5" s="21"/>
      <c r="D5" s="25" t="s">
        <v>13</v>
      </c>
      <c r="K5" s="309" t="s">
        <v>14</v>
      </c>
      <c r="L5" s="310"/>
      <c r="M5" s="310"/>
      <c r="N5" s="310"/>
      <c r="O5" s="310"/>
      <c r="P5" s="310"/>
      <c r="Q5" s="310"/>
      <c r="R5" s="310"/>
      <c r="S5" s="310"/>
      <c r="T5" s="310"/>
      <c r="U5" s="310"/>
      <c r="V5" s="310"/>
      <c r="W5" s="310"/>
      <c r="X5" s="310"/>
      <c r="Y5" s="310"/>
      <c r="Z5" s="310"/>
      <c r="AA5" s="310"/>
      <c r="AB5" s="310"/>
      <c r="AC5" s="310"/>
      <c r="AD5" s="310"/>
      <c r="AE5" s="310"/>
      <c r="AF5" s="310"/>
      <c r="AG5" s="310"/>
      <c r="AH5" s="310"/>
      <c r="AI5" s="310"/>
      <c r="AJ5" s="310"/>
      <c r="AK5" s="310"/>
      <c r="AL5" s="310"/>
      <c r="AM5" s="310"/>
      <c r="AN5" s="310"/>
      <c r="AO5" s="310"/>
      <c r="AR5" s="21"/>
      <c r="BE5" s="306" t="s">
        <v>15</v>
      </c>
      <c r="BS5" s="18" t="s">
        <v>6</v>
      </c>
    </row>
    <row r="6" spans="1:74" ht="37" customHeight="1">
      <c r="B6" s="21"/>
      <c r="D6" s="27" t="s">
        <v>16</v>
      </c>
      <c r="K6" s="311" t="s">
        <v>17</v>
      </c>
      <c r="L6" s="310"/>
      <c r="M6" s="310"/>
      <c r="N6" s="310"/>
      <c r="O6" s="310"/>
      <c r="P6" s="310"/>
      <c r="Q6" s="310"/>
      <c r="R6" s="310"/>
      <c r="S6" s="310"/>
      <c r="T6" s="310"/>
      <c r="U6" s="310"/>
      <c r="V6" s="310"/>
      <c r="W6" s="310"/>
      <c r="X6" s="310"/>
      <c r="Y6" s="310"/>
      <c r="Z6" s="310"/>
      <c r="AA6" s="310"/>
      <c r="AB6" s="310"/>
      <c r="AC6" s="310"/>
      <c r="AD6" s="310"/>
      <c r="AE6" s="310"/>
      <c r="AF6" s="310"/>
      <c r="AG6" s="310"/>
      <c r="AH6" s="310"/>
      <c r="AI6" s="310"/>
      <c r="AJ6" s="310"/>
      <c r="AK6" s="310"/>
      <c r="AL6" s="310"/>
      <c r="AM6" s="310"/>
      <c r="AN6" s="310"/>
      <c r="AO6" s="310"/>
      <c r="AR6" s="21"/>
      <c r="BE6" s="307"/>
      <c r="BS6" s="18" t="s">
        <v>6</v>
      </c>
    </row>
    <row r="7" spans="1:74" ht="12" customHeight="1">
      <c r="B7" s="21"/>
      <c r="D7" s="28" t="s">
        <v>18</v>
      </c>
      <c r="K7" s="26" t="s">
        <v>19</v>
      </c>
      <c r="AK7" s="28" t="s">
        <v>20</v>
      </c>
      <c r="AN7" s="26" t="s">
        <v>21</v>
      </c>
      <c r="AR7" s="21"/>
      <c r="BE7" s="307"/>
      <c r="BS7" s="18" t="s">
        <v>6</v>
      </c>
    </row>
    <row r="8" spans="1:74" ht="12" customHeight="1">
      <c r="B8" s="21"/>
      <c r="D8" s="28" t="s">
        <v>22</v>
      </c>
      <c r="K8" s="26" t="s">
        <v>23</v>
      </c>
      <c r="AK8" s="28" t="s">
        <v>24</v>
      </c>
      <c r="AN8" s="29" t="s">
        <v>25</v>
      </c>
      <c r="AR8" s="21"/>
      <c r="BE8" s="307"/>
      <c r="BS8" s="18" t="s">
        <v>6</v>
      </c>
    </row>
    <row r="9" spans="1:74" ht="14.5" customHeight="1">
      <c r="B9" s="21"/>
      <c r="AR9" s="21"/>
      <c r="BE9" s="307"/>
      <c r="BS9" s="18" t="s">
        <v>6</v>
      </c>
    </row>
    <row r="10" spans="1:74" ht="12" customHeight="1">
      <c r="B10" s="21"/>
      <c r="D10" s="28" t="s">
        <v>26</v>
      </c>
      <c r="AK10" s="28" t="s">
        <v>27</v>
      </c>
      <c r="AN10" s="26" t="s">
        <v>21</v>
      </c>
      <c r="AR10" s="21"/>
      <c r="BE10" s="307"/>
      <c r="BS10" s="18" t="s">
        <v>6</v>
      </c>
    </row>
    <row r="11" spans="1:74" ht="18.5" customHeight="1">
      <c r="B11" s="21"/>
      <c r="E11" s="26" t="s">
        <v>28</v>
      </c>
      <c r="AK11" s="28" t="s">
        <v>29</v>
      </c>
      <c r="AN11" s="26" t="s">
        <v>21</v>
      </c>
      <c r="AR11" s="21"/>
      <c r="BE11" s="307"/>
      <c r="BS11" s="18" t="s">
        <v>6</v>
      </c>
    </row>
    <row r="12" spans="1:74" ht="7" customHeight="1">
      <c r="B12" s="21"/>
      <c r="AR12" s="21"/>
      <c r="BE12" s="307"/>
      <c r="BS12" s="18" t="s">
        <v>6</v>
      </c>
    </row>
    <row r="13" spans="1:74" ht="12" customHeight="1">
      <c r="B13" s="21"/>
      <c r="D13" s="28" t="s">
        <v>30</v>
      </c>
      <c r="AK13" s="28" t="s">
        <v>27</v>
      </c>
      <c r="AN13" s="30" t="s">
        <v>31</v>
      </c>
      <c r="AR13" s="21"/>
      <c r="BE13" s="307"/>
      <c r="BS13" s="18" t="s">
        <v>6</v>
      </c>
    </row>
    <row r="14" spans="1:74" ht="13">
      <c r="B14" s="21"/>
      <c r="E14" s="312" t="s">
        <v>31</v>
      </c>
      <c r="F14" s="313"/>
      <c r="G14" s="313"/>
      <c r="H14" s="313"/>
      <c r="I14" s="313"/>
      <c r="J14" s="313"/>
      <c r="K14" s="313"/>
      <c r="L14" s="313"/>
      <c r="M14" s="313"/>
      <c r="N14" s="313"/>
      <c r="O14" s="313"/>
      <c r="P14" s="313"/>
      <c r="Q14" s="313"/>
      <c r="R14" s="313"/>
      <c r="S14" s="313"/>
      <c r="T14" s="313"/>
      <c r="U14" s="313"/>
      <c r="V14" s="313"/>
      <c r="W14" s="313"/>
      <c r="X14" s="313"/>
      <c r="Y14" s="313"/>
      <c r="Z14" s="313"/>
      <c r="AA14" s="313"/>
      <c r="AB14" s="313"/>
      <c r="AC14" s="313"/>
      <c r="AD14" s="313"/>
      <c r="AE14" s="313"/>
      <c r="AF14" s="313"/>
      <c r="AG14" s="313"/>
      <c r="AH14" s="313"/>
      <c r="AI14" s="313"/>
      <c r="AJ14" s="313"/>
      <c r="AK14" s="28" t="s">
        <v>29</v>
      </c>
      <c r="AN14" s="30" t="s">
        <v>31</v>
      </c>
      <c r="AR14" s="21"/>
      <c r="BE14" s="307"/>
      <c r="BS14" s="18" t="s">
        <v>6</v>
      </c>
    </row>
    <row r="15" spans="1:74" ht="7" customHeight="1">
      <c r="B15" s="21"/>
      <c r="AR15" s="21"/>
      <c r="BE15" s="307"/>
      <c r="BS15" s="18" t="s">
        <v>4</v>
      </c>
    </row>
    <row r="16" spans="1:74" ht="12" customHeight="1">
      <c r="B16" s="21"/>
      <c r="D16" s="28" t="s">
        <v>32</v>
      </c>
      <c r="AK16" s="28" t="s">
        <v>27</v>
      </c>
      <c r="AN16" s="26" t="s">
        <v>33</v>
      </c>
      <c r="AR16" s="21"/>
      <c r="BE16" s="307"/>
      <c r="BS16" s="18" t="s">
        <v>4</v>
      </c>
    </row>
    <row r="17" spans="2:71" ht="18.5" customHeight="1">
      <c r="B17" s="21"/>
      <c r="E17" s="26" t="s">
        <v>34</v>
      </c>
      <c r="AK17" s="28" t="s">
        <v>29</v>
      </c>
      <c r="AN17" s="26" t="s">
        <v>21</v>
      </c>
      <c r="AR17" s="21"/>
      <c r="BE17" s="307"/>
      <c r="BS17" s="18" t="s">
        <v>35</v>
      </c>
    </row>
    <row r="18" spans="2:71" ht="7" customHeight="1">
      <c r="B18" s="21"/>
      <c r="AR18" s="21"/>
      <c r="BE18" s="307"/>
      <c r="BS18" s="18" t="s">
        <v>6</v>
      </c>
    </row>
    <row r="19" spans="2:71" ht="12" customHeight="1">
      <c r="B19" s="21"/>
      <c r="D19" s="28" t="s">
        <v>36</v>
      </c>
      <c r="AK19" s="28" t="s">
        <v>27</v>
      </c>
      <c r="AN19" s="26" t="s">
        <v>21</v>
      </c>
      <c r="AR19" s="21"/>
      <c r="BE19" s="307"/>
      <c r="BS19" s="18" t="s">
        <v>6</v>
      </c>
    </row>
    <row r="20" spans="2:71" ht="18.5" customHeight="1">
      <c r="B20" s="21"/>
      <c r="E20" s="26" t="s">
        <v>37</v>
      </c>
      <c r="AK20" s="28" t="s">
        <v>29</v>
      </c>
      <c r="AN20" s="26" t="s">
        <v>21</v>
      </c>
      <c r="AR20" s="21"/>
      <c r="BE20" s="307"/>
      <c r="BS20" s="18" t="s">
        <v>4</v>
      </c>
    </row>
    <row r="21" spans="2:71" ht="7" customHeight="1">
      <c r="B21" s="21"/>
      <c r="AR21" s="21"/>
      <c r="BE21" s="307"/>
    </row>
    <row r="22" spans="2:71" ht="12" customHeight="1">
      <c r="B22" s="21"/>
      <c r="D22" s="28" t="s">
        <v>38</v>
      </c>
      <c r="AR22" s="21"/>
      <c r="BE22" s="307"/>
    </row>
    <row r="23" spans="2:71" ht="311.25" customHeight="1">
      <c r="B23" s="21"/>
      <c r="E23" s="314" t="s">
        <v>39</v>
      </c>
      <c r="F23" s="314"/>
      <c r="G23" s="314"/>
      <c r="H23" s="314"/>
      <c r="I23" s="314"/>
      <c r="J23" s="314"/>
      <c r="K23" s="314"/>
      <c r="L23" s="314"/>
      <c r="M23" s="314"/>
      <c r="N23" s="314"/>
      <c r="O23" s="314"/>
      <c r="P23" s="314"/>
      <c r="Q23" s="314"/>
      <c r="R23" s="314"/>
      <c r="S23" s="314"/>
      <c r="T23" s="314"/>
      <c r="U23" s="314"/>
      <c r="V23" s="314"/>
      <c r="W23" s="314"/>
      <c r="X23" s="314"/>
      <c r="Y23" s="314"/>
      <c r="Z23" s="314"/>
      <c r="AA23" s="314"/>
      <c r="AB23" s="314"/>
      <c r="AC23" s="314"/>
      <c r="AD23" s="314"/>
      <c r="AE23" s="314"/>
      <c r="AF23" s="314"/>
      <c r="AG23" s="314"/>
      <c r="AH23" s="314"/>
      <c r="AI23" s="314"/>
      <c r="AJ23" s="314"/>
      <c r="AK23" s="314"/>
      <c r="AL23" s="314"/>
      <c r="AM23" s="314"/>
      <c r="AN23" s="314"/>
      <c r="AR23" s="21"/>
      <c r="BE23" s="307"/>
    </row>
    <row r="24" spans="2:71" ht="7" customHeight="1">
      <c r="B24" s="21"/>
      <c r="AR24" s="21"/>
      <c r="BE24" s="307"/>
    </row>
    <row r="25" spans="2:71" ht="7" customHeight="1">
      <c r="B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R25" s="21"/>
      <c r="BE25" s="307"/>
    </row>
    <row r="26" spans="2:71" s="1" customFormat="1" ht="26" customHeight="1">
      <c r="B26" s="33"/>
      <c r="D26" s="34" t="s">
        <v>40</v>
      </c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15">
        <f>ROUND(AG54,2)</f>
        <v>0</v>
      </c>
      <c r="AL26" s="316"/>
      <c r="AM26" s="316"/>
      <c r="AN26" s="316"/>
      <c r="AO26" s="316"/>
      <c r="AR26" s="33"/>
      <c r="BE26" s="307"/>
    </row>
    <row r="27" spans="2:71" s="1" customFormat="1" ht="7" customHeight="1">
      <c r="B27" s="33"/>
      <c r="AR27" s="33"/>
      <c r="BE27" s="307"/>
    </row>
    <row r="28" spans="2:71" s="1" customFormat="1" ht="13">
      <c r="B28" s="33"/>
      <c r="L28" s="317" t="s">
        <v>41</v>
      </c>
      <c r="M28" s="317"/>
      <c r="N28" s="317"/>
      <c r="O28" s="317"/>
      <c r="P28" s="317"/>
      <c r="W28" s="317" t="s">
        <v>42</v>
      </c>
      <c r="X28" s="317"/>
      <c r="Y28" s="317"/>
      <c r="Z28" s="317"/>
      <c r="AA28" s="317"/>
      <c r="AB28" s="317"/>
      <c r="AC28" s="317"/>
      <c r="AD28" s="317"/>
      <c r="AE28" s="317"/>
      <c r="AK28" s="317" t="s">
        <v>43</v>
      </c>
      <c r="AL28" s="317"/>
      <c r="AM28" s="317"/>
      <c r="AN28" s="317"/>
      <c r="AO28" s="317"/>
      <c r="AR28" s="33"/>
      <c r="BE28" s="307"/>
    </row>
    <row r="29" spans="2:71" s="2" customFormat="1" ht="14.5" customHeight="1">
      <c r="B29" s="37"/>
      <c r="D29" s="28" t="s">
        <v>44</v>
      </c>
      <c r="F29" s="28" t="s">
        <v>45</v>
      </c>
      <c r="L29" s="320">
        <v>0.21</v>
      </c>
      <c r="M29" s="319"/>
      <c r="N29" s="319"/>
      <c r="O29" s="319"/>
      <c r="P29" s="319"/>
      <c r="W29" s="318">
        <f>ROUND(AZ54, 2)</f>
        <v>0</v>
      </c>
      <c r="X29" s="319"/>
      <c r="Y29" s="319"/>
      <c r="Z29" s="319"/>
      <c r="AA29" s="319"/>
      <c r="AB29" s="319"/>
      <c r="AC29" s="319"/>
      <c r="AD29" s="319"/>
      <c r="AE29" s="319"/>
      <c r="AK29" s="318">
        <f>ROUND(AV54, 2)</f>
        <v>0</v>
      </c>
      <c r="AL29" s="319"/>
      <c r="AM29" s="319"/>
      <c r="AN29" s="319"/>
      <c r="AO29" s="319"/>
      <c r="AR29" s="37"/>
      <c r="BE29" s="308"/>
    </row>
    <row r="30" spans="2:71" s="2" customFormat="1" ht="14.5" customHeight="1">
      <c r="B30" s="37"/>
      <c r="F30" s="28" t="s">
        <v>46</v>
      </c>
      <c r="L30" s="320">
        <v>0.12</v>
      </c>
      <c r="M30" s="319"/>
      <c r="N30" s="319"/>
      <c r="O30" s="319"/>
      <c r="P30" s="319"/>
      <c r="W30" s="318">
        <f>ROUND(BA54, 2)</f>
        <v>0</v>
      </c>
      <c r="X30" s="319"/>
      <c r="Y30" s="319"/>
      <c r="Z30" s="319"/>
      <c r="AA30" s="319"/>
      <c r="AB30" s="319"/>
      <c r="AC30" s="319"/>
      <c r="AD30" s="319"/>
      <c r="AE30" s="319"/>
      <c r="AK30" s="318">
        <f>ROUND(AW54, 2)</f>
        <v>0</v>
      </c>
      <c r="AL30" s="319"/>
      <c r="AM30" s="319"/>
      <c r="AN30" s="319"/>
      <c r="AO30" s="319"/>
      <c r="AR30" s="37"/>
      <c r="BE30" s="308"/>
    </row>
    <row r="31" spans="2:71" s="2" customFormat="1" ht="14.5" hidden="1" customHeight="1">
      <c r="B31" s="37"/>
      <c r="F31" s="28" t="s">
        <v>47</v>
      </c>
      <c r="L31" s="320">
        <v>0.21</v>
      </c>
      <c r="M31" s="319"/>
      <c r="N31" s="319"/>
      <c r="O31" s="319"/>
      <c r="P31" s="319"/>
      <c r="W31" s="318">
        <f>ROUND(BB54, 2)</f>
        <v>0</v>
      </c>
      <c r="X31" s="319"/>
      <c r="Y31" s="319"/>
      <c r="Z31" s="319"/>
      <c r="AA31" s="319"/>
      <c r="AB31" s="319"/>
      <c r="AC31" s="319"/>
      <c r="AD31" s="319"/>
      <c r="AE31" s="319"/>
      <c r="AK31" s="318">
        <v>0</v>
      </c>
      <c r="AL31" s="319"/>
      <c r="AM31" s="319"/>
      <c r="AN31" s="319"/>
      <c r="AO31" s="319"/>
      <c r="AR31" s="37"/>
      <c r="BE31" s="308"/>
    </row>
    <row r="32" spans="2:71" s="2" customFormat="1" ht="14.5" hidden="1" customHeight="1">
      <c r="B32" s="37"/>
      <c r="F32" s="28" t="s">
        <v>48</v>
      </c>
      <c r="L32" s="320">
        <v>0.12</v>
      </c>
      <c r="M32" s="319"/>
      <c r="N32" s="319"/>
      <c r="O32" s="319"/>
      <c r="P32" s="319"/>
      <c r="W32" s="318">
        <f>ROUND(BC54, 2)</f>
        <v>0</v>
      </c>
      <c r="X32" s="319"/>
      <c r="Y32" s="319"/>
      <c r="Z32" s="319"/>
      <c r="AA32" s="319"/>
      <c r="AB32" s="319"/>
      <c r="AC32" s="319"/>
      <c r="AD32" s="319"/>
      <c r="AE32" s="319"/>
      <c r="AK32" s="318">
        <v>0</v>
      </c>
      <c r="AL32" s="319"/>
      <c r="AM32" s="319"/>
      <c r="AN32" s="319"/>
      <c r="AO32" s="319"/>
      <c r="AR32" s="37"/>
      <c r="BE32" s="308"/>
    </row>
    <row r="33" spans="2:44" s="2" customFormat="1" ht="14.5" hidden="1" customHeight="1">
      <c r="B33" s="37"/>
      <c r="F33" s="28" t="s">
        <v>49</v>
      </c>
      <c r="L33" s="320">
        <v>0</v>
      </c>
      <c r="M33" s="319"/>
      <c r="N33" s="319"/>
      <c r="O33" s="319"/>
      <c r="P33" s="319"/>
      <c r="W33" s="318">
        <f>ROUND(BD54, 2)</f>
        <v>0</v>
      </c>
      <c r="X33" s="319"/>
      <c r="Y33" s="319"/>
      <c r="Z33" s="319"/>
      <c r="AA33" s="319"/>
      <c r="AB33" s="319"/>
      <c r="AC33" s="319"/>
      <c r="AD33" s="319"/>
      <c r="AE33" s="319"/>
      <c r="AK33" s="318">
        <v>0</v>
      </c>
      <c r="AL33" s="319"/>
      <c r="AM33" s="319"/>
      <c r="AN33" s="319"/>
      <c r="AO33" s="319"/>
      <c r="AR33" s="37"/>
    </row>
    <row r="34" spans="2:44" s="1" customFormat="1" ht="7" customHeight="1">
      <c r="B34" s="33"/>
      <c r="AR34" s="33"/>
    </row>
    <row r="35" spans="2:44" s="1" customFormat="1" ht="26" customHeight="1">
      <c r="B35" s="33"/>
      <c r="C35" s="38"/>
      <c r="D35" s="39" t="s">
        <v>50</v>
      </c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1" t="s">
        <v>51</v>
      </c>
      <c r="U35" s="40"/>
      <c r="V35" s="40"/>
      <c r="W35" s="40"/>
      <c r="X35" s="324" t="s">
        <v>52</v>
      </c>
      <c r="Y35" s="322"/>
      <c r="Z35" s="322"/>
      <c r="AA35" s="322"/>
      <c r="AB35" s="322"/>
      <c r="AC35" s="40"/>
      <c r="AD35" s="40"/>
      <c r="AE35" s="40"/>
      <c r="AF35" s="40"/>
      <c r="AG35" s="40"/>
      <c r="AH35" s="40"/>
      <c r="AI35" s="40"/>
      <c r="AJ35" s="40"/>
      <c r="AK35" s="321">
        <f>SUM(AK26:AK33)</f>
        <v>0</v>
      </c>
      <c r="AL35" s="322"/>
      <c r="AM35" s="322"/>
      <c r="AN35" s="322"/>
      <c r="AO35" s="323"/>
      <c r="AP35" s="38"/>
      <c r="AQ35" s="38"/>
      <c r="AR35" s="33"/>
    </row>
    <row r="36" spans="2:44" s="1" customFormat="1" ht="7" customHeight="1">
      <c r="B36" s="33"/>
      <c r="AR36" s="33"/>
    </row>
    <row r="37" spans="2:44" s="1" customFormat="1" ht="7" customHeight="1">
      <c r="B37" s="42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33"/>
    </row>
    <row r="41" spans="2:44" s="1" customFormat="1" ht="7" customHeight="1">
      <c r="B41" s="44"/>
      <c r="C41" s="45"/>
      <c r="D41" s="45"/>
      <c r="E41" s="45"/>
      <c r="F41" s="45"/>
      <c r="G41" s="45"/>
      <c r="H41" s="45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33"/>
    </row>
    <row r="42" spans="2:44" s="1" customFormat="1" ht="25" customHeight="1">
      <c r="B42" s="33"/>
      <c r="C42" s="22" t="s">
        <v>53</v>
      </c>
      <c r="AR42" s="33"/>
    </row>
    <row r="43" spans="2:44" s="1" customFormat="1" ht="7" customHeight="1">
      <c r="B43" s="33"/>
      <c r="AR43" s="33"/>
    </row>
    <row r="44" spans="2:44" s="3" customFormat="1" ht="12" customHeight="1">
      <c r="B44" s="46"/>
      <c r="C44" s="28" t="s">
        <v>13</v>
      </c>
      <c r="L44" s="3" t="str">
        <f>K5</f>
        <v>RSS24-07-01</v>
      </c>
      <c r="AR44" s="46"/>
    </row>
    <row r="45" spans="2:44" s="4" customFormat="1" ht="37" customHeight="1">
      <c r="B45" s="47"/>
      <c r="C45" s="48" t="s">
        <v>16</v>
      </c>
      <c r="L45" s="303" t="str">
        <f>K6</f>
        <v>SŠ GASTRONOMICKÁ A TECHNICKÁ ŽAMBERK</v>
      </c>
      <c r="M45" s="304"/>
      <c r="N45" s="304"/>
      <c r="O45" s="304"/>
      <c r="P45" s="304"/>
      <c r="Q45" s="304"/>
      <c r="R45" s="304"/>
      <c r="S45" s="304"/>
      <c r="T45" s="304"/>
      <c r="U45" s="304"/>
      <c r="V45" s="304"/>
      <c r="W45" s="304"/>
      <c r="X45" s="304"/>
      <c r="Y45" s="304"/>
      <c r="Z45" s="304"/>
      <c r="AA45" s="304"/>
      <c r="AB45" s="304"/>
      <c r="AC45" s="304"/>
      <c r="AD45" s="304"/>
      <c r="AE45" s="304"/>
      <c r="AF45" s="304"/>
      <c r="AG45" s="304"/>
      <c r="AH45" s="304"/>
      <c r="AI45" s="304"/>
      <c r="AJ45" s="304"/>
      <c r="AK45" s="304"/>
      <c r="AL45" s="304"/>
      <c r="AM45" s="304"/>
      <c r="AN45" s="304"/>
      <c r="AO45" s="304"/>
      <c r="AR45" s="47"/>
    </row>
    <row r="46" spans="2:44" s="1" customFormat="1" ht="7" customHeight="1">
      <c r="B46" s="33"/>
      <c r="AR46" s="33"/>
    </row>
    <row r="47" spans="2:44" s="1" customFormat="1" ht="12" customHeight="1">
      <c r="B47" s="33"/>
      <c r="C47" s="28" t="s">
        <v>22</v>
      </c>
      <c r="L47" s="49" t="str">
        <f>IF(K8="","",K8)</f>
        <v>Zemědělská 846, 564 01, Žamberk</v>
      </c>
      <c r="AI47" s="28" t="s">
        <v>24</v>
      </c>
      <c r="AM47" s="330" t="str">
        <f>IF(AN8= "","",AN8)</f>
        <v>5. 9. 2024</v>
      </c>
      <c r="AN47" s="330"/>
      <c r="AR47" s="33"/>
    </row>
    <row r="48" spans="2:44" s="1" customFormat="1" ht="7" customHeight="1">
      <c r="B48" s="33"/>
      <c r="AR48" s="33"/>
    </row>
    <row r="49" spans="1:91" s="1" customFormat="1" ht="15.25" customHeight="1">
      <c r="B49" s="33"/>
      <c r="C49" s="28" t="s">
        <v>26</v>
      </c>
      <c r="L49" s="3" t="str">
        <f>IF(E11= "","",E11)</f>
        <v>Pardubický kraj</v>
      </c>
      <c r="AI49" s="28" t="s">
        <v>32</v>
      </c>
      <c r="AM49" s="331" t="str">
        <f>IF(E17="","",E17)</f>
        <v>Te3s studio s.r.o.</v>
      </c>
      <c r="AN49" s="332"/>
      <c r="AO49" s="332"/>
      <c r="AP49" s="332"/>
      <c r="AR49" s="33"/>
      <c r="AS49" s="334" t="s">
        <v>54</v>
      </c>
      <c r="AT49" s="335"/>
      <c r="AU49" s="51"/>
      <c r="AV49" s="51"/>
      <c r="AW49" s="51"/>
      <c r="AX49" s="51"/>
      <c r="AY49" s="51"/>
      <c r="AZ49" s="51"/>
      <c r="BA49" s="51"/>
      <c r="BB49" s="51"/>
      <c r="BC49" s="51"/>
      <c r="BD49" s="52"/>
    </row>
    <row r="50" spans="1:91" s="1" customFormat="1" ht="25.75" customHeight="1">
      <c r="B50" s="33"/>
      <c r="C50" s="28" t="s">
        <v>30</v>
      </c>
      <c r="L50" s="3" t="str">
        <f>IF(E14= "Vyplň údaj","",E14)</f>
        <v/>
      </c>
      <c r="AI50" s="28" t="s">
        <v>36</v>
      </c>
      <c r="AM50" s="331" t="str">
        <f>IF(E20="","",E20)</f>
        <v>Rozpočtování staveb Šebela s.r.o.</v>
      </c>
      <c r="AN50" s="332"/>
      <c r="AO50" s="332"/>
      <c r="AP50" s="332"/>
      <c r="AR50" s="33"/>
      <c r="AS50" s="336"/>
      <c r="AT50" s="337"/>
      <c r="BD50" s="54"/>
    </row>
    <row r="51" spans="1:91" s="1" customFormat="1" ht="10.75" customHeight="1">
      <c r="B51" s="33"/>
      <c r="AR51" s="33"/>
      <c r="AS51" s="336"/>
      <c r="AT51" s="337"/>
      <c r="BD51" s="54"/>
    </row>
    <row r="52" spans="1:91" s="1" customFormat="1" ht="29.25" customHeight="1">
      <c r="B52" s="33"/>
      <c r="C52" s="298" t="s">
        <v>55</v>
      </c>
      <c r="D52" s="299"/>
      <c r="E52" s="299"/>
      <c r="F52" s="299"/>
      <c r="G52" s="299"/>
      <c r="H52" s="55"/>
      <c r="I52" s="302" t="s">
        <v>56</v>
      </c>
      <c r="J52" s="299"/>
      <c r="K52" s="299"/>
      <c r="L52" s="299"/>
      <c r="M52" s="299"/>
      <c r="N52" s="299"/>
      <c r="O52" s="299"/>
      <c r="P52" s="299"/>
      <c r="Q52" s="299"/>
      <c r="R52" s="299"/>
      <c r="S52" s="299"/>
      <c r="T52" s="299"/>
      <c r="U52" s="299"/>
      <c r="V52" s="299"/>
      <c r="W52" s="299"/>
      <c r="X52" s="299"/>
      <c r="Y52" s="299"/>
      <c r="Z52" s="299"/>
      <c r="AA52" s="299"/>
      <c r="AB52" s="299"/>
      <c r="AC52" s="299"/>
      <c r="AD52" s="299"/>
      <c r="AE52" s="299"/>
      <c r="AF52" s="299"/>
      <c r="AG52" s="327" t="s">
        <v>57</v>
      </c>
      <c r="AH52" s="299"/>
      <c r="AI52" s="299"/>
      <c r="AJ52" s="299"/>
      <c r="AK52" s="299"/>
      <c r="AL52" s="299"/>
      <c r="AM52" s="299"/>
      <c r="AN52" s="302" t="s">
        <v>58</v>
      </c>
      <c r="AO52" s="299"/>
      <c r="AP52" s="299"/>
      <c r="AQ52" s="56" t="s">
        <v>59</v>
      </c>
      <c r="AR52" s="33"/>
      <c r="AS52" s="57" t="s">
        <v>60</v>
      </c>
      <c r="AT52" s="58" t="s">
        <v>61</v>
      </c>
      <c r="AU52" s="58" t="s">
        <v>62</v>
      </c>
      <c r="AV52" s="58" t="s">
        <v>63</v>
      </c>
      <c r="AW52" s="58" t="s">
        <v>64</v>
      </c>
      <c r="AX52" s="58" t="s">
        <v>65</v>
      </c>
      <c r="AY52" s="58" t="s">
        <v>66</v>
      </c>
      <c r="AZ52" s="58" t="s">
        <v>67</v>
      </c>
      <c r="BA52" s="58" t="s">
        <v>68</v>
      </c>
      <c r="BB52" s="58" t="s">
        <v>69</v>
      </c>
      <c r="BC52" s="58" t="s">
        <v>70</v>
      </c>
      <c r="BD52" s="59" t="s">
        <v>71</v>
      </c>
    </row>
    <row r="53" spans="1:91" s="1" customFormat="1" ht="10.75" customHeight="1">
      <c r="B53" s="33"/>
      <c r="AR53" s="33"/>
      <c r="AS53" s="60"/>
      <c r="AT53" s="51"/>
      <c r="AU53" s="51"/>
      <c r="AV53" s="51"/>
      <c r="AW53" s="51"/>
      <c r="AX53" s="51"/>
      <c r="AY53" s="51"/>
      <c r="AZ53" s="51"/>
      <c r="BA53" s="51"/>
      <c r="BB53" s="51"/>
      <c r="BC53" s="51"/>
      <c r="BD53" s="52"/>
    </row>
    <row r="54" spans="1:91" s="5" customFormat="1" ht="32.5" customHeight="1">
      <c r="B54" s="61"/>
      <c r="C54" s="62" t="s">
        <v>72</v>
      </c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305">
        <f>ROUND(AG55+AG70,2)</f>
        <v>0</v>
      </c>
      <c r="AH54" s="305"/>
      <c r="AI54" s="305"/>
      <c r="AJ54" s="305"/>
      <c r="AK54" s="305"/>
      <c r="AL54" s="305"/>
      <c r="AM54" s="305"/>
      <c r="AN54" s="338">
        <f t="shared" ref="AN54:AN71" si="0">SUM(AG54,AT54)</f>
        <v>0</v>
      </c>
      <c r="AO54" s="338"/>
      <c r="AP54" s="338"/>
      <c r="AQ54" s="65" t="s">
        <v>21</v>
      </c>
      <c r="AR54" s="61"/>
      <c r="AS54" s="66">
        <f>ROUND(AS55+AS70,2)</f>
        <v>0</v>
      </c>
      <c r="AT54" s="67">
        <f t="shared" ref="AT54:AT71" si="1">ROUND(SUM(AV54:AW54),2)</f>
        <v>0</v>
      </c>
      <c r="AU54" s="68">
        <f>ROUND(AU55+AU70,5)</f>
        <v>0</v>
      </c>
      <c r="AV54" s="67">
        <f>ROUND(AZ54*L29,2)</f>
        <v>0</v>
      </c>
      <c r="AW54" s="67">
        <f>ROUND(BA54*L30,2)</f>
        <v>0</v>
      </c>
      <c r="AX54" s="67">
        <f>ROUND(BB54*L29,2)</f>
        <v>0</v>
      </c>
      <c r="AY54" s="67">
        <f>ROUND(BC54*L30,2)</f>
        <v>0</v>
      </c>
      <c r="AZ54" s="67">
        <f>ROUND(AZ55+AZ70,2)</f>
        <v>0</v>
      </c>
      <c r="BA54" s="67">
        <f>ROUND(BA55+BA70,2)</f>
        <v>0</v>
      </c>
      <c r="BB54" s="67">
        <f>ROUND(BB55+BB70,2)</f>
        <v>0</v>
      </c>
      <c r="BC54" s="67">
        <f>ROUND(BC55+BC70,2)</f>
        <v>0</v>
      </c>
      <c r="BD54" s="69">
        <f>ROUND(BD55+BD70,2)</f>
        <v>0</v>
      </c>
      <c r="BS54" s="70" t="s">
        <v>73</v>
      </c>
      <c r="BT54" s="70" t="s">
        <v>74</v>
      </c>
      <c r="BU54" s="71" t="s">
        <v>75</v>
      </c>
      <c r="BV54" s="70" t="s">
        <v>76</v>
      </c>
      <c r="BW54" s="70" t="s">
        <v>5</v>
      </c>
      <c r="BX54" s="70" t="s">
        <v>77</v>
      </c>
      <c r="CL54" s="70" t="s">
        <v>19</v>
      </c>
    </row>
    <row r="55" spans="1:91" s="6" customFormat="1" ht="16.5" customHeight="1">
      <c r="B55" s="72"/>
      <c r="C55" s="73"/>
      <c r="D55" s="300" t="s">
        <v>78</v>
      </c>
      <c r="E55" s="300"/>
      <c r="F55" s="300"/>
      <c r="G55" s="300"/>
      <c r="H55" s="300"/>
      <c r="I55" s="74"/>
      <c r="J55" s="300" t="s">
        <v>79</v>
      </c>
      <c r="K55" s="300"/>
      <c r="L55" s="300"/>
      <c r="M55" s="300"/>
      <c r="N55" s="300"/>
      <c r="O55" s="300"/>
      <c r="P55" s="300"/>
      <c r="Q55" s="300"/>
      <c r="R55" s="300"/>
      <c r="S55" s="300"/>
      <c r="T55" s="300"/>
      <c r="U55" s="300"/>
      <c r="V55" s="300"/>
      <c r="W55" s="300"/>
      <c r="X55" s="300"/>
      <c r="Y55" s="300"/>
      <c r="Z55" s="300"/>
      <c r="AA55" s="300"/>
      <c r="AB55" s="300"/>
      <c r="AC55" s="300"/>
      <c r="AD55" s="300"/>
      <c r="AE55" s="300"/>
      <c r="AF55" s="300"/>
      <c r="AG55" s="328">
        <f>ROUND(SUM(AG56:AG69),2)</f>
        <v>0</v>
      </c>
      <c r="AH55" s="329"/>
      <c r="AI55" s="329"/>
      <c r="AJ55" s="329"/>
      <c r="AK55" s="329"/>
      <c r="AL55" s="329"/>
      <c r="AM55" s="329"/>
      <c r="AN55" s="333">
        <f t="shared" si="0"/>
        <v>0</v>
      </c>
      <c r="AO55" s="329"/>
      <c r="AP55" s="329"/>
      <c r="AQ55" s="75" t="s">
        <v>80</v>
      </c>
      <c r="AR55" s="72"/>
      <c r="AS55" s="76">
        <f>ROUND(SUM(AS56:AS69),2)</f>
        <v>0</v>
      </c>
      <c r="AT55" s="77">
        <f t="shared" si="1"/>
        <v>0</v>
      </c>
      <c r="AU55" s="78">
        <f>ROUND(SUM(AU56:AU69),5)</f>
        <v>0</v>
      </c>
      <c r="AV55" s="77">
        <f>ROUND(AZ55*L29,2)</f>
        <v>0</v>
      </c>
      <c r="AW55" s="77">
        <f>ROUND(BA55*L30,2)</f>
        <v>0</v>
      </c>
      <c r="AX55" s="77">
        <f>ROUND(BB55*L29,2)</f>
        <v>0</v>
      </c>
      <c r="AY55" s="77">
        <f>ROUND(BC55*L30,2)</f>
        <v>0</v>
      </c>
      <c r="AZ55" s="77">
        <f>ROUND(SUM(AZ56:AZ69),2)</f>
        <v>0</v>
      </c>
      <c r="BA55" s="77">
        <f>ROUND(SUM(BA56:BA69),2)</f>
        <v>0</v>
      </c>
      <c r="BB55" s="77">
        <f>ROUND(SUM(BB56:BB69),2)</f>
        <v>0</v>
      </c>
      <c r="BC55" s="77">
        <f>ROUND(SUM(BC56:BC69),2)</f>
        <v>0</v>
      </c>
      <c r="BD55" s="79">
        <f>ROUND(SUM(BD56:BD69),2)</f>
        <v>0</v>
      </c>
      <c r="BS55" s="80" t="s">
        <v>73</v>
      </c>
      <c r="BT55" s="80" t="s">
        <v>81</v>
      </c>
      <c r="BU55" s="80" t="s">
        <v>75</v>
      </c>
      <c r="BV55" s="80" t="s">
        <v>76</v>
      </c>
      <c r="BW55" s="80" t="s">
        <v>82</v>
      </c>
      <c r="BX55" s="80" t="s">
        <v>5</v>
      </c>
      <c r="CL55" s="80" t="s">
        <v>19</v>
      </c>
      <c r="CM55" s="80" t="s">
        <v>83</v>
      </c>
    </row>
    <row r="56" spans="1:91" s="3" customFormat="1" ht="16.5" customHeight="1">
      <c r="A56" s="81" t="s">
        <v>84</v>
      </c>
      <c r="B56" s="46"/>
      <c r="C56" s="9"/>
      <c r="D56" s="9"/>
      <c r="E56" s="301" t="s">
        <v>85</v>
      </c>
      <c r="F56" s="301"/>
      <c r="G56" s="301"/>
      <c r="H56" s="301"/>
      <c r="I56" s="301"/>
      <c r="J56" s="9"/>
      <c r="K56" s="301" t="s">
        <v>86</v>
      </c>
      <c r="L56" s="301"/>
      <c r="M56" s="301"/>
      <c r="N56" s="301"/>
      <c r="O56" s="301"/>
      <c r="P56" s="301"/>
      <c r="Q56" s="301"/>
      <c r="R56" s="301"/>
      <c r="S56" s="301"/>
      <c r="T56" s="301"/>
      <c r="U56" s="301"/>
      <c r="V56" s="301"/>
      <c r="W56" s="301"/>
      <c r="X56" s="301"/>
      <c r="Y56" s="301"/>
      <c r="Z56" s="301"/>
      <c r="AA56" s="301"/>
      <c r="AB56" s="301"/>
      <c r="AC56" s="301"/>
      <c r="AD56" s="301"/>
      <c r="AE56" s="301"/>
      <c r="AF56" s="301"/>
      <c r="AG56" s="325">
        <f>'D.1.1 - Stavební a konstr...'!J32</f>
        <v>0</v>
      </c>
      <c r="AH56" s="326"/>
      <c r="AI56" s="326"/>
      <c r="AJ56" s="326"/>
      <c r="AK56" s="326"/>
      <c r="AL56" s="326"/>
      <c r="AM56" s="326"/>
      <c r="AN56" s="325">
        <f t="shared" si="0"/>
        <v>0</v>
      </c>
      <c r="AO56" s="326"/>
      <c r="AP56" s="326"/>
      <c r="AQ56" s="82" t="s">
        <v>87</v>
      </c>
      <c r="AR56" s="46"/>
      <c r="AS56" s="83">
        <v>0</v>
      </c>
      <c r="AT56" s="84">
        <f t="shared" si="1"/>
        <v>0</v>
      </c>
      <c r="AU56" s="85">
        <f>'D.1.1 - Stavební a konstr...'!P121</f>
        <v>0</v>
      </c>
      <c r="AV56" s="84">
        <f>'D.1.1 - Stavební a konstr...'!J35</f>
        <v>0</v>
      </c>
      <c r="AW56" s="84">
        <f>'D.1.1 - Stavební a konstr...'!J36</f>
        <v>0</v>
      </c>
      <c r="AX56" s="84">
        <f>'D.1.1 - Stavební a konstr...'!J37</f>
        <v>0</v>
      </c>
      <c r="AY56" s="84">
        <f>'D.1.1 - Stavební a konstr...'!J38</f>
        <v>0</v>
      </c>
      <c r="AZ56" s="84">
        <f>'D.1.1 - Stavební a konstr...'!F35</f>
        <v>0</v>
      </c>
      <c r="BA56" s="84">
        <f>'D.1.1 - Stavební a konstr...'!F36</f>
        <v>0</v>
      </c>
      <c r="BB56" s="84">
        <f>'D.1.1 - Stavební a konstr...'!F37</f>
        <v>0</v>
      </c>
      <c r="BC56" s="84">
        <f>'D.1.1 - Stavební a konstr...'!F38</f>
        <v>0</v>
      </c>
      <c r="BD56" s="86">
        <f>'D.1.1 - Stavební a konstr...'!F39</f>
        <v>0</v>
      </c>
      <c r="BT56" s="26" t="s">
        <v>83</v>
      </c>
      <c r="BV56" s="26" t="s">
        <v>76</v>
      </c>
      <c r="BW56" s="26" t="s">
        <v>88</v>
      </c>
      <c r="BX56" s="26" t="s">
        <v>82</v>
      </c>
      <c r="CL56" s="26" t="s">
        <v>19</v>
      </c>
    </row>
    <row r="57" spans="1:91" s="3" customFormat="1" ht="16.5" customHeight="1">
      <c r="A57" s="81" t="s">
        <v>84</v>
      </c>
      <c r="B57" s="46"/>
      <c r="C57" s="9"/>
      <c r="D57" s="9"/>
      <c r="E57" s="301" t="s">
        <v>89</v>
      </c>
      <c r="F57" s="301"/>
      <c r="G57" s="301"/>
      <c r="H57" s="301"/>
      <c r="I57" s="301"/>
      <c r="J57" s="9"/>
      <c r="K57" s="301" t="s">
        <v>90</v>
      </c>
      <c r="L57" s="301"/>
      <c r="M57" s="301"/>
      <c r="N57" s="301"/>
      <c r="O57" s="301"/>
      <c r="P57" s="301"/>
      <c r="Q57" s="301"/>
      <c r="R57" s="301"/>
      <c r="S57" s="301"/>
      <c r="T57" s="301"/>
      <c r="U57" s="301"/>
      <c r="V57" s="301"/>
      <c r="W57" s="301"/>
      <c r="X57" s="301"/>
      <c r="Y57" s="301"/>
      <c r="Z57" s="301"/>
      <c r="AA57" s="301"/>
      <c r="AB57" s="301"/>
      <c r="AC57" s="301"/>
      <c r="AD57" s="301"/>
      <c r="AE57" s="301"/>
      <c r="AF57" s="301"/>
      <c r="AG57" s="325">
        <f>'D.1.4.1 - Zařízení zdravo...'!J32</f>
        <v>0</v>
      </c>
      <c r="AH57" s="326"/>
      <c r="AI57" s="326"/>
      <c r="AJ57" s="326"/>
      <c r="AK57" s="326"/>
      <c r="AL57" s="326"/>
      <c r="AM57" s="326"/>
      <c r="AN57" s="325">
        <f t="shared" si="0"/>
        <v>0</v>
      </c>
      <c r="AO57" s="326"/>
      <c r="AP57" s="326"/>
      <c r="AQ57" s="82" t="s">
        <v>87</v>
      </c>
      <c r="AR57" s="46"/>
      <c r="AS57" s="83">
        <v>0</v>
      </c>
      <c r="AT57" s="84">
        <f t="shared" si="1"/>
        <v>0</v>
      </c>
      <c r="AU57" s="85">
        <f>'D.1.4.1 - Zařízení zdravo...'!P104</f>
        <v>0</v>
      </c>
      <c r="AV57" s="84">
        <f>'D.1.4.1 - Zařízení zdravo...'!J35</f>
        <v>0</v>
      </c>
      <c r="AW57" s="84">
        <f>'D.1.4.1 - Zařízení zdravo...'!J36</f>
        <v>0</v>
      </c>
      <c r="AX57" s="84">
        <f>'D.1.4.1 - Zařízení zdravo...'!J37</f>
        <v>0</v>
      </c>
      <c r="AY57" s="84">
        <f>'D.1.4.1 - Zařízení zdravo...'!J38</f>
        <v>0</v>
      </c>
      <c r="AZ57" s="84">
        <f>'D.1.4.1 - Zařízení zdravo...'!F35</f>
        <v>0</v>
      </c>
      <c r="BA57" s="84">
        <f>'D.1.4.1 - Zařízení zdravo...'!F36</f>
        <v>0</v>
      </c>
      <c r="BB57" s="84">
        <f>'D.1.4.1 - Zařízení zdravo...'!F37</f>
        <v>0</v>
      </c>
      <c r="BC57" s="84">
        <f>'D.1.4.1 - Zařízení zdravo...'!F38</f>
        <v>0</v>
      </c>
      <c r="BD57" s="86">
        <f>'D.1.4.1 - Zařízení zdravo...'!F39</f>
        <v>0</v>
      </c>
      <c r="BT57" s="26" t="s">
        <v>83</v>
      </c>
      <c r="BV57" s="26" t="s">
        <v>76</v>
      </c>
      <c r="BW57" s="26" t="s">
        <v>91</v>
      </c>
      <c r="BX57" s="26" t="s">
        <v>82</v>
      </c>
      <c r="CL57" s="26" t="s">
        <v>19</v>
      </c>
    </row>
    <row r="58" spans="1:91" s="3" customFormat="1" ht="16.5" customHeight="1">
      <c r="A58" s="81" t="s">
        <v>84</v>
      </c>
      <c r="B58" s="46"/>
      <c r="C58" s="9"/>
      <c r="D58" s="9"/>
      <c r="E58" s="301" t="s">
        <v>92</v>
      </c>
      <c r="F58" s="301"/>
      <c r="G58" s="301"/>
      <c r="H58" s="301"/>
      <c r="I58" s="301"/>
      <c r="J58" s="9"/>
      <c r="K58" s="301" t="s">
        <v>93</v>
      </c>
      <c r="L58" s="301"/>
      <c r="M58" s="301"/>
      <c r="N58" s="301"/>
      <c r="O58" s="301"/>
      <c r="P58" s="301"/>
      <c r="Q58" s="301"/>
      <c r="R58" s="301"/>
      <c r="S58" s="301"/>
      <c r="T58" s="301"/>
      <c r="U58" s="301"/>
      <c r="V58" s="301"/>
      <c r="W58" s="301"/>
      <c r="X58" s="301"/>
      <c r="Y58" s="301"/>
      <c r="Z58" s="301"/>
      <c r="AA58" s="301"/>
      <c r="AB58" s="301"/>
      <c r="AC58" s="301"/>
      <c r="AD58" s="301"/>
      <c r="AE58" s="301"/>
      <c r="AF58" s="301"/>
      <c r="AG58" s="325">
        <f>'D.1.4.2 - Zařízení vzduch...'!J32</f>
        <v>0</v>
      </c>
      <c r="AH58" s="326"/>
      <c r="AI58" s="326"/>
      <c r="AJ58" s="326"/>
      <c r="AK58" s="326"/>
      <c r="AL58" s="326"/>
      <c r="AM58" s="326"/>
      <c r="AN58" s="325">
        <f t="shared" si="0"/>
        <v>0</v>
      </c>
      <c r="AO58" s="326"/>
      <c r="AP58" s="326"/>
      <c r="AQ58" s="82" t="s">
        <v>87</v>
      </c>
      <c r="AR58" s="46"/>
      <c r="AS58" s="83">
        <v>0</v>
      </c>
      <c r="AT58" s="84">
        <f t="shared" si="1"/>
        <v>0</v>
      </c>
      <c r="AU58" s="85">
        <f>'D.1.4.2 - Zařízení vzduch...'!P98</f>
        <v>0</v>
      </c>
      <c r="AV58" s="84">
        <f>'D.1.4.2 - Zařízení vzduch...'!J35</f>
        <v>0</v>
      </c>
      <c r="AW58" s="84">
        <f>'D.1.4.2 - Zařízení vzduch...'!J36</f>
        <v>0</v>
      </c>
      <c r="AX58" s="84">
        <f>'D.1.4.2 - Zařízení vzduch...'!J37</f>
        <v>0</v>
      </c>
      <c r="AY58" s="84">
        <f>'D.1.4.2 - Zařízení vzduch...'!J38</f>
        <v>0</v>
      </c>
      <c r="AZ58" s="84">
        <f>'D.1.4.2 - Zařízení vzduch...'!F35</f>
        <v>0</v>
      </c>
      <c r="BA58" s="84">
        <f>'D.1.4.2 - Zařízení vzduch...'!F36</f>
        <v>0</v>
      </c>
      <c r="BB58" s="84">
        <f>'D.1.4.2 - Zařízení vzduch...'!F37</f>
        <v>0</v>
      </c>
      <c r="BC58" s="84">
        <f>'D.1.4.2 - Zařízení vzduch...'!F38</f>
        <v>0</v>
      </c>
      <c r="BD58" s="86">
        <f>'D.1.4.2 - Zařízení vzduch...'!F39</f>
        <v>0</v>
      </c>
      <c r="BT58" s="26" t="s">
        <v>83</v>
      </c>
      <c r="BV58" s="26" t="s">
        <v>76</v>
      </c>
      <c r="BW58" s="26" t="s">
        <v>94</v>
      </c>
      <c r="BX58" s="26" t="s">
        <v>82</v>
      </c>
      <c r="CL58" s="26" t="s">
        <v>19</v>
      </c>
    </row>
    <row r="59" spans="1:91" s="3" customFormat="1" ht="16.5" customHeight="1">
      <c r="A59" s="81" t="s">
        <v>84</v>
      </c>
      <c r="B59" s="46"/>
      <c r="C59" s="9"/>
      <c r="D59" s="9"/>
      <c r="E59" s="301" t="s">
        <v>95</v>
      </c>
      <c r="F59" s="301"/>
      <c r="G59" s="301"/>
      <c r="H59" s="301"/>
      <c r="I59" s="301"/>
      <c r="J59" s="9"/>
      <c r="K59" s="301" t="s">
        <v>96</v>
      </c>
      <c r="L59" s="301"/>
      <c r="M59" s="301"/>
      <c r="N59" s="301"/>
      <c r="O59" s="301"/>
      <c r="P59" s="301"/>
      <c r="Q59" s="301"/>
      <c r="R59" s="301"/>
      <c r="S59" s="301"/>
      <c r="T59" s="301"/>
      <c r="U59" s="301"/>
      <c r="V59" s="301"/>
      <c r="W59" s="301"/>
      <c r="X59" s="301"/>
      <c r="Y59" s="301"/>
      <c r="Z59" s="301"/>
      <c r="AA59" s="301"/>
      <c r="AB59" s="301"/>
      <c r="AC59" s="301"/>
      <c r="AD59" s="301"/>
      <c r="AE59" s="301"/>
      <c r="AF59" s="301"/>
      <c r="AG59" s="325">
        <f>'D.1.4.3 - Zařízení vytápě...'!J32</f>
        <v>0</v>
      </c>
      <c r="AH59" s="326"/>
      <c r="AI59" s="326"/>
      <c r="AJ59" s="326"/>
      <c r="AK59" s="326"/>
      <c r="AL59" s="326"/>
      <c r="AM59" s="326"/>
      <c r="AN59" s="325">
        <f t="shared" si="0"/>
        <v>0</v>
      </c>
      <c r="AO59" s="326"/>
      <c r="AP59" s="326"/>
      <c r="AQ59" s="82" t="s">
        <v>87</v>
      </c>
      <c r="AR59" s="46"/>
      <c r="AS59" s="83">
        <v>0</v>
      </c>
      <c r="AT59" s="84">
        <f t="shared" si="1"/>
        <v>0</v>
      </c>
      <c r="AU59" s="85">
        <f>'D.1.4.3 - Zařízení vytápě...'!P90</f>
        <v>0</v>
      </c>
      <c r="AV59" s="84">
        <f>'D.1.4.3 - Zařízení vytápě...'!J35</f>
        <v>0</v>
      </c>
      <c r="AW59" s="84">
        <f>'D.1.4.3 - Zařízení vytápě...'!J36</f>
        <v>0</v>
      </c>
      <c r="AX59" s="84">
        <f>'D.1.4.3 - Zařízení vytápě...'!J37</f>
        <v>0</v>
      </c>
      <c r="AY59" s="84">
        <f>'D.1.4.3 - Zařízení vytápě...'!J38</f>
        <v>0</v>
      </c>
      <c r="AZ59" s="84">
        <f>'D.1.4.3 - Zařízení vytápě...'!F35</f>
        <v>0</v>
      </c>
      <c r="BA59" s="84">
        <f>'D.1.4.3 - Zařízení vytápě...'!F36</f>
        <v>0</v>
      </c>
      <c r="BB59" s="84">
        <f>'D.1.4.3 - Zařízení vytápě...'!F37</f>
        <v>0</v>
      </c>
      <c r="BC59" s="84">
        <f>'D.1.4.3 - Zařízení vytápě...'!F38</f>
        <v>0</v>
      </c>
      <c r="BD59" s="86">
        <f>'D.1.4.3 - Zařízení vytápě...'!F39</f>
        <v>0</v>
      </c>
      <c r="BT59" s="26" t="s">
        <v>83</v>
      </c>
      <c r="BV59" s="26" t="s">
        <v>76</v>
      </c>
      <c r="BW59" s="26" t="s">
        <v>97</v>
      </c>
      <c r="BX59" s="26" t="s">
        <v>82</v>
      </c>
      <c r="CL59" s="26" t="s">
        <v>19</v>
      </c>
    </row>
    <row r="60" spans="1:91" s="3" customFormat="1" ht="16.5" customHeight="1">
      <c r="A60" s="81" t="s">
        <v>84</v>
      </c>
      <c r="B60" s="46"/>
      <c r="C60" s="9"/>
      <c r="D60" s="9"/>
      <c r="E60" s="301" t="s">
        <v>98</v>
      </c>
      <c r="F60" s="301"/>
      <c r="G60" s="301"/>
      <c r="H60" s="301"/>
      <c r="I60" s="301"/>
      <c r="J60" s="9"/>
      <c r="K60" s="301" t="s">
        <v>99</v>
      </c>
      <c r="L60" s="301"/>
      <c r="M60" s="301"/>
      <c r="N60" s="301"/>
      <c r="O60" s="301"/>
      <c r="P60" s="301"/>
      <c r="Q60" s="301"/>
      <c r="R60" s="301"/>
      <c r="S60" s="301"/>
      <c r="T60" s="301"/>
      <c r="U60" s="301"/>
      <c r="V60" s="301"/>
      <c r="W60" s="301"/>
      <c r="X60" s="301"/>
      <c r="Y60" s="301"/>
      <c r="Z60" s="301"/>
      <c r="AA60" s="301"/>
      <c r="AB60" s="301"/>
      <c r="AC60" s="301"/>
      <c r="AD60" s="301"/>
      <c r="AE60" s="301"/>
      <c r="AF60" s="301"/>
      <c r="AG60" s="325">
        <f>'D.1.4.4a - Silnoproud - A...'!J32</f>
        <v>0</v>
      </c>
      <c r="AH60" s="326"/>
      <c r="AI60" s="326"/>
      <c r="AJ60" s="326"/>
      <c r="AK60" s="326"/>
      <c r="AL60" s="326"/>
      <c r="AM60" s="326"/>
      <c r="AN60" s="325">
        <f t="shared" si="0"/>
        <v>0</v>
      </c>
      <c r="AO60" s="326"/>
      <c r="AP60" s="326"/>
      <c r="AQ60" s="82" t="s">
        <v>87</v>
      </c>
      <c r="AR60" s="46"/>
      <c r="AS60" s="83">
        <v>0</v>
      </c>
      <c r="AT60" s="84">
        <f t="shared" si="1"/>
        <v>0</v>
      </c>
      <c r="AU60" s="85">
        <f>'D.1.4.4a - Silnoproud - A...'!P86</f>
        <v>0</v>
      </c>
      <c r="AV60" s="84">
        <f>'D.1.4.4a - Silnoproud - A...'!J35</f>
        <v>0</v>
      </c>
      <c r="AW60" s="84">
        <f>'D.1.4.4a - Silnoproud - A...'!J36</f>
        <v>0</v>
      </c>
      <c r="AX60" s="84">
        <f>'D.1.4.4a - Silnoproud - A...'!J37</f>
        <v>0</v>
      </c>
      <c r="AY60" s="84">
        <f>'D.1.4.4a - Silnoproud - A...'!J38</f>
        <v>0</v>
      </c>
      <c r="AZ60" s="84">
        <f>'D.1.4.4a - Silnoproud - A...'!F35</f>
        <v>0</v>
      </c>
      <c r="BA60" s="84">
        <f>'D.1.4.4a - Silnoproud - A...'!F36</f>
        <v>0</v>
      </c>
      <c r="BB60" s="84">
        <f>'D.1.4.4a - Silnoproud - A...'!F37</f>
        <v>0</v>
      </c>
      <c r="BC60" s="84">
        <f>'D.1.4.4a - Silnoproud - A...'!F38</f>
        <v>0</v>
      </c>
      <c r="BD60" s="86">
        <f>'D.1.4.4a - Silnoproud - A...'!F39</f>
        <v>0</v>
      </c>
      <c r="BT60" s="26" t="s">
        <v>83</v>
      </c>
      <c r="BV60" s="26" t="s">
        <v>76</v>
      </c>
      <c r="BW60" s="26" t="s">
        <v>100</v>
      </c>
      <c r="BX60" s="26" t="s">
        <v>82</v>
      </c>
      <c r="CL60" s="26" t="s">
        <v>19</v>
      </c>
    </row>
    <row r="61" spans="1:91" s="3" customFormat="1" ht="16.5" customHeight="1">
      <c r="A61" s="81" t="s">
        <v>84</v>
      </c>
      <c r="B61" s="46"/>
      <c r="C61" s="9"/>
      <c r="D61" s="9"/>
      <c r="E61" s="301" t="s">
        <v>101</v>
      </c>
      <c r="F61" s="301"/>
      <c r="G61" s="301"/>
      <c r="H61" s="301"/>
      <c r="I61" s="301"/>
      <c r="J61" s="9"/>
      <c r="K61" s="301" t="s">
        <v>102</v>
      </c>
      <c r="L61" s="301"/>
      <c r="M61" s="301"/>
      <c r="N61" s="301"/>
      <c r="O61" s="301"/>
      <c r="P61" s="301"/>
      <c r="Q61" s="301"/>
      <c r="R61" s="301"/>
      <c r="S61" s="301"/>
      <c r="T61" s="301"/>
      <c r="U61" s="301"/>
      <c r="V61" s="301"/>
      <c r="W61" s="301"/>
      <c r="X61" s="301"/>
      <c r="Y61" s="301"/>
      <c r="Z61" s="301"/>
      <c r="AA61" s="301"/>
      <c r="AB61" s="301"/>
      <c r="AC61" s="301"/>
      <c r="AD61" s="301"/>
      <c r="AE61" s="301"/>
      <c r="AF61" s="301"/>
      <c r="AG61" s="325">
        <f>'D.1.4.4b - Slaboproud - A...'!J32</f>
        <v>0</v>
      </c>
      <c r="AH61" s="326"/>
      <c r="AI61" s="326"/>
      <c r="AJ61" s="326"/>
      <c r="AK61" s="326"/>
      <c r="AL61" s="326"/>
      <c r="AM61" s="326"/>
      <c r="AN61" s="325">
        <f t="shared" si="0"/>
        <v>0</v>
      </c>
      <c r="AO61" s="326"/>
      <c r="AP61" s="326"/>
      <c r="AQ61" s="82" t="s">
        <v>87</v>
      </c>
      <c r="AR61" s="46"/>
      <c r="AS61" s="83">
        <v>0</v>
      </c>
      <c r="AT61" s="84">
        <f t="shared" si="1"/>
        <v>0</v>
      </c>
      <c r="AU61" s="85">
        <f>'D.1.4.4b - Slaboproud - A...'!P90</f>
        <v>0</v>
      </c>
      <c r="AV61" s="84">
        <f>'D.1.4.4b - Slaboproud - A...'!J35</f>
        <v>0</v>
      </c>
      <c r="AW61" s="84">
        <f>'D.1.4.4b - Slaboproud - A...'!J36</f>
        <v>0</v>
      </c>
      <c r="AX61" s="84">
        <f>'D.1.4.4b - Slaboproud - A...'!J37</f>
        <v>0</v>
      </c>
      <c r="AY61" s="84">
        <f>'D.1.4.4b - Slaboproud - A...'!J38</f>
        <v>0</v>
      </c>
      <c r="AZ61" s="84">
        <f>'D.1.4.4b - Slaboproud - A...'!F35</f>
        <v>0</v>
      </c>
      <c r="BA61" s="84">
        <f>'D.1.4.4b - Slaboproud - A...'!F36</f>
        <v>0</v>
      </c>
      <c r="BB61" s="84">
        <f>'D.1.4.4b - Slaboproud - A...'!F37</f>
        <v>0</v>
      </c>
      <c r="BC61" s="84">
        <f>'D.1.4.4b - Slaboproud - A...'!F38</f>
        <v>0</v>
      </c>
      <c r="BD61" s="86">
        <f>'D.1.4.4b - Slaboproud - A...'!F39</f>
        <v>0</v>
      </c>
      <c r="BT61" s="26" t="s">
        <v>83</v>
      </c>
      <c r="BV61" s="26" t="s">
        <v>76</v>
      </c>
      <c r="BW61" s="26" t="s">
        <v>103</v>
      </c>
      <c r="BX61" s="26" t="s">
        <v>82</v>
      </c>
      <c r="CL61" s="26" t="s">
        <v>19</v>
      </c>
    </row>
    <row r="62" spans="1:91" s="3" customFormat="1" ht="16.5" customHeight="1">
      <c r="A62" s="81" t="s">
        <v>84</v>
      </c>
      <c r="B62" s="46"/>
      <c r="C62" s="9"/>
      <c r="D62" s="9"/>
      <c r="E62" s="301" t="s">
        <v>104</v>
      </c>
      <c r="F62" s="301"/>
      <c r="G62" s="301"/>
      <c r="H62" s="301"/>
      <c r="I62" s="301"/>
      <c r="J62" s="9"/>
      <c r="K62" s="301" t="s">
        <v>105</v>
      </c>
      <c r="L62" s="301"/>
      <c r="M62" s="301"/>
      <c r="N62" s="301"/>
      <c r="O62" s="301"/>
      <c r="P62" s="301"/>
      <c r="Q62" s="301"/>
      <c r="R62" s="301"/>
      <c r="S62" s="301"/>
      <c r="T62" s="301"/>
      <c r="U62" s="301"/>
      <c r="V62" s="301"/>
      <c r="W62" s="301"/>
      <c r="X62" s="301"/>
      <c r="Y62" s="301"/>
      <c r="Z62" s="301"/>
      <c r="AA62" s="301"/>
      <c r="AB62" s="301"/>
      <c r="AC62" s="301"/>
      <c r="AD62" s="301"/>
      <c r="AE62" s="301"/>
      <c r="AF62" s="301"/>
      <c r="AG62" s="325">
        <f>'D.1.4.4c - Osvětlení - Ad...'!J32</f>
        <v>0</v>
      </c>
      <c r="AH62" s="326"/>
      <c r="AI62" s="326"/>
      <c r="AJ62" s="326"/>
      <c r="AK62" s="326"/>
      <c r="AL62" s="326"/>
      <c r="AM62" s="326"/>
      <c r="AN62" s="325">
        <f t="shared" si="0"/>
        <v>0</v>
      </c>
      <c r="AO62" s="326"/>
      <c r="AP62" s="326"/>
      <c r="AQ62" s="82" t="s">
        <v>87</v>
      </c>
      <c r="AR62" s="46"/>
      <c r="AS62" s="83">
        <v>0</v>
      </c>
      <c r="AT62" s="84">
        <f t="shared" si="1"/>
        <v>0</v>
      </c>
      <c r="AU62" s="85">
        <f>'D.1.4.4c - Osvětlení - Ad...'!P86</f>
        <v>0</v>
      </c>
      <c r="AV62" s="84">
        <f>'D.1.4.4c - Osvětlení - Ad...'!J35</f>
        <v>0</v>
      </c>
      <c r="AW62" s="84">
        <f>'D.1.4.4c - Osvětlení - Ad...'!J36</f>
        <v>0</v>
      </c>
      <c r="AX62" s="84">
        <f>'D.1.4.4c - Osvětlení - Ad...'!J37</f>
        <v>0</v>
      </c>
      <c r="AY62" s="84">
        <f>'D.1.4.4c - Osvětlení - Ad...'!J38</f>
        <v>0</v>
      </c>
      <c r="AZ62" s="84">
        <f>'D.1.4.4c - Osvětlení - Ad...'!F35</f>
        <v>0</v>
      </c>
      <c r="BA62" s="84">
        <f>'D.1.4.4c - Osvětlení - Ad...'!F36</f>
        <v>0</v>
      </c>
      <c r="BB62" s="84">
        <f>'D.1.4.4c - Osvětlení - Ad...'!F37</f>
        <v>0</v>
      </c>
      <c r="BC62" s="84">
        <f>'D.1.4.4c - Osvětlení - Ad...'!F38</f>
        <v>0</v>
      </c>
      <c r="BD62" s="86">
        <f>'D.1.4.4c - Osvětlení - Ad...'!F39</f>
        <v>0</v>
      </c>
      <c r="BT62" s="26" t="s">
        <v>83</v>
      </c>
      <c r="BV62" s="26" t="s">
        <v>76</v>
      </c>
      <c r="BW62" s="26" t="s">
        <v>106</v>
      </c>
      <c r="BX62" s="26" t="s">
        <v>82</v>
      </c>
      <c r="CL62" s="26" t="s">
        <v>19</v>
      </c>
    </row>
    <row r="63" spans="1:91" s="3" customFormat="1" ht="16.5" customHeight="1">
      <c r="A63" s="81" t="s">
        <v>84</v>
      </c>
      <c r="B63" s="46"/>
      <c r="C63" s="9"/>
      <c r="D63" s="9"/>
      <c r="E63" s="301" t="s">
        <v>107</v>
      </c>
      <c r="F63" s="301"/>
      <c r="G63" s="301"/>
      <c r="H63" s="301"/>
      <c r="I63" s="301"/>
      <c r="J63" s="9"/>
      <c r="K63" s="301" t="s">
        <v>108</v>
      </c>
      <c r="L63" s="301"/>
      <c r="M63" s="301"/>
      <c r="N63" s="301"/>
      <c r="O63" s="301"/>
      <c r="P63" s="301"/>
      <c r="Q63" s="301"/>
      <c r="R63" s="301"/>
      <c r="S63" s="301"/>
      <c r="T63" s="301"/>
      <c r="U63" s="301"/>
      <c r="V63" s="301"/>
      <c r="W63" s="301"/>
      <c r="X63" s="301"/>
      <c r="Y63" s="301"/>
      <c r="Z63" s="301"/>
      <c r="AA63" s="301"/>
      <c r="AB63" s="301"/>
      <c r="AC63" s="301"/>
      <c r="AD63" s="301"/>
      <c r="AE63" s="301"/>
      <c r="AF63" s="301"/>
      <c r="AG63" s="325">
        <f>'D.1.4.4d - Silnoproud - D...'!J32</f>
        <v>0</v>
      </c>
      <c r="AH63" s="326"/>
      <c r="AI63" s="326"/>
      <c r="AJ63" s="326"/>
      <c r="AK63" s="326"/>
      <c r="AL63" s="326"/>
      <c r="AM63" s="326"/>
      <c r="AN63" s="325">
        <f t="shared" si="0"/>
        <v>0</v>
      </c>
      <c r="AO63" s="326"/>
      <c r="AP63" s="326"/>
      <c r="AQ63" s="82" t="s">
        <v>87</v>
      </c>
      <c r="AR63" s="46"/>
      <c r="AS63" s="83">
        <v>0</v>
      </c>
      <c r="AT63" s="84">
        <f t="shared" si="1"/>
        <v>0</v>
      </c>
      <c r="AU63" s="85">
        <f>'D.1.4.4d - Silnoproud - D...'!P86</f>
        <v>0</v>
      </c>
      <c r="AV63" s="84">
        <f>'D.1.4.4d - Silnoproud - D...'!J35</f>
        <v>0</v>
      </c>
      <c r="AW63" s="84">
        <f>'D.1.4.4d - Silnoproud - D...'!J36</f>
        <v>0</v>
      </c>
      <c r="AX63" s="84">
        <f>'D.1.4.4d - Silnoproud - D...'!J37</f>
        <v>0</v>
      </c>
      <c r="AY63" s="84">
        <f>'D.1.4.4d - Silnoproud - D...'!J38</f>
        <v>0</v>
      </c>
      <c r="AZ63" s="84">
        <f>'D.1.4.4d - Silnoproud - D...'!F35</f>
        <v>0</v>
      </c>
      <c r="BA63" s="84">
        <f>'D.1.4.4d - Silnoproud - D...'!F36</f>
        <v>0</v>
      </c>
      <c r="BB63" s="84">
        <f>'D.1.4.4d - Silnoproud - D...'!F37</f>
        <v>0</v>
      </c>
      <c r="BC63" s="84">
        <f>'D.1.4.4d - Silnoproud - D...'!F38</f>
        <v>0</v>
      </c>
      <c r="BD63" s="86">
        <f>'D.1.4.4d - Silnoproud - D...'!F39</f>
        <v>0</v>
      </c>
      <c r="BT63" s="26" t="s">
        <v>83</v>
      </c>
      <c r="BV63" s="26" t="s">
        <v>76</v>
      </c>
      <c r="BW63" s="26" t="s">
        <v>109</v>
      </c>
      <c r="BX63" s="26" t="s">
        <v>82</v>
      </c>
      <c r="CL63" s="26" t="s">
        <v>19</v>
      </c>
    </row>
    <row r="64" spans="1:91" s="3" customFormat="1" ht="16.5" customHeight="1">
      <c r="A64" s="81" t="s">
        <v>84</v>
      </c>
      <c r="B64" s="46"/>
      <c r="C64" s="9"/>
      <c r="D64" s="9"/>
      <c r="E64" s="301" t="s">
        <v>110</v>
      </c>
      <c r="F64" s="301"/>
      <c r="G64" s="301"/>
      <c r="H64" s="301"/>
      <c r="I64" s="301"/>
      <c r="J64" s="9"/>
      <c r="K64" s="301" t="s">
        <v>111</v>
      </c>
      <c r="L64" s="301"/>
      <c r="M64" s="301"/>
      <c r="N64" s="301"/>
      <c r="O64" s="301"/>
      <c r="P64" s="301"/>
      <c r="Q64" s="301"/>
      <c r="R64" s="301"/>
      <c r="S64" s="301"/>
      <c r="T64" s="301"/>
      <c r="U64" s="301"/>
      <c r="V64" s="301"/>
      <c r="W64" s="301"/>
      <c r="X64" s="301"/>
      <c r="Y64" s="301"/>
      <c r="Z64" s="301"/>
      <c r="AA64" s="301"/>
      <c r="AB64" s="301"/>
      <c r="AC64" s="301"/>
      <c r="AD64" s="301"/>
      <c r="AE64" s="301"/>
      <c r="AF64" s="301"/>
      <c r="AG64" s="325">
        <f>'D.1.4.4e - Slaboproud - D...'!J32</f>
        <v>0</v>
      </c>
      <c r="AH64" s="326"/>
      <c r="AI64" s="326"/>
      <c r="AJ64" s="326"/>
      <c r="AK64" s="326"/>
      <c r="AL64" s="326"/>
      <c r="AM64" s="326"/>
      <c r="AN64" s="325">
        <f t="shared" si="0"/>
        <v>0</v>
      </c>
      <c r="AO64" s="326"/>
      <c r="AP64" s="326"/>
      <c r="AQ64" s="82" t="s">
        <v>87</v>
      </c>
      <c r="AR64" s="46"/>
      <c r="AS64" s="83">
        <v>0</v>
      </c>
      <c r="AT64" s="84">
        <f t="shared" si="1"/>
        <v>0</v>
      </c>
      <c r="AU64" s="85">
        <f>'D.1.4.4e - Slaboproud - D...'!P89</f>
        <v>0</v>
      </c>
      <c r="AV64" s="84">
        <f>'D.1.4.4e - Slaboproud - D...'!J35</f>
        <v>0</v>
      </c>
      <c r="AW64" s="84">
        <f>'D.1.4.4e - Slaboproud - D...'!J36</f>
        <v>0</v>
      </c>
      <c r="AX64" s="84">
        <f>'D.1.4.4e - Slaboproud - D...'!J37</f>
        <v>0</v>
      </c>
      <c r="AY64" s="84">
        <f>'D.1.4.4e - Slaboproud - D...'!J38</f>
        <v>0</v>
      </c>
      <c r="AZ64" s="84">
        <f>'D.1.4.4e - Slaboproud - D...'!F35</f>
        <v>0</v>
      </c>
      <c r="BA64" s="84">
        <f>'D.1.4.4e - Slaboproud - D...'!F36</f>
        <v>0</v>
      </c>
      <c r="BB64" s="84">
        <f>'D.1.4.4e - Slaboproud - D...'!F37</f>
        <v>0</v>
      </c>
      <c r="BC64" s="84">
        <f>'D.1.4.4e - Slaboproud - D...'!F38</f>
        <v>0</v>
      </c>
      <c r="BD64" s="86">
        <f>'D.1.4.4e - Slaboproud - D...'!F39</f>
        <v>0</v>
      </c>
      <c r="BT64" s="26" t="s">
        <v>83</v>
      </c>
      <c r="BV64" s="26" t="s">
        <v>76</v>
      </c>
      <c r="BW64" s="26" t="s">
        <v>112</v>
      </c>
      <c r="BX64" s="26" t="s">
        <v>82</v>
      </c>
      <c r="CL64" s="26" t="s">
        <v>19</v>
      </c>
    </row>
    <row r="65" spans="1:91" s="3" customFormat="1" ht="16.5" customHeight="1">
      <c r="A65" s="81" t="s">
        <v>84</v>
      </c>
      <c r="B65" s="46"/>
      <c r="C65" s="9"/>
      <c r="D65" s="9"/>
      <c r="E65" s="301" t="s">
        <v>113</v>
      </c>
      <c r="F65" s="301"/>
      <c r="G65" s="301"/>
      <c r="H65" s="301"/>
      <c r="I65" s="301"/>
      <c r="J65" s="9"/>
      <c r="K65" s="301" t="s">
        <v>114</v>
      </c>
      <c r="L65" s="301"/>
      <c r="M65" s="301"/>
      <c r="N65" s="301"/>
      <c r="O65" s="301"/>
      <c r="P65" s="301"/>
      <c r="Q65" s="301"/>
      <c r="R65" s="301"/>
      <c r="S65" s="301"/>
      <c r="T65" s="301"/>
      <c r="U65" s="301"/>
      <c r="V65" s="301"/>
      <c r="W65" s="301"/>
      <c r="X65" s="301"/>
      <c r="Y65" s="301"/>
      <c r="Z65" s="301"/>
      <c r="AA65" s="301"/>
      <c r="AB65" s="301"/>
      <c r="AC65" s="301"/>
      <c r="AD65" s="301"/>
      <c r="AE65" s="301"/>
      <c r="AF65" s="301"/>
      <c r="AG65" s="325">
        <f>'D.1.4.4f - Osvětlení - Dílny'!J32</f>
        <v>0</v>
      </c>
      <c r="AH65" s="326"/>
      <c r="AI65" s="326"/>
      <c r="AJ65" s="326"/>
      <c r="AK65" s="326"/>
      <c r="AL65" s="326"/>
      <c r="AM65" s="326"/>
      <c r="AN65" s="325">
        <f t="shared" si="0"/>
        <v>0</v>
      </c>
      <c r="AO65" s="326"/>
      <c r="AP65" s="326"/>
      <c r="AQ65" s="82" t="s">
        <v>87</v>
      </c>
      <c r="AR65" s="46"/>
      <c r="AS65" s="83">
        <v>0</v>
      </c>
      <c r="AT65" s="84">
        <f t="shared" si="1"/>
        <v>0</v>
      </c>
      <c r="AU65" s="85">
        <f>'D.1.4.4f - Osvětlení - Dílny'!P86</f>
        <v>0</v>
      </c>
      <c r="AV65" s="84">
        <f>'D.1.4.4f - Osvětlení - Dílny'!J35</f>
        <v>0</v>
      </c>
      <c r="AW65" s="84">
        <f>'D.1.4.4f - Osvětlení - Dílny'!J36</f>
        <v>0</v>
      </c>
      <c r="AX65" s="84">
        <f>'D.1.4.4f - Osvětlení - Dílny'!J37</f>
        <v>0</v>
      </c>
      <c r="AY65" s="84">
        <f>'D.1.4.4f - Osvětlení - Dílny'!J38</f>
        <v>0</v>
      </c>
      <c r="AZ65" s="84">
        <f>'D.1.4.4f - Osvětlení - Dílny'!F35</f>
        <v>0</v>
      </c>
      <c r="BA65" s="84">
        <f>'D.1.4.4f - Osvětlení - Dílny'!F36</f>
        <v>0</v>
      </c>
      <c r="BB65" s="84">
        <f>'D.1.4.4f - Osvětlení - Dílny'!F37</f>
        <v>0</v>
      </c>
      <c r="BC65" s="84">
        <f>'D.1.4.4f - Osvětlení - Dílny'!F38</f>
        <v>0</v>
      </c>
      <c r="BD65" s="86">
        <f>'D.1.4.4f - Osvětlení - Dílny'!F39</f>
        <v>0</v>
      </c>
      <c r="BT65" s="26" t="s">
        <v>83</v>
      </c>
      <c r="BV65" s="26" t="s">
        <v>76</v>
      </c>
      <c r="BW65" s="26" t="s">
        <v>115</v>
      </c>
      <c r="BX65" s="26" t="s">
        <v>82</v>
      </c>
      <c r="CL65" s="26" t="s">
        <v>19</v>
      </c>
    </row>
    <row r="66" spans="1:91" s="3" customFormat="1" ht="16.5" customHeight="1">
      <c r="A66" s="81" t="s">
        <v>84</v>
      </c>
      <c r="B66" s="46"/>
      <c r="C66" s="9"/>
      <c r="D66" s="9"/>
      <c r="E66" s="301" t="s">
        <v>116</v>
      </c>
      <c r="F66" s="301"/>
      <c r="G66" s="301"/>
      <c r="H66" s="301"/>
      <c r="I66" s="301"/>
      <c r="J66" s="9"/>
      <c r="K66" s="301" t="s">
        <v>117</v>
      </c>
      <c r="L66" s="301"/>
      <c r="M66" s="301"/>
      <c r="N66" s="301"/>
      <c r="O66" s="301"/>
      <c r="P66" s="301"/>
      <c r="Q66" s="301"/>
      <c r="R66" s="301"/>
      <c r="S66" s="301"/>
      <c r="T66" s="301"/>
      <c r="U66" s="301"/>
      <c r="V66" s="301"/>
      <c r="W66" s="301"/>
      <c r="X66" s="301"/>
      <c r="Y66" s="301"/>
      <c r="Z66" s="301"/>
      <c r="AA66" s="301"/>
      <c r="AB66" s="301"/>
      <c r="AC66" s="301"/>
      <c r="AD66" s="301"/>
      <c r="AE66" s="301"/>
      <c r="AF66" s="301"/>
      <c r="AG66" s="325">
        <f>'D.1.4.5 - Měření a regulace'!J32</f>
        <v>0</v>
      </c>
      <c r="AH66" s="326"/>
      <c r="AI66" s="326"/>
      <c r="AJ66" s="326"/>
      <c r="AK66" s="326"/>
      <c r="AL66" s="326"/>
      <c r="AM66" s="326"/>
      <c r="AN66" s="325">
        <f t="shared" si="0"/>
        <v>0</v>
      </c>
      <c r="AO66" s="326"/>
      <c r="AP66" s="326"/>
      <c r="AQ66" s="82" t="s">
        <v>87</v>
      </c>
      <c r="AR66" s="46"/>
      <c r="AS66" s="83">
        <v>0</v>
      </c>
      <c r="AT66" s="84">
        <f t="shared" si="1"/>
        <v>0</v>
      </c>
      <c r="AU66" s="85">
        <f>'D.1.4.5 - Měření a regulace'!P112</f>
        <v>0</v>
      </c>
      <c r="AV66" s="84">
        <f>'D.1.4.5 - Měření a regulace'!J35</f>
        <v>0</v>
      </c>
      <c r="AW66" s="84">
        <f>'D.1.4.5 - Měření a regulace'!J36</f>
        <v>0</v>
      </c>
      <c r="AX66" s="84">
        <f>'D.1.4.5 - Měření a regulace'!J37</f>
        <v>0</v>
      </c>
      <c r="AY66" s="84">
        <f>'D.1.4.5 - Měření a regulace'!J38</f>
        <v>0</v>
      </c>
      <c r="AZ66" s="84">
        <f>'D.1.4.5 - Měření a regulace'!F35</f>
        <v>0</v>
      </c>
      <c r="BA66" s="84">
        <f>'D.1.4.5 - Měření a regulace'!F36</f>
        <v>0</v>
      </c>
      <c r="BB66" s="84">
        <f>'D.1.4.5 - Měření a regulace'!F37</f>
        <v>0</v>
      </c>
      <c r="BC66" s="84">
        <f>'D.1.4.5 - Měření a regulace'!F38</f>
        <v>0</v>
      </c>
      <c r="BD66" s="86">
        <f>'D.1.4.5 - Měření a regulace'!F39</f>
        <v>0</v>
      </c>
      <c r="BT66" s="26" t="s">
        <v>83</v>
      </c>
      <c r="BV66" s="26" t="s">
        <v>76</v>
      </c>
      <c r="BW66" s="26" t="s">
        <v>118</v>
      </c>
      <c r="BX66" s="26" t="s">
        <v>82</v>
      </c>
      <c r="CL66" s="26" t="s">
        <v>19</v>
      </c>
    </row>
    <row r="67" spans="1:91" s="3" customFormat="1" ht="16.5" customHeight="1">
      <c r="A67" s="81" t="s">
        <v>84</v>
      </c>
      <c r="B67" s="46"/>
      <c r="C67" s="9"/>
      <c r="D67" s="9"/>
      <c r="E67" s="301" t="s">
        <v>119</v>
      </c>
      <c r="F67" s="301"/>
      <c r="G67" s="301"/>
      <c r="H67" s="301"/>
      <c r="I67" s="301"/>
      <c r="J67" s="9"/>
      <c r="K67" s="301" t="s">
        <v>120</v>
      </c>
      <c r="L67" s="301"/>
      <c r="M67" s="301"/>
      <c r="N67" s="301"/>
      <c r="O67" s="301"/>
      <c r="P67" s="301"/>
      <c r="Q67" s="301"/>
      <c r="R67" s="301"/>
      <c r="S67" s="301"/>
      <c r="T67" s="301"/>
      <c r="U67" s="301"/>
      <c r="V67" s="301"/>
      <c r="W67" s="301"/>
      <c r="X67" s="301"/>
      <c r="Y67" s="301"/>
      <c r="Z67" s="301"/>
      <c r="AA67" s="301"/>
      <c r="AB67" s="301"/>
      <c r="AC67" s="301"/>
      <c r="AD67" s="301"/>
      <c r="AE67" s="301"/>
      <c r="AF67" s="301"/>
      <c r="AG67" s="325">
        <f>'D.1.4.6a - Gastroprovoz -...'!J32</f>
        <v>0</v>
      </c>
      <c r="AH67" s="326"/>
      <c r="AI67" s="326"/>
      <c r="AJ67" s="326"/>
      <c r="AK67" s="326"/>
      <c r="AL67" s="326"/>
      <c r="AM67" s="326"/>
      <c r="AN67" s="325">
        <f t="shared" si="0"/>
        <v>0</v>
      </c>
      <c r="AO67" s="326"/>
      <c r="AP67" s="326"/>
      <c r="AQ67" s="82" t="s">
        <v>87</v>
      </c>
      <c r="AR67" s="46"/>
      <c r="AS67" s="83">
        <v>0</v>
      </c>
      <c r="AT67" s="84">
        <f t="shared" si="1"/>
        <v>0</v>
      </c>
      <c r="AU67" s="85">
        <f>'D.1.4.6a - Gastroprovoz -...'!P87</f>
        <v>0</v>
      </c>
      <c r="AV67" s="84">
        <f>'D.1.4.6a - Gastroprovoz -...'!J35</f>
        <v>0</v>
      </c>
      <c r="AW67" s="84">
        <f>'D.1.4.6a - Gastroprovoz -...'!J36</f>
        <v>0</v>
      </c>
      <c r="AX67" s="84">
        <f>'D.1.4.6a - Gastroprovoz -...'!J37</f>
        <v>0</v>
      </c>
      <c r="AY67" s="84">
        <f>'D.1.4.6a - Gastroprovoz -...'!J38</f>
        <v>0</v>
      </c>
      <c r="AZ67" s="84">
        <f>'D.1.4.6a - Gastroprovoz -...'!F35</f>
        <v>0</v>
      </c>
      <c r="BA67" s="84">
        <f>'D.1.4.6a - Gastroprovoz -...'!F36</f>
        <v>0</v>
      </c>
      <c r="BB67" s="84">
        <f>'D.1.4.6a - Gastroprovoz -...'!F37</f>
        <v>0</v>
      </c>
      <c r="BC67" s="84">
        <f>'D.1.4.6a - Gastroprovoz -...'!F38</f>
        <v>0</v>
      </c>
      <c r="BD67" s="86">
        <f>'D.1.4.6a - Gastroprovoz -...'!F39</f>
        <v>0</v>
      </c>
      <c r="BT67" s="26" t="s">
        <v>83</v>
      </c>
      <c r="BV67" s="26" t="s">
        <v>76</v>
      </c>
      <c r="BW67" s="26" t="s">
        <v>121</v>
      </c>
      <c r="BX67" s="26" t="s">
        <v>82</v>
      </c>
      <c r="CL67" s="26" t="s">
        <v>19</v>
      </c>
    </row>
    <row r="68" spans="1:91" s="3" customFormat="1" ht="16.5" customHeight="1">
      <c r="A68" s="81" t="s">
        <v>84</v>
      </c>
      <c r="B68" s="46"/>
      <c r="C68" s="9"/>
      <c r="D68" s="9"/>
      <c r="E68" s="301" t="s">
        <v>122</v>
      </c>
      <c r="F68" s="301"/>
      <c r="G68" s="301"/>
      <c r="H68" s="301"/>
      <c r="I68" s="301"/>
      <c r="J68" s="9"/>
      <c r="K68" s="301" t="s">
        <v>123</v>
      </c>
      <c r="L68" s="301"/>
      <c r="M68" s="301"/>
      <c r="N68" s="301"/>
      <c r="O68" s="301"/>
      <c r="P68" s="301"/>
      <c r="Q68" s="301"/>
      <c r="R68" s="301"/>
      <c r="S68" s="301"/>
      <c r="T68" s="301"/>
      <c r="U68" s="301"/>
      <c r="V68" s="301"/>
      <c r="W68" s="301"/>
      <c r="X68" s="301"/>
      <c r="Y68" s="301"/>
      <c r="Z68" s="301"/>
      <c r="AA68" s="301"/>
      <c r="AB68" s="301"/>
      <c r="AC68" s="301"/>
      <c r="AD68" s="301"/>
      <c r="AE68" s="301"/>
      <c r="AF68" s="301"/>
      <c r="AG68" s="325">
        <f>'D.1.4.6b - Gastroprovoz -...'!J32</f>
        <v>0</v>
      </c>
      <c r="AH68" s="326"/>
      <c r="AI68" s="326"/>
      <c r="AJ68" s="326"/>
      <c r="AK68" s="326"/>
      <c r="AL68" s="326"/>
      <c r="AM68" s="326"/>
      <c r="AN68" s="325">
        <f t="shared" si="0"/>
        <v>0</v>
      </c>
      <c r="AO68" s="326"/>
      <c r="AP68" s="326"/>
      <c r="AQ68" s="82" t="s">
        <v>87</v>
      </c>
      <c r="AR68" s="46"/>
      <c r="AS68" s="83">
        <v>0</v>
      </c>
      <c r="AT68" s="84">
        <f t="shared" si="1"/>
        <v>0</v>
      </c>
      <c r="AU68" s="85">
        <f>'D.1.4.6b - Gastroprovoz -...'!P87</f>
        <v>0</v>
      </c>
      <c r="AV68" s="84">
        <f>'D.1.4.6b - Gastroprovoz -...'!J35</f>
        <v>0</v>
      </c>
      <c r="AW68" s="84">
        <f>'D.1.4.6b - Gastroprovoz -...'!J36</f>
        <v>0</v>
      </c>
      <c r="AX68" s="84">
        <f>'D.1.4.6b - Gastroprovoz -...'!J37</f>
        <v>0</v>
      </c>
      <c r="AY68" s="84">
        <f>'D.1.4.6b - Gastroprovoz -...'!J38</f>
        <v>0</v>
      </c>
      <c r="AZ68" s="84">
        <f>'D.1.4.6b - Gastroprovoz -...'!F35</f>
        <v>0</v>
      </c>
      <c r="BA68" s="84">
        <f>'D.1.4.6b - Gastroprovoz -...'!F36</f>
        <v>0</v>
      </c>
      <c r="BB68" s="84">
        <f>'D.1.4.6b - Gastroprovoz -...'!F37</f>
        <v>0</v>
      </c>
      <c r="BC68" s="84">
        <f>'D.1.4.6b - Gastroprovoz -...'!F38</f>
        <v>0</v>
      </c>
      <c r="BD68" s="86">
        <f>'D.1.4.6b - Gastroprovoz -...'!F39</f>
        <v>0</v>
      </c>
      <c r="BT68" s="26" t="s">
        <v>83</v>
      </c>
      <c r="BV68" s="26" t="s">
        <v>76</v>
      </c>
      <c r="BW68" s="26" t="s">
        <v>124</v>
      </c>
      <c r="BX68" s="26" t="s">
        <v>82</v>
      </c>
      <c r="CL68" s="26" t="s">
        <v>19</v>
      </c>
    </row>
    <row r="69" spans="1:91" s="3" customFormat="1" ht="16.5" customHeight="1">
      <c r="A69" s="81" t="s">
        <v>84</v>
      </c>
      <c r="B69" s="46"/>
      <c r="C69" s="9"/>
      <c r="D69" s="9"/>
      <c r="E69" s="301" t="s">
        <v>125</v>
      </c>
      <c r="F69" s="301"/>
      <c r="G69" s="301"/>
      <c r="H69" s="301"/>
      <c r="I69" s="301"/>
      <c r="J69" s="9"/>
      <c r="K69" s="301" t="s">
        <v>126</v>
      </c>
      <c r="L69" s="301"/>
      <c r="M69" s="301"/>
      <c r="N69" s="301"/>
      <c r="O69" s="301"/>
      <c r="P69" s="301"/>
      <c r="Q69" s="301"/>
      <c r="R69" s="301"/>
      <c r="S69" s="301"/>
      <c r="T69" s="301"/>
      <c r="U69" s="301"/>
      <c r="V69" s="301"/>
      <c r="W69" s="301"/>
      <c r="X69" s="301"/>
      <c r="Y69" s="301"/>
      <c r="Z69" s="301"/>
      <c r="AA69" s="301"/>
      <c r="AB69" s="301"/>
      <c r="AC69" s="301"/>
      <c r="AD69" s="301"/>
      <c r="AE69" s="301"/>
      <c r="AF69" s="301"/>
      <c r="AG69" s="325">
        <f>'D.1.4.7 - Sanace vlhkého ...'!J32</f>
        <v>0</v>
      </c>
      <c r="AH69" s="326"/>
      <c r="AI69" s="326"/>
      <c r="AJ69" s="326"/>
      <c r="AK69" s="326"/>
      <c r="AL69" s="326"/>
      <c r="AM69" s="326"/>
      <c r="AN69" s="325">
        <f t="shared" si="0"/>
        <v>0</v>
      </c>
      <c r="AO69" s="326"/>
      <c r="AP69" s="326"/>
      <c r="AQ69" s="82" t="s">
        <v>87</v>
      </c>
      <c r="AR69" s="46"/>
      <c r="AS69" s="83">
        <v>0</v>
      </c>
      <c r="AT69" s="84">
        <f t="shared" si="1"/>
        <v>0</v>
      </c>
      <c r="AU69" s="85">
        <f>'D.1.4.7 - Sanace vlhkého ...'!P94</f>
        <v>0</v>
      </c>
      <c r="AV69" s="84">
        <f>'D.1.4.7 - Sanace vlhkého ...'!J35</f>
        <v>0</v>
      </c>
      <c r="AW69" s="84">
        <f>'D.1.4.7 - Sanace vlhkého ...'!J36</f>
        <v>0</v>
      </c>
      <c r="AX69" s="84">
        <f>'D.1.4.7 - Sanace vlhkého ...'!J37</f>
        <v>0</v>
      </c>
      <c r="AY69" s="84">
        <f>'D.1.4.7 - Sanace vlhkého ...'!J38</f>
        <v>0</v>
      </c>
      <c r="AZ69" s="84">
        <f>'D.1.4.7 - Sanace vlhkého ...'!F35</f>
        <v>0</v>
      </c>
      <c r="BA69" s="84">
        <f>'D.1.4.7 - Sanace vlhkého ...'!F36</f>
        <v>0</v>
      </c>
      <c r="BB69" s="84">
        <f>'D.1.4.7 - Sanace vlhkého ...'!F37</f>
        <v>0</v>
      </c>
      <c r="BC69" s="84">
        <f>'D.1.4.7 - Sanace vlhkého ...'!F38</f>
        <v>0</v>
      </c>
      <c r="BD69" s="86">
        <f>'D.1.4.7 - Sanace vlhkého ...'!F39</f>
        <v>0</v>
      </c>
      <c r="BT69" s="26" t="s">
        <v>83</v>
      </c>
      <c r="BV69" s="26" t="s">
        <v>76</v>
      </c>
      <c r="BW69" s="26" t="s">
        <v>127</v>
      </c>
      <c r="BX69" s="26" t="s">
        <v>82</v>
      </c>
      <c r="CL69" s="26" t="s">
        <v>19</v>
      </c>
    </row>
    <row r="70" spans="1:91" s="6" customFormat="1" ht="16.5" customHeight="1">
      <c r="B70" s="72"/>
      <c r="C70" s="73"/>
      <c r="D70" s="300" t="s">
        <v>128</v>
      </c>
      <c r="E70" s="300"/>
      <c r="F70" s="300"/>
      <c r="G70" s="300"/>
      <c r="H70" s="300"/>
      <c r="I70" s="74"/>
      <c r="J70" s="300" t="s">
        <v>129</v>
      </c>
      <c r="K70" s="300"/>
      <c r="L70" s="300"/>
      <c r="M70" s="300"/>
      <c r="N70" s="300"/>
      <c r="O70" s="300"/>
      <c r="P70" s="300"/>
      <c r="Q70" s="300"/>
      <c r="R70" s="300"/>
      <c r="S70" s="300"/>
      <c r="T70" s="300"/>
      <c r="U70" s="300"/>
      <c r="V70" s="300"/>
      <c r="W70" s="300"/>
      <c r="X70" s="300"/>
      <c r="Y70" s="300"/>
      <c r="Z70" s="300"/>
      <c r="AA70" s="300"/>
      <c r="AB70" s="300"/>
      <c r="AC70" s="300"/>
      <c r="AD70" s="300"/>
      <c r="AE70" s="300"/>
      <c r="AF70" s="300"/>
      <c r="AG70" s="328">
        <f>ROUND(AG71,2)</f>
        <v>0</v>
      </c>
      <c r="AH70" s="329"/>
      <c r="AI70" s="329"/>
      <c r="AJ70" s="329"/>
      <c r="AK70" s="329"/>
      <c r="AL70" s="329"/>
      <c r="AM70" s="329"/>
      <c r="AN70" s="333">
        <f t="shared" si="0"/>
        <v>0</v>
      </c>
      <c r="AO70" s="329"/>
      <c r="AP70" s="329"/>
      <c r="AQ70" s="75" t="s">
        <v>130</v>
      </c>
      <c r="AR70" s="72"/>
      <c r="AS70" s="76">
        <f>ROUND(AS71,2)</f>
        <v>0</v>
      </c>
      <c r="AT70" s="77">
        <f t="shared" si="1"/>
        <v>0</v>
      </c>
      <c r="AU70" s="78">
        <f>ROUND(AU71,5)</f>
        <v>0</v>
      </c>
      <c r="AV70" s="77">
        <f>ROUND(AZ70*L29,2)</f>
        <v>0</v>
      </c>
      <c r="AW70" s="77">
        <f>ROUND(BA70*L30,2)</f>
        <v>0</v>
      </c>
      <c r="AX70" s="77">
        <f>ROUND(BB70*L29,2)</f>
        <v>0</v>
      </c>
      <c r="AY70" s="77">
        <f>ROUND(BC70*L30,2)</f>
        <v>0</v>
      </c>
      <c r="AZ70" s="77">
        <f>ROUND(AZ71,2)</f>
        <v>0</v>
      </c>
      <c r="BA70" s="77">
        <f>ROUND(BA71,2)</f>
        <v>0</v>
      </c>
      <c r="BB70" s="77">
        <f>ROUND(BB71,2)</f>
        <v>0</v>
      </c>
      <c r="BC70" s="77">
        <f>ROUND(BC71,2)</f>
        <v>0</v>
      </c>
      <c r="BD70" s="79">
        <f>ROUND(BD71,2)</f>
        <v>0</v>
      </c>
      <c r="BS70" s="80" t="s">
        <v>73</v>
      </c>
      <c r="BT70" s="80" t="s">
        <v>81</v>
      </c>
      <c r="BU70" s="80" t="s">
        <v>75</v>
      </c>
      <c r="BV70" s="80" t="s">
        <v>76</v>
      </c>
      <c r="BW70" s="80" t="s">
        <v>131</v>
      </c>
      <c r="BX70" s="80" t="s">
        <v>5</v>
      </c>
      <c r="CL70" s="80" t="s">
        <v>21</v>
      </c>
      <c r="CM70" s="80" t="s">
        <v>83</v>
      </c>
    </row>
    <row r="71" spans="1:91" s="3" customFormat="1" ht="16.5" customHeight="1">
      <c r="A71" s="81" t="s">
        <v>84</v>
      </c>
      <c r="B71" s="46"/>
      <c r="C71" s="9"/>
      <c r="D71" s="9"/>
      <c r="E71" s="301" t="s">
        <v>132</v>
      </c>
      <c r="F71" s="301"/>
      <c r="G71" s="301"/>
      <c r="H71" s="301"/>
      <c r="I71" s="301"/>
      <c r="J71" s="9"/>
      <c r="K71" s="301" t="s">
        <v>133</v>
      </c>
      <c r="L71" s="301"/>
      <c r="M71" s="301"/>
      <c r="N71" s="301"/>
      <c r="O71" s="301"/>
      <c r="P71" s="301"/>
      <c r="Q71" s="301"/>
      <c r="R71" s="301"/>
      <c r="S71" s="301"/>
      <c r="T71" s="301"/>
      <c r="U71" s="301"/>
      <c r="V71" s="301"/>
      <c r="W71" s="301"/>
      <c r="X71" s="301"/>
      <c r="Y71" s="301"/>
      <c r="Z71" s="301"/>
      <c r="AA71" s="301"/>
      <c r="AB71" s="301"/>
      <c r="AC71" s="301"/>
      <c r="AD71" s="301"/>
      <c r="AE71" s="301"/>
      <c r="AF71" s="301"/>
      <c r="AG71" s="325">
        <f>'VON.1 - Vedlejší a ostatn...'!J32</f>
        <v>0</v>
      </c>
      <c r="AH71" s="326"/>
      <c r="AI71" s="326"/>
      <c r="AJ71" s="326"/>
      <c r="AK71" s="326"/>
      <c r="AL71" s="326"/>
      <c r="AM71" s="326"/>
      <c r="AN71" s="325">
        <f t="shared" si="0"/>
        <v>0</v>
      </c>
      <c r="AO71" s="326"/>
      <c r="AP71" s="326"/>
      <c r="AQ71" s="82" t="s">
        <v>87</v>
      </c>
      <c r="AR71" s="46"/>
      <c r="AS71" s="87">
        <v>0</v>
      </c>
      <c r="AT71" s="88">
        <f t="shared" si="1"/>
        <v>0</v>
      </c>
      <c r="AU71" s="89">
        <f>'VON.1 - Vedlejší a ostatn...'!P94</f>
        <v>0</v>
      </c>
      <c r="AV71" s="88">
        <f>'VON.1 - Vedlejší a ostatn...'!J35</f>
        <v>0</v>
      </c>
      <c r="AW71" s="88">
        <f>'VON.1 - Vedlejší a ostatn...'!J36</f>
        <v>0</v>
      </c>
      <c r="AX71" s="88">
        <f>'VON.1 - Vedlejší a ostatn...'!J37</f>
        <v>0</v>
      </c>
      <c r="AY71" s="88">
        <f>'VON.1 - Vedlejší a ostatn...'!J38</f>
        <v>0</v>
      </c>
      <c r="AZ71" s="88">
        <f>'VON.1 - Vedlejší a ostatn...'!F35</f>
        <v>0</v>
      </c>
      <c r="BA71" s="88">
        <f>'VON.1 - Vedlejší a ostatn...'!F36</f>
        <v>0</v>
      </c>
      <c r="BB71" s="88">
        <f>'VON.1 - Vedlejší a ostatn...'!F37</f>
        <v>0</v>
      </c>
      <c r="BC71" s="88">
        <f>'VON.1 - Vedlejší a ostatn...'!F38</f>
        <v>0</v>
      </c>
      <c r="BD71" s="90">
        <f>'VON.1 - Vedlejší a ostatn...'!F39</f>
        <v>0</v>
      </c>
      <c r="BT71" s="26" t="s">
        <v>83</v>
      </c>
      <c r="BV71" s="26" t="s">
        <v>76</v>
      </c>
      <c r="BW71" s="26" t="s">
        <v>134</v>
      </c>
      <c r="BX71" s="26" t="s">
        <v>131</v>
      </c>
      <c r="CL71" s="26" t="s">
        <v>19</v>
      </c>
    </row>
    <row r="72" spans="1:91" s="1" customFormat="1" ht="30" customHeight="1">
      <c r="B72" s="33"/>
      <c r="AR72" s="33"/>
    </row>
    <row r="73" spans="1:91" s="1" customFormat="1" ht="7" customHeight="1"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33"/>
    </row>
  </sheetData>
  <sheetProtection algorithmName="SHA-512" hashValue="FlQPrd6wytHcMyeYiscFcFVa2RbbASlSqquwG/HRf69fEOFBUhqNz/OeZHaBwOqF7M5d46m8tyaweP68q+l37A==" saltValue="3zgvSodILITvyatbTiMFc5Yx9ArxvD0n5qCkY80zuMl2rIjfhEb9+ixwwGaPjK0BfZlBWtG7u9F3ZBSfP1K0ng==" spinCount="100000" sheet="1" objects="1" scenarios="1" formatColumns="0" formatRows="0"/>
  <mergeCells count="106">
    <mergeCell ref="AN69:AP69"/>
    <mergeCell ref="AG69:AM69"/>
    <mergeCell ref="AN70:AP70"/>
    <mergeCell ref="AG70:AM70"/>
    <mergeCell ref="AN71:AP71"/>
    <mergeCell ref="AG71:AM71"/>
    <mergeCell ref="AN54:AP54"/>
    <mergeCell ref="AS49:AT51"/>
    <mergeCell ref="AN65:AP65"/>
    <mergeCell ref="AG65:AM65"/>
    <mergeCell ref="AN66:AP66"/>
    <mergeCell ref="AG66:AM66"/>
    <mergeCell ref="AN67:AP67"/>
    <mergeCell ref="AG67:AM67"/>
    <mergeCell ref="AN68:AP68"/>
    <mergeCell ref="AG68:AM68"/>
    <mergeCell ref="AR2:BE2"/>
    <mergeCell ref="AG61:AM61"/>
    <mergeCell ref="AG63:AM63"/>
    <mergeCell ref="AG62:AM62"/>
    <mergeCell ref="AG52:AM52"/>
    <mergeCell ref="AG60:AM60"/>
    <mergeCell ref="AG64:AM64"/>
    <mergeCell ref="AG59:AM59"/>
    <mergeCell ref="AG56:AM56"/>
    <mergeCell ref="AG57:AM57"/>
    <mergeCell ref="AG58:AM58"/>
    <mergeCell ref="AG55:AM55"/>
    <mergeCell ref="AM47:AN47"/>
    <mergeCell ref="AM49:AP49"/>
    <mergeCell ref="AM50:AP50"/>
    <mergeCell ref="AN59:AP59"/>
    <mergeCell ref="AN64:AP64"/>
    <mergeCell ref="AN63:AP63"/>
    <mergeCell ref="AN56:AP56"/>
    <mergeCell ref="AN52:AP52"/>
    <mergeCell ref="AN61:AP61"/>
    <mergeCell ref="AN57:AP57"/>
    <mergeCell ref="AN60:AP60"/>
    <mergeCell ref="AN55:AP55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E69:I69"/>
    <mergeCell ref="K69:AF69"/>
    <mergeCell ref="D70:H70"/>
    <mergeCell ref="J70:AF70"/>
    <mergeCell ref="E71:I71"/>
    <mergeCell ref="K71:AF71"/>
    <mergeCell ref="AG54:AM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45:AO45"/>
    <mergeCell ref="E65:I65"/>
    <mergeCell ref="K65:AF65"/>
    <mergeCell ref="E66:I66"/>
    <mergeCell ref="K66:AF66"/>
    <mergeCell ref="E67:I67"/>
    <mergeCell ref="K67:AF67"/>
    <mergeCell ref="E68:I68"/>
    <mergeCell ref="K68:AF68"/>
    <mergeCell ref="AN62:AP62"/>
    <mergeCell ref="AN58:AP58"/>
    <mergeCell ref="C52:G52"/>
    <mergeCell ref="D55:H55"/>
    <mergeCell ref="E57:I57"/>
    <mergeCell ref="E64:I64"/>
    <mergeCell ref="E58:I58"/>
    <mergeCell ref="E63:I63"/>
    <mergeCell ref="E62:I62"/>
    <mergeCell ref="E61:I61"/>
    <mergeCell ref="E59:I59"/>
    <mergeCell ref="E60:I60"/>
    <mergeCell ref="E56:I56"/>
    <mergeCell ref="I52:AF52"/>
    <mergeCell ref="J55:AF55"/>
    <mergeCell ref="K56:AF56"/>
    <mergeCell ref="K64:AF64"/>
    <mergeCell ref="K60:AF60"/>
    <mergeCell ref="K57:AF57"/>
    <mergeCell ref="K61:AF61"/>
    <mergeCell ref="K62:AF62"/>
    <mergeCell ref="K63:AF63"/>
    <mergeCell ref="K59:AF59"/>
    <mergeCell ref="K58:AF58"/>
  </mergeCells>
  <hyperlinks>
    <hyperlink ref="A56" location="'D.1.1 - Stavební a konstr...'!C2" display="/" xr:uid="{00000000-0004-0000-0000-000000000000}"/>
    <hyperlink ref="A57" location="'D.1.4.1 - Zařízení zdravo...'!C2" display="/" xr:uid="{00000000-0004-0000-0000-000001000000}"/>
    <hyperlink ref="A58" location="'D.1.4.2 - Zařízení vzduch...'!C2" display="/" xr:uid="{00000000-0004-0000-0000-000002000000}"/>
    <hyperlink ref="A59" location="'D.1.4.3 - Zařízení vytápě...'!C2" display="/" xr:uid="{00000000-0004-0000-0000-000003000000}"/>
    <hyperlink ref="A60" location="'D.1.4.4a - Silnoproud - A...'!C2" display="/" xr:uid="{00000000-0004-0000-0000-000004000000}"/>
    <hyperlink ref="A61" location="'D.1.4.4b - Slaboproud - A...'!C2" display="/" xr:uid="{00000000-0004-0000-0000-000005000000}"/>
    <hyperlink ref="A62" location="'D.1.4.4c - Osvětlení - Ad...'!C2" display="/" xr:uid="{00000000-0004-0000-0000-000006000000}"/>
    <hyperlink ref="A63" location="'D.1.4.4d - Silnoproud - D...'!C2" display="/" xr:uid="{00000000-0004-0000-0000-000007000000}"/>
    <hyperlink ref="A64" location="'D.1.4.4e - Slaboproud - D...'!C2" display="/" xr:uid="{00000000-0004-0000-0000-000008000000}"/>
    <hyperlink ref="A65" location="'D.1.4.4f - Osvětlení - Dílny'!C2" display="/" xr:uid="{00000000-0004-0000-0000-000009000000}"/>
    <hyperlink ref="A66" location="'D.1.4.5 - Měření a regulace'!C2" display="/" xr:uid="{00000000-0004-0000-0000-00000A000000}"/>
    <hyperlink ref="A67" location="'D.1.4.6a - Gastroprovoz -...'!C2" display="/" xr:uid="{00000000-0004-0000-0000-00000B000000}"/>
    <hyperlink ref="A68" location="'D.1.4.6b - Gastroprovoz -...'!C2" display="/" xr:uid="{00000000-0004-0000-0000-00000C000000}"/>
    <hyperlink ref="A69" location="'D.1.4.7 - Sanace vlhkého ...'!C2" display="/" xr:uid="{00000000-0004-0000-0000-00000D000000}"/>
    <hyperlink ref="A71" location="'VON.1 - Vedlejší a ostatn...'!C2" display="/" xr:uid="{00000000-0004-0000-0000-00000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6836"/>
  <sheetViews>
    <sheetView showGridLines="0" workbookViewId="0"/>
  </sheetViews>
  <sheetFormatPr baseColWidth="10" defaultRowHeight="16"/>
  <cols>
    <col min="1" max="1" width="8.25" customWidth="1"/>
    <col min="2" max="2" width="1.25" customWidth="1"/>
    <col min="3" max="4" width="4.25" customWidth="1"/>
    <col min="5" max="5" width="17.25" customWidth="1"/>
    <col min="6" max="6" width="100.75" customWidth="1"/>
    <col min="7" max="7" width="7.5" customWidth="1"/>
    <col min="8" max="8" width="14" customWidth="1"/>
    <col min="9" max="9" width="15.75" customWidth="1"/>
    <col min="10" max="11" width="22.25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56" ht="37" customHeight="1">
      <c r="L2" s="310"/>
      <c r="M2" s="310"/>
      <c r="N2" s="310"/>
      <c r="O2" s="310"/>
      <c r="P2" s="310"/>
      <c r="Q2" s="310"/>
      <c r="R2" s="310"/>
      <c r="S2" s="310"/>
      <c r="T2" s="310"/>
      <c r="U2" s="310"/>
      <c r="V2" s="310"/>
      <c r="AT2" s="18" t="s">
        <v>88</v>
      </c>
      <c r="AZ2" s="91" t="s">
        <v>135</v>
      </c>
      <c r="BA2" s="91" t="s">
        <v>136</v>
      </c>
      <c r="BB2" s="91" t="s">
        <v>137</v>
      </c>
      <c r="BC2" s="91" t="s">
        <v>138</v>
      </c>
      <c r="BD2" s="91" t="s">
        <v>139</v>
      </c>
    </row>
    <row r="3" spans="2:5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  <c r="AZ3" s="91" t="s">
        <v>140</v>
      </c>
      <c r="BA3" s="91" t="s">
        <v>141</v>
      </c>
      <c r="BB3" s="91" t="s">
        <v>137</v>
      </c>
      <c r="BC3" s="91" t="s">
        <v>142</v>
      </c>
      <c r="BD3" s="91" t="s">
        <v>139</v>
      </c>
    </row>
    <row r="4" spans="2:56" ht="25" customHeight="1">
      <c r="B4" s="21"/>
      <c r="D4" s="22" t="s">
        <v>143</v>
      </c>
      <c r="L4" s="21"/>
      <c r="M4" s="92" t="s">
        <v>10</v>
      </c>
      <c r="AT4" s="18" t="s">
        <v>4</v>
      </c>
      <c r="AZ4" s="91" t="s">
        <v>144</v>
      </c>
      <c r="BA4" s="91" t="s">
        <v>136</v>
      </c>
      <c r="BB4" s="91" t="s">
        <v>137</v>
      </c>
      <c r="BC4" s="91" t="s">
        <v>145</v>
      </c>
      <c r="BD4" s="91" t="s">
        <v>139</v>
      </c>
    </row>
    <row r="5" spans="2:56" ht="7" customHeight="1">
      <c r="B5" s="21"/>
      <c r="L5" s="21"/>
      <c r="AZ5" s="91" t="s">
        <v>146</v>
      </c>
      <c r="BA5" s="91" t="s">
        <v>147</v>
      </c>
      <c r="BB5" s="91" t="s">
        <v>137</v>
      </c>
      <c r="BC5" s="91" t="s">
        <v>148</v>
      </c>
      <c r="BD5" s="91" t="s">
        <v>139</v>
      </c>
    </row>
    <row r="6" spans="2:56" ht="12" customHeight="1">
      <c r="B6" s="21"/>
      <c r="D6" s="28" t="s">
        <v>16</v>
      </c>
      <c r="L6" s="21"/>
      <c r="AZ6" s="91" t="s">
        <v>149</v>
      </c>
      <c r="BA6" s="91" t="s">
        <v>147</v>
      </c>
      <c r="BB6" s="91" t="s">
        <v>137</v>
      </c>
      <c r="BC6" s="91" t="s">
        <v>150</v>
      </c>
      <c r="BD6" s="91" t="s">
        <v>139</v>
      </c>
    </row>
    <row r="7" spans="2:56" ht="16.5" customHeight="1">
      <c r="B7" s="21"/>
      <c r="E7" s="339" t="str">
        <f>'Rekapitulace stavby'!K6</f>
        <v>SŠ GASTRONOMICKÁ A TECHNICKÁ ŽAMBERK</v>
      </c>
      <c r="F7" s="340"/>
      <c r="G7" s="340"/>
      <c r="H7" s="340"/>
      <c r="L7" s="21"/>
      <c r="AZ7" s="91" t="s">
        <v>151</v>
      </c>
      <c r="BA7" s="91" t="s">
        <v>147</v>
      </c>
      <c r="BB7" s="91" t="s">
        <v>137</v>
      </c>
      <c r="BC7" s="91" t="s">
        <v>152</v>
      </c>
      <c r="BD7" s="91" t="s">
        <v>139</v>
      </c>
    </row>
    <row r="8" spans="2:56" ht="12" customHeight="1">
      <c r="B8" s="21"/>
      <c r="D8" s="28" t="s">
        <v>153</v>
      </c>
      <c r="L8" s="21"/>
      <c r="AZ8" s="91" t="s">
        <v>154</v>
      </c>
      <c r="BA8" s="91" t="s">
        <v>147</v>
      </c>
      <c r="BB8" s="91" t="s">
        <v>137</v>
      </c>
      <c r="BC8" s="91" t="s">
        <v>155</v>
      </c>
      <c r="BD8" s="91" t="s">
        <v>139</v>
      </c>
    </row>
    <row r="9" spans="2:56" s="1" customFormat="1" ht="16.5" customHeight="1">
      <c r="B9" s="33"/>
      <c r="E9" s="339" t="s">
        <v>156</v>
      </c>
      <c r="F9" s="341"/>
      <c r="G9" s="341"/>
      <c r="H9" s="341"/>
      <c r="L9" s="33"/>
      <c r="AZ9" s="91" t="s">
        <v>157</v>
      </c>
      <c r="BA9" s="91" t="s">
        <v>141</v>
      </c>
      <c r="BB9" s="91" t="s">
        <v>137</v>
      </c>
      <c r="BC9" s="91" t="s">
        <v>158</v>
      </c>
      <c r="BD9" s="91" t="s">
        <v>139</v>
      </c>
    </row>
    <row r="10" spans="2:56" s="1" customFormat="1" ht="12" customHeight="1">
      <c r="B10" s="33"/>
      <c r="D10" s="28" t="s">
        <v>159</v>
      </c>
      <c r="L10" s="33"/>
      <c r="AZ10" s="91" t="s">
        <v>160</v>
      </c>
      <c r="BA10" s="91" t="s">
        <v>161</v>
      </c>
      <c r="BB10" s="91" t="s">
        <v>137</v>
      </c>
      <c r="BC10" s="91" t="s">
        <v>162</v>
      </c>
      <c r="BD10" s="91" t="s">
        <v>139</v>
      </c>
    </row>
    <row r="11" spans="2:56" s="1" customFormat="1" ht="16.5" customHeight="1">
      <c r="B11" s="33"/>
      <c r="E11" s="303" t="s">
        <v>163</v>
      </c>
      <c r="F11" s="341"/>
      <c r="G11" s="341"/>
      <c r="H11" s="341"/>
      <c r="L11" s="33"/>
      <c r="AZ11" s="91" t="s">
        <v>164</v>
      </c>
      <c r="BA11" s="91" t="s">
        <v>136</v>
      </c>
      <c r="BB11" s="91" t="s">
        <v>137</v>
      </c>
      <c r="BC11" s="91" t="s">
        <v>165</v>
      </c>
      <c r="BD11" s="91" t="s">
        <v>139</v>
      </c>
    </row>
    <row r="12" spans="2:56" s="1" customFormat="1" ht="11">
      <c r="B12" s="33"/>
      <c r="L12" s="33"/>
      <c r="AZ12" s="91" t="s">
        <v>166</v>
      </c>
      <c r="BA12" s="91" t="s">
        <v>136</v>
      </c>
      <c r="BB12" s="91" t="s">
        <v>137</v>
      </c>
      <c r="BC12" s="91" t="s">
        <v>167</v>
      </c>
      <c r="BD12" s="91" t="s">
        <v>139</v>
      </c>
    </row>
    <row r="13" spans="2:5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21</v>
      </c>
      <c r="L13" s="33"/>
      <c r="AZ13" s="91" t="s">
        <v>168</v>
      </c>
      <c r="BA13" s="91" t="s">
        <v>141</v>
      </c>
      <c r="BB13" s="91" t="s">
        <v>137</v>
      </c>
      <c r="BC13" s="91" t="s">
        <v>169</v>
      </c>
      <c r="BD13" s="91" t="s">
        <v>139</v>
      </c>
    </row>
    <row r="14" spans="2:5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5. 9. 2024</v>
      </c>
      <c r="L14" s="33"/>
      <c r="AZ14" s="91" t="s">
        <v>170</v>
      </c>
      <c r="BA14" s="91" t="s">
        <v>171</v>
      </c>
      <c r="BB14" s="91" t="s">
        <v>137</v>
      </c>
      <c r="BC14" s="91" t="s">
        <v>162</v>
      </c>
      <c r="BD14" s="91" t="s">
        <v>139</v>
      </c>
    </row>
    <row r="15" spans="2:56" s="1" customFormat="1" ht="10.75" customHeight="1">
      <c r="B15" s="33"/>
      <c r="L15" s="33"/>
      <c r="AZ15" s="91" t="s">
        <v>172</v>
      </c>
      <c r="BA15" s="91" t="s">
        <v>136</v>
      </c>
      <c r="BB15" s="91" t="s">
        <v>137</v>
      </c>
      <c r="BC15" s="91" t="s">
        <v>173</v>
      </c>
      <c r="BD15" s="91" t="s">
        <v>139</v>
      </c>
    </row>
    <row r="16" spans="2:56" s="1" customFormat="1" ht="12" customHeight="1">
      <c r="B16" s="33"/>
      <c r="D16" s="28" t="s">
        <v>26</v>
      </c>
      <c r="I16" s="28" t="s">
        <v>27</v>
      </c>
      <c r="J16" s="26" t="s">
        <v>21</v>
      </c>
      <c r="L16" s="33"/>
      <c r="AZ16" s="91" t="s">
        <v>174</v>
      </c>
      <c r="BA16" s="91" t="s">
        <v>136</v>
      </c>
      <c r="BB16" s="91" t="s">
        <v>137</v>
      </c>
      <c r="BC16" s="91" t="s">
        <v>175</v>
      </c>
      <c r="BD16" s="91" t="s">
        <v>139</v>
      </c>
    </row>
    <row r="17" spans="2:56" s="1" customFormat="1" ht="18" customHeight="1">
      <c r="B17" s="33"/>
      <c r="E17" s="26" t="s">
        <v>28</v>
      </c>
      <c r="I17" s="28" t="s">
        <v>29</v>
      </c>
      <c r="J17" s="26" t="s">
        <v>21</v>
      </c>
      <c r="L17" s="33"/>
      <c r="AZ17" s="91" t="s">
        <v>176</v>
      </c>
      <c r="BA17" s="91" t="s">
        <v>161</v>
      </c>
      <c r="BB17" s="91" t="s">
        <v>137</v>
      </c>
      <c r="BC17" s="91" t="s">
        <v>177</v>
      </c>
      <c r="BD17" s="91" t="s">
        <v>139</v>
      </c>
    </row>
    <row r="18" spans="2:56" s="1" customFormat="1" ht="7" customHeight="1">
      <c r="B18" s="33"/>
      <c r="L18" s="33"/>
      <c r="AZ18" s="91" t="s">
        <v>178</v>
      </c>
      <c r="BA18" s="91" t="s">
        <v>136</v>
      </c>
      <c r="BB18" s="91" t="s">
        <v>137</v>
      </c>
      <c r="BC18" s="91" t="s">
        <v>179</v>
      </c>
      <c r="BD18" s="91" t="s">
        <v>139</v>
      </c>
    </row>
    <row r="19" spans="2:56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  <c r="AZ19" s="91" t="s">
        <v>180</v>
      </c>
      <c r="BA19" s="91" t="s">
        <v>141</v>
      </c>
      <c r="BB19" s="91" t="s">
        <v>137</v>
      </c>
      <c r="BC19" s="91" t="s">
        <v>181</v>
      </c>
      <c r="BD19" s="91" t="s">
        <v>139</v>
      </c>
    </row>
    <row r="20" spans="2:56" s="1" customFormat="1" ht="18" customHeight="1">
      <c r="B20" s="33"/>
      <c r="E20" s="342" t="str">
        <f>'Rekapitulace stavby'!E14</f>
        <v>Vyplň údaj</v>
      </c>
      <c r="F20" s="309"/>
      <c r="G20" s="309"/>
      <c r="H20" s="309"/>
      <c r="I20" s="28" t="s">
        <v>29</v>
      </c>
      <c r="J20" s="29" t="str">
        <f>'Rekapitulace stavby'!AN14</f>
        <v>Vyplň údaj</v>
      </c>
      <c r="L20" s="33"/>
      <c r="AZ20" s="91" t="s">
        <v>182</v>
      </c>
      <c r="BA20" s="91" t="s">
        <v>136</v>
      </c>
      <c r="BB20" s="91" t="s">
        <v>137</v>
      </c>
      <c r="BC20" s="91" t="s">
        <v>183</v>
      </c>
      <c r="BD20" s="91" t="s">
        <v>139</v>
      </c>
    </row>
    <row r="21" spans="2:56" s="1" customFormat="1" ht="7" customHeight="1">
      <c r="B21" s="33"/>
      <c r="L21" s="33"/>
      <c r="AZ21" s="91" t="s">
        <v>184</v>
      </c>
      <c r="BA21" s="91" t="s">
        <v>185</v>
      </c>
      <c r="BB21" s="91" t="s">
        <v>137</v>
      </c>
      <c r="BC21" s="91" t="s">
        <v>186</v>
      </c>
      <c r="BD21" s="91" t="s">
        <v>139</v>
      </c>
    </row>
    <row r="22" spans="2:56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  <c r="AZ22" s="91" t="s">
        <v>187</v>
      </c>
      <c r="BA22" s="91" t="s">
        <v>136</v>
      </c>
      <c r="BB22" s="91" t="s">
        <v>137</v>
      </c>
      <c r="BC22" s="91" t="s">
        <v>188</v>
      </c>
      <c r="BD22" s="91" t="s">
        <v>139</v>
      </c>
    </row>
    <row r="23" spans="2:56" s="1" customFormat="1" ht="18" customHeight="1">
      <c r="B23" s="33"/>
      <c r="E23" s="26" t="s">
        <v>34</v>
      </c>
      <c r="I23" s="28" t="s">
        <v>29</v>
      </c>
      <c r="J23" s="26" t="s">
        <v>21</v>
      </c>
      <c r="L23" s="33"/>
      <c r="AZ23" s="91" t="s">
        <v>189</v>
      </c>
      <c r="BA23" s="91" t="s">
        <v>141</v>
      </c>
      <c r="BB23" s="91" t="s">
        <v>137</v>
      </c>
      <c r="BC23" s="91" t="s">
        <v>190</v>
      </c>
      <c r="BD23" s="91" t="s">
        <v>139</v>
      </c>
    </row>
    <row r="24" spans="2:56" s="1" customFormat="1" ht="7" customHeight="1">
      <c r="B24" s="33"/>
      <c r="L24" s="33"/>
      <c r="AZ24" s="91" t="s">
        <v>191</v>
      </c>
      <c r="BA24" s="91" t="s">
        <v>192</v>
      </c>
      <c r="BB24" s="91" t="s">
        <v>137</v>
      </c>
      <c r="BC24" s="91" t="s">
        <v>193</v>
      </c>
      <c r="BD24" s="91" t="s">
        <v>139</v>
      </c>
    </row>
    <row r="25" spans="2:56" s="1" customFormat="1" ht="12" customHeight="1">
      <c r="B25" s="33"/>
      <c r="D25" s="28" t="s">
        <v>36</v>
      </c>
      <c r="I25" s="28" t="s">
        <v>27</v>
      </c>
      <c r="J25" s="26" t="s">
        <v>21</v>
      </c>
      <c r="L25" s="33"/>
      <c r="AZ25" s="91" t="s">
        <v>194</v>
      </c>
      <c r="BA25" s="91" t="s">
        <v>195</v>
      </c>
      <c r="BB25" s="91" t="s">
        <v>137</v>
      </c>
      <c r="BC25" s="91" t="s">
        <v>196</v>
      </c>
      <c r="BD25" s="91" t="s">
        <v>139</v>
      </c>
    </row>
    <row r="26" spans="2:56" s="1" customFormat="1" ht="18" customHeight="1">
      <c r="B26" s="33"/>
      <c r="E26" s="26" t="s">
        <v>37</v>
      </c>
      <c r="I26" s="28" t="s">
        <v>29</v>
      </c>
      <c r="J26" s="26" t="s">
        <v>21</v>
      </c>
      <c r="L26" s="33"/>
      <c r="AZ26" s="91" t="s">
        <v>197</v>
      </c>
      <c r="BA26" s="91" t="s">
        <v>198</v>
      </c>
      <c r="BB26" s="91" t="s">
        <v>137</v>
      </c>
      <c r="BC26" s="91" t="s">
        <v>199</v>
      </c>
      <c r="BD26" s="91" t="s">
        <v>139</v>
      </c>
    </row>
    <row r="27" spans="2:56" s="1" customFormat="1" ht="7" customHeight="1">
      <c r="B27" s="33"/>
      <c r="L27" s="33"/>
      <c r="AZ27" s="91" t="s">
        <v>200</v>
      </c>
      <c r="BA27" s="91" t="s">
        <v>201</v>
      </c>
      <c r="BB27" s="91" t="s">
        <v>137</v>
      </c>
      <c r="BC27" s="91" t="s">
        <v>202</v>
      </c>
      <c r="BD27" s="91" t="s">
        <v>139</v>
      </c>
    </row>
    <row r="28" spans="2:56" s="1" customFormat="1" ht="12" customHeight="1">
      <c r="B28" s="33"/>
      <c r="D28" s="28" t="s">
        <v>38</v>
      </c>
      <c r="L28" s="33"/>
      <c r="AZ28" s="91" t="s">
        <v>203</v>
      </c>
      <c r="BA28" s="91" t="s">
        <v>204</v>
      </c>
      <c r="BB28" s="91" t="s">
        <v>137</v>
      </c>
      <c r="BC28" s="91" t="s">
        <v>205</v>
      </c>
      <c r="BD28" s="91" t="s">
        <v>139</v>
      </c>
    </row>
    <row r="29" spans="2:56" s="7" customFormat="1" ht="16.5" customHeight="1">
      <c r="B29" s="93"/>
      <c r="E29" s="314" t="s">
        <v>21</v>
      </c>
      <c r="F29" s="314"/>
      <c r="G29" s="314"/>
      <c r="H29" s="314"/>
      <c r="L29" s="93"/>
      <c r="AZ29" s="94" t="s">
        <v>206</v>
      </c>
      <c r="BA29" s="94" t="s">
        <v>207</v>
      </c>
      <c r="BB29" s="94" t="s">
        <v>137</v>
      </c>
      <c r="BC29" s="94" t="s">
        <v>208</v>
      </c>
      <c r="BD29" s="94" t="s">
        <v>139</v>
      </c>
    </row>
    <row r="30" spans="2:56" s="1" customFormat="1" ht="7" customHeight="1">
      <c r="B30" s="33"/>
      <c r="L30" s="33"/>
      <c r="AZ30" s="91" t="s">
        <v>209</v>
      </c>
      <c r="BA30" s="91" t="s">
        <v>210</v>
      </c>
      <c r="BB30" s="91" t="s">
        <v>137</v>
      </c>
      <c r="BC30" s="91" t="s">
        <v>211</v>
      </c>
      <c r="BD30" s="91" t="s">
        <v>139</v>
      </c>
    </row>
    <row r="31" spans="2:56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  <c r="AZ31" s="91" t="s">
        <v>212</v>
      </c>
      <c r="BA31" s="91" t="s">
        <v>213</v>
      </c>
      <c r="BB31" s="91" t="s">
        <v>137</v>
      </c>
      <c r="BC31" s="91" t="s">
        <v>214</v>
      </c>
      <c r="BD31" s="91" t="s">
        <v>139</v>
      </c>
    </row>
    <row r="32" spans="2:56" s="1" customFormat="1" ht="25.5" customHeight="1">
      <c r="B32" s="33"/>
      <c r="D32" s="95" t="s">
        <v>40</v>
      </c>
      <c r="J32" s="64">
        <f>ROUND(J121, 2)</f>
        <v>0</v>
      </c>
      <c r="L32" s="33"/>
      <c r="AZ32" s="91" t="s">
        <v>215</v>
      </c>
      <c r="BA32" s="91" t="s">
        <v>216</v>
      </c>
      <c r="BB32" s="91" t="s">
        <v>137</v>
      </c>
      <c r="BC32" s="91" t="s">
        <v>217</v>
      </c>
      <c r="BD32" s="91" t="s">
        <v>139</v>
      </c>
    </row>
    <row r="33" spans="2:56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  <c r="AZ33" s="91" t="s">
        <v>218</v>
      </c>
      <c r="BA33" s="91" t="s">
        <v>219</v>
      </c>
      <c r="BB33" s="91" t="s">
        <v>137</v>
      </c>
      <c r="BC33" s="91" t="s">
        <v>220</v>
      </c>
      <c r="BD33" s="91" t="s">
        <v>139</v>
      </c>
    </row>
    <row r="34" spans="2:56" s="1" customFormat="1" ht="14.5" customHeight="1">
      <c r="B34" s="33"/>
      <c r="F34" s="36" t="s">
        <v>42</v>
      </c>
      <c r="I34" s="36" t="s">
        <v>41</v>
      </c>
      <c r="J34" s="36" t="s">
        <v>43</v>
      </c>
      <c r="L34" s="33"/>
      <c r="AZ34" s="91" t="s">
        <v>221</v>
      </c>
      <c r="BA34" s="91" t="s">
        <v>222</v>
      </c>
      <c r="BB34" s="91" t="s">
        <v>137</v>
      </c>
      <c r="BC34" s="91" t="s">
        <v>223</v>
      </c>
      <c r="BD34" s="91" t="s">
        <v>139</v>
      </c>
    </row>
    <row r="35" spans="2:56" s="1" customFormat="1" ht="14.5" customHeight="1">
      <c r="B35" s="33"/>
      <c r="D35" s="53" t="s">
        <v>44</v>
      </c>
      <c r="E35" s="28" t="s">
        <v>45</v>
      </c>
      <c r="F35" s="84">
        <f>ROUND((SUM(BE121:BE6835)),  2)</f>
        <v>0</v>
      </c>
      <c r="I35" s="96">
        <v>0.21</v>
      </c>
      <c r="J35" s="84">
        <f>ROUND(((SUM(BE121:BE6835))*I35),  2)</f>
        <v>0</v>
      </c>
      <c r="L35" s="33"/>
      <c r="AZ35" s="91" t="s">
        <v>224</v>
      </c>
      <c r="BA35" s="91" t="s">
        <v>225</v>
      </c>
      <c r="BB35" s="91" t="s">
        <v>137</v>
      </c>
      <c r="BC35" s="91" t="s">
        <v>226</v>
      </c>
      <c r="BD35" s="91" t="s">
        <v>139</v>
      </c>
    </row>
    <row r="36" spans="2:56" s="1" customFormat="1" ht="14.5" customHeight="1">
      <c r="B36" s="33"/>
      <c r="E36" s="28" t="s">
        <v>46</v>
      </c>
      <c r="F36" s="84">
        <f>ROUND((SUM(BF121:BF6835)),  2)</f>
        <v>0</v>
      </c>
      <c r="I36" s="96">
        <v>0.12</v>
      </c>
      <c r="J36" s="84">
        <f>ROUND(((SUM(BF121:BF6835))*I36),  2)</f>
        <v>0</v>
      </c>
      <c r="L36" s="33"/>
      <c r="AZ36" s="91" t="s">
        <v>227</v>
      </c>
      <c r="BA36" s="91" t="s">
        <v>228</v>
      </c>
      <c r="BB36" s="91" t="s">
        <v>137</v>
      </c>
      <c r="BC36" s="91" t="s">
        <v>229</v>
      </c>
      <c r="BD36" s="91" t="s">
        <v>139</v>
      </c>
    </row>
    <row r="37" spans="2:56" s="1" customFormat="1" ht="14.5" hidden="1" customHeight="1">
      <c r="B37" s="33"/>
      <c r="E37" s="28" t="s">
        <v>47</v>
      </c>
      <c r="F37" s="84">
        <f>ROUND((SUM(BG121:BG6835)),  2)</f>
        <v>0</v>
      </c>
      <c r="I37" s="96">
        <v>0.21</v>
      </c>
      <c r="J37" s="84">
        <f>0</f>
        <v>0</v>
      </c>
      <c r="L37" s="33"/>
      <c r="AZ37" s="91" t="s">
        <v>230</v>
      </c>
      <c r="BA37" s="91" t="s">
        <v>231</v>
      </c>
      <c r="BB37" s="91" t="s">
        <v>137</v>
      </c>
      <c r="BC37" s="91" t="s">
        <v>232</v>
      </c>
      <c r="BD37" s="91" t="s">
        <v>139</v>
      </c>
    </row>
    <row r="38" spans="2:56" s="1" customFormat="1" ht="14.5" hidden="1" customHeight="1">
      <c r="B38" s="33"/>
      <c r="E38" s="28" t="s">
        <v>48</v>
      </c>
      <c r="F38" s="84">
        <f>ROUND((SUM(BH121:BH6835)),  2)</f>
        <v>0</v>
      </c>
      <c r="I38" s="96">
        <v>0.12</v>
      </c>
      <c r="J38" s="84">
        <f>0</f>
        <v>0</v>
      </c>
      <c r="L38" s="33"/>
      <c r="AZ38" s="91" t="s">
        <v>233</v>
      </c>
      <c r="BA38" s="91" t="s">
        <v>234</v>
      </c>
      <c r="BB38" s="91" t="s">
        <v>137</v>
      </c>
      <c r="BC38" s="91" t="s">
        <v>235</v>
      </c>
      <c r="BD38" s="91" t="s">
        <v>139</v>
      </c>
    </row>
    <row r="39" spans="2:56" s="1" customFormat="1" ht="14.5" hidden="1" customHeight="1">
      <c r="B39" s="33"/>
      <c r="E39" s="28" t="s">
        <v>49</v>
      </c>
      <c r="F39" s="84">
        <f>ROUND((SUM(BI121:BI6835)),  2)</f>
        <v>0</v>
      </c>
      <c r="I39" s="96">
        <v>0</v>
      </c>
      <c r="J39" s="84">
        <f>0</f>
        <v>0</v>
      </c>
      <c r="L39" s="33"/>
      <c r="AZ39" s="91" t="s">
        <v>236</v>
      </c>
      <c r="BA39" s="91" t="s">
        <v>237</v>
      </c>
      <c r="BB39" s="91" t="s">
        <v>137</v>
      </c>
      <c r="BC39" s="91" t="s">
        <v>238</v>
      </c>
      <c r="BD39" s="91" t="s">
        <v>139</v>
      </c>
    </row>
    <row r="40" spans="2:56" s="1" customFormat="1" ht="7" customHeight="1">
      <c r="B40" s="33"/>
      <c r="L40" s="33"/>
      <c r="AZ40" s="91" t="s">
        <v>239</v>
      </c>
      <c r="BA40" s="91" t="s">
        <v>237</v>
      </c>
      <c r="BB40" s="91" t="s">
        <v>137</v>
      </c>
      <c r="BC40" s="91" t="s">
        <v>240</v>
      </c>
      <c r="BD40" s="91" t="s">
        <v>139</v>
      </c>
    </row>
    <row r="41" spans="2:56" s="1" customFormat="1" ht="25.5" customHeight="1">
      <c r="B41" s="33"/>
      <c r="C41" s="97"/>
      <c r="D41" s="98" t="s">
        <v>50</v>
      </c>
      <c r="E41" s="55"/>
      <c r="F41" s="55"/>
      <c r="G41" s="99" t="s">
        <v>51</v>
      </c>
      <c r="H41" s="100" t="s">
        <v>52</v>
      </c>
      <c r="I41" s="55"/>
      <c r="J41" s="101">
        <f>SUM(J32:J39)</f>
        <v>0</v>
      </c>
      <c r="K41" s="102"/>
      <c r="L41" s="33"/>
      <c r="AZ41" s="91" t="s">
        <v>241</v>
      </c>
      <c r="BA41" s="91" t="s">
        <v>242</v>
      </c>
      <c r="BB41" s="91" t="s">
        <v>137</v>
      </c>
      <c r="BC41" s="91" t="s">
        <v>243</v>
      </c>
      <c r="BD41" s="91" t="s">
        <v>139</v>
      </c>
    </row>
    <row r="42" spans="2:56" s="1" customFormat="1" ht="14.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  <c r="AZ42" s="91" t="s">
        <v>244</v>
      </c>
      <c r="BA42" s="91" t="s">
        <v>225</v>
      </c>
      <c r="BB42" s="91" t="s">
        <v>137</v>
      </c>
      <c r="BC42" s="91" t="s">
        <v>245</v>
      </c>
      <c r="BD42" s="91" t="s">
        <v>139</v>
      </c>
    </row>
    <row r="46" spans="2:56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56" s="1" customFormat="1" ht="25" customHeight="1">
      <c r="B47" s="33"/>
      <c r="C47" s="22" t="s">
        <v>246</v>
      </c>
      <c r="L47" s="33"/>
    </row>
    <row r="48" spans="2:56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39" t="str">
        <f>E7</f>
        <v>SŠ GASTRONOMICKÁ A TECHNICKÁ ŽAMBERK</v>
      </c>
      <c r="F50" s="340"/>
      <c r="G50" s="340"/>
      <c r="H50" s="340"/>
      <c r="L50" s="33"/>
    </row>
    <row r="51" spans="2:47" ht="12" customHeight="1">
      <c r="B51" s="21"/>
      <c r="C51" s="28" t="s">
        <v>153</v>
      </c>
      <c r="L51" s="21"/>
    </row>
    <row r="52" spans="2:47" s="1" customFormat="1" ht="16.5" customHeight="1">
      <c r="B52" s="33"/>
      <c r="E52" s="339" t="s">
        <v>156</v>
      </c>
      <c r="F52" s="341"/>
      <c r="G52" s="341"/>
      <c r="H52" s="341"/>
      <c r="L52" s="33"/>
    </row>
    <row r="53" spans="2:47" s="1" customFormat="1" ht="12" customHeight="1">
      <c r="B53" s="33"/>
      <c r="C53" s="28" t="s">
        <v>159</v>
      </c>
      <c r="L53" s="33"/>
    </row>
    <row r="54" spans="2:47" s="1" customFormat="1" ht="16.5" customHeight="1">
      <c r="B54" s="33"/>
      <c r="E54" s="303" t="str">
        <f>E11</f>
        <v>D.1.1 - Stavební a konstrukční část</v>
      </c>
      <c r="F54" s="341"/>
      <c r="G54" s="341"/>
      <c r="H54" s="341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Zemědělská 846, 564 01, Žamberk</v>
      </c>
      <c r="I56" s="28" t="s">
        <v>24</v>
      </c>
      <c r="J56" s="50" t="str">
        <f>IF(J14="","",J14)</f>
        <v>5. 9. 2024</v>
      </c>
      <c r="L56" s="33"/>
    </row>
    <row r="57" spans="2:47" s="1" customFormat="1" ht="7" customHeight="1">
      <c r="B57" s="33"/>
      <c r="L57" s="33"/>
    </row>
    <row r="58" spans="2:47" s="1" customFormat="1" ht="15.25" customHeight="1">
      <c r="B58" s="33"/>
      <c r="C58" s="28" t="s">
        <v>26</v>
      </c>
      <c r="F58" s="26" t="str">
        <f>E17</f>
        <v>Pardubický kraj</v>
      </c>
      <c r="I58" s="28" t="s">
        <v>32</v>
      </c>
      <c r="J58" s="31" t="str">
        <f>E23</f>
        <v>Te3s studio s.r.o.</v>
      </c>
      <c r="L58" s="33"/>
    </row>
    <row r="59" spans="2:47" s="1" customFormat="1" ht="25.7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>Rozpočtování staveb Šebela s.r.o.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3" t="s">
        <v>247</v>
      </c>
      <c r="D61" s="97"/>
      <c r="E61" s="97"/>
      <c r="F61" s="97"/>
      <c r="G61" s="97"/>
      <c r="H61" s="97"/>
      <c r="I61" s="97"/>
      <c r="J61" s="104" t="s">
        <v>248</v>
      </c>
      <c r="K61" s="97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5" t="s">
        <v>72</v>
      </c>
      <c r="J63" s="64">
        <f>J121</f>
        <v>0</v>
      </c>
      <c r="L63" s="33"/>
      <c r="AU63" s="18" t="s">
        <v>249</v>
      </c>
    </row>
    <row r="64" spans="2:47" s="8" customFormat="1" ht="25" customHeight="1">
      <c r="B64" s="106"/>
      <c r="D64" s="107" t="s">
        <v>250</v>
      </c>
      <c r="E64" s="108"/>
      <c r="F64" s="108"/>
      <c r="G64" s="108"/>
      <c r="H64" s="108"/>
      <c r="I64" s="108"/>
      <c r="J64" s="109">
        <f>J122</f>
        <v>0</v>
      </c>
      <c r="L64" s="106"/>
    </row>
    <row r="65" spans="2:12" s="9" customFormat="1" ht="20" customHeight="1">
      <c r="B65" s="110"/>
      <c r="D65" s="111" t="s">
        <v>251</v>
      </c>
      <c r="E65" s="112"/>
      <c r="F65" s="112"/>
      <c r="G65" s="112"/>
      <c r="H65" s="112"/>
      <c r="I65" s="112"/>
      <c r="J65" s="113">
        <f>J123</f>
        <v>0</v>
      </c>
      <c r="L65" s="110"/>
    </row>
    <row r="66" spans="2:12" s="9" customFormat="1" ht="20" customHeight="1">
      <c r="B66" s="110"/>
      <c r="D66" s="111" t="s">
        <v>252</v>
      </c>
      <c r="E66" s="112"/>
      <c r="F66" s="112"/>
      <c r="G66" s="112"/>
      <c r="H66" s="112"/>
      <c r="I66" s="112"/>
      <c r="J66" s="113">
        <f>J232</f>
        <v>0</v>
      </c>
      <c r="L66" s="110"/>
    </row>
    <row r="67" spans="2:12" s="9" customFormat="1" ht="14.75" customHeight="1">
      <c r="B67" s="110"/>
      <c r="D67" s="111" t="s">
        <v>253</v>
      </c>
      <c r="E67" s="112"/>
      <c r="F67" s="112"/>
      <c r="G67" s="112"/>
      <c r="H67" s="112"/>
      <c r="I67" s="112"/>
      <c r="J67" s="113">
        <f>J233</f>
        <v>0</v>
      </c>
      <c r="L67" s="110"/>
    </row>
    <row r="68" spans="2:12" s="9" customFormat="1" ht="14.75" customHeight="1">
      <c r="B68" s="110"/>
      <c r="D68" s="111" t="s">
        <v>254</v>
      </c>
      <c r="E68" s="112"/>
      <c r="F68" s="112"/>
      <c r="G68" s="112"/>
      <c r="H68" s="112"/>
      <c r="I68" s="112"/>
      <c r="J68" s="113">
        <f>J402</f>
        <v>0</v>
      </c>
      <c r="L68" s="110"/>
    </row>
    <row r="69" spans="2:12" s="9" customFormat="1" ht="20" customHeight="1">
      <c r="B69" s="110"/>
      <c r="D69" s="111" t="s">
        <v>255</v>
      </c>
      <c r="E69" s="112"/>
      <c r="F69" s="112"/>
      <c r="G69" s="112"/>
      <c r="H69" s="112"/>
      <c r="I69" s="112"/>
      <c r="J69" s="113">
        <f>J411</f>
        <v>0</v>
      </c>
      <c r="L69" s="110"/>
    </row>
    <row r="70" spans="2:12" s="9" customFormat="1" ht="20" customHeight="1">
      <c r="B70" s="110"/>
      <c r="D70" s="111" t="s">
        <v>256</v>
      </c>
      <c r="E70" s="112"/>
      <c r="F70" s="112"/>
      <c r="G70" s="112"/>
      <c r="H70" s="112"/>
      <c r="I70" s="112"/>
      <c r="J70" s="113">
        <f>J868</f>
        <v>0</v>
      </c>
      <c r="L70" s="110"/>
    </row>
    <row r="71" spans="2:12" s="9" customFormat="1" ht="20" customHeight="1">
      <c r="B71" s="110"/>
      <c r="D71" s="111" t="s">
        <v>257</v>
      </c>
      <c r="E71" s="112"/>
      <c r="F71" s="112"/>
      <c r="G71" s="112"/>
      <c r="H71" s="112"/>
      <c r="I71" s="112"/>
      <c r="J71" s="113">
        <f>J981</f>
        <v>0</v>
      </c>
      <c r="L71" s="110"/>
    </row>
    <row r="72" spans="2:12" s="9" customFormat="1" ht="20" customHeight="1">
      <c r="B72" s="110"/>
      <c r="D72" s="111" t="s">
        <v>258</v>
      </c>
      <c r="E72" s="112"/>
      <c r="F72" s="112"/>
      <c r="G72" s="112"/>
      <c r="H72" s="112"/>
      <c r="I72" s="112"/>
      <c r="J72" s="113">
        <f>J992</f>
        <v>0</v>
      </c>
      <c r="L72" s="110"/>
    </row>
    <row r="73" spans="2:12" s="9" customFormat="1" ht="14.75" customHeight="1">
      <c r="B73" s="110"/>
      <c r="D73" s="111" t="s">
        <v>259</v>
      </c>
      <c r="E73" s="112"/>
      <c r="F73" s="112"/>
      <c r="G73" s="112"/>
      <c r="H73" s="112"/>
      <c r="I73" s="112"/>
      <c r="J73" s="113">
        <f>J993</f>
        <v>0</v>
      </c>
      <c r="L73" s="110"/>
    </row>
    <row r="74" spans="2:12" s="9" customFormat="1" ht="14.75" customHeight="1">
      <c r="B74" s="110"/>
      <c r="D74" s="111" t="s">
        <v>260</v>
      </c>
      <c r="E74" s="112"/>
      <c r="F74" s="112"/>
      <c r="G74" s="112"/>
      <c r="H74" s="112"/>
      <c r="I74" s="112"/>
      <c r="J74" s="113">
        <f>J1464</f>
        <v>0</v>
      </c>
      <c r="L74" s="110"/>
    </row>
    <row r="75" spans="2:12" s="9" customFormat="1" ht="20" customHeight="1">
      <c r="B75" s="110"/>
      <c r="D75" s="111" t="s">
        <v>261</v>
      </c>
      <c r="E75" s="112"/>
      <c r="F75" s="112"/>
      <c r="G75" s="112"/>
      <c r="H75" s="112"/>
      <c r="I75" s="112"/>
      <c r="J75" s="113">
        <f>J1757</f>
        <v>0</v>
      </c>
      <c r="L75" s="110"/>
    </row>
    <row r="76" spans="2:12" s="9" customFormat="1" ht="20" customHeight="1">
      <c r="B76" s="110"/>
      <c r="D76" s="111" t="s">
        <v>262</v>
      </c>
      <c r="E76" s="112"/>
      <c r="F76" s="112"/>
      <c r="G76" s="112"/>
      <c r="H76" s="112"/>
      <c r="I76" s="112"/>
      <c r="J76" s="113">
        <f>J1766</f>
        <v>0</v>
      </c>
      <c r="L76" s="110"/>
    </row>
    <row r="77" spans="2:12" s="9" customFormat="1" ht="14.75" customHeight="1">
      <c r="B77" s="110"/>
      <c r="D77" s="111" t="s">
        <v>263</v>
      </c>
      <c r="E77" s="112"/>
      <c r="F77" s="112"/>
      <c r="G77" s="112"/>
      <c r="H77" s="112"/>
      <c r="I77" s="112"/>
      <c r="J77" s="113">
        <f>J1767</f>
        <v>0</v>
      </c>
      <c r="L77" s="110"/>
    </row>
    <row r="78" spans="2:12" s="9" customFormat="1" ht="14.75" customHeight="1">
      <c r="B78" s="110"/>
      <c r="D78" s="111" t="s">
        <v>264</v>
      </c>
      <c r="E78" s="112"/>
      <c r="F78" s="112"/>
      <c r="G78" s="112"/>
      <c r="H78" s="112"/>
      <c r="I78" s="112"/>
      <c r="J78" s="113">
        <f>J1825</f>
        <v>0</v>
      </c>
      <c r="L78" s="110"/>
    </row>
    <row r="79" spans="2:12" s="9" customFormat="1" ht="14.75" customHeight="1">
      <c r="B79" s="110"/>
      <c r="D79" s="111" t="s">
        <v>265</v>
      </c>
      <c r="E79" s="112"/>
      <c r="F79" s="112"/>
      <c r="G79" s="112"/>
      <c r="H79" s="112"/>
      <c r="I79" s="112"/>
      <c r="J79" s="113">
        <f>J1883</f>
        <v>0</v>
      </c>
      <c r="L79" s="110"/>
    </row>
    <row r="80" spans="2:12" s="9" customFormat="1" ht="20" customHeight="1">
      <c r="B80" s="110"/>
      <c r="D80" s="111" t="s">
        <v>266</v>
      </c>
      <c r="E80" s="112"/>
      <c r="F80" s="112"/>
      <c r="G80" s="112"/>
      <c r="H80" s="112"/>
      <c r="I80" s="112"/>
      <c r="J80" s="113">
        <f>J3591</f>
        <v>0</v>
      </c>
      <c r="L80" s="110"/>
    </row>
    <row r="81" spans="2:12" s="9" customFormat="1" ht="20" customHeight="1">
      <c r="B81" s="110"/>
      <c r="D81" s="111" t="s">
        <v>267</v>
      </c>
      <c r="E81" s="112"/>
      <c r="F81" s="112"/>
      <c r="G81" s="112"/>
      <c r="H81" s="112"/>
      <c r="I81" s="112"/>
      <c r="J81" s="113">
        <f>J3610</f>
        <v>0</v>
      </c>
      <c r="L81" s="110"/>
    </row>
    <row r="82" spans="2:12" s="8" customFormat="1" ht="25" customHeight="1">
      <c r="B82" s="106"/>
      <c r="D82" s="107" t="s">
        <v>268</v>
      </c>
      <c r="E82" s="108"/>
      <c r="F82" s="108"/>
      <c r="G82" s="108"/>
      <c r="H82" s="108"/>
      <c r="I82" s="108"/>
      <c r="J82" s="109">
        <f>J3613</f>
        <v>0</v>
      </c>
      <c r="L82" s="106"/>
    </row>
    <row r="83" spans="2:12" s="9" customFormat="1" ht="20" customHeight="1">
      <c r="B83" s="110"/>
      <c r="D83" s="111" t="s">
        <v>269</v>
      </c>
      <c r="E83" s="112"/>
      <c r="F83" s="112"/>
      <c r="G83" s="112"/>
      <c r="H83" s="112"/>
      <c r="I83" s="112"/>
      <c r="J83" s="113">
        <f>J3614</f>
        <v>0</v>
      </c>
      <c r="L83" s="110"/>
    </row>
    <row r="84" spans="2:12" s="9" customFormat="1" ht="20" customHeight="1">
      <c r="B84" s="110"/>
      <c r="D84" s="111" t="s">
        <v>270</v>
      </c>
      <c r="E84" s="112"/>
      <c r="F84" s="112"/>
      <c r="G84" s="112"/>
      <c r="H84" s="112"/>
      <c r="I84" s="112"/>
      <c r="J84" s="113">
        <f>J3723</f>
        <v>0</v>
      </c>
      <c r="L84" s="110"/>
    </row>
    <row r="85" spans="2:12" s="9" customFormat="1" ht="20" customHeight="1">
      <c r="B85" s="110"/>
      <c r="D85" s="111" t="s">
        <v>271</v>
      </c>
      <c r="E85" s="112"/>
      <c r="F85" s="112"/>
      <c r="G85" s="112"/>
      <c r="H85" s="112"/>
      <c r="I85" s="112"/>
      <c r="J85" s="113">
        <f>J3729</f>
        <v>0</v>
      </c>
      <c r="L85" s="110"/>
    </row>
    <row r="86" spans="2:12" s="9" customFormat="1" ht="20" customHeight="1">
      <c r="B86" s="110"/>
      <c r="D86" s="111" t="s">
        <v>272</v>
      </c>
      <c r="E86" s="112"/>
      <c r="F86" s="112"/>
      <c r="G86" s="112"/>
      <c r="H86" s="112"/>
      <c r="I86" s="112"/>
      <c r="J86" s="113">
        <f>J3802</f>
        <v>0</v>
      </c>
      <c r="L86" s="110"/>
    </row>
    <row r="87" spans="2:12" s="9" customFormat="1" ht="20" customHeight="1">
      <c r="B87" s="110"/>
      <c r="D87" s="111" t="s">
        <v>273</v>
      </c>
      <c r="E87" s="112"/>
      <c r="F87" s="112"/>
      <c r="G87" s="112"/>
      <c r="H87" s="112"/>
      <c r="I87" s="112"/>
      <c r="J87" s="113">
        <f>J3843</f>
        <v>0</v>
      </c>
      <c r="L87" s="110"/>
    </row>
    <row r="88" spans="2:12" s="9" customFormat="1" ht="20" customHeight="1">
      <c r="B88" s="110"/>
      <c r="D88" s="111" t="s">
        <v>274</v>
      </c>
      <c r="E88" s="112"/>
      <c r="F88" s="112"/>
      <c r="G88" s="112"/>
      <c r="H88" s="112"/>
      <c r="I88" s="112"/>
      <c r="J88" s="113">
        <f>J3899</f>
        <v>0</v>
      </c>
      <c r="L88" s="110"/>
    </row>
    <row r="89" spans="2:12" s="9" customFormat="1" ht="20" customHeight="1">
      <c r="B89" s="110"/>
      <c r="D89" s="111" t="s">
        <v>275</v>
      </c>
      <c r="E89" s="112"/>
      <c r="F89" s="112"/>
      <c r="G89" s="112"/>
      <c r="H89" s="112"/>
      <c r="I89" s="112"/>
      <c r="J89" s="113">
        <f>J3903</f>
        <v>0</v>
      </c>
      <c r="L89" s="110"/>
    </row>
    <row r="90" spans="2:12" s="9" customFormat="1" ht="20" customHeight="1">
      <c r="B90" s="110"/>
      <c r="D90" s="111" t="s">
        <v>276</v>
      </c>
      <c r="E90" s="112"/>
      <c r="F90" s="112"/>
      <c r="G90" s="112"/>
      <c r="H90" s="112"/>
      <c r="I90" s="112"/>
      <c r="J90" s="113">
        <f>J4238</f>
        <v>0</v>
      </c>
      <c r="L90" s="110"/>
    </row>
    <row r="91" spans="2:12" s="9" customFormat="1" ht="20" customHeight="1">
      <c r="B91" s="110"/>
      <c r="D91" s="111" t="s">
        <v>277</v>
      </c>
      <c r="E91" s="112"/>
      <c r="F91" s="112"/>
      <c r="G91" s="112"/>
      <c r="H91" s="112"/>
      <c r="I91" s="112"/>
      <c r="J91" s="113">
        <f>J4422</f>
        <v>0</v>
      </c>
      <c r="L91" s="110"/>
    </row>
    <row r="92" spans="2:12" s="9" customFormat="1" ht="20" customHeight="1">
      <c r="B92" s="110"/>
      <c r="D92" s="111" t="s">
        <v>278</v>
      </c>
      <c r="E92" s="112"/>
      <c r="F92" s="112"/>
      <c r="G92" s="112"/>
      <c r="H92" s="112"/>
      <c r="I92" s="112"/>
      <c r="J92" s="113">
        <f>J4517</f>
        <v>0</v>
      </c>
      <c r="L92" s="110"/>
    </row>
    <row r="93" spans="2:12" s="9" customFormat="1" ht="20" customHeight="1">
      <c r="B93" s="110"/>
      <c r="D93" s="111" t="s">
        <v>279</v>
      </c>
      <c r="E93" s="112"/>
      <c r="F93" s="112"/>
      <c r="G93" s="112"/>
      <c r="H93" s="112"/>
      <c r="I93" s="112"/>
      <c r="J93" s="113">
        <f>J4820</f>
        <v>0</v>
      </c>
      <c r="L93" s="110"/>
    </row>
    <row r="94" spans="2:12" s="9" customFormat="1" ht="20" customHeight="1">
      <c r="B94" s="110"/>
      <c r="D94" s="111" t="s">
        <v>280</v>
      </c>
      <c r="E94" s="112"/>
      <c r="F94" s="112"/>
      <c r="G94" s="112"/>
      <c r="H94" s="112"/>
      <c r="I94" s="112"/>
      <c r="J94" s="113">
        <f>J4827</f>
        <v>0</v>
      </c>
      <c r="L94" s="110"/>
    </row>
    <row r="95" spans="2:12" s="9" customFormat="1" ht="20" customHeight="1">
      <c r="B95" s="110"/>
      <c r="D95" s="111" t="s">
        <v>281</v>
      </c>
      <c r="E95" s="112"/>
      <c r="F95" s="112"/>
      <c r="G95" s="112"/>
      <c r="H95" s="112"/>
      <c r="I95" s="112"/>
      <c r="J95" s="113">
        <f>J5068</f>
        <v>0</v>
      </c>
      <c r="L95" s="110"/>
    </row>
    <row r="96" spans="2:12" s="9" customFormat="1" ht="20" customHeight="1">
      <c r="B96" s="110"/>
      <c r="D96" s="111" t="s">
        <v>282</v>
      </c>
      <c r="E96" s="112"/>
      <c r="F96" s="112"/>
      <c r="G96" s="112"/>
      <c r="H96" s="112"/>
      <c r="I96" s="112"/>
      <c r="J96" s="113">
        <f>J5192</f>
        <v>0</v>
      </c>
      <c r="L96" s="110"/>
    </row>
    <row r="97" spans="2:12" s="9" customFormat="1" ht="20" customHeight="1">
      <c r="B97" s="110"/>
      <c r="D97" s="111" t="s">
        <v>283</v>
      </c>
      <c r="E97" s="112"/>
      <c r="F97" s="112"/>
      <c r="G97" s="112"/>
      <c r="H97" s="112"/>
      <c r="I97" s="112"/>
      <c r="J97" s="113">
        <f>J5840</f>
        <v>0</v>
      </c>
      <c r="L97" s="110"/>
    </row>
    <row r="98" spans="2:12" s="9" customFormat="1" ht="20" customHeight="1">
      <c r="B98" s="110"/>
      <c r="D98" s="111" t="s">
        <v>284</v>
      </c>
      <c r="E98" s="112"/>
      <c r="F98" s="112"/>
      <c r="G98" s="112"/>
      <c r="H98" s="112"/>
      <c r="I98" s="112"/>
      <c r="J98" s="113">
        <f>J5877</f>
        <v>0</v>
      </c>
      <c r="L98" s="110"/>
    </row>
    <row r="99" spans="2:12" s="9" customFormat="1" ht="20" customHeight="1">
      <c r="B99" s="110"/>
      <c r="D99" s="111" t="s">
        <v>285</v>
      </c>
      <c r="E99" s="112"/>
      <c r="F99" s="112"/>
      <c r="G99" s="112"/>
      <c r="H99" s="112"/>
      <c r="I99" s="112"/>
      <c r="J99" s="113">
        <f>J6796</f>
        <v>0</v>
      </c>
      <c r="L99" s="110"/>
    </row>
    <row r="100" spans="2:12" s="1" customFormat="1" ht="21.75" customHeight="1">
      <c r="B100" s="33"/>
      <c r="L100" s="33"/>
    </row>
    <row r="101" spans="2:12" s="1" customFormat="1" ht="7" customHeight="1">
      <c r="B101" s="42"/>
      <c r="C101" s="43"/>
      <c r="D101" s="43"/>
      <c r="E101" s="43"/>
      <c r="F101" s="43"/>
      <c r="G101" s="43"/>
      <c r="H101" s="43"/>
      <c r="I101" s="43"/>
      <c r="J101" s="43"/>
      <c r="K101" s="43"/>
      <c r="L101" s="33"/>
    </row>
    <row r="105" spans="2:12" s="1" customFormat="1" ht="7" customHeight="1">
      <c r="B105" s="44"/>
      <c r="C105" s="45"/>
      <c r="D105" s="45"/>
      <c r="E105" s="45"/>
      <c r="F105" s="45"/>
      <c r="G105" s="45"/>
      <c r="H105" s="45"/>
      <c r="I105" s="45"/>
      <c r="J105" s="45"/>
      <c r="K105" s="45"/>
      <c r="L105" s="33"/>
    </row>
    <row r="106" spans="2:12" s="1" customFormat="1" ht="25" customHeight="1">
      <c r="B106" s="33"/>
      <c r="C106" s="22" t="s">
        <v>286</v>
      </c>
      <c r="L106" s="33"/>
    </row>
    <row r="107" spans="2:12" s="1" customFormat="1" ht="7" customHeight="1">
      <c r="B107" s="33"/>
      <c r="L107" s="33"/>
    </row>
    <row r="108" spans="2:12" s="1" customFormat="1" ht="12" customHeight="1">
      <c r="B108" s="33"/>
      <c r="C108" s="28" t="s">
        <v>16</v>
      </c>
      <c r="L108" s="33"/>
    </row>
    <row r="109" spans="2:12" s="1" customFormat="1" ht="16.5" customHeight="1">
      <c r="B109" s="33"/>
      <c r="E109" s="339" t="str">
        <f>E7</f>
        <v>SŠ GASTRONOMICKÁ A TECHNICKÁ ŽAMBERK</v>
      </c>
      <c r="F109" s="340"/>
      <c r="G109" s="340"/>
      <c r="H109" s="340"/>
      <c r="L109" s="33"/>
    </row>
    <row r="110" spans="2:12" ht="12" customHeight="1">
      <c r="B110" s="21"/>
      <c r="C110" s="28" t="s">
        <v>153</v>
      </c>
      <c r="L110" s="21"/>
    </row>
    <row r="111" spans="2:12" s="1" customFormat="1" ht="16.5" customHeight="1">
      <c r="B111" s="33"/>
      <c r="E111" s="339" t="s">
        <v>156</v>
      </c>
      <c r="F111" s="341"/>
      <c r="G111" s="341"/>
      <c r="H111" s="341"/>
      <c r="L111" s="33"/>
    </row>
    <row r="112" spans="2:12" s="1" customFormat="1" ht="12" customHeight="1">
      <c r="B112" s="33"/>
      <c r="C112" s="28" t="s">
        <v>159</v>
      </c>
      <c r="L112" s="33"/>
    </row>
    <row r="113" spans="2:65" s="1" customFormat="1" ht="16.5" customHeight="1">
      <c r="B113" s="33"/>
      <c r="E113" s="303" t="str">
        <f>E11</f>
        <v>D.1.1 - Stavební a konstrukční část</v>
      </c>
      <c r="F113" s="341"/>
      <c r="G113" s="341"/>
      <c r="H113" s="341"/>
      <c r="L113" s="33"/>
    </row>
    <row r="114" spans="2:65" s="1" customFormat="1" ht="7" customHeight="1">
      <c r="B114" s="33"/>
      <c r="L114" s="33"/>
    </row>
    <row r="115" spans="2:65" s="1" customFormat="1" ht="12" customHeight="1">
      <c r="B115" s="33"/>
      <c r="C115" s="28" t="s">
        <v>22</v>
      </c>
      <c r="F115" s="26" t="str">
        <f>F14</f>
        <v>Zemědělská 846, 564 01, Žamberk</v>
      </c>
      <c r="I115" s="28" t="s">
        <v>24</v>
      </c>
      <c r="J115" s="50" t="str">
        <f>IF(J14="","",J14)</f>
        <v>5. 9. 2024</v>
      </c>
      <c r="L115" s="33"/>
    </row>
    <row r="116" spans="2:65" s="1" customFormat="1" ht="7" customHeight="1">
      <c r="B116" s="33"/>
      <c r="L116" s="33"/>
    </row>
    <row r="117" spans="2:65" s="1" customFormat="1" ht="15.25" customHeight="1">
      <c r="B117" s="33"/>
      <c r="C117" s="28" t="s">
        <v>26</v>
      </c>
      <c r="F117" s="26" t="str">
        <f>E17</f>
        <v>Pardubický kraj</v>
      </c>
      <c r="I117" s="28" t="s">
        <v>32</v>
      </c>
      <c r="J117" s="31" t="str">
        <f>E23</f>
        <v>Te3s studio s.r.o.</v>
      </c>
      <c r="L117" s="33"/>
    </row>
    <row r="118" spans="2:65" s="1" customFormat="1" ht="25.75" customHeight="1">
      <c r="B118" s="33"/>
      <c r="C118" s="28" t="s">
        <v>30</v>
      </c>
      <c r="F118" s="26" t="str">
        <f>IF(E20="","",E20)</f>
        <v>Vyplň údaj</v>
      </c>
      <c r="I118" s="28" t="s">
        <v>36</v>
      </c>
      <c r="J118" s="31" t="str">
        <f>E26</f>
        <v>Rozpočtování staveb Šebela s.r.o.</v>
      </c>
      <c r="L118" s="33"/>
    </row>
    <row r="119" spans="2:65" s="1" customFormat="1" ht="10.25" customHeight="1">
      <c r="B119" s="33"/>
      <c r="L119" s="33"/>
    </row>
    <row r="120" spans="2:65" s="10" customFormat="1" ht="29.25" customHeight="1">
      <c r="B120" s="114"/>
      <c r="C120" s="115" t="s">
        <v>287</v>
      </c>
      <c r="D120" s="116" t="s">
        <v>59</v>
      </c>
      <c r="E120" s="116" t="s">
        <v>55</v>
      </c>
      <c r="F120" s="116" t="s">
        <v>56</v>
      </c>
      <c r="G120" s="116" t="s">
        <v>288</v>
      </c>
      <c r="H120" s="116" t="s">
        <v>289</v>
      </c>
      <c r="I120" s="116" t="s">
        <v>290</v>
      </c>
      <c r="J120" s="116" t="s">
        <v>248</v>
      </c>
      <c r="K120" s="117" t="s">
        <v>291</v>
      </c>
      <c r="L120" s="114"/>
      <c r="M120" s="57" t="s">
        <v>21</v>
      </c>
      <c r="N120" s="58" t="s">
        <v>44</v>
      </c>
      <c r="O120" s="58" t="s">
        <v>292</v>
      </c>
      <c r="P120" s="58" t="s">
        <v>293</v>
      </c>
      <c r="Q120" s="58" t="s">
        <v>294</v>
      </c>
      <c r="R120" s="58" t="s">
        <v>295</v>
      </c>
      <c r="S120" s="58" t="s">
        <v>296</v>
      </c>
      <c r="T120" s="59" t="s">
        <v>297</v>
      </c>
    </row>
    <row r="121" spans="2:65" s="1" customFormat="1" ht="22.75" customHeight="1">
      <c r="B121" s="33"/>
      <c r="C121" s="62" t="s">
        <v>298</v>
      </c>
      <c r="J121" s="118">
        <f>BK121</f>
        <v>0</v>
      </c>
      <c r="L121" s="33"/>
      <c r="M121" s="60"/>
      <c r="N121" s="51"/>
      <c r="O121" s="51"/>
      <c r="P121" s="119">
        <f>P122+P3613</f>
        <v>0</v>
      </c>
      <c r="Q121" s="51"/>
      <c r="R121" s="119">
        <f>R122+R3613</f>
        <v>1549.5125936800002</v>
      </c>
      <c r="S121" s="51"/>
      <c r="T121" s="120">
        <f>T122+T3613</f>
        <v>1353.9810965899997</v>
      </c>
      <c r="AT121" s="18" t="s">
        <v>73</v>
      </c>
      <c r="AU121" s="18" t="s">
        <v>249</v>
      </c>
      <c r="BK121" s="121">
        <f>BK122+BK3613</f>
        <v>0</v>
      </c>
    </row>
    <row r="122" spans="2:65" s="11" customFormat="1" ht="26" customHeight="1">
      <c r="B122" s="122"/>
      <c r="D122" s="123" t="s">
        <v>73</v>
      </c>
      <c r="E122" s="124" t="s">
        <v>299</v>
      </c>
      <c r="F122" s="124" t="s">
        <v>300</v>
      </c>
      <c r="I122" s="125"/>
      <c r="J122" s="126">
        <f>BK122</f>
        <v>0</v>
      </c>
      <c r="L122" s="122"/>
      <c r="M122" s="127"/>
      <c r="P122" s="128">
        <f>P123+P232+P411+P868+P981+P992+P1757+P1766+P3591+P3610</f>
        <v>0</v>
      </c>
      <c r="R122" s="128">
        <f>R123+R232+R411+R868+R981+R992+R1757+R1766+R3591+R3610</f>
        <v>1366.7031705400002</v>
      </c>
      <c r="T122" s="129">
        <f>T123+T232+T411+T868+T981+T992+T1757+T1766+T3591+T3610</f>
        <v>1307.1665301599996</v>
      </c>
      <c r="AR122" s="123" t="s">
        <v>81</v>
      </c>
      <c r="AT122" s="130" t="s">
        <v>73</v>
      </c>
      <c r="AU122" s="130" t="s">
        <v>74</v>
      </c>
      <c r="AY122" s="123" t="s">
        <v>301</v>
      </c>
      <c r="BK122" s="131">
        <f>BK123+BK232+BK411+BK868+BK981+BK992+BK1757+BK1766+BK3591+BK3610</f>
        <v>0</v>
      </c>
    </row>
    <row r="123" spans="2:65" s="11" customFormat="1" ht="22.75" customHeight="1">
      <c r="B123" s="122"/>
      <c r="D123" s="123" t="s">
        <v>73</v>
      </c>
      <c r="E123" s="132" t="s">
        <v>81</v>
      </c>
      <c r="F123" s="132" t="s">
        <v>302</v>
      </c>
      <c r="I123" s="125"/>
      <c r="J123" s="133">
        <f>BK123</f>
        <v>0</v>
      </c>
      <c r="L123" s="122"/>
      <c r="M123" s="127"/>
      <c r="P123" s="128">
        <f>SUM(P124:P231)</f>
        <v>0</v>
      </c>
      <c r="R123" s="128">
        <f>SUM(R124:R231)</f>
        <v>190.74600000000001</v>
      </c>
      <c r="T123" s="129">
        <f>SUM(T124:T231)</f>
        <v>0</v>
      </c>
      <c r="AR123" s="123" t="s">
        <v>81</v>
      </c>
      <c r="AT123" s="130" t="s">
        <v>73</v>
      </c>
      <c r="AU123" s="130" t="s">
        <v>81</v>
      </c>
      <c r="AY123" s="123" t="s">
        <v>301</v>
      </c>
      <c r="BK123" s="131">
        <f>SUM(BK124:BK231)</f>
        <v>0</v>
      </c>
    </row>
    <row r="124" spans="2:65" s="1" customFormat="1" ht="21.75" customHeight="1">
      <c r="B124" s="33"/>
      <c r="C124" s="134" t="s">
        <v>81</v>
      </c>
      <c r="D124" s="134" t="s">
        <v>303</v>
      </c>
      <c r="E124" s="135" t="s">
        <v>304</v>
      </c>
      <c r="F124" s="136" t="s">
        <v>305</v>
      </c>
      <c r="G124" s="137" t="s">
        <v>306</v>
      </c>
      <c r="H124" s="138">
        <v>1</v>
      </c>
      <c r="I124" s="139"/>
      <c r="J124" s="140">
        <f>ROUND(I124*H124,2)</f>
        <v>0</v>
      </c>
      <c r="K124" s="136" t="s">
        <v>307</v>
      </c>
      <c r="L124" s="33"/>
      <c r="M124" s="141" t="s">
        <v>21</v>
      </c>
      <c r="N124" s="142" t="s">
        <v>45</v>
      </c>
      <c r="P124" s="143">
        <f>O124*H124</f>
        <v>0</v>
      </c>
      <c r="Q124" s="143">
        <v>0</v>
      </c>
      <c r="R124" s="143">
        <f>Q124*H124</f>
        <v>0</v>
      </c>
      <c r="S124" s="143">
        <v>0</v>
      </c>
      <c r="T124" s="144">
        <f>S124*H124</f>
        <v>0</v>
      </c>
      <c r="AR124" s="145" t="s">
        <v>308</v>
      </c>
      <c r="AT124" s="145" t="s">
        <v>303</v>
      </c>
      <c r="AU124" s="145" t="s">
        <v>83</v>
      </c>
      <c r="AY124" s="18" t="s">
        <v>301</v>
      </c>
      <c r="BE124" s="146">
        <f>IF(N124="základní",J124,0)</f>
        <v>0</v>
      </c>
      <c r="BF124" s="146">
        <f>IF(N124="snížená",J124,0)</f>
        <v>0</v>
      </c>
      <c r="BG124" s="146">
        <f>IF(N124="zákl. přenesená",J124,0)</f>
        <v>0</v>
      </c>
      <c r="BH124" s="146">
        <f>IF(N124="sníž. přenesená",J124,0)</f>
        <v>0</v>
      </c>
      <c r="BI124" s="146">
        <f>IF(N124="nulová",J124,0)</f>
        <v>0</v>
      </c>
      <c r="BJ124" s="18" t="s">
        <v>81</v>
      </c>
      <c r="BK124" s="146">
        <f>ROUND(I124*H124,2)</f>
        <v>0</v>
      </c>
      <c r="BL124" s="18" t="s">
        <v>308</v>
      </c>
      <c r="BM124" s="145" t="s">
        <v>309</v>
      </c>
    </row>
    <row r="125" spans="2:65" s="1" customFormat="1" ht="11">
      <c r="B125" s="33"/>
      <c r="D125" s="147" t="s">
        <v>310</v>
      </c>
      <c r="F125" s="148" t="s">
        <v>311</v>
      </c>
      <c r="I125" s="149"/>
      <c r="L125" s="33"/>
      <c r="M125" s="150"/>
      <c r="T125" s="54"/>
      <c r="AT125" s="18" t="s">
        <v>310</v>
      </c>
      <c r="AU125" s="18" t="s">
        <v>83</v>
      </c>
    </row>
    <row r="126" spans="2:65" s="12" customFormat="1" ht="12">
      <c r="B126" s="151"/>
      <c r="D126" s="152" t="s">
        <v>312</v>
      </c>
      <c r="E126" s="153" t="s">
        <v>21</v>
      </c>
      <c r="F126" s="154" t="s">
        <v>313</v>
      </c>
      <c r="H126" s="153" t="s">
        <v>21</v>
      </c>
      <c r="I126" s="155"/>
      <c r="L126" s="151"/>
      <c r="M126" s="156"/>
      <c r="T126" s="157"/>
      <c r="AT126" s="153" t="s">
        <v>312</v>
      </c>
      <c r="AU126" s="153" t="s">
        <v>83</v>
      </c>
      <c r="AV126" s="12" t="s">
        <v>81</v>
      </c>
      <c r="AW126" s="12" t="s">
        <v>35</v>
      </c>
      <c r="AX126" s="12" t="s">
        <v>74</v>
      </c>
      <c r="AY126" s="153" t="s">
        <v>301</v>
      </c>
    </row>
    <row r="127" spans="2:65" s="13" customFormat="1" ht="12">
      <c r="B127" s="158"/>
      <c r="D127" s="152" t="s">
        <v>312</v>
      </c>
      <c r="E127" s="159" t="s">
        <v>21</v>
      </c>
      <c r="F127" s="160" t="s">
        <v>81</v>
      </c>
      <c r="H127" s="161">
        <v>1</v>
      </c>
      <c r="I127" s="162"/>
      <c r="L127" s="158"/>
      <c r="M127" s="163"/>
      <c r="T127" s="164"/>
      <c r="AT127" s="159" t="s">
        <v>312</v>
      </c>
      <c r="AU127" s="159" t="s">
        <v>83</v>
      </c>
      <c r="AV127" s="13" t="s">
        <v>83</v>
      </c>
      <c r="AW127" s="13" t="s">
        <v>35</v>
      </c>
      <c r="AX127" s="13" t="s">
        <v>81</v>
      </c>
      <c r="AY127" s="159" t="s">
        <v>301</v>
      </c>
    </row>
    <row r="128" spans="2:65" s="1" customFormat="1" ht="16.5" customHeight="1">
      <c r="B128" s="33"/>
      <c r="C128" s="134" t="s">
        <v>83</v>
      </c>
      <c r="D128" s="134" t="s">
        <v>303</v>
      </c>
      <c r="E128" s="135" t="s">
        <v>314</v>
      </c>
      <c r="F128" s="136" t="s">
        <v>315</v>
      </c>
      <c r="G128" s="137" t="s">
        <v>306</v>
      </c>
      <c r="H128" s="138">
        <v>1</v>
      </c>
      <c r="I128" s="139"/>
      <c r="J128" s="140">
        <f>ROUND(I128*H128,2)</f>
        <v>0</v>
      </c>
      <c r="K128" s="136" t="s">
        <v>307</v>
      </c>
      <c r="L128" s="33"/>
      <c r="M128" s="141" t="s">
        <v>21</v>
      </c>
      <c r="N128" s="142" t="s">
        <v>45</v>
      </c>
      <c r="P128" s="143">
        <f>O128*H128</f>
        <v>0</v>
      </c>
      <c r="Q128" s="143">
        <v>0</v>
      </c>
      <c r="R128" s="143">
        <f>Q128*H128</f>
        <v>0</v>
      </c>
      <c r="S128" s="143">
        <v>0</v>
      </c>
      <c r="T128" s="144">
        <f>S128*H128</f>
        <v>0</v>
      </c>
      <c r="AR128" s="145" t="s">
        <v>308</v>
      </c>
      <c r="AT128" s="145" t="s">
        <v>303</v>
      </c>
      <c r="AU128" s="145" t="s">
        <v>83</v>
      </c>
      <c r="AY128" s="18" t="s">
        <v>301</v>
      </c>
      <c r="BE128" s="146">
        <f>IF(N128="základní",J128,0)</f>
        <v>0</v>
      </c>
      <c r="BF128" s="146">
        <f>IF(N128="snížená",J128,0)</f>
        <v>0</v>
      </c>
      <c r="BG128" s="146">
        <f>IF(N128="zákl. přenesená",J128,0)</f>
        <v>0</v>
      </c>
      <c r="BH128" s="146">
        <f>IF(N128="sníž. přenesená",J128,0)</f>
        <v>0</v>
      </c>
      <c r="BI128" s="146">
        <f>IF(N128="nulová",J128,0)</f>
        <v>0</v>
      </c>
      <c r="BJ128" s="18" t="s">
        <v>81</v>
      </c>
      <c r="BK128" s="146">
        <f>ROUND(I128*H128,2)</f>
        <v>0</v>
      </c>
      <c r="BL128" s="18" t="s">
        <v>308</v>
      </c>
      <c r="BM128" s="145" t="s">
        <v>316</v>
      </c>
    </row>
    <row r="129" spans="2:65" s="1" customFormat="1" ht="11">
      <c r="B129" s="33"/>
      <c r="D129" s="147" t="s">
        <v>310</v>
      </c>
      <c r="F129" s="148" t="s">
        <v>317</v>
      </c>
      <c r="I129" s="149"/>
      <c r="L129" s="33"/>
      <c r="M129" s="150"/>
      <c r="T129" s="54"/>
      <c r="AT129" s="18" t="s">
        <v>310</v>
      </c>
      <c r="AU129" s="18" t="s">
        <v>83</v>
      </c>
    </row>
    <row r="130" spans="2:65" s="1" customFormat="1" ht="24.25" customHeight="1">
      <c r="B130" s="33"/>
      <c r="C130" s="134" t="s">
        <v>139</v>
      </c>
      <c r="D130" s="134" t="s">
        <v>303</v>
      </c>
      <c r="E130" s="135" t="s">
        <v>318</v>
      </c>
      <c r="F130" s="136" t="s">
        <v>319</v>
      </c>
      <c r="G130" s="137" t="s">
        <v>320</v>
      </c>
      <c r="H130" s="138">
        <v>82.088999999999999</v>
      </c>
      <c r="I130" s="139"/>
      <c r="J130" s="140">
        <f>ROUND(I130*H130,2)</f>
        <v>0</v>
      </c>
      <c r="K130" s="136" t="s">
        <v>307</v>
      </c>
      <c r="L130" s="33"/>
      <c r="M130" s="141" t="s">
        <v>21</v>
      </c>
      <c r="N130" s="142" t="s">
        <v>45</v>
      </c>
      <c r="P130" s="143">
        <f>O130*H130</f>
        <v>0</v>
      </c>
      <c r="Q130" s="143">
        <v>0</v>
      </c>
      <c r="R130" s="143">
        <f>Q130*H130</f>
        <v>0</v>
      </c>
      <c r="S130" s="143">
        <v>0</v>
      </c>
      <c r="T130" s="144">
        <f>S130*H130</f>
        <v>0</v>
      </c>
      <c r="AR130" s="145" t="s">
        <v>308</v>
      </c>
      <c r="AT130" s="145" t="s">
        <v>303</v>
      </c>
      <c r="AU130" s="145" t="s">
        <v>83</v>
      </c>
      <c r="AY130" s="18" t="s">
        <v>301</v>
      </c>
      <c r="BE130" s="146">
        <f>IF(N130="základní",J130,0)</f>
        <v>0</v>
      </c>
      <c r="BF130" s="146">
        <f>IF(N130="snížená",J130,0)</f>
        <v>0</v>
      </c>
      <c r="BG130" s="146">
        <f>IF(N130="zákl. přenesená",J130,0)</f>
        <v>0</v>
      </c>
      <c r="BH130" s="146">
        <f>IF(N130="sníž. přenesená",J130,0)</f>
        <v>0</v>
      </c>
      <c r="BI130" s="146">
        <f>IF(N130="nulová",J130,0)</f>
        <v>0</v>
      </c>
      <c r="BJ130" s="18" t="s">
        <v>81</v>
      </c>
      <c r="BK130" s="146">
        <f>ROUND(I130*H130,2)</f>
        <v>0</v>
      </c>
      <c r="BL130" s="18" t="s">
        <v>308</v>
      </c>
      <c r="BM130" s="145" t="s">
        <v>321</v>
      </c>
    </row>
    <row r="131" spans="2:65" s="1" customFormat="1" ht="11">
      <c r="B131" s="33"/>
      <c r="D131" s="147" t="s">
        <v>310</v>
      </c>
      <c r="F131" s="148" t="s">
        <v>322</v>
      </c>
      <c r="I131" s="149"/>
      <c r="L131" s="33"/>
      <c r="M131" s="150"/>
      <c r="T131" s="54"/>
      <c r="AT131" s="18" t="s">
        <v>310</v>
      </c>
      <c r="AU131" s="18" t="s">
        <v>83</v>
      </c>
    </row>
    <row r="132" spans="2:65" s="12" customFormat="1" ht="12">
      <c r="B132" s="151"/>
      <c r="D132" s="152" t="s">
        <v>312</v>
      </c>
      <c r="E132" s="153" t="s">
        <v>21</v>
      </c>
      <c r="F132" s="154" t="s">
        <v>323</v>
      </c>
      <c r="H132" s="153" t="s">
        <v>21</v>
      </c>
      <c r="I132" s="155"/>
      <c r="L132" s="151"/>
      <c r="M132" s="156"/>
      <c r="T132" s="157"/>
      <c r="AT132" s="153" t="s">
        <v>312</v>
      </c>
      <c r="AU132" s="153" t="s">
        <v>83</v>
      </c>
      <c r="AV132" s="12" t="s">
        <v>81</v>
      </c>
      <c r="AW132" s="12" t="s">
        <v>35</v>
      </c>
      <c r="AX132" s="12" t="s">
        <v>74</v>
      </c>
      <c r="AY132" s="153" t="s">
        <v>301</v>
      </c>
    </row>
    <row r="133" spans="2:65" s="13" customFormat="1" ht="12">
      <c r="B133" s="158"/>
      <c r="D133" s="152" t="s">
        <v>312</v>
      </c>
      <c r="E133" s="159" t="s">
        <v>21</v>
      </c>
      <c r="F133" s="160" t="s">
        <v>324</v>
      </c>
      <c r="H133" s="161">
        <v>5.2370000000000001</v>
      </c>
      <c r="I133" s="162"/>
      <c r="L133" s="158"/>
      <c r="M133" s="163"/>
      <c r="T133" s="164"/>
      <c r="AT133" s="159" t="s">
        <v>312</v>
      </c>
      <c r="AU133" s="159" t="s">
        <v>83</v>
      </c>
      <c r="AV133" s="13" t="s">
        <v>83</v>
      </c>
      <c r="AW133" s="13" t="s">
        <v>35</v>
      </c>
      <c r="AX133" s="13" t="s">
        <v>74</v>
      </c>
      <c r="AY133" s="159" t="s">
        <v>301</v>
      </c>
    </row>
    <row r="134" spans="2:65" s="13" customFormat="1" ht="12">
      <c r="B134" s="158"/>
      <c r="D134" s="152" t="s">
        <v>312</v>
      </c>
      <c r="E134" s="159" t="s">
        <v>21</v>
      </c>
      <c r="F134" s="160" t="s">
        <v>325</v>
      </c>
      <c r="H134" s="161">
        <v>22.425000000000001</v>
      </c>
      <c r="I134" s="162"/>
      <c r="L134" s="158"/>
      <c r="M134" s="163"/>
      <c r="T134" s="164"/>
      <c r="AT134" s="159" t="s">
        <v>312</v>
      </c>
      <c r="AU134" s="159" t="s">
        <v>83</v>
      </c>
      <c r="AV134" s="13" t="s">
        <v>83</v>
      </c>
      <c r="AW134" s="13" t="s">
        <v>35</v>
      </c>
      <c r="AX134" s="13" t="s">
        <v>74</v>
      </c>
      <c r="AY134" s="159" t="s">
        <v>301</v>
      </c>
    </row>
    <row r="135" spans="2:65" s="13" customFormat="1" ht="12">
      <c r="B135" s="158"/>
      <c r="D135" s="152" t="s">
        <v>312</v>
      </c>
      <c r="E135" s="159" t="s">
        <v>21</v>
      </c>
      <c r="F135" s="160" t="s">
        <v>326</v>
      </c>
      <c r="H135" s="161">
        <v>3.7610000000000001</v>
      </c>
      <c r="I135" s="162"/>
      <c r="L135" s="158"/>
      <c r="M135" s="163"/>
      <c r="T135" s="164"/>
      <c r="AT135" s="159" t="s">
        <v>312</v>
      </c>
      <c r="AU135" s="159" t="s">
        <v>83</v>
      </c>
      <c r="AV135" s="13" t="s">
        <v>83</v>
      </c>
      <c r="AW135" s="13" t="s">
        <v>35</v>
      </c>
      <c r="AX135" s="13" t="s">
        <v>74</v>
      </c>
      <c r="AY135" s="159" t="s">
        <v>301</v>
      </c>
    </row>
    <row r="136" spans="2:65" s="12" customFormat="1" ht="12">
      <c r="B136" s="151"/>
      <c r="D136" s="152" t="s">
        <v>312</v>
      </c>
      <c r="E136" s="153" t="s">
        <v>21</v>
      </c>
      <c r="F136" s="154" t="s">
        <v>327</v>
      </c>
      <c r="H136" s="153" t="s">
        <v>21</v>
      </c>
      <c r="I136" s="155"/>
      <c r="L136" s="151"/>
      <c r="M136" s="156"/>
      <c r="T136" s="157"/>
      <c r="AT136" s="153" t="s">
        <v>312</v>
      </c>
      <c r="AU136" s="153" t="s">
        <v>83</v>
      </c>
      <c r="AV136" s="12" t="s">
        <v>81</v>
      </c>
      <c r="AW136" s="12" t="s">
        <v>35</v>
      </c>
      <c r="AX136" s="12" t="s">
        <v>74</v>
      </c>
      <c r="AY136" s="153" t="s">
        <v>301</v>
      </c>
    </row>
    <row r="137" spans="2:65" s="13" customFormat="1" ht="12">
      <c r="B137" s="158"/>
      <c r="D137" s="152" t="s">
        <v>312</v>
      </c>
      <c r="E137" s="159" t="s">
        <v>21</v>
      </c>
      <c r="F137" s="160" t="s">
        <v>328</v>
      </c>
      <c r="H137" s="161">
        <v>50.665999999999997</v>
      </c>
      <c r="I137" s="162"/>
      <c r="L137" s="158"/>
      <c r="M137" s="163"/>
      <c r="T137" s="164"/>
      <c r="AT137" s="159" t="s">
        <v>312</v>
      </c>
      <c r="AU137" s="159" t="s">
        <v>83</v>
      </c>
      <c r="AV137" s="13" t="s">
        <v>83</v>
      </c>
      <c r="AW137" s="13" t="s">
        <v>35</v>
      </c>
      <c r="AX137" s="13" t="s">
        <v>74</v>
      </c>
      <c r="AY137" s="159" t="s">
        <v>301</v>
      </c>
    </row>
    <row r="138" spans="2:65" s="14" customFormat="1" ht="12">
      <c r="B138" s="165"/>
      <c r="D138" s="152" t="s">
        <v>312</v>
      </c>
      <c r="E138" s="166" t="s">
        <v>21</v>
      </c>
      <c r="F138" s="167" t="s">
        <v>329</v>
      </c>
      <c r="H138" s="168">
        <v>82.088999999999999</v>
      </c>
      <c r="I138" s="169"/>
      <c r="L138" s="165"/>
      <c r="M138" s="170"/>
      <c r="T138" s="171"/>
      <c r="AT138" s="166" t="s">
        <v>312</v>
      </c>
      <c r="AU138" s="166" t="s">
        <v>83</v>
      </c>
      <c r="AV138" s="14" t="s">
        <v>308</v>
      </c>
      <c r="AW138" s="14" t="s">
        <v>35</v>
      </c>
      <c r="AX138" s="14" t="s">
        <v>81</v>
      </c>
      <c r="AY138" s="166" t="s">
        <v>301</v>
      </c>
    </row>
    <row r="139" spans="2:65" s="1" customFormat="1" ht="24.25" customHeight="1">
      <c r="B139" s="33"/>
      <c r="C139" s="134" t="s">
        <v>308</v>
      </c>
      <c r="D139" s="134" t="s">
        <v>303</v>
      </c>
      <c r="E139" s="135" t="s">
        <v>330</v>
      </c>
      <c r="F139" s="136" t="s">
        <v>331</v>
      </c>
      <c r="G139" s="137" t="s">
        <v>320</v>
      </c>
      <c r="H139" s="138">
        <v>5.1239999999999997</v>
      </c>
      <c r="I139" s="139"/>
      <c r="J139" s="140">
        <f>ROUND(I139*H139,2)</f>
        <v>0</v>
      </c>
      <c r="K139" s="136" t="s">
        <v>307</v>
      </c>
      <c r="L139" s="33"/>
      <c r="M139" s="141" t="s">
        <v>21</v>
      </c>
      <c r="N139" s="142" t="s">
        <v>45</v>
      </c>
      <c r="P139" s="143">
        <f>O139*H139</f>
        <v>0</v>
      </c>
      <c r="Q139" s="143">
        <v>0</v>
      </c>
      <c r="R139" s="143">
        <f>Q139*H139</f>
        <v>0</v>
      </c>
      <c r="S139" s="143">
        <v>0</v>
      </c>
      <c r="T139" s="144">
        <f>S139*H139</f>
        <v>0</v>
      </c>
      <c r="AR139" s="145" t="s">
        <v>308</v>
      </c>
      <c r="AT139" s="145" t="s">
        <v>303</v>
      </c>
      <c r="AU139" s="145" t="s">
        <v>83</v>
      </c>
      <c r="AY139" s="18" t="s">
        <v>301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8" t="s">
        <v>81</v>
      </c>
      <c r="BK139" s="146">
        <f>ROUND(I139*H139,2)</f>
        <v>0</v>
      </c>
      <c r="BL139" s="18" t="s">
        <v>308</v>
      </c>
      <c r="BM139" s="145" t="s">
        <v>332</v>
      </c>
    </row>
    <row r="140" spans="2:65" s="1" customFormat="1" ht="11">
      <c r="B140" s="33"/>
      <c r="D140" s="147" t="s">
        <v>310</v>
      </c>
      <c r="F140" s="148" t="s">
        <v>333</v>
      </c>
      <c r="I140" s="149"/>
      <c r="L140" s="33"/>
      <c r="M140" s="150"/>
      <c r="T140" s="54"/>
      <c r="AT140" s="18" t="s">
        <v>310</v>
      </c>
      <c r="AU140" s="18" t="s">
        <v>83</v>
      </c>
    </row>
    <row r="141" spans="2:65" s="12" customFormat="1" ht="12">
      <c r="B141" s="151"/>
      <c r="D141" s="152" t="s">
        <v>312</v>
      </c>
      <c r="E141" s="153" t="s">
        <v>21</v>
      </c>
      <c r="F141" s="154" t="s">
        <v>334</v>
      </c>
      <c r="H141" s="153" t="s">
        <v>21</v>
      </c>
      <c r="I141" s="155"/>
      <c r="L141" s="151"/>
      <c r="M141" s="156"/>
      <c r="T141" s="157"/>
      <c r="AT141" s="153" t="s">
        <v>312</v>
      </c>
      <c r="AU141" s="153" t="s">
        <v>83</v>
      </c>
      <c r="AV141" s="12" t="s">
        <v>81</v>
      </c>
      <c r="AW141" s="12" t="s">
        <v>35</v>
      </c>
      <c r="AX141" s="12" t="s">
        <v>74</v>
      </c>
      <c r="AY141" s="153" t="s">
        <v>301</v>
      </c>
    </row>
    <row r="142" spans="2:65" s="13" customFormat="1" ht="12">
      <c r="B142" s="158"/>
      <c r="D142" s="152" t="s">
        <v>312</v>
      </c>
      <c r="E142" s="159" t="s">
        <v>21</v>
      </c>
      <c r="F142" s="160" t="s">
        <v>335</v>
      </c>
      <c r="H142" s="161">
        <v>3.1040000000000001</v>
      </c>
      <c r="I142" s="162"/>
      <c r="L142" s="158"/>
      <c r="M142" s="163"/>
      <c r="T142" s="164"/>
      <c r="AT142" s="159" t="s">
        <v>312</v>
      </c>
      <c r="AU142" s="159" t="s">
        <v>83</v>
      </c>
      <c r="AV142" s="13" t="s">
        <v>83</v>
      </c>
      <c r="AW142" s="13" t="s">
        <v>35</v>
      </c>
      <c r="AX142" s="13" t="s">
        <v>74</v>
      </c>
      <c r="AY142" s="159" t="s">
        <v>301</v>
      </c>
    </row>
    <row r="143" spans="2:65" s="12" customFormat="1" ht="12">
      <c r="B143" s="151"/>
      <c r="D143" s="152" t="s">
        <v>312</v>
      </c>
      <c r="E143" s="153" t="s">
        <v>21</v>
      </c>
      <c r="F143" s="154" t="s">
        <v>336</v>
      </c>
      <c r="H143" s="153" t="s">
        <v>21</v>
      </c>
      <c r="I143" s="155"/>
      <c r="L143" s="151"/>
      <c r="M143" s="156"/>
      <c r="T143" s="157"/>
      <c r="AT143" s="153" t="s">
        <v>312</v>
      </c>
      <c r="AU143" s="153" t="s">
        <v>83</v>
      </c>
      <c r="AV143" s="12" t="s">
        <v>81</v>
      </c>
      <c r="AW143" s="12" t="s">
        <v>35</v>
      </c>
      <c r="AX143" s="12" t="s">
        <v>74</v>
      </c>
      <c r="AY143" s="153" t="s">
        <v>301</v>
      </c>
    </row>
    <row r="144" spans="2:65" s="13" customFormat="1" ht="12">
      <c r="B144" s="158"/>
      <c r="D144" s="152" t="s">
        <v>312</v>
      </c>
      <c r="E144" s="159" t="s">
        <v>21</v>
      </c>
      <c r="F144" s="160" t="s">
        <v>337</v>
      </c>
      <c r="H144" s="161">
        <v>2.02</v>
      </c>
      <c r="I144" s="162"/>
      <c r="L144" s="158"/>
      <c r="M144" s="163"/>
      <c r="T144" s="164"/>
      <c r="AT144" s="159" t="s">
        <v>312</v>
      </c>
      <c r="AU144" s="159" t="s">
        <v>83</v>
      </c>
      <c r="AV144" s="13" t="s">
        <v>83</v>
      </c>
      <c r="AW144" s="13" t="s">
        <v>35</v>
      </c>
      <c r="AX144" s="13" t="s">
        <v>74</v>
      </c>
      <c r="AY144" s="159" t="s">
        <v>301</v>
      </c>
    </row>
    <row r="145" spans="2:65" s="14" customFormat="1" ht="12">
      <c r="B145" s="165"/>
      <c r="D145" s="152" t="s">
        <v>312</v>
      </c>
      <c r="E145" s="166" t="s">
        <v>21</v>
      </c>
      <c r="F145" s="167" t="s">
        <v>329</v>
      </c>
      <c r="H145" s="168">
        <v>5.1239999999999997</v>
      </c>
      <c r="I145" s="169"/>
      <c r="L145" s="165"/>
      <c r="M145" s="170"/>
      <c r="T145" s="171"/>
      <c r="AT145" s="166" t="s">
        <v>312</v>
      </c>
      <c r="AU145" s="166" t="s">
        <v>83</v>
      </c>
      <c r="AV145" s="14" t="s">
        <v>308</v>
      </c>
      <c r="AW145" s="14" t="s">
        <v>35</v>
      </c>
      <c r="AX145" s="14" t="s">
        <v>81</v>
      </c>
      <c r="AY145" s="166" t="s">
        <v>301</v>
      </c>
    </row>
    <row r="146" spans="2:65" s="1" customFormat="1" ht="24.25" customHeight="1">
      <c r="B146" s="33"/>
      <c r="C146" s="134" t="s">
        <v>338</v>
      </c>
      <c r="D146" s="134" t="s">
        <v>303</v>
      </c>
      <c r="E146" s="135" t="s">
        <v>339</v>
      </c>
      <c r="F146" s="136" t="s">
        <v>340</v>
      </c>
      <c r="G146" s="137" t="s">
        <v>320</v>
      </c>
      <c r="H146" s="138">
        <v>10.819000000000001</v>
      </c>
      <c r="I146" s="139"/>
      <c r="J146" s="140">
        <f>ROUND(I146*H146,2)</f>
        <v>0</v>
      </c>
      <c r="K146" s="136" t="s">
        <v>307</v>
      </c>
      <c r="L146" s="33"/>
      <c r="M146" s="141" t="s">
        <v>21</v>
      </c>
      <c r="N146" s="142" t="s">
        <v>45</v>
      </c>
      <c r="P146" s="143">
        <f>O146*H146</f>
        <v>0</v>
      </c>
      <c r="Q146" s="143">
        <v>0</v>
      </c>
      <c r="R146" s="143">
        <f>Q146*H146</f>
        <v>0</v>
      </c>
      <c r="S146" s="143">
        <v>0</v>
      </c>
      <c r="T146" s="144">
        <f>S146*H146</f>
        <v>0</v>
      </c>
      <c r="AR146" s="145" t="s">
        <v>308</v>
      </c>
      <c r="AT146" s="145" t="s">
        <v>303</v>
      </c>
      <c r="AU146" s="145" t="s">
        <v>83</v>
      </c>
      <c r="AY146" s="18" t="s">
        <v>301</v>
      </c>
      <c r="BE146" s="146">
        <f>IF(N146="základní",J146,0)</f>
        <v>0</v>
      </c>
      <c r="BF146" s="146">
        <f>IF(N146="snížená",J146,0)</f>
        <v>0</v>
      </c>
      <c r="BG146" s="146">
        <f>IF(N146="zákl. přenesená",J146,0)</f>
        <v>0</v>
      </c>
      <c r="BH146" s="146">
        <f>IF(N146="sníž. přenesená",J146,0)</f>
        <v>0</v>
      </c>
      <c r="BI146" s="146">
        <f>IF(N146="nulová",J146,0)</f>
        <v>0</v>
      </c>
      <c r="BJ146" s="18" t="s">
        <v>81</v>
      </c>
      <c r="BK146" s="146">
        <f>ROUND(I146*H146,2)</f>
        <v>0</v>
      </c>
      <c r="BL146" s="18" t="s">
        <v>308</v>
      </c>
      <c r="BM146" s="145" t="s">
        <v>341</v>
      </c>
    </row>
    <row r="147" spans="2:65" s="1" customFormat="1" ht="11">
      <c r="B147" s="33"/>
      <c r="D147" s="147" t="s">
        <v>310</v>
      </c>
      <c r="F147" s="148" t="s">
        <v>342</v>
      </c>
      <c r="I147" s="149"/>
      <c r="L147" s="33"/>
      <c r="M147" s="150"/>
      <c r="T147" s="54"/>
      <c r="AT147" s="18" t="s">
        <v>310</v>
      </c>
      <c r="AU147" s="18" t="s">
        <v>83</v>
      </c>
    </row>
    <row r="148" spans="2:65" s="12" customFormat="1" ht="12">
      <c r="B148" s="151"/>
      <c r="D148" s="152" t="s">
        <v>312</v>
      </c>
      <c r="E148" s="153" t="s">
        <v>21</v>
      </c>
      <c r="F148" s="154" t="s">
        <v>343</v>
      </c>
      <c r="H148" s="153" t="s">
        <v>21</v>
      </c>
      <c r="I148" s="155"/>
      <c r="L148" s="151"/>
      <c r="M148" s="156"/>
      <c r="T148" s="157"/>
      <c r="AT148" s="153" t="s">
        <v>312</v>
      </c>
      <c r="AU148" s="153" t="s">
        <v>83</v>
      </c>
      <c r="AV148" s="12" t="s">
        <v>81</v>
      </c>
      <c r="AW148" s="12" t="s">
        <v>35</v>
      </c>
      <c r="AX148" s="12" t="s">
        <v>74</v>
      </c>
      <c r="AY148" s="153" t="s">
        <v>301</v>
      </c>
    </row>
    <row r="149" spans="2:65" s="13" customFormat="1" ht="12">
      <c r="B149" s="158"/>
      <c r="D149" s="152" t="s">
        <v>312</v>
      </c>
      <c r="E149" s="159" t="s">
        <v>21</v>
      </c>
      <c r="F149" s="160" t="s">
        <v>344</v>
      </c>
      <c r="H149" s="161">
        <v>0.02</v>
      </c>
      <c r="I149" s="162"/>
      <c r="L149" s="158"/>
      <c r="M149" s="163"/>
      <c r="T149" s="164"/>
      <c r="AT149" s="159" t="s">
        <v>312</v>
      </c>
      <c r="AU149" s="159" t="s">
        <v>83</v>
      </c>
      <c r="AV149" s="13" t="s">
        <v>83</v>
      </c>
      <c r="AW149" s="13" t="s">
        <v>35</v>
      </c>
      <c r="AX149" s="13" t="s">
        <v>74</v>
      </c>
      <c r="AY149" s="159" t="s">
        <v>301</v>
      </c>
    </row>
    <row r="150" spans="2:65" s="13" customFormat="1" ht="12">
      <c r="B150" s="158"/>
      <c r="D150" s="152" t="s">
        <v>312</v>
      </c>
      <c r="E150" s="159" t="s">
        <v>21</v>
      </c>
      <c r="F150" s="160" t="s">
        <v>345</v>
      </c>
      <c r="H150" s="161">
        <v>3.9E-2</v>
      </c>
      <c r="I150" s="162"/>
      <c r="L150" s="158"/>
      <c r="M150" s="163"/>
      <c r="T150" s="164"/>
      <c r="AT150" s="159" t="s">
        <v>312</v>
      </c>
      <c r="AU150" s="159" t="s">
        <v>83</v>
      </c>
      <c r="AV150" s="13" t="s">
        <v>83</v>
      </c>
      <c r="AW150" s="13" t="s">
        <v>35</v>
      </c>
      <c r="AX150" s="13" t="s">
        <v>74</v>
      </c>
      <c r="AY150" s="159" t="s">
        <v>301</v>
      </c>
    </row>
    <row r="151" spans="2:65" s="12" customFormat="1" ht="12">
      <c r="B151" s="151"/>
      <c r="D151" s="152" t="s">
        <v>312</v>
      </c>
      <c r="E151" s="153" t="s">
        <v>21</v>
      </c>
      <c r="F151" s="154" t="s">
        <v>346</v>
      </c>
      <c r="H151" s="153" t="s">
        <v>21</v>
      </c>
      <c r="I151" s="155"/>
      <c r="L151" s="151"/>
      <c r="M151" s="156"/>
      <c r="T151" s="157"/>
      <c r="AT151" s="153" t="s">
        <v>312</v>
      </c>
      <c r="AU151" s="153" t="s">
        <v>83</v>
      </c>
      <c r="AV151" s="12" t="s">
        <v>81</v>
      </c>
      <c r="AW151" s="12" t="s">
        <v>35</v>
      </c>
      <c r="AX151" s="12" t="s">
        <v>74</v>
      </c>
      <c r="AY151" s="153" t="s">
        <v>301</v>
      </c>
    </row>
    <row r="152" spans="2:65" s="13" customFormat="1" ht="12">
      <c r="B152" s="158"/>
      <c r="D152" s="152" t="s">
        <v>312</v>
      </c>
      <c r="E152" s="159" t="s">
        <v>21</v>
      </c>
      <c r="F152" s="160" t="s">
        <v>347</v>
      </c>
      <c r="H152" s="161">
        <v>2.59</v>
      </c>
      <c r="I152" s="162"/>
      <c r="L152" s="158"/>
      <c r="M152" s="163"/>
      <c r="T152" s="164"/>
      <c r="AT152" s="159" t="s">
        <v>312</v>
      </c>
      <c r="AU152" s="159" t="s">
        <v>83</v>
      </c>
      <c r="AV152" s="13" t="s">
        <v>83</v>
      </c>
      <c r="AW152" s="13" t="s">
        <v>35</v>
      </c>
      <c r="AX152" s="13" t="s">
        <v>74</v>
      </c>
      <c r="AY152" s="159" t="s">
        <v>301</v>
      </c>
    </row>
    <row r="153" spans="2:65" s="12" customFormat="1" ht="12">
      <c r="B153" s="151"/>
      <c r="D153" s="152" t="s">
        <v>312</v>
      </c>
      <c r="E153" s="153" t="s">
        <v>21</v>
      </c>
      <c r="F153" s="154" t="s">
        <v>348</v>
      </c>
      <c r="H153" s="153" t="s">
        <v>21</v>
      </c>
      <c r="I153" s="155"/>
      <c r="L153" s="151"/>
      <c r="M153" s="156"/>
      <c r="T153" s="157"/>
      <c r="AT153" s="153" t="s">
        <v>312</v>
      </c>
      <c r="AU153" s="153" t="s">
        <v>83</v>
      </c>
      <c r="AV153" s="12" t="s">
        <v>81</v>
      </c>
      <c r="AW153" s="12" t="s">
        <v>35</v>
      </c>
      <c r="AX153" s="12" t="s">
        <v>74</v>
      </c>
      <c r="AY153" s="153" t="s">
        <v>301</v>
      </c>
    </row>
    <row r="154" spans="2:65" s="13" customFormat="1" ht="12">
      <c r="B154" s="158"/>
      <c r="D154" s="152" t="s">
        <v>312</v>
      </c>
      <c r="E154" s="159" t="s">
        <v>21</v>
      </c>
      <c r="F154" s="160" t="s">
        <v>349</v>
      </c>
      <c r="H154" s="161">
        <v>4.7880000000000003</v>
      </c>
      <c r="I154" s="162"/>
      <c r="L154" s="158"/>
      <c r="M154" s="163"/>
      <c r="T154" s="164"/>
      <c r="AT154" s="159" t="s">
        <v>312</v>
      </c>
      <c r="AU154" s="159" t="s">
        <v>83</v>
      </c>
      <c r="AV154" s="13" t="s">
        <v>83</v>
      </c>
      <c r="AW154" s="13" t="s">
        <v>35</v>
      </c>
      <c r="AX154" s="13" t="s">
        <v>74</v>
      </c>
      <c r="AY154" s="159" t="s">
        <v>301</v>
      </c>
    </row>
    <row r="155" spans="2:65" s="12" customFormat="1" ht="12">
      <c r="B155" s="151"/>
      <c r="D155" s="152" t="s">
        <v>312</v>
      </c>
      <c r="E155" s="153" t="s">
        <v>21</v>
      </c>
      <c r="F155" s="154" t="s">
        <v>350</v>
      </c>
      <c r="H155" s="153" t="s">
        <v>21</v>
      </c>
      <c r="I155" s="155"/>
      <c r="L155" s="151"/>
      <c r="M155" s="156"/>
      <c r="T155" s="157"/>
      <c r="AT155" s="153" t="s">
        <v>312</v>
      </c>
      <c r="AU155" s="153" t="s">
        <v>83</v>
      </c>
      <c r="AV155" s="12" t="s">
        <v>81</v>
      </c>
      <c r="AW155" s="12" t="s">
        <v>35</v>
      </c>
      <c r="AX155" s="12" t="s">
        <v>74</v>
      </c>
      <c r="AY155" s="153" t="s">
        <v>301</v>
      </c>
    </row>
    <row r="156" spans="2:65" s="13" customFormat="1" ht="12">
      <c r="B156" s="158"/>
      <c r="D156" s="152" t="s">
        <v>312</v>
      </c>
      <c r="E156" s="159" t="s">
        <v>21</v>
      </c>
      <c r="F156" s="160" t="s">
        <v>351</v>
      </c>
      <c r="H156" s="161">
        <v>0.91200000000000003</v>
      </c>
      <c r="I156" s="162"/>
      <c r="L156" s="158"/>
      <c r="M156" s="163"/>
      <c r="T156" s="164"/>
      <c r="AT156" s="159" t="s">
        <v>312</v>
      </c>
      <c r="AU156" s="159" t="s">
        <v>83</v>
      </c>
      <c r="AV156" s="13" t="s">
        <v>83</v>
      </c>
      <c r="AW156" s="13" t="s">
        <v>35</v>
      </c>
      <c r="AX156" s="13" t="s">
        <v>74</v>
      </c>
      <c r="AY156" s="159" t="s">
        <v>301</v>
      </c>
    </row>
    <row r="157" spans="2:65" s="12" customFormat="1" ht="12">
      <c r="B157" s="151"/>
      <c r="D157" s="152" t="s">
        <v>312</v>
      </c>
      <c r="E157" s="153" t="s">
        <v>21</v>
      </c>
      <c r="F157" s="154" t="s">
        <v>352</v>
      </c>
      <c r="H157" s="153" t="s">
        <v>21</v>
      </c>
      <c r="I157" s="155"/>
      <c r="L157" s="151"/>
      <c r="M157" s="156"/>
      <c r="T157" s="157"/>
      <c r="AT157" s="153" t="s">
        <v>312</v>
      </c>
      <c r="AU157" s="153" t="s">
        <v>83</v>
      </c>
      <c r="AV157" s="12" t="s">
        <v>81</v>
      </c>
      <c r="AW157" s="12" t="s">
        <v>35</v>
      </c>
      <c r="AX157" s="12" t="s">
        <v>74</v>
      </c>
      <c r="AY157" s="153" t="s">
        <v>301</v>
      </c>
    </row>
    <row r="158" spans="2:65" s="13" customFormat="1" ht="12">
      <c r="B158" s="158"/>
      <c r="D158" s="152" t="s">
        <v>312</v>
      </c>
      <c r="E158" s="159" t="s">
        <v>21</v>
      </c>
      <c r="F158" s="160" t="s">
        <v>353</v>
      </c>
      <c r="H158" s="161">
        <v>2.4700000000000002</v>
      </c>
      <c r="I158" s="162"/>
      <c r="L158" s="158"/>
      <c r="M158" s="163"/>
      <c r="T158" s="164"/>
      <c r="AT158" s="159" t="s">
        <v>312</v>
      </c>
      <c r="AU158" s="159" t="s">
        <v>83</v>
      </c>
      <c r="AV158" s="13" t="s">
        <v>83</v>
      </c>
      <c r="AW158" s="13" t="s">
        <v>35</v>
      </c>
      <c r="AX158" s="13" t="s">
        <v>74</v>
      </c>
      <c r="AY158" s="159" t="s">
        <v>301</v>
      </c>
    </row>
    <row r="159" spans="2:65" s="14" customFormat="1" ht="12">
      <c r="B159" s="165"/>
      <c r="D159" s="152" t="s">
        <v>312</v>
      </c>
      <c r="E159" s="166" t="s">
        <v>21</v>
      </c>
      <c r="F159" s="167" t="s">
        <v>329</v>
      </c>
      <c r="H159" s="168">
        <v>10.819000000000001</v>
      </c>
      <c r="I159" s="169"/>
      <c r="L159" s="165"/>
      <c r="M159" s="170"/>
      <c r="T159" s="171"/>
      <c r="AT159" s="166" t="s">
        <v>312</v>
      </c>
      <c r="AU159" s="166" t="s">
        <v>83</v>
      </c>
      <c r="AV159" s="14" t="s">
        <v>308</v>
      </c>
      <c r="AW159" s="14" t="s">
        <v>35</v>
      </c>
      <c r="AX159" s="14" t="s">
        <v>81</v>
      </c>
      <c r="AY159" s="166" t="s">
        <v>301</v>
      </c>
    </row>
    <row r="160" spans="2:65" s="1" customFormat="1" ht="24.25" customHeight="1">
      <c r="B160" s="33"/>
      <c r="C160" s="134" t="s">
        <v>354</v>
      </c>
      <c r="D160" s="134" t="s">
        <v>303</v>
      </c>
      <c r="E160" s="135" t="s">
        <v>355</v>
      </c>
      <c r="F160" s="136" t="s">
        <v>356</v>
      </c>
      <c r="G160" s="137" t="s">
        <v>306</v>
      </c>
      <c r="H160" s="138">
        <v>20</v>
      </c>
      <c r="I160" s="139"/>
      <c r="J160" s="140">
        <f>ROUND(I160*H160,2)</f>
        <v>0</v>
      </c>
      <c r="K160" s="136" t="s">
        <v>307</v>
      </c>
      <c r="L160" s="33"/>
      <c r="M160" s="141" t="s">
        <v>21</v>
      </c>
      <c r="N160" s="142" t="s">
        <v>45</v>
      </c>
      <c r="P160" s="143">
        <f>O160*H160</f>
        <v>0</v>
      </c>
      <c r="Q160" s="143">
        <v>0</v>
      </c>
      <c r="R160" s="143">
        <f>Q160*H160</f>
        <v>0</v>
      </c>
      <c r="S160" s="143">
        <v>0</v>
      </c>
      <c r="T160" s="144">
        <f>S160*H160</f>
        <v>0</v>
      </c>
      <c r="AR160" s="145" t="s">
        <v>308</v>
      </c>
      <c r="AT160" s="145" t="s">
        <v>303</v>
      </c>
      <c r="AU160" s="145" t="s">
        <v>83</v>
      </c>
      <c r="AY160" s="18" t="s">
        <v>301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8" t="s">
        <v>81</v>
      </c>
      <c r="BK160" s="146">
        <f>ROUND(I160*H160,2)</f>
        <v>0</v>
      </c>
      <c r="BL160" s="18" t="s">
        <v>308</v>
      </c>
      <c r="BM160" s="145" t="s">
        <v>357</v>
      </c>
    </row>
    <row r="161" spans="2:65" s="1" customFormat="1" ht="11">
      <c r="B161" s="33"/>
      <c r="D161" s="147" t="s">
        <v>310</v>
      </c>
      <c r="F161" s="148" t="s">
        <v>358</v>
      </c>
      <c r="I161" s="149"/>
      <c r="L161" s="33"/>
      <c r="M161" s="150"/>
      <c r="T161" s="54"/>
      <c r="AT161" s="18" t="s">
        <v>310</v>
      </c>
      <c r="AU161" s="18" t="s">
        <v>83</v>
      </c>
    </row>
    <row r="162" spans="2:65" s="12" customFormat="1" ht="12">
      <c r="B162" s="151"/>
      <c r="D162" s="152" t="s">
        <v>312</v>
      </c>
      <c r="E162" s="153" t="s">
        <v>21</v>
      </c>
      <c r="F162" s="154" t="s">
        <v>359</v>
      </c>
      <c r="H162" s="153" t="s">
        <v>21</v>
      </c>
      <c r="I162" s="155"/>
      <c r="L162" s="151"/>
      <c r="M162" s="156"/>
      <c r="T162" s="157"/>
      <c r="AT162" s="153" t="s">
        <v>312</v>
      </c>
      <c r="AU162" s="153" t="s">
        <v>83</v>
      </c>
      <c r="AV162" s="12" t="s">
        <v>81</v>
      </c>
      <c r="AW162" s="12" t="s">
        <v>35</v>
      </c>
      <c r="AX162" s="12" t="s">
        <v>74</v>
      </c>
      <c r="AY162" s="153" t="s">
        <v>301</v>
      </c>
    </row>
    <row r="163" spans="2:65" s="13" customFormat="1" ht="12">
      <c r="B163" s="158"/>
      <c r="D163" s="152" t="s">
        <v>312</v>
      </c>
      <c r="E163" s="159" t="s">
        <v>21</v>
      </c>
      <c r="F163" s="160" t="s">
        <v>360</v>
      </c>
      <c r="H163" s="161">
        <v>20</v>
      </c>
      <c r="I163" s="162"/>
      <c r="L163" s="158"/>
      <c r="M163" s="163"/>
      <c r="T163" s="164"/>
      <c r="AT163" s="159" t="s">
        <v>312</v>
      </c>
      <c r="AU163" s="159" t="s">
        <v>83</v>
      </c>
      <c r="AV163" s="13" t="s">
        <v>83</v>
      </c>
      <c r="AW163" s="13" t="s">
        <v>35</v>
      </c>
      <c r="AX163" s="13" t="s">
        <v>81</v>
      </c>
      <c r="AY163" s="159" t="s">
        <v>301</v>
      </c>
    </row>
    <row r="164" spans="2:65" s="1" customFormat="1" ht="24.25" customHeight="1">
      <c r="B164" s="33"/>
      <c r="C164" s="134" t="s">
        <v>361</v>
      </c>
      <c r="D164" s="134" t="s">
        <v>303</v>
      </c>
      <c r="E164" s="135" t="s">
        <v>362</v>
      </c>
      <c r="F164" s="136" t="s">
        <v>363</v>
      </c>
      <c r="G164" s="137" t="s">
        <v>306</v>
      </c>
      <c r="H164" s="138">
        <v>1</v>
      </c>
      <c r="I164" s="139"/>
      <c r="J164" s="140">
        <f>ROUND(I164*H164,2)</f>
        <v>0</v>
      </c>
      <c r="K164" s="136" t="s">
        <v>307</v>
      </c>
      <c r="L164" s="33"/>
      <c r="M164" s="141" t="s">
        <v>21</v>
      </c>
      <c r="N164" s="142" t="s">
        <v>45</v>
      </c>
      <c r="P164" s="143">
        <f>O164*H164</f>
        <v>0</v>
      </c>
      <c r="Q164" s="143">
        <v>0</v>
      </c>
      <c r="R164" s="143">
        <f>Q164*H164</f>
        <v>0</v>
      </c>
      <c r="S164" s="143">
        <v>0</v>
      </c>
      <c r="T164" s="144">
        <f>S164*H164</f>
        <v>0</v>
      </c>
      <c r="AR164" s="145" t="s">
        <v>308</v>
      </c>
      <c r="AT164" s="145" t="s">
        <v>303</v>
      </c>
      <c r="AU164" s="145" t="s">
        <v>83</v>
      </c>
      <c r="AY164" s="18" t="s">
        <v>301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8" t="s">
        <v>81</v>
      </c>
      <c r="BK164" s="146">
        <f>ROUND(I164*H164,2)</f>
        <v>0</v>
      </c>
      <c r="BL164" s="18" t="s">
        <v>308</v>
      </c>
      <c r="BM164" s="145" t="s">
        <v>364</v>
      </c>
    </row>
    <row r="165" spans="2:65" s="1" customFormat="1" ht="11">
      <c r="B165" s="33"/>
      <c r="D165" s="147" t="s">
        <v>310</v>
      </c>
      <c r="F165" s="148" t="s">
        <v>365</v>
      </c>
      <c r="I165" s="149"/>
      <c r="L165" s="33"/>
      <c r="M165" s="150"/>
      <c r="T165" s="54"/>
      <c r="AT165" s="18" t="s">
        <v>310</v>
      </c>
      <c r="AU165" s="18" t="s">
        <v>83</v>
      </c>
    </row>
    <row r="166" spans="2:65" s="1" customFormat="1" ht="24.25" customHeight="1">
      <c r="B166" s="33"/>
      <c r="C166" s="134" t="s">
        <v>366</v>
      </c>
      <c r="D166" s="134" t="s">
        <v>303</v>
      </c>
      <c r="E166" s="135" t="s">
        <v>367</v>
      </c>
      <c r="F166" s="136" t="s">
        <v>368</v>
      </c>
      <c r="G166" s="137" t="s">
        <v>306</v>
      </c>
      <c r="H166" s="138">
        <v>1</v>
      </c>
      <c r="I166" s="139"/>
      <c r="J166" s="140">
        <f>ROUND(I166*H166,2)</f>
        <v>0</v>
      </c>
      <c r="K166" s="136" t="s">
        <v>307</v>
      </c>
      <c r="L166" s="33"/>
      <c r="M166" s="141" t="s">
        <v>21</v>
      </c>
      <c r="N166" s="142" t="s">
        <v>45</v>
      </c>
      <c r="P166" s="143">
        <f>O166*H166</f>
        <v>0</v>
      </c>
      <c r="Q166" s="143">
        <v>0</v>
      </c>
      <c r="R166" s="143">
        <f>Q166*H166</f>
        <v>0</v>
      </c>
      <c r="S166" s="143">
        <v>0</v>
      </c>
      <c r="T166" s="144">
        <f>S166*H166</f>
        <v>0</v>
      </c>
      <c r="AR166" s="145" t="s">
        <v>308</v>
      </c>
      <c r="AT166" s="145" t="s">
        <v>303</v>
      </c>
      <c r="AU166" s="145" t="s">
        <v>83</v>
      </c>
      <c r="AY166" s="18" t="s">
        <v>301</v>
      </c>
      <c r="BE166" s="146">
        <f>IF(N166="základní",J166,0)</f>
        <v>0</v>
      </c>
      <c r="BF166" s="146">
        <f>IF(N166="snížená",J166,0)</f>
        <v>0</v>
      </c>
      <c r="BG166" s="146">
        <f>IF(N166="zákl. přenesená",J166,0)</f>
        <v>0</v>
      </c>
      <c r="BH166" s="146">
        <f>IF(N166="sníž. přenesená",J166,0)</f>
        <v>0</v>
      </c>
      <c r="BI166" s="146">
        <f>IF(N166="nulová",J166,0)</f>
        <v>0</v>
      </c>
      <c r="BJ166" s="18" t="s">
        <v>81</v>
      </c>
      <c r="BK166" s="146">
        <f>ROUND(I166*H166,2)</f>
        <v>0</v>
      </c>
      <c r="BL166" s="18" t="s">
        <v>308</v>
      </c>
      <c r="BM166" s="145" t="s">
        <v>369</v>
      </c>
    </row>
    <row r="167" spans="2:65" s="1" customFormat="1" ht="11">
      <c r="B167" s="33"/>
      <c r="D167" s="147" t="s">
        <v>310</v>
      </c>
      <c r="F167" s="148" t="s">
        <v>370</v>
      </c>
      <c r="I167" s="149"/>
      <c r="L167" s="33"/>
      <c r="M167" s="150"/>
      <c r="T167" s="54"/>
      <c r="AT167" s="18" t="s">
        <v>310</v>
      </c>
      <c r="AU167" s="18" t="s">
        <v>83</v>
      </c>
    </row>
    <row r="168" spans="2:65" s="1" customFormat="1" ht="33" customHeight="1">
      <c r="B168" s="33"/>
      <c r="C168" s="134" t="s">
        <v>371</v>
      </c>
      <c r="D168" s="134" t="s">
        <v>303</v>
      </c>
      <c r="E168" s="135" t="s">
        <v>372</v>
      </c>
      <c r="F168" s="136" t="s">
        <v>373</v>
      </c>
      <c r="G168" s="137" t="s">
        <v>320</v>
      </c>
      <c r="H168" s="138">
        <v>98.031999999999996</v>
      </c>
      <c r="I168" s="139"/>
      <c r="J168" s="140">
        <f>ROUND(I168*H168,2)</f>
        <v>0</v>
      </c>
      <c r="K168" s="136" t="s">
        <v>307</v>
      </c>
      <c r="L168" s="33"/>
      <c r="M168" s="141" t="s">
        <v>21</v>
      </c>
      <c r="N168" s="142" t="s">
        <v>45</v>
      </c>
      <c r="P168" s="143">
        <f>O168*H168</f>
        <v>0</v>
      </c>
      <c r="Q168" s="143">
        <v>0</v>
      </c>
      <c r="R168" s="143">
        <f>Q168*H168</f>
        <v>0</v>
      </c>
      <c r="S168" s="143">
        <v>0</v>
      </c>
      <c r="T168" s="144">
        <f>S168*H168</f>
        <v>0</v>
      </c>
      <c r="AR168" s="145" t="s">
        <v>308</v>
      </c>
      <c r="AT168" s="145" t="s">
        <v>303</v>
      </c>
      <c r="AU168" s="145" t="s">
        <v>83</v>
      </c>
      <c r="AY168" s="18" t="s">
        <v>301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8" t="s">
        <v>81</v>
      </c>
      <c r="BK168" s="146">
        <f>ROUND(I168*H168,2)</f>
        <v>0</v>
      </c>
      <c r="BL168" s="18" t="s">
        <v>308</v>
      </c>
      <c r="BM168" s="145" t="s">
        <v>374</v>
      </c>
    </row>
    <row r="169" spans="2:65" s="1" customFormat="1" ht="11">
      <c r="B169" s="33"/>
      <c r="D169" s="147" t="s">
        <v>310</v>
      </c>
      <c r="F169" s="148" t="s">
        <v>375</v>
      </c>
      <c r="I169" s="149"/>
      <c r="L169" s="33"/>
      <c r="M169" s="150"/>
      <c r="T169" s="54"/>
      <c r="AT169" s="18" t="s">
        <v>310</v>
      </c>
      <c r="AU169" s="18" t="s">
        <v>83</v>
      </c>
    </row>
    <row r="170" spans="2:65" s="13" customFormat="1" ht="12">
      <c r="B170" s="158"/>
      <c r="D170" s="152" t="s">
        <v>312</v>
      </c>
      <c r="E170" s="159" t="s">
        <v>21</v>
      </c>
      <c r="F170" s="160" t="s">
        <v>376</v>
      </c>
      <c r="H170" s="161">
        <v>98.031999999999996</v>
      </c>
      <c r="I170" s="162"/>
      <c r="L170" s="158"/>
      <c r="M170" s="163"/>
      <c r="T170" s="164"/>
      <c r="AT170" s="159" t="s">
        <v>312</v>
      </c>
      <c r="AU170" s="159" t="s">
        <v>83</v>
      </c>
      <c r="AV170" s="13" t="s">
        <v>83</v>
      </c>
      <c r="AW170" s="13" t="s">
        <v>35</v>
      </c>
      <c r="AX170" s="13" t="s">
        <v>81</v>
      </c>
      <c r="AY170" s="159" t="s">
        <v>301</v>
      </c>
    </row>
    <row r="171" spans="2:65" s="1" customFormat="1" ht="33" customHeight="1">
      <c r="B171" s="33"/>
      <c r="C171" s="134" t="s">
        <v>377</v>
      </c>
      <c r="D171" s="134" t="s">
        <v>303</v>
      </c>
      <c r="E171" s="135" t="s">
        <v>378</v>
      </c>
      <c r="F171" s="136" t="s">
        <v>379</v>
      </c>
      <c r="G171" s="137" t="s">
        <v>320</v>
      </c>
      <c r="H171" s="138">
        <v>196.06399999999999</v>
      </c>
      <c r="I171" s="139"/>
      <c r="J171" s="140">
        <f>ROUND(I171*H171,2)</f>
        <v>0</v>
      </c>
      <c r="K171" s="136" t="s">
        <v>307</v>
      </c>
      <c r="L171" s="33"/>
      <c r="M171" s="141" t="s">
        <v>21</v>
      </c>
      <c r="N171" s="142" t="s">
        <v>45</v>
      </c>
      <c r="P171" s="143">
        <f>O171*H171</f>
        <v>0</v>
      </c>
      <c r="Q171" s="143">
        <v>0</v>
      </c>
      <c r="R171" s="143">
        <f>Q171*H171</f>
        <v>0</v>
      </c>
      <c r="S171" s="143">
        <v>0</v>
      </c>
      <c r="T171" s="144">
        <f>S171*H171</f>
        <v>0</v>
      </c>
      <c r="AR171" s="145" t="s">
        <v>308</v>
      </c>
      <c r="AT171" s="145" t="s">
        <v>303</v>
      </c>
      <c r="AU171" s="145" t="s">
        <v>83</v>
      </c>
      <c r="AY171" s="18" t="s">
        <v>301</v>
      </c>
      <c r="BE171" s="146">
        <f>IF(N171="základní",J171,0)</f>
        <v>0</v>
      </c>
      <c r="BF171" s="146">
        <f>IF(N171="snížená",J171,0)</f>
        <v>0</v>
      </c>
      <c r="BG171" s="146">
        <f>IF(N171="zákl. přenesená",J171,0)</f>
        <v>0</v>
      </c>
      <c r="BH171" s="146">
        <f>IF(N171="sníž. přenesená",J171,0)</f>
        <v>0</v>
      </c>
      <c r="BI171" s="146">
        <f>IF(N171="nulová",J171,0)</f>
        <v>0</v>
      </c>
      <c r="BJ171" s="18" t="s">
        <v>81</v>
      </c>
      <c r="BK171" s="146">
        <f>ROUND(I171*H171,2)</f>
        <v>0</v>
      </c>
      <c r="BL171" s="18" t="s">
        <v>308</v>
      </c>
      <c r="BM171" s="145" t="s">
        <v>380</v>
      </c>
    </row>
    <row r="172" spans="2:65" s="1" customFormat="1" ht="11">
      <c r="B172" s="33"/>
      <c r="D172" s="147" t="s">
        <v>310</v>
      </c>
      <c r="F172" s="148" t="s">
        <v>381</v>
      </c>
      <c r="I172" s="149"/>
      <c r="L172" s="33"/>
      <c r="M172" s="150"/>
      <c r="T172" s="54"/>
      <c r="AT172" s="18" t="s">
        <v>310</v>
      </c>
      <c r="AU172" s="18" t="s">
        <v>83</v>
      </c>
    </row>
    <row r="173" spans="2:65" s="13" customFormat="1" ht="12">
      <c r="B173" s="158"/>
      <c r="D173" s="152" t="s">
        <v>312</v>
      </c>
      <c r="E173" s="159" t="s">
        <v>21</v>
      </c>
      <c r="F173" s="160" t="s">
        <v>382</v>
      </c>
      <c r="H173" s="161">
        <v>196.06399999999999</v>
      </c>
      <c r="I173" s="162"/>
      <c r="L173" s="158"/>
      <c r="M173" s="163"/>
      <c r="T173" s="164"/>
      <c r="AT173" s="159" t="s">
        <v>312</v>
      </c>
      <c r="AU173" s="159" t="s">
        <v>83</v>
      </c>
      <c r="AV173" s="13" t="s">
        <v>83</v>
      </c>
      <c r="AW173" s="13" t="s">
        <v>35</v>
      </c>
      <c r="AX173" s="13" t="s">
        <v>81</v>
      </c>
      <c r="AY173" s="159" t="s">
        <v>301</v>
      </c>
    </row>
    <row r="174" spans="2:65" s="1" customFormat="1" ht="37.75" customHeight="1">
      <c r="B174" s="33"/>
      <c r="C174" s="134" t="s">
        <v>383</v>
      </c>
      <c r="D174" s="134" t="s">
        <v>303</v>
      </c>
      <c r="E174" s="135" t="s">
        <v>384</v>
      </c>
      <c r="F174" s="136" t="s">
        <v>385</v>
      </c>
      <c r="G174" s="137" t="s">
        <v>306</v>
      </c>
      <c r="H174" s="138">
        <v>19</v>
      </c>
      <c r="I174" s="139"/>
      <c r="J174" s="140">
        <f>ROUND(I174*H174,2)</f>
        <v>0</v>
      </c>
      <c r="K174" s="136" t="s">
        <v>307</v>
      </c>
      <c r="L174" s="33"/>
      <c r="M174" s="141" t="s">
        <v>21</v>
      </c>
      <c r="N174" s="142" t="s">
        <v>45</v>
      </c>
      <c r="P174" s="143">
        <f>O174*H174</f>
        <v>0</v>
      </c>
      <c r="Q174" s="143">
        <v>0</v>
      </c>
      <c r="R174" s="143">
        <f>Q174*H174</f>
        <v>0</v>
      </c>
      <c r="S174" s="143">
        <v>0</v>
      </c>
      <c r="T174" s="144">
        <f>S174*H174</f>
        <v>0</v>
      </c>
      <c r="AR174" s="145" t="s">
        <v>308</v>
      </c>
      <c r="AT174" s="145" t="s">
        <v>303</v>
      </c>
      <c r="AU174" s="145" t="s">
        <v>83</v>
      </c>
      <c r="AY174" s="18" t="s">
        <v>301</v>
      </c>
      <c r="BE174" s="146">
        <f>IF(N174="základní",J174,0)</f>
        <v>0</v>
      </c>
      <c r="BF174" s="146">
        <f>IF(N174="snížená",J174,0)</f>
        <v>0</v>
      </c>
      <c r="BG174" s="146">
        <f>IF(N174="zákl. přenesená",J174,0)</f>
        <v>0</v>
      </c>
      <c r="BH174" s="146">
        <f>IF(N174="sníž. přenesená",J174,0)</f>
        <v>0</v>
      </c>
      <c r="BI174" s="146">
        <f>IF(N174="nulová",J174,0)</f>
        <v>0</v>
      </c>
      <c r="BJ174" s="18" t="s">
        <v>81</v>
      </c>
      <c r="BK174" s="146">
        <f>ROUND(I174*H174,2)</f>
        <v>0</v>
      </c>
      <c r="BL174" s="18" t="s">
        <v>308</v>
      </c>
      <c r="BM174" s="145" t="s">
        <v>386</v>
      </c>
    </row>
    <row r="175" spans="2:65" s="1" customFormat="1" ht="11">
      <c r="B175" s="33"/>
      <c r="D175" s="147" t="s">
        <v>310</v>
      </c>
      <c r="F175" s="148" t="s">
        <v>387</v>
      </c>
      <c r="I175" s="149"/>
      <c r="L175" s="33"/>
      <c r="M175" s="150"/>
      <c r="T175" s="54"/>
      <c r="AT175" s="18" t="s">
        <v>310</v>
      </c>
      <c r="AU175" s="18" t="s">
        <v>83</v>
      </c>
    </row>
    <row r="176" spans="2:65" s="1" customFormat="1" ht="33" customHeight="1">
      <c r="B176" s="33"/>
      <c r="C176" s="134" t="s">
        <v>8</v>
      </c>
      <c r="D176" s="134" t="s">
        <v>303</v>
      </c>
      <c r="E176" s="135" t="s">
        <v>388</v>
      </c>
      <c r="F176" s="136" t="s">
        <v>389</v>
      </c>
      <c r="G176" s="137" t="s">
        <v>306</v>
      </c>
      <c r="H176" s="138">
        <v>19</v>
      </c>
      <c r="I176" s="139"/>
      <c r="J176" s="140">
        <f>ROUND(I176*H176,2)</f>
        <v>0</v>
      </c>
      <c r="K176" s="136" t="s">
        <v>307</v>
      </c>
      <c r="L176" s="33"/>
      <c r="M176" s="141" t="s">
        <v>21</v>
      </c>
      <c r="N176" s="142" t="s">
        <v>45</v>
      </c>
      <c r="P176" s="143">
        <f>O176*H176</f>
        <v>0</v>
      </c>
      <c r="Q176" s="143">
        <v>0</v>
      </c>
      <c r="R176" s="143">
        <f>Q176*H176</f>
        <v>0</v>
      </c>
      <c r="S176" s="143">
        <v>0</v>
      </c>
      <c r="T176" s="144">
        <f>S176*H176</f>
        <v>0</v>
      </c>
      <c r="AR176" s="145" t="s">
        <v>308</v>
      </c>
      <c r="AT176" s="145" t="s">
        <v>303</v>
      </c>
      <c r="AU176" s="145" t="s">
        <v>83</v>
      </c>
      <c r="AY176" s="18" t="s">
        <v>301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8" t="s">
        <v>81</v>
      </c>
      <c r="BK176" s="146">
        <f>ROUND(I176*H176,2)</f>
        <v>0</v>
      </c>
      <c r="BL176" s="18" t="s">
        <v>308</v>
      </c>
      <c r="BM176" s="145" t="s">
        <v>390</v>
      </c>
    </row>
    <row r="177" spans="2:65" s="1" customFormat="1" ht="11">
      <c r="B177" s="33"/>
      <c r="D177" s="147" t="s">
        <v>310</v>
      </c>
      <c r="F177" s="148" t="s">
        <v>391</v>
      </c>
      <c r="I177" s="149"/>
      <c r="L177" s="33"/>
      <c r="M177" s="150"/>
      <c r="T177" s="54"/>
      <c r="AT177" s="18" t="s">
        <v>310</v>
      </c>
      <c r="AU177" s="18" t="s">
        <v>83</v>
      </c>
    </row>
    <row r="178" spans="2:65" s="1" customFormat="1" ht="33" customHeight="1">
      <c r="B178" s="33"/>
      <c r="C178" s="134" t="s">
        <v>392</v>
      </c>
      <c r="D178" s="134" t="s">
        <v>303</v>
      </c>
      <c r="E178" s="135" t="s">
        <v>393</v>
      </c>
      <c r="F178" s="136" t="s">
        <v>394</v>
      </c>
      <c r="G178" s="137" t="s">
        <v>306</v>
      </c>
      <c r="H178" s="138">
        <v>19</v>
      </c>
      <c r="I178" s="139"/>
      <c r="J178" s="140">
        <f>ROUND(I178*H178,2)</f>
        <v>0</v>
      </c>
      <c r="K178" s="136" t="s">
        <v>307</v>
      </c>
      <c r="L178" s="33"/>
      <c r="M178" s="141" t="s">
        <v>21</v>
      </c>
      <c r="N178" s="142" t="s">
        <v>45</v>
      </c>
      <c r="P178" s="143">
        <f>O178*H178</f>
        <v>0</v>
      </c>
      <c r="Q178" s="143">
        <v>0</v>
      </c>
      <c r="R178" s="143">
        <f>Q178*H178</f>
        <v>0</v>
      </c>
      <c r="S178" s="143">
        <v>0</v>
      </c>
      <c r="T178" s="144">
        <f>S178*H178</f>
        <v>0</v>
      </c>
      <c r="AR178" s="145" t="s">
        <v>308</v>
      </c>
      <c r="AT178" s="145" t="s">
        <v>303</v>
      </c>
      <c r="AU178" s="145" t="s">
        <v>83</v>
      </c>
      <c r="AY178" s="18" t="s">
        <v>301</v>
      </c>
      <c r="BE178" s="146">
        <f>IF(N178="základní",J178,0)</f>
        <v>0</v>
      </c>
      <c r="BF178" s="146">
        <f>IF(N178="snížená",J178,0)</f>
        <v>0</v>
      </c>
      <c r="BG178" s="146">
        <f>IF(N178="zákl. přenesená",J178,0)</f>
        <v>0</v>
      </c>
      <c r="BH178" s="146">
        <f>IF(N178="sníž. přenesená",J178,0)</f>
        <v>0</v>
      </c>
      <c r="BI178" s="146">
        <f>IF(N178="nulová",J178,0)</f>
        <v>0</v>
      </c>
      <c r="BJ178" s="18" t="s">
        <v>81</v>
      </c>
      <c r="BK178" s="146">
        <f>ROUND(I178*H178,2)</f>
        <v>0</v>
      </c>
      <c r="BL178" s="18" t="s">
        <v>308</v>
      </c>
      <c r="BM178" s="145" t="s">
        <v>395</v>
      </c>
    </row>
    <row r="179" spans="2:65" s="1" customFormat="1" ht="11">
      <c r="B179" s="33"/>
      <c r="D179" s="147" t="s">
        <v>310</v>
      </c>
      <c r="F179" s="148" t="s">
        <v>396</v>
      </c>
      <c r="I179" s="149"/>
      <c r="L179" s="33"/>
      <c r="M179" s="150"/>
      <c r="T179" s="54"/>
      <c r="AT179" s="18" t="s">
        <v>310</v>
      </c>
      <c r="AU179" s="18" t="s">
        <v>83</v>
      </c>
    </row>
    <row r="180" spans="2:65" s="1" customFormat="1" ht="37.75" customHeight="1">
      <c r="B180" s="33"/>
      <c r="C180" s="134" t="s">
        <v>397</v>
      </c>
      <c r="D180" s="134" t="s">
        <v>303</v>
      </c>
      <c r="E180" s="135" t="s">
        <v>398</v>
      </c>
      <c r="F180" s="136" t="s">
        <v>399</v>
      </c>
      <c r="G180" s="137" t="s">
        <v>320</v>
      </c>
      <c r="H180" s="138">
        <v>63.085999999999999</v>
      </c>
      <c r="I180" s="139"/>
      <c r="J180" s="140">
        <f>ROUND(I180*H180,2)</f>
        <v>0</v>
      </c>
      <c r="K180" s="136" t="s">
        <v>307</v>
      </c>
      <c r="L180" s="33"/>
      <c r="M180" s="141" t="s">
        <v>21</v>
      </c>
      <c r="N180" s="142" t="s">
        <v>45</v>
      </c>
      <c r="P180" s="143">
        <f>O180*H180</f>
        <v>0</v>
      </c>
      <c r="Q180" s="143">
        <v>0</v>
      </c>
      <c r="R180" s="143">
        <f>Q180*H180</f>
        <v>0</v>
      </c>
      <c r="S180" s="143">
        <v>0</v>
      </c>
      <c r="T180" s="144">
        <f>S180*H180</f>
        <v>0</v>
      </c>
      <c r="AR180" s="145" t="s">
        <v>308</v>
      </c>
      <c r="AT180" s="145" t="s">
        <v>303</v>
      </c>
      <c r="AU180" s="145" t="s">
        <v>83</v>
      </c>
      <c r="AY180" s="18" t="s">
        <v>301</v>
      </c>
      <c r="BE180" s="146">
        <f>IF(N180="základní",J180,0)</f>
        <v>0</v>
      </c>
      <c r="BF180" s="146">
        <f>IF(N180="snížená",J180,0)</f>
        <v>0</v>
      </c>
      <c r="BG180" s="146">
        <f>IF(N180="zákl. přenesená",J180,0)</f>
        <v>0</v>
      </c>
      <c r="BH180" s="146">
        <f>IF(N180="sníž. přenesená",J180,0)</f>
        <v>0</v>
      </c>
      <c r="BI180" s="146">
        <f>IF(N180="nulová",J180,0)</f>
        <v>0</v>
      </c>
      <c r="BJ180" s="18" t="s">
        <v>81</v>
      </c>
      <c r="BK180" s="146">
        <f>ROUND(I180*H180,2)</f>
        <v>0</v>
      </c>
      <c r="BL180" s="18" t="s">
        <v>308</v>
      </c>
      <c r="BM180" s="145" t="s">
        <v>400</v>
      </c>
    </row>
    <row r="181" spans="2:65" s="1" customFormat="1" ht="11">
      <c r="B181" s="33"/>
      <c r="D181" s="147" t="s">
        <v>310</v>
      </c>
      <c r="F181" s="148" t="s">
        <v>401</v>
      </c>
      <c r="I181" s="149"/>
      <c r="L181" s="33"/>
      <c r="M181" s="150"/>
      <c r="T181" s="54"/>
      <c r="AT181" s="18" t="s">
        <v>310</v>
      </c>
      <c r="AU181" s="18" t="s">
        <v>83</v>
      </c>
    </row>
    <row r="182" spans="2:65" s="12" customFormat="1" ht="12">
      <c r="B182" s="151"/>
      <c r="D182" s="152" t="s">
        <v>312</v>
      </c>
      <c r="E182" s="153" t="s">
        <v>21</v>
      </c>
      <c r="F182" s="154" t="s">
        <v>402</v>
      </c>
      <c r="H182" s="153" t="s">
        <v>21</v>
      </c>
      <c r="I182" s="155"/>
      <c r="L182" s="151"/>
      <c r="M182" s="156"/>
      <c r="T182" s="157"/>
      <c r="AT182" s="153" t="s">
        <v>312</v>
      </c>
      <c r="AU182" s="153" t="s">
        <v>83</v>
      </c>
      <c r="AV182" s="12" t="s">
        <v>81</v>
      </c>
      <c r="AW182" s="12" t="s">
        <v>35</v>
      </c>
      <c r="AX182" s="12" t="s">
        <v>74</v>
      </c>
      <c r="AY182" s="153" t="s">
        <v>301</v>
      </c>
    </row>
    <row r="183" spans="2:65" s="13" customFormat="1" ht="12">
      <c r="B183" s="158"/>
      <c r="D183" s="152" t="s">
        <v>312</v>
      </c>
      <c r="E183" s="159" t="s">
        <v>21</v>
      </c>
      <c r="F183" s="160" t="s">
        <v>403</v>
      </c>
      <c r="H183" s="161">
        <v>98.031999999999996</v>
      </c>
      <c r="I183" s="162"/>
      <c r="L183" s="158"/>
      <c r="M183" s="163"/>
      <c r="T183" s="164"/>
      <c r="AT183" s="159" t="s">
        <v>312</v>
      </c>
      <c r="AU183" s="159" t="s">
        <v>83</v>
      </c>
      <c r="AV183" s="13" t="s">
        <v>83</v>
      </c>
      <c r="AW183" s="13" t="s">
        <v>35</v>
      </c>
      <c r="AX183" s="13" t="s">
        <v>74</v>
      </c>
      <c r="AY183" s="159" t="s">
        <v>301</v>
      </c>
    </row>
    <row r="184" spans="2:65" s="12" customFormat="1" ht="12">
      <c r="B184" s="151"/>
      <c r="D184" s="152" t="s">
        <v>312</v>
      </c>
      <c r="E184" s="153" t="s">
        <v>21</v>
      </c>
      <c r="F184" s="154" t="s">
        <v>404</v>
      </c>
      <c r="H184" s="153" t="s">
        <v>21</v>
      </c>
      <c r="I184" s="155"/>
      <c r="L184" s="151"/>
      <c r="M184" s="156"/>
      <c r="T184" s="157"/>
      <c r="AT184" s="153" t="s">
        <v>312</v>
      </c>
      <c r="AU184" s="153" t="s">
        <v>83</v>
      </c>
      <c r="AV184" s="12" t="s">
        <v>81</v>
      </c>
      <c r="AW184" s="12" t="s">
        <v>35</v>
      </c>
      <c r="AX184" s="12" t="s">
        <v>74</v>
      </c>
      <c r="AY184" s="153" t="s">
        <v>301</v>
      </c>
    </row>
    <row r="185" spans="2:65" s="13" customFormat="1" ht="12">
      <c r="B185" s="158"/>
      <c r="D185" s="152" t="s">
        <v>312</v>
      </c>
      <c r="E185" s="159" t="s">
        <v>21</v>
      </c>
      <c r="F185" s="160" t="s">
        <v>405</v>
      </c>
      <c r="H185" s="161">
        <v>-34.945999999999998</v>
      </c>
      <c r="I185" s="162"/>
      <c r="L185" s="158"/>
      <c r="M185" s="163"/>
      <c r="T185" s="164"/>
      <c r="AT185" s="159" t="s">
        <v>312</v>
      </c>
      <c r="AU185" s="159" t="s">
        <v>83</v>
      </c>
      <c r="AV185" s="13" t="s">
        <v>83</v>
      </c>
      <c r="AW185" s="13" t="s">
        <v>35</v>
      </c>
      <c r="AX185" s="13" t="s">
        <v>74</v>
      </c>
      <c r="AY185" s="159" t="s">
        <v>301</v>
      </c>
    </row>
    <row r="186" spans="2:65" s="14" customFormat="1" ht="12">
      <c r="B186" s="165"/>
      <c r="D186" s="152" t="s">
        <v>312</v>
      </c>
      <c r="E186" s="166" t="s">
        <v>21</v>
      </c>
      <c r="F186" s="167" t="s">
        <v>329</v>
      </c>
      <c r="H186" s="168">
        <v>63.085999999999999</v>
      </c>
      <c r="I186" s="169"/>
      <c r="L186" s="165"/>
      <c r="M186" s="170"/>
      <c r="T186" s="171"/>
      <c r="AT186" s="166" t="s">
        <v>312</v>
      </c>
      <c r="AU186" s="166" t="s">
        <v>83</v>
      </c>
      <c r="AV186" s="14" t="s">
        <v>308</v>
      </c>
      <c r="AW186" s="14" t="s">
        <v>35</v>
      </c>
      <c r="AX186" s="14" t="s">
        <v>81</v>
      </c>
      <c r="AY186" s="166" t="s">
        <v>301</v>
      </c>
    </row>
    <row r="187" spans="2:65" s="1" customFormat="1" ht="37.75" customHeight="1">
      <c r="B187" s="33"/>
      <c r="C187" s="134" t="s">
        <v>406</v>
      </c>
      <c r="D187" s="134" t="s">
        <v>303</v>
      </c>
      <c r="E187" s="135" t="s">
        <v>407</v>
      </c>
      <c r="F187" s="136" t="s">
        <v>408</v>
      </c>
      <c r="G187" s="137" t="s">
        <v>320</v>
      </c>
      <c r="H187" s="138">
        <v>630.86</v>
      </c>
      <c r="I187" s="139"/>
      <c r="J187" s="140">
        <f>ROUND(I187*H187,2)</f>
        <v>0</v>
      </c>
      <c r="K187" s="136" t="s">
        <v>307</v>
      </c>
      <c r="L187" s="33"/>
      <c r="M187" s="141" t="s">
        <v>21</v>
      </c>
      <c r="N187" s="142" t="s">
        <v>45</v>
      </c>
      <c r="P187" s="143">
        <f>O187*H187</f>
        <v>0</v>
      </c>
      <c r="Q187" s="143">
        <v>0</v>
      </c>
      <c r="R187" s="143">
        <f>Q187*H187</f>
        <v>0</v>
      </c>
      <c r="S187" s="143">
        <v>0</v>
      </c>
      <c r="T187" s="144">
        <f>S187*H187</f>
        <v>0</v>
      </c>
      <c r="AR187" s="145" t="s">
        <v>308</v>
      </c>
      <c r="AT187" s="145" t="s">
        <v>303</v>
      </c>
      <c r="AU187" s="145" t="s">
        <v>83</v>
      </c>
      <c r="AY187" s="18" t="s">
        <v>301</v>
      </c>
      <c r="BE187" s="146">
        <f>IF(N187="základní",J187,0)</f>
        <v>0</v>
      </c>
      <c r="BF187" s="146">
        <f>IF(N187="snížená",J187,0)</f>
        <v>0</v>
      </c>
      <c r="BG187" s="146">
        <f>IF(N187="zákl. přenesená",J187,0)</f>
        <v>0</v>
      </c>
      <c r="BH187" s="146">
        <f>IF(N187="sníž. přenesená",J187,0)</f>
        <v>0</v>
      </c>
      <c r="BI187" s="146">
        <f>IF(N187="nulová",J187,0)</f>
        <v>0</v>
      </c>
      <c r="BJ187" s="18" t="s">
        <v>81</v>
      </c>
      <c r="BK187" s="146">
        <f>ROUND(I187*H187,2)</f>
        <v>0</v>
      </c>
      <c r="BL187" s="18" t="s">
        <v>308</v>
      </c>
      <c r="BM187" s="145" t="s">
        <v>409</v>
      </c>
    </row>
    <row r="188" spans="2:65" s="1" customFormat="1" ht="11">
      <c r="B188" s="33"/>
      <c r="D188" s="147" t="s">
        <v>310</v>
      </c>
      <c r="F188" s="148" t="s">
        <v>410</v>
      </c>
      <c r="I188" s="149"/>
      <c r="L188" s="33"/>
      <c r="M188" s="150"/>
      <c r="T188" s="54"/>
      <c r="AT188" s="18" t="s">
        <v>310</v>
      </c>
      <c r="AU188" s="18" t="s">
        <v>83</v>
      </c>
    </row>
    <row r="189" spans="2:65" s="12" customFormat="1" ht="12">
      <c r="B189" s="151"/>
      <c r="D189" s="152" t="s">
        <v>312</v>
      </c>
      <c r="E189" s="153" t="s">
        <v>21</v>
      </c>
      <c r="F189" s="154" t="s">
        <v>411</v>
      </c>
      <c r="H189" s="153" t="s">
        <v>21</v>
      </c>
      <c r="I189" s="155"/>
      <c r="L189" s="151"/>
      <c r="M189" s="156"/>
      <c r="T189" s="157"/>
      <c r="AT189" s="153" t="s">
        <v>312</v>
      </c>
      <c r="AU189" s="153" t="s">
        <v>83</v>
      </c>
      <c r="AV189" s="12" t="s">
        <v>81</v>
      </c>
      <c r="AW189" s="12" t="s">
        <v>35</v>
      </c>
      <c r="AX189" s="12" t="s">
        <v>74</v>
      </c>
      <c r="AY189" s="153" t="s">
        <v>301</v>
      </c>
    </row>
    <row r="190" spans="2:65" s="13" customFormat="1" ht="12">
      <c r="B190" s="158"/>
      <c r="D190" s="152" t="s">
        <v>312</v>
      </c>
      <c r="E190" s="159" t="s">
        <v>21</v>
      </c>
      <c r="F190" s="160" t="s">
        <v>412</v>
      </c>
      <c r="H190" s="161">
        <v>630.86</v>
      </c>
      <c r="I190" s="162"/>
      <c r="L190" s="158"/>
      <c r="M190" s="163"/>
      <c r="T190" s="164"/>
      <c r="AT190" s="159" t="s">
        <v>312</v>
      </c>
      <c r="AU190" s="159" t="s">
        <v>83</v>
      </c>
      <c r="AV190" s="13" t="s">
        <v>83</v>
      </c>
      <c r="AW190" s="13" t="s">
        <v>35</v>
      </c>
      <c r="AX190" s="13" t="s">
        <v>81</v>
      </c>
      <c r="AY190" s="159" t="s">
        <v>301</v>
      </c>
    </row>
    <row r="191" spans="2:65" s="1" customFormat="1" ht="24.25" customHeight="1">
      <c r="B191" s="33"/>
      <c r="C191" s="134" t="s">
        <v>413</v>
      </c>
      <c r="D191" s="134" t="s">
        <v>303</v>
      </c>
      <c r="E191" s="135" t="s">
        <v>414</v>
      </c>
      <c r="F191" s="136" t="s">
        <v>415</v>
      </c>
      <c r="G191" s="137" t="s">
        <v>320</v>
      </c>
      <c r="H191" s="138">
        <v>14.348000000000001</v>
      </c>
      <c r="I191" s="139"/>
      <c r="J191" s="140">
        <f>ROUND(I191*H191,2)</f>
        <v>0</v>
      </c>
      <c r="K191" s="136" t="s">
        <v>307</v>
      </c>
      <c r="L191" s="33"/>
      <c r="M191" s="141" t="s">
        <v>21</v>
      </c>
      <c r="N191" s="142" t="s">
        <v>45</v>
      </c>
      <c r="P191" s="143">
        <f>O191*H191</f>
        <v>0</v>
      </c>
      <c r="Q191" s="143">
        <v>0</v>
      </c>
      <c r="R191" s="143">
        <f>Q191*H191</f>
        <v>0</v>
      </c>
      <c r="S191" s="143">
        <v>0</v>
      </c>
      <c r="T191" s="144">
        <f>S191*H191</f>
        <v>0</v>
      </c>
      <c r="AR191" s="145" t="s">
        <v>308</v>
      </c>
      <c r="AT191" s="145" t="s">
        <v>303</v>
      </c>
      <c r="AU191" s="145" t="s">
        <v>83</v>
      </c>
      <c r="AY191" s="18" t="s">
        <v>301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8" t="s">
        <v>81</v>
      </c>
      <c r="BK191" s="146">
        <f>ROUND(I191*H191,2)</f>
        <v>0</v>
      </c>
      <c r="BL191" s="18" t="s">
        <v>308</v>
      </c>
      <c r="BM191" s="145" t="s">
        <v>416</v>
      </c>
    </row>
    <row r="192" spans="2:65" s="1" customFormat="1" ht="11">
      <c r="B192" s="33"/>
      <c r="D192" s="147" t="s">
        <v>310</v>
      </c>
      <c r="F192" s="148" t="s">
        <v>417</v>
      </c>
      <c r="I192" s="149"/>
      <c r="L192" s="33"/>
      <c r="M192" s="150"/>
      <c r="T192" s="54"/>
      <c r="AT192" s="18" t="s">
        <v>310</v>
      </c>
      <c r="AU192" s="18" t="s">
        <v>83</v>
      </c>
    </row>
    <row r="193" spans="2:65" s="12" customFormat="1" ht="12">
      <c r="B193" s="151"/>
      <c r="D193" s="152" t="s">
        <v>312</v>
      </c>
      <c r="E193" s="153" t="s">
        <v>21</v>
      </c>
      <c r="F193" s="154" t="s">
        <v>418</v>
      </c>
      <c r="H193" s="153" t="s">
        <v>21</v>
      </c>
      <c r="I193" s="155"/>
      <c r="L193" s="151"/>
      <c r="M193" s="156"/>
      <c r="T193" s="157"/>
      <c r="AT193" s="153" t="s">
        <v>312</v>
      </c>
      <c r="AU193" s="153" t="s">
        <v>83</v>
      </c>
      <c r="AV193" s="12" t="s">
        <v>81</v>
      </c>
      <c r="AW193" s="12" t="s">
        <v>35</v>
      </c>
      <c r="AX193" s="12" t="s">
        <v>74</v>
      </c>
      <c r="AY193" s="153" t="s">
        <v>301</v>
      </c>
    </row>
    <row r="194" spans="2:65" s="13" customFormat="1" ht="12">
      <c r="B194" s="158"/>
      <c r="D194" s="152" t="s">
        <v>312</v>
      </c>
      <c r="E194" s="159" t="s">
        <v>21</v>
      </c>
      <c r="F194" s="160" t="s">
        <v>419</v>
      </c>
      <c r="H194" s="161">
        <v>14.348000000000001</v>
      </c>
      <c r="I194" s="162"/>
      <c r="L194" s="158"/>
      <c r="M194" s="163"/>
      <c r="T194" s="164"/>
      <c r="AT194" s="159" t="s">
        <v>312</v>
      </c>
      <c r="AU194" s="159" t="s">
        <v>83</v>
      </c>
      <c r="AV194" s="13" t="s">
        <v>83</v>
      </c>
      <c r="AW194" s="13" t="s">
        <v>35</v>
      </c>
      <c r="AX194" s="13" t="s">
        <v>81</v>
      </c>
      <c r="AY194" s="159" t="s">
        <v>301</v>
      </c>
    </row>
    <row r="195" spans="2:65" s="1" customFormat="1" ht="24.25" customHeight="1">
      <c r="B195" s="33"/>
      <c r="C195" s="134" t="s">
        <v>420</v>
      </c>
      <c r="D195" s="134" t="s">
        <v>303</v>
      </c>
      <c r="E195" s="135" t="s">
        <v>421</v>
      </c>
      <c r="F195" s="136" t="s">
        <v>422</v>
      </c>
      <c r="G195" s="137" t="s">
        <v>320</v>
      </c>
      <c r="H195" s="138">
        <v>28.83</v>
      </c>
      <c r="I195" s="139"/>
      <c r="J195" s="140">
        <f>ROUND(I195*H195,2)</f>
        <v>0</v>
      </c>
      <c r="K195" s="136" t="s">
        <v>307</v>
      </c>
      <c r="L195" s="33"/>
      <c r="M195" s="141" t="s">
        <v>21</v>
      </c>
      <c r="N195" s="142" t="s">
        <v>45</v>
      </c>
      <c r="P195" s="143">
        <f>O195*H195</f>
        <v>0</v>
      </c>
      <c r="Q195" s="143">
        <v>0</v>
      </c>
      <c r="R195" s="143">
        <f>Q195*H195</f>
        <v>0</v>
      </c>
      <c r="S195" s="143">
        <v>0</v>
      </c>
      <c r="T195" s="144">
        <f>S195*H195</f>
        <v>0</v>
      </c>
      <c r="AR195" s="145" t="s">
        <v>308</v>
      </c>
      <c r="AT195" s="145" t="s">
        <v>303</v>
      </c>
      <c r="AU195" s="145" t="s">
        <v>83</v>
      </c>
      <c r="AY195" s="18" t="s">
        <v>301</v>
      </c>
      <c r="BE195" s="146">
        <f>IF(N195="základní",J195,0)</f>
        <v>0</v>
      </c>
      <c r="BF195" s="146">
        <f>IF(N195="snížená",J195,0)</f>
        <v>0</v>
      </c>
      <c r="BG195" s="146">
        <f>IF(N195="zákl. přenesená",J195,0)</f>
        <v>0</v>
      </c>
      <c r="BH195" s="146">
        <f>IF(N195="sníž. přenesená",J195,0)</f>
        <v>0</v>
      </c>
      <c r="BI195" s="146">
        <f>IF(N195="nulová",J195,0)</f>
        <v>0</v>
      </c>
      <c r="BJ195" s="18" t="s">
        <v>81</v>
      </c>
      <c r="BK195" s="146">
        <f>ROUND(I195*H195,2)</f>
        <v>0</v>
      </c>
      <c r="BL195" s="18" t="s">
        <v>308</v>
      </c>
      <c r="BM195" s="145" t="s">
        <v>423</v>
      </c>
    </row>
    <row r="196" spans="2:65" s="1" customFormat="1" ht="11">
      <c r="B196" s="33"/>
      <c r="D196" s="147" t="s">
        <v>310</v>
      </c>
      <c r="F196" s="148" t="s">
        <v>424</v>
      </c>
      <c r="I196" s="149"/>
      <c r="L196" s="33"/>
      <c r="M196" s="150"/>
      <c r="T196" s="54"/>
      <c r="AT196" s="18" t="s">
        <v>310</v>
      </c>
      <c r="AU196" s="18" t="s">
        <v>83</v>
      </c>
    </row>
    <row r="197" spans="2:65" s="12" customFormat="1" ht="12">
      <c r="B197" s="151"/>
      <c r="D197" s="152" t="s">
        <v>312</v>
      </c>
      <c r="E197" s="153" t="s">
        <v>21</v>
      </c>
      <c r="F197" s="154" t="s">
        <v>425</v>
      </c>
      <c r="H197" s="153" t="s">
        <v>21</v>
      </c>
      <c r="I197" s="155"/>
      <c r="L197" s="151"/>
      <c r="M197" s="156"/>
      <c r="T197" s="157"/>
      <c r="AT197" s="153" t="s">
        <v>312</v>
      </c>
      <c r="AU197" s="153" t="s">
        <v>83</v>
      </c>
      <c r="AV197" s="12" t="s">
        <v>81</v>
      </c>
      <c r="AW197" s="12" t="s">
        <v>35</v>
      </c>
      <c r="AX197" s="12" t="s">
        <v>74</v>
      </c>
      <c r="AY197" s="153" t="s">
        <v>301</v>
      </c>
    </row>
    <row r="198" spans="2:65" s="13" customFormat="1" ht="12">
      <c r="B198" s="158"/>
      <c r="D198" s="152" t="s">
        <v>312</v>
      </c>
      <c r="E198" s="159" t="s">
        <v>21</v>
      </c>
      <c r="F198" s="160" t="s">
        <v>426</v>
      </c>
      <c r="H198" s="161">
        <v>28.83</v>
      </c>
      <c r="I198" s="162"/>
      <c r="L198" s="158"/>
      <c r="M198" s="163"/>
      <c r="T198" s="164"/>
      <c r="AT198" s="159" t="s">
        <v>312</v>
      </c>
      <c r="AU198" s="159" t="s">
        <v>83</v>
      </c>
      <c r="AV198" s="13" t="s">
        <v>83</v>
      </c>
      <c r="AW198" s="13" t="s">
        <v>35</v>
      </c>
      <c r="AX198" s="13" t="s">
        <v>81</v>
      </c>
      <c r="AY198" s="159" t="s">
        <v>301</v>
      </c>
    </row>
    <row r="199" spans="2:65" s="1" customFormat="1" ht="24.25" customHeight="1">
      <c r="B199" s="33"/>
      <c r="C199" s="134" t="s">
        <v>427</v>
      </c>
      <c r="D199" s="134" t="s">
        <v>303</v>
      </c>
      <c r="E199" s="135" t="s">
        <v>428</v>
      </c>
      <c r="F199" s="136" t="s">
        <v>429</v>
      </c>
      <c r="G199" s="137" t="s">
        <v>430</v>
      </c>
      <c r="H199" s="138">
        <v>54.853999999999999</v>
      </c>
      <c r="I199" s="139"/>
      <c r="J199" s="140">
        <f>ROUND(I199*H199,2)</f>
        <v>0</v>
      </c>
      <c r="K199" s="136" t="s">
        <v>307</v>
      </c>
      <c r="L199" s="33"/>
      <c r="M199" s="141" t="s">
        <v>21</v>
      </c>
      <c r="N199" s="142" t="s">
        <v>45</v>
      </c>
      <c r="P199" s="143">
        <f>O199*H199</f>
        <v>0</v>
      </c>
      <c r="Q199" s="143">
        <v>0</v>
      </c>
      <c r="R199" s="143">
        <f>Q199*H199</f>
        <v>0</v>
      </c>
      <c r="S199" s="143">
        <v>0</v>
      </c>
      <c r="T199" s="144">
        <f>S199*H199</f>
        <v>0</v>
      </c>
      <c r="AR199" s="145" t="s">
        <v>308</v>
      </c>
      <c r="AT199" s="145" t="s">
        <v>303</v>
      </c>
      <c r="AU199" s="145" t="s">
        <v>83</v>
      </c>
      <c r="AY199" s="18" t="s">
        <v>301</v>
      </c>
      <c r="BE199" s="146">
        <f>IF(N199="základní",J199,0)</f>
        <v>0</v>
      </c>
      <c r="BF199" s="146">
        <f>IF(N199="snížená",J199,0)</f>
        <v>0</v>
      </c>
      <c r="BG199" s="146">
        <f>IF(N199="zákl. přenesená",J199,0)</f>
        <v>0</v>
      </c>
      <c r="BH199" s="146">
        <f>IF(N199="sníž. přenesená",J199,0)</f>
        <v>0</v>
      </c>
      <c r="BI199" s="146">
        <f>IF(N199="nulová",J199,0)</f>
        <v>0</v>
      </c>
      <c r="BJ199" s="18" t="s">
        <v>81</v>
      </c>
      <c r="BK199" s="146">
        <f>ROUND(I199*H199,2)</f>
        <v>0</v>
      </c>
      <c r="BL199" s="18" t="s">
        <v>308</v>
      </c>
      <c r="BM199" s="145" t="s">
        <v>431</v>
      </c>
    </row>
    <row r="200" spans="2:65" s="1" customFormat="1" ht="11">
      <c r="B200" s="33"/>
      <c r="D200" s="147" t="s">
        <v>310</v>
      </c>
      <c r="F200" s="148" t="s">
        <v>432</v>
      </c>
      <c r="I200" s="149"/>
      <c r="L200" s="33"/>
      <c r="M200" s="150"/>
      <c r="T200" s="54"/>
      <c r="AT200" s="18" t="s">
        <v>310</v>
      </c>
      <c r="AU200" s="18" t="s">
        <v>83</v>
      </c>
    </row>
    <row r="201" spans="2:65" s="13" customFormat="1" ht="12">
      <c r="B201" s="158"/>
      <c r="D201" s="152" t="s">
        <v>312</v>
      </c>
      <c r="E201" s="159" t="s">
        <v>21</v>
      </c>
      <c r="F201" s="160" t="s">
        <v>433</v>
      </c>
      <c r="H201" s="161">
        <v>54.853999999999999</v>
      </c>
      <c r="I201" s="162"/>
      <c r="L201" s="158"/>
      <c r="M201" s="163"/>
      <c r="T201" s="164"/>
      <c r="AT201" s="159" t="s">
        <v>312</v>
      </c>
      <c r="AU201" s="159" t="s">
        <v>83</v>
      </c>
      <c r="AV201" s="13" t="s">
        <v>83</v>
      </c>
      <c r="AW201" s="13" t="s">
        <v>35</v>
      </c>
      <c r="AX201" s="13" t="s">
        <v>81</v>
      </c>
      <c r="AY201" s="159" t="s">
        <v>301</v>
      </c>
    </row>
    <row r="202" spans="2:65" s="1" customFormat="1" ht="24.25" customHeight="1">
      <c r="B202" s="33"/>
      <c r="C202" s="134" t="s">
        <v>434</v>
      </c>
      <c r="D202" s="134" t="s">
        <v>303</v>
      </c>
      <c r="E202" s="135" t="s">
        <v>435</v>
      </c>
      <c r="F202" s="136" t="s">
        <v>436</v>
      </c>
      <c r="G202" s="137" t="s">
        <v>320</v>
      </c>
      <c r="H202" s="138">
        <v>98.031999999999996</v>
      </c>
      <c r="I202" s="139"/>
      <c r="J202" s="140">
        <f>ROUND(I202*H202,2)</f>
        <v>0</v>
      </c>
      <c r="K202" s="136" t="s">
        <v>307</v>
      </c>
      <c r="L202" s="33"/>
      <c r="M202" s="141" t="s">
        <v>21</v>
      </c>
      <c r="N202" s="142" t="s">
        <v>45</v>
      </c>
      <c r="P202" s="143">
        <f>O202*H202</f>
        <v>0</v>
      </c>
      <c r="Q202" s="143">
        <v>0</v>
      </c>
      <c r="R202" s="143">
        <f>Q202*H202</f>
        <v>0</v>
      </c>
      <c r="S202" s="143">
        <v>0</v>
      </c>
      <c r="T202" s="144">
        <f>S202*H202</f>
        <v>0</v>
      </c>
      <c r="AR202" s="145" t="s">
        <v>308</v>
      </c>
      <c r="AT202" s="145" t="s">
        <v>303</v>
      </c>
      <c r="AU202" s="145" t="s">
        <v>83</v>
      </c>
      <c r="AY202" s="18" t="s">
        <v>301</v>
      </c>
      <c r="BE202" s="146">
        <f>IF(N202="základní",J202,0)</f>
        <v>0</v>
      </c>
      <c r="BF202" s="146">
        <f>IF(N202="snížená",J202,0)</f>
        <v>0</v>
      </c>
      <c r="BG202" s="146">
        <f>IF(N202="zákl. přenesená",J202,0)</f>
        <v>0</v>
      </c>
      <c r="BH202" s="146">
        <f>IF(N202="sníž. přenesená",J202,0)</f>
        <v>0</v>
      </c>
      <c r="BI202" s="146">
        <f>IF(N202="nulová",J202,0)</f>
        <v>0</v>
      </c>
      <c r="BJ202" s="18" t="s">
        <v>81</v>
      </c>
      <c r="BK202" s="146">
        <f>ROUND(I202*H202,2)</f>
        <v>0</v>
      </c>
      <c r="BL202" s="18" t="s">
        <v>308</v>
      </c>
      <c r="BM202" s="145" t="s">
        <v>437</v>
      </c>
    </row>
    <row r="203" spans="2:65" s="1" customFormat="1" ht="11">
      <c r="B203" s="33"/>
      <c r="D203" s="147" t="s">
        <v>310</v>
      </c>
      <c r="F203" s="148" t="s">
        <v>438</v>
      </c>
      <c r="I203" s="149"/>
      <c r="L203" s="33"/>
      <c r="M203" s="150"/>
      <c r="T203" s="54"/>
      <c r="AT203" s="18" t="s">
        <v>310</v>
      </c>
      <c r="AU203" s="18" t="s">
        <v>83</v>
      </c>
    </row>
    <row r="204" spans="2:65" s="12" customFormat="1" ht="12">
      <c r="B204" s="151"/>
      <c r="D204" s="152" t="s">
        <v>312</v>
      </c>
      <c r="E204" s="153" t="s">
        <v>21</v>
      </c>
      <c r="F204" s="154" t="s">
        <v>439</v>
      </c>
      <c r="H204" s="153" t="s">
        <v>21</v>
      </c>
      <c r="I204" s="155"/>
      <c r="L204" s="151"/>
      <c r="M204" s="156"/>
      <c r="T204" s="157"/>
      <c r="AT204" s="153" t="s">
        <v>312</v>
      </c>
      <c r="AU204" s="153" t="s">
        <v>83</v>
      </c>
      <c r="AV204" s="12" t="s">
        <v>81</v>
      </c>
      <c r="AW204" s="12" t="s">
        <v>35</v>
      </c>
      <c r="AX204" s="12" t="s">
        <v>74</v>
      </c>
      <c r="AY204" s="153" t="s">
        <v>301</v>
      </c>
    </row>
    <row r="205" spans="2:65" s="13" customFormat="1" ht="12">
      <c r="B205" s="158"/>
      <c r="D205" s="152" t="s">
        <v>312</v>
      </c>
      <c r="E205" s="159" t="s">
        <v>21</v>
      </c>
      <c r="F205" s="160" t="s">
        <v>403</v>
      </c>
      <c r="H205" s="161">
        <v>98.031999999999996</v>
      </c>
      <c r="I205" s="162"/>
      <c r="L205" s="158"/>
      <c r="M205" s="163"/>
      <c r="T205" s="164"/>
      <c r="AT205" s="159" t="s">
        <v>312</v>
      </c>
      <c r="AU205" s="159" t="s">
        <v>83</v>
      </c>
      <c r="AV205" s="13" t="s">
        <v>83</v>
      </c>
      <c r="AW205" s="13" t="s">
        <v>35</v>
      </c>
      <c r="AX205" s="13" t="s">
        <v>81</v>
      </c>
      <c r="AY205" s="159" t="s">
        <v>301</v>
      </c>
    </row>
    <row r="206" spans="2:65" s="1" customFormat="1" ht="24.25" customHeight="1">
      <c r="B206" s="33"/>
      <c r="C206" s="134" t="s">
        <v>360</v>
      </c>
      <c r="D206" s="134" t="s">
        <v>303</v>
      </c>
      <c r="E206" s="135" t="s">
        <v>440</v>
      </c>
      <c r="F206" s="136" t="s">
        <v>441</v>
      </c>
      <c r="G206" s="137" t="s">
        <v>320</v>
      </c>
      <c r="H206" s="138">
        <v>140.916</v>
      </c>
      <c r="I206" s="139"/>
      <c r="J206" s="140">
        <f>ROUND(I206*H206,2)</f>
        <v>0</v>
      </c>
      <c r="K206" s="136" t="s">
        <v>307</v>
      </c>
      <c r="L206" s="33"/>
      <c r="M206" s="141" t="s">
        <v>21</v>
      </c>
      <c r="N206" s="142" t="s">
        <v>45</v>
      </c>
      <c r="P206" s="143">
        <f>O206*H206</f>
        <v>0</v>
      </c>
      <c r="Q206" s="143">
        <v>0</v>
      </c>
      <c r="R206" s="143">
        <f>Q206*H206</f>
        <v>0</v>
      </c>
      <c r="S206" s="143">
        <v>0</v>
      </c>
      <c r="T206" s="144">
        <f>S206*H206</f>
        <v>0</v>
      </c>
      <c r="AR206" s="145" t="s">
        <v>308</v>
      </c>
      <c r="AT206" s="145" t="s">
        <v>303</v>
      </c>
      <c r="AU206" s="145" t="s">
        <v>83</v>
      </c>
      <c r="AY206" s="18" t="s">
        <v>301</v>
      </c>
      <c r="BE206" s="146">
        <f>IF(N206="základní",J206,0)</f>
        <v>0</v>
      </c>
      <c r="BF206" s="146">
        <f>IF(N206="snížená",J206,0)</f>
        <v>0</v>
      </c>
      <c r="BG206" s="146">
        <f>IF(N206="zákl. přenesená",J206,0)</f>
        <v>0</v>
      </c>
      <c r="BH206" s="146">
        <f>IF(N206="sníž. přenesená",J206,0)</f>
        <v>0</v>
      </c>
      <c r="BI206" s="146">
        <f>IF(N206="nulová",J206,0)</f>
        <v>0</v>
      </c>
      <c r="BJ206" s="18" t="s">
        <v>81</v>
      </c>
      <c r="BK206" s="146">
        <f>ROUND(I206*H206,2)</f>
        <v>0</v>
      </c>
      <c r="BL206" s="18" t="s">
        <v>308</v>
      </c>
      <c r="BM206" s="145" t="s">
        <v>442</v>
      </c>
    </row>
    <row r="207" spans="2:65" s="1" customFormat="1" ht="11">
      <c r="B207" s="33"/>
      <c r="D207" s="147" t="s">
        <v>310</v>
      </c>
      <c r="F207" s="148" t="s">
        <v>443</v>
      </c>
      <c r="I207" s="149"/>
      <c r="L207" s="33"/>
      <c r="M207" s="150"/>
      <c r="T207" s="54"/>
      <c r="AT207" s="18" t="s">
        <v>310</v>
      </c>
      <c r="AU207" s="18" t="s">
        <v>83</v>
      </c>
    </row>
    <row r="208" spans="2:65" s="12" customFormat="1" ht="12">
      <c r="B208" s="151"/>
      <c r="D208" s="152" t="s">
        <v>312</v>
      </c>
      <c r="E208" s="153" t="s">
        <v>21</v>
      </c>
      <c r="F208" s="154" t="s">
        <v>444</v>
      </c>
      <c r="H208" s="153" t="s">
        <v>21</v>
      </c>
      <c r="I208" s="155"/>
      <c r="L208" s="151"/>
      <c r="M208" s="156"/>
      <c r="T208" s="157"/>
      <c r="AT208" s="153" t="s">
        <v>312</v>
      </c>
      <c r="AU208" s="153" t="s">
        <v>83</v>
      </c>
      <c r="AV208" s="12" t="s">
        <v>81</v>
      </c>
      <c r="AW208" s="12" t="s">
        <v>35</v>
      </c>
      <c r="AX208" s="12" t="s">
        <v>74</v>
      </c>
      <c r="AY208" s="153" t="s">
        <v>301</v>
      </c>
    </row>
    <row r="209" spans="2:65" s="13" customFormat="1" ht="12">
      <c r="B209" s="158"/>
      <c r="D209" s="152" t="s">
        <v>312</v>
      </c>
      <c r="E209" s="159" t="s">
        <v>21</v>
      </c>
      <c r="F209" s="160" t="s">
        <v>445</v>
      </c>
      <c r="H209" s="161">
        <v>105.97</v>
      </c>
      <c r="I209" s="162"/>
      <c r="L209" s="158"/>
      <c r="M209" s="163"/>
      <c r="T209" s="164"/>
      <c r="AT209" s="159" t="s">
        <v>312</v>
      </c>
      <c r="AU209" s="159" t="s">
        <v>83</v>
      </c>
      <c r="AV209" s="13" t="s">
        <v>83</v>
      </c>
      <c r="AW209" s="13" t="s">
        <v>35</v>
      </c>
      <c r="AX209" s="13" t="s">
        <v>74</v>
      </c>
      <c r="AY209" s="159" t="s">
        <v>301</v>
      </c>
    </row>
    <row r="210" spans="2:65" s="15" customFormat="1" ht="12">
      <c r="B210" s="172"/>
      <c r="D210" s="152" t="s">
        <v>312</v>
      </c>
      <c r="E210" s="173" t="s">
        <v>21</v>
      </c>
      <c r="F210" s="174" t="s">
        <v>446</v>
      </c>
      <c r="H210" s="175">
        <v>105.97</v>
      </c>
      <c r="I210" s="176"/>
      <c r="L210" s="172"/>
      <c r="M210" s="177"/>
      <c r="T210" s="178"/>
      <c r="AT210" s="173" t="s">
        <v>312</v>
      </c>
      <c r="AU210" s="173" t="s">
        <v>83</v>
      </c>
      <c r="AV210" s="15" t="s">
        <v>139</v>
      </c>
      <c r="AW210" s="15" t="s">
        <v>35</v>
      </c>
      <c r="AX210" s="15" t="s">
        <v>74</v>
      </c>
      <c r="AY210" s="173" t="s">
        <v>301</v>
      </c>
    </row>
    <row r="211" spans="2:65" s="12" customFormat="1" ht="12">
      <c r="B211" s="151"/>
      <c r="D211" s="152" t="s">
        <v>312</v>
      </c>
      <c r="E211" s="153" t="s">
        <v>21</v>
      </c>
      <c r="F211" s="154" t="s">
        <v>447</v>
      </c>
      <c r="H211" s="153" t="s">
        <v>21</v>
      </c>
      <c r="I211" s="155"/>
      <c r="L211" s="151"/>
      <c r="M211" s="156"/>
      <c r="T211" s="157"/>
      <c r="AT211" s="153" t="s">
        <v>312</v>
      </c>
      <c r="AU211" s="153" t="s">
        <v>83</v>
      </c>
      <c r="AV211" s="12" t="s">
        <v>81</v>
      </c>
      <c r="AW211" s="12" t="s">
        <v>35</v>
      </c>
      <c r="AX211" s="12" t="s">
        <v>74</v>
      </c>
      <c r="AY211" s="153" t="s">
        <v>301</v>
      </c>
    </row>
    <row r="212" spans="2:65" s="13" customFormat="1" ht="12">
      <c r="B212" s="158"/>
      <c r="D212" s="152" t="s">
        <v>312</v>
      </c>
      <c r="E212" s="159" t="s">
        <v>21</v>
      </c>
      <c r="F212" s="160" t="s">
        <v>448</v>
      </c>
      <c r="H212" s="161">
        <v>7.032</v>
      </c>
      <c r="I212" s="162"/>
      <c r="L212" s="158"/>
      <c r="M212" s="163"/>
      <c r="T212" s="164"/>
      <c r="AT212" s="159" t="s">
        <v>312</v>
      </c>
      <c r="AU212" s="159" t="s">
        <v>83</v>
      </c>
      <c r="AV212" s="13" t="s">
        <v>83</v>
      </c>
      <c r="AW212" s="13" t="s">
        <v>35</v>
      </c>
      <c r="AX212" s="13" t="s">
        <v>74</v>
      </c>
      <c r="AY212" s="159" t="s">
        <v>301</v>
      </c>
    </row>
    <row r="213" spans="2:65" s="13" customFormat="1" ht="12">
      <c r="B213" s="158"/>
      <c r="D213" s="152" t="s">
        <v>312</v>
      </c>
      <c r="E213" s="159" t="s">
        <v>21</v>
      </c>
      <c r="F213" s="160" t="s">
        <v>449</v>
      </c>
      <c r="H213" s="161">
        <v>7.3159999999999998</v>
      </c>
      <c r="I213" s="162"/>
      <c r="L213" s="158"/>
      <c r="M213" s="163"/>
      <c r="T213" s="164"/>
      <c r="AT213" s="159" t="s">
        <v>312</v>
      </c>
      <c r="AU213" s="159" t="s">
        <v>83</v>
      </c>
      <c r="AV213" s="13" t="s">
        <v>83</v>
      </c>
      <c r="AW213" s="13" t="s">
        <v>35</v>
      </c>
      <c r="AX213" s="13" t="s">
        <v>74</v>
      </c>
      <c r="AY213" s="159" t="s">
        <v>301</v>
      </c>
    </row>
    <row r="214" spans="2:65" s="15" customFormat="1" ht="12">
      <c r="B214" s="172"/>
      <c r="D214" s="152" t="s">
        <v>312</v>
      </c>
      <c r="E214" s="173" t="s">
        <v>21</v>
      </c>
      <c r="F214" s="174" t="s">
        <v>446</v>
      </c>
      <c r="H214" s="175">
        <v>14.348000000000001</v>
      </c>
      <c r="I214" s="176"/>
      <c r="L214" s="172"/>
      <c r="M214" s="177"/>
      <c r="T214" s="178"/>
      <c r="AT214" s="173" t="s">
        <v>312</v>
      </c>
      <c r="AU214" s="173" t="s">
        <v>83</v>
      </c>
      <c r="AV214" s="15" t="s">
        <v>139</v>
      </c>
      <c r="AW214" s="15" t="s">
        <v>35</v>
      </c>
      <c r="AX214" s="15" t="s">
        <v>74</v>
      </c>
      <c r="AY214" s="173" t="s">
        <v>301</v>
      </c>
    </row>
    <row r="215" spans="2:65" s="12" customFormat="1" ht="12">
      <c r="B215" s="151"/>
      <c r="D215" s="152" t="s">
        <v>312</v>
      </c>
      <c r="E215" s="153" t="s">
        <v>21</v>
      </c>
      <c r="F215" s="154" t="s">
        <v>450</v>
      </c>
      <c r="H215" s="153" t="s">
        <v>21</v>
      </c>
      <c r="I215" s="155"/>
      <c r="L215" s="151"/>
      <c r="M215" s="156"/>
      <c r="T215" s="157"/>
      <c r="AT215" s="153" t="s">
        <v>312</v>
      </c>
      <c r="AU215" s="153" t="s">
        <v>83</v>
      </c>
      <c r="AV215" s="12" t="s">
        <v>81</v>
      </c>
      <c r="AW215" s="12" t="s">
        <v>35</v>
      </c>
      <c r="AX215" s="12" t="s">
        <v>74</v>
      </c>
      <c r="AY215" s="153" t="s">
        <v>301</v>
      </c>
    </row>
    <row r="216" spans="2:65" s="13" customFormat="1" ht="12">
      <c r="B216" s="158"/>
      <c r="D216" s="152" t="s">
        <v>312</v>
      </c>
      <c r="E216" s="159" t="s">
        <v>21</v>
      </c>
      <c r="F216" s="160" t="s">
        <v>451</v>
      </c>
      <c r="H216" s="161">
        <v>6.57</v>
      </c>
      <c r="I216" s="162"/>
      <c r="L216" s="158"/>
      <c r="M216" s="163"/>
      <c r="T216" s="164"/>
      <c r="AT216" s="159" t="s">
        <v>312</v>
      </c>
      <c r="AU216" s="159" t="s">
        <v>83</v>
      </c>
      <c r="AV216" s="13" t="s">
        <v>83</v>
      </c>
      <c r="AW216" s="13" t="s">
        <v>35</v>
      </c>
      <c r="AX216" s="13" t="s">
        <v>74</v>
      </c>
      <c r="AY216" s="159" t="s">
        <v>301</v>
      </c>
    </row>
    <row r="217" spans="2:65" s="13" customFormat="1" ht="12">
      <c r="B217" s="158"/>
      <c r="D217" s="152" t="s">
        <v>312</v>
      </c>
      <c r="E217" s="159" t="s">
        <v>21</v>
      </c>
      <c r="F217" s="160" t="s">
        <v>452</v>
      </c>
      <c r="H217" s="161">
        <v>5.7960000000000003</v>
      </c>
      <c r="I217" s="162"/>
      <c r="L217" s="158"/>
      <c r="M217" s="163"/>
      <c r="T217" s="164"/>
      <c r="AT217" s="159" t="s">
        <v>312</v>
      </c>
      <c r="AU217" s="159" t="s">
        <v>83</v>
      </c>
      <c r="AV217" s="13" t="s">
        <v>83</v>
      </c>
      <c r="AW217" s="13" t="s">
        <v>35</v>
      </c>
      <c r="AX217" s="13" t="s">
        <v>74</v>
      </c>
      <c r="AY217" s="159" t="s">
        <v>301</v>
      </c>
    </row>
    <row r="218" spans="2:65" s="13" customFormat="1" ht="12">
      <c r="B218" s="158"/>
      <c r="D218" s="152" t="s">
        <v>312</v>
      </c>
      <c r="E218" s="159" t="s">
        <v>21</v>
      </c>
      <c r="F218" s="160" t="s">
        <v>453</v>
      </c>
      <c r="H218" s="161">
        <v>8.2319999999999993</v>
      </c>
      <c r="I218" s="162"/>
      <c r="L218" s="158"/>
      <c r="M218" s="163"/>
      <c r="T218" s="164"/>
      <c r="AT218" s="159" t="s">
        <v>312</v>
      </c>
      <c r="AU218" s="159" t="s">
        <v>83</v>
      </c>
      <c r="AV218" s="13" t="s">
        <v>83</v>
      </c>
      <c r="AW218" s="13" t="s">
        <v>35</v>
      </c>
      <c r="AX218" s="13" t="s">
        <v>74</v>
      </c>
      <c r="AY218" s="159" t="s">
        <v>301</v>
      </c>
    </row>
    <row r="219" spans="2:65" s="15" customFormat="1" ht="12">
      <c r="B219" s="172"/>
      <c r="D219" s="152" t="s">
        <v>312</v>
      </c>
      <c r="E219" s="173" t="s">
        <v>21</v>
      </c>
      <c r="F219" s="174" t="s">
        <v>446</v>
      </c>
      <c r="H219" s="175">
        <v>20.597999999999999</v>
      </c>
      <c r="I219" s="176"/>
      <c r="L219" s="172"/>
      <c r="M219" s="177"/>
      <c r="T219" s="178"/>
      <c r="AT219" s="173" t="s">
        <v>312</v>
      </c>
      <c r="AU219" s="173" t="s">
        <v>83</v>
      </c>
      <c r="AV219" s="15" t="s">
        <v>139</v>
      </c>
      <c r="AW219" s="15" t="s">
        <v>35</v>
      </c>
      <c r="AX219" s="15" t="s">
        <v>74</v>
      </c>
      <c r="AY219" s="173" t="s">
        <v>301</v>
      </c>
    </row>
    <row r="220" spans="2:65" s="14" customFormat="1" ht="12">
      <c r="B220" s="165"/>
      <c r="D220" s="152" t="s">
        <v>312</v>
      </c>
      <c r="E220" s="166" t="s">
        <v>21</v>
      </c>
      <c r="F220" s="167" t="s">
        <v>329</v>
      </c>
      <c r="H220" s="168">
        <v>140.916</v>
      </c>
      <c r="I220" s="169"/>
      <c r="L220" s="165"/>
      <c r="M220" s="170"/>
      <c r="T220" s="171"/>
      <c r="AT220" s="166" t="s">
        <v>312</v>
      </c>
      <c r="AU220" s="166" t="s">
        <v>83</v>
      </c>
      <c r="AV220" s="14" t="s">
        <v>308</v>
      </c>
      <c r="AW220" s="14" t="s">
        <v>35</v>
      </c>
      <c r="AX220" s="14" t="s">
        <v>81</v>
      </c>
      <c r="AY220" s="166" t="s">
        <v>301</v>
      </c>
    </row>
    <row r="221" spans="2:65" s="1" customFormat="1" ht="16.5" customHeight="1">
      <c r="B221" s="33"/>
      <c r="C221" s="179" t="s">
        <v>7</v>
      </c>
      <c r="D221" s="179" t="s">
        <v>454</v>
      </c>
      <c r="E221" s="180" t="s">
        <v>455</v>
      </c>
      <c r="F221" s="181" t="s">
        <v>456</v>
      </c>
      <c r="G221" s="182" t="s">
        <v>430</v>
      </c>
      <c r="H221" s="183">
        <v>190.74600000000001</v>
      </c>
      <c r="I221" s="184"/>
      <c r="J221" s="185">
        <f>ROUND(I221*H221,2)</f>
        <v>0</v>
      </c>
      <c r="K221" s="181" t="s">
        <v>307</v>
      </c>
      <c r="L221" s="186"/>
      <c r="M221" s="187" t="s">
        <v>21</v>
      </c>
      <c r="N221" s="188" t="s">
        <v>45</v>
      </c>
      <c r="P221" s="143">
        <f>O221*H221</f>
        <v>0</v>
      </c>
      <c r="Q221" s="143">
        <v>1</v>
      </c>
      <c r="R221" s="143">
        <f>Q221*H221</f>
        <v>190.74600000000001</v>
      </c>
      <c r="S221" s="143">
        <v>0</v>
      </c>
      <c r="T221" s="144">
        <f>S221*H221</f>
        <v>0</v>
      </c>
      <c r="AR221" s="145" t="s">
        <v>366</v>
      </c>
      <c r="AT221" s="145" t="s">
        <v>454</v>
      </c>
      <c r="AU221" s="145" t="s">
        <v>83</v>
      </c>
      <c r="AY221" s="18" t="s">
        <v>301</v>
      </c>
      <c r="BE221" s="146">
        <f>IF(N221="základní",J221,0)</f>
        <v>0</v>
      </c>
      <c r="BF221" s="146">
        <f>IF(N221="snížená",J221,0)</f>
        <v>0</v>
      </c>
      <c r="BG221" s="146">
        <f>IF(N221="zákl. přenesená",J221,0)</f>
        <v>0</v>
      </c>
      <c r="BH221" s="146">
        <f>IF(N221="sníž. přenesená",J221,0)</f>
        <v>0</v>
      </c>
      <c r="BI221" s="146">
        <f>IF(N221="nulová",J221,0)</f>
        <v>0</v>
      </c>
      <c r="BJ221" s="18" t="s">
        <v>81</v>
      </c>
      <c r="BK221" s="146">
        <f>ROUND(I221*H221,2)</f>
        <v>0</v>
      </c>
      <c r="BL221" s="18" t="s">
        <v>308</v>
      </c>
      <c r="BM221" s="145" t="s">
        <v>457</v>
      </c>
    </row>
    <row r="222" spans="2:65" s="12" customFormat="1" ht="12">
      <c r="B222" s="151"/>
      <c r="D222" s="152" t="s">
        <v>312</v>
      </c>
      <c r="E222" s="153" t="s">
        <v>21</v>
      </c>
      <c r="F222" s="154" t="s">
        <v>458</v>
      </c>
      <c r="H222" s="153" t="s">
        <v>21</v>
      </c>
      <c r="I222" s="155"/>
      <c r="L222" s="151"/>
      <c r="M222" s="156"/>
      <c r="T222" s="157"/>
      <c r="AT222" s="153" t="s">
        <v>312</v>
      </c>
      <c r="AU222" s="153" t="s">
        <v>83</v>
      </c>
      <c r="AV222" s="12" t="s">
        <v>81</v>
      </c>
      <c r="AW222" s="12" t="s">
        <v>35</v>
      </c>
      <c r="AX222" s="12" t="s">
        <v>74</v>
      </c>
      <c r="AY222" s="153" t="s">
        <v>301</v>
      </c>
    </row>
    <row r="223" spans="2:65" s="13" customFormat="1" ht="12">
      <c r="B223" s="158"/>
      <c r="D223" s="152" t="s">
        <v>312</v>
      </c>
      <c r="E223" s="159" t="s">
        <v>21</v>
      </c>
      <c r="F223" s="160" t="s">
        <v>459</v>
      </c>
      <c r="H223" s="161">
        <v>190.74600000000001</v>
      </c>
      <c r="I223" s="162"/>
      <c r="L223" s="158"/>
      <c r="M223" s="163"/>
      <c r="T223" s="164"/>
      <c r="AT223" s="159" t="s">
        <v>312</v>
      </c>
      <c r="AU223" s="159" t="s">
        <v>83</v>
      </c>
      <c r="AV223" s="13" t="s">
        <v>83</v>
      </c>
      <c r="AW223" s="13" t="s">
        <v>35</v>
      </c>
      <c r="AX223" s="13" t="s">
        <v>81</v>
      </c>
      <c r="AY223" s="159" t="s">
        <v>301</v>
      </c>
    </row>
    <row r="224" spans="2:65" s="1" customFormat="1" ht="21.75" customHeight="1">
      <c r="B224" s="33"/>
      <c r="C224" s="134" t="s">
        <v>460</v>
      </c>
      <c r="D224" s="134" t="s">
        <v>303</v>
      </c>
      <c r="E224" s="135" t="s">
        <v>461</v>
      </c>
      <c r="F224" s="136" t="s">
        <v>462</v>
      </c>
      <c r="G224" s="137" t="s">
        <v>137</v>
      </c>
      <c r="H224" s="138">
        <v>12.455</v>
      </c>
      <c r="I224" s="139"/>
      <c r="J224" s="140">
        <f>ROUND(I224*H224,2)</f>
        <v>0</v>
      </c>
      <c r="K224" s="136" t="s">
        <v>307</v>
      </c>
      <c r="L224" s="33"/>
      <c r="M224" s="141" t="s">
        <v>21</v>
      </c>
      <c r="N224" s="142" t="s">
        <v>45</v>
      </c>
      <c r="P224" s="143">
        <f>O224*H224</f>
        <v>0</v>
      </c>
      <c r="Q224" s="143">
        <v>0</v>
      </c>
      <c r="R224" s="143">
        <f>Q224*H224</f>
        <v>0</v>
      </c>
      <c r="S224" s="143">
        <v>0</v>
      </c>
      <c r="T224" s="144">
        <f>S224*H224</f>
        <v>0</v>
      </c>
      <c r="AR224" s="145" t="s">
        <v>308</v>
      </c>
      <c r="AT224" s="145" t="s">
        <v>303</v>
      </c>
      <c r="AU224" s="145" t="s">
        <v>83</v>
      </c>
      <c r="AY224" s="18" t="s">
        <v>301</v>
      </c>
      <c r="BE224" s="146">
        <f>IF(N224="základní",J224,0)</f>
        <v>0</v>
      </c>
      <c r="BF224" s="146">
        <f>IF(N224="snížená",J224,0)</f>
        <v>0</v>
      </c>
      <c r="BG224" s="146">
        <f>IF(N224="zákl. přenesená",J224,0)</f>
        <v>0</v>
      </c>
      <c r="BH224" s="146">
        <f>IF(N224="sníž. přenesená",J224,0)</f>
        <v>0</v>
      </c>
      <c r="BI224" s="146">
        <f>IF(N224="nulová",J224,0)</f>
        <v>0</v>
      </c>
      <c r="BJ224" s="18" t="s">
        <v>81</v>
      </c>
      <c r="BK224" s="146">
        <f>ROUND(I224*H224,2)</f>
        <v>0</v>
      </c>
      <c r="BL224" s="18" t="s">
        <v>308</v>
      </c>
      <c r="BM224" s="145" t="s">
        <v>463</v>
      </c>
    </row>
    <row r="225" spans="2:65" s="1" customFormat="1" ht="11">
      <c r="B225" s="33"/>
      <c r="D225" s="147" t="s">
        <v>310</v>
      </c>
      <c r="F225" s="148" t="s">
        <v>464</v>
      </c>
      <c r="I225" s="149"/>
      <c r="L225" s="33"/>
      <c r="M225" s="150"/>
      <c r="T225" s="54"/>
      <c r="AT225" s="18" t="s">
        <v>310</v>
      </c>
      <c r="AU225" s="18" t="s">
        <v>83</v>
      </c>
    </row>
    <row r="226" spans="2:65" s="12" customFormat="1" ht="12">
      <c r="B226" s="151"/>
      <c r="D226" s="152" t="s">
        <v>312</v>
      </c>
      <c r="E226" s="153" t="s">
        <v>21</v>
      </c>
      <c r="F226" s="154" t="s">
        <v>465</v>
      </c>
      <c r="H226" s="153" t="s">
        <v>21</v>
      </c>
      <c r="I226" s="155"/>
      <c r="L226" s="151"/>
      <c r="M226" s="156"/>
      <c r="T226" s="157"/>
      <c r="AT226" s="153" t="s">
        <v>312</v>
      </c>
      <c r="AU226" s="153" t="s">
        <v>83</v>
      </c>
      <c r="AV226" s="12" t="s">
        <v>81</v>
      </c>
      <c r="AW226" s="12" t="s">
        <v>35</v>
      </c>
      <c r="AX226" s="12" t="s">
        <v>74</v>
      </c>
      <c r="AY226" s="153" t="s">
        <v>301</v>
      </c>
    </row>
    <row r="227" spans="2:65" s="13" customFormat="1" ht="12">
      <c r="B227" s="158"/>
      <c r="D227" s="152" t="s">
        <v>312</v>
      </c>
      <c r="E227" s="159" t="s">
        <v>21</v>
      </c>
      <c r="F227" s="160" t="s">
        <v>466</v>
      </c>
      <c r="H227" s="161">
        <v>12.455</v>
      </c>
      <c r="I227" s="162"/>
      <c r="L227" s="158"/>
      <c r="M227" s="163"/>
      <c r="T227" s="164"/>
      <c r="AT227" s="159" t="s">
        <v>312</v>
      </c>
      <c r="AU227" s="159" t="s">
        <v>83</v>
      </c>
      <c r="AV227" s="13" t="s">
        <v>83</v>
      </c>
      <c r="AW227" s="13" t="s">
        <v>35</v>
      </c>
      <c r="AX227" s="13" t="s">
        <v>81</v>
      </c>
      <c r="AY227" s="159" t="s">
        <v>301</v>
      </c>
    </row>
    <row r="228" spans="2:65" s="1" customFormat="1" ht="21.75" customHeight="1">
      <c r="B228" s="33"/>
      <c r="C228" s="134" t="s">
        <v>467</v>
      </c>
      <c r="D228" s="134" t="s">
        <v>303</v>
      </c>
      <c r="E228" s="135" t="s">
        <v>468</v>
      </c>
      <c r="F228" s="136" t="s">
        <v>469</v>
      </c>
      <c r="G228" s="137" t="s">
        <v>137</v>
      </c>
      <c r="H228" s="138">
        <v>6</v>
      </c>
      <c r="I228" s="139"/>
      <c r="J228" s="140">
        <f>ROUND(I228*H228,2)</f>
        <v>0</v>
      </c>
      <c r="K228" s="136" t="s">
        <v>307</v>
      </c>
      <c r="L228" s="33"/>
      <c r="M228" s="141" t="s">
        <v>21</v>
      </c>
      <c r="N228" s="142" t="s">
        <v>45</v>
      </c>
      <c r="P228" s="143">
        <f>O228*H228</f>
        <v>0</v>
      </c>
      <c r="Q228" s="143">
        <v>0</v>
      </c>
      <c r="R228" s="143">
        <f>Q228*H228</f>
        <v>0</v>
      </c>
      <c r="S228" s="143">
        <v>0</v>
      </c>
      <c r="T228" s="144">
        <f>S228*H228</f>
        <v>0</v>
      </c>
      <c r="AR228" s="145" t="s">
        <v>308</v>
      </c>
      <c r="AT228" s="145" t="s">
        <v>303</v>
      </c>
      <c r="AU228" s="145" t="s">
        <v>83</v>
      </c>
      <c r="AY228" s="18" t="s">
        <v>301</v>
      </c>
      <c r="BE228" s="146">
        <f>IF(N228="základní",J228,0)</f>
        <v>0</v>
      </c>
      <c r="BF228" s="146">
        <f>IF(N228="snížená",J228,0)</f>
        <v>0</v>
      </c>
      <c r="BG228" s="146">
        <f>IF(N228="zákl. přenesená",J228,0)</f>
        <v>0</v>
      </c>
      <c r="BH228" s="146">
        <f>IF(N228="sníž. přenesená",J228,0)</f>
        <v>0</v>
      </c>
      <c r="BI228" s="146">
        <f>IF(N228="nulová",J228,0)</f>
        <v>0</v>
      </c>
      <c r="BJ228" s="18" t="s">
        <v>81</v>
      </c>
      <c r="BK228" s="146">
        <f>ROUND(I228*H228,2)</f>
        <v>0</v>
      </c>
      <c r="BL228" s="18" t="s">
        <v>308</v>
      </c>
      <c r="BM228" s="145" t="s">
        <v>470</v>
      </c>
    </row>
    <row r="229" spans="2:65" s="1" customFormat="1" ht="11">
      <c r="B229" s="33"/>
      <c r="D229" s="147" t="s">
        <v>310</v>
      </c>
      <c r="F229" s="148" t="s">
        <v>471</v>
      </c>
      <c r="I229" s="149"/>
      <c r="L229" s="33"/>
      <c r="M229" s="150"/>
      <c r="T229" s="54"/>
      <c r="AT229" s="18" t="s">
        <v>310</v>
      </c>
      <c r="AU229" s="18" t="s">
        <v>83</v>
      </c>
    </row>
    <row r="230" spans="2:65" s="12" customFormat="1" ht="12">
      <c r="B230" s="151"/>
      <c r="D230" s="152" t="s">
        <v>312</v>
      </c>
      <c r="E230" s="153" t="s">
        <v>21</v>
      </c>
      <c r="F230" s="154" t="s">
        <v>472</v>
      </c>
      <c r="H230" s="153" t="s">
        <v>21</v>
      </c>
      <c r="I230" s="155"/>
      <c r="L230" s="151"/>
      <c r="M230" s="156"/>
      <c r="T230" s="157"/>
      <c r="AT230" s="153" t="s">
        <v>312</v>
      </c>
      <c r="AU230" s="153" t="s">
        <v>83</v>
      </c>
      <c r="AV230" s="12" t="s">
        <v>81</v>
      </c>
      <c r="AW230" s="12" t="s">
        <v>35</v>
      </c>
      <c r="AX230" s="12" t="s">
        <v>74</v>
      </c>
      <c r="AY230" s="153" t="s">
        <v>301</v>
      </c>
    </row>
    <row r="231" spans="2:65" s="13" customFormat="1" ht="12">
      <c r="B231" s="158"/>
      <c r="D231" s="152" t="s">
        <v>312</v>
      </c>
      <c r="E231" s="159" t="s">
        <v>21</v>
      </c>
      <c r="F231" s="160" t="s">
        <v>473</v>
      </c>
      <c r="H231" s="161">
        <v>6</v>
      </c>
      <c r="I231" s="162"/>
      <c r="L231" s="158"/>
      <c r="M231" s="163"/>
      <c r="T231" s="164"/>
      <c r="AT231" s="159" t="s">
        <v>312</v>
      </c>
      <c r="AU231" s="159" t="s">
        <v>83</v>
      </c>
      <c r="AV231" s="13" t="s">
        <v>83</v>
      </c>
      <c r="AW231" s="13" t="s">
        <v>35</v>
      </c>
      <c r="AX231" s="13" t="s">
        <v>81</v>
      </c>
      <c r="AY231" s="159" t="s">
        <v>301</v>
      </c>
    </row>
    <row r="232" spans="2:65" s="11" customFormat="1" ht="22.75" customHeight="1">
      <c r="B232" s="122"/>
      <c r="D232" s="123" t="s">
        <v>73</v>
      </c>
      <c r="E232" s="132" t="s">
        <v>83</v>
      </c>
      <c r="F232" s="132" t="s">
        <v>474</v>
      </c>
      <c r="I232" s="125"/>
      <c r="J232" s="133">
        <f>BK232</f>
        <v>0</v>
      </c>
      <c r="L232" s="122"/>
      <c r="M232" s="127"/>
      <c r="P232" s="128">
        <f>P233+P402</f>
        <v>0</v>
      </c>
      <c r="R232" s="128">
        <f>R233+R402</f>
        <v>279.83977395999995</v>
      </c>
      <c r="T232" s="129">
        <f>T233+T402</f>
        <v>0</v>
      </c>
      <c r="AR232" s="123" t="s">
        <v>81</v>
      </c>
      <c r="AT232" s="130" t="s">
        <v>73</v>
      </c>
      <c r="AU232" s="130" t="s">
        <v>81</v>
      </c>
      <c r="AY232" s="123" t="s">
        <v>301</v>
      </c>
      <c r="BK232" s="131">
        <f>BK233+BK402</f>
        <v>0</v>
      </c>
    </row>
    <row r="233" spans="2:65" s="11" customFormat="1" ht="20.75" customHeight="1">
      <c r="B233" s="122"/>
      <c r="D233" s="123" t="s">
        <v>73</v>
      </c>
      <c r="E233" s="132" t="s">
        <v>475</v>
      </c>
      <c r="F233" s="132" t="s">
        <v>476</v>
      </c>
      <c r="I233" s="125"/>
      <c r="J233" s="133">
        <f>BK233</f>
        <v>0</v>
      </c>
      <c r="L233" s="122"/>
      <c r="M233" s="127"/>
      <c r="P233" s="128">
        <f>SUM(P234:P401)</f>
        <v>0</v>
      </c>
      <c r="R233" s="128">
        <f>SUM(R234:R401)</f>
        <v>262.23977395999992</v>
      </c>
      <c r="T233" s="129">
        <f>SUM(T234:T401)</f>
        <v>0</v>
      </c>
      <c r="AR233" s="123" t="s">
        <v>81</v>
      </c>
      <c r="AT233" s="130" t="s">
        <v>73</v>
      </c>
      <c r="AU233" s="130" t="s">
        <v>83</v>
      </c>
      <c r="AY233" s="123" t="s">
        <v>301</v>
      </c>
      <c r="BK233" s="131">
        <f>SUM(BK234:BK401)</f>
        <v>0</v>
      </c>
    </row>
    <row r="234" spans="2:65" s="1" customFormat="1" ht="24.25" customHeight="1">
      <c r="B234" s="33"/>
      <c r="C234" s="134" t="s">
        <v>477</v>
      </c>
      <c r="D234" s="134" t="s">
        <v>303</v>
      </c>
      <c r="E234" s="135" t="s">
        <v>478</v>
      </c>
      <c r="F234" s="136" t="s">
        <v>479</v>
      </c>
      <c r="G234" s="137" t="s">
        <v>137</v>
      </c>
      <c r="H234" s="138">
        <v>28.478999999999999</v>
      </c>
      <c r="I234" s="139"/>
      <c r="J234" s="140">
        <f>ROUND(I234*H234,2)</f>
        <v>0</v>
      </c>
      <c r="K234" s="136" t="s">
        <v>307</v>
      </c>
      <c r="L234" s="33"/>
      <c r="M234" s="141" t="s">
        <v>21</v>
      </c>
      <c r="N234" s="142" t="s">
        <v>45</v>
      </c>
      <c r="P234" s="143">
        <f>O234*H234</f>
        <v>0</v>
      </c>
      <c r="Q234" s="143">
        <v>1E-4</v>
      </c>
      <c r="R234" s="143">
        <f>Q234*H234</f>
        <v>2.8479E-3</v>
      </c>
      <c r="S234" s="143">
        <v>0</v>
      </c>
      <c r="T234" s="144">
        <f>S234*H234</f>
        <v>0</v>
      </c>
      <c r="AR234" s="145" t="s">
        <v>308</v>
      </c>
      <c r="AT234" s="145" t="s">
        <v>303</v>
      </c>
      <c r="AU234" s="145" t="s">
        <v>139</v>
      </c>
      <c r="AY234" s="18" t="s">
        <v>301</v>
      </c>
      <c r="BE234" s="146">
        <f>IF(N234="základní",J234,0)</f>
        <v>0</v>
      </c>
      <c r="BF234" s="146">
        <f>IF(N234="snížená",J234,0)</f>
        <v>0</v>
      </c>
      <c r="BG234" s="146">
        <f>IF(N234="zákl. přenesená",J234,0)</f>
        <v>0</v>
      </c>
      <c r="BH234" s="146">
        <f>IF(N234="sníž. přenesená",J234,0)</f>
        <v>0</v>
      </c>
      <c r="BI234" s="146">
        <f>IF(N234="nulová",J234,0)</f>
        <v>0</v>
      </c>
      <c r="BJ234" s="18" t="s">
        <v>81</v>
      </c>
      <c r="BK234" s="146">
        <f>ROUND(I234*H234,2)</f>
        <v>0</v>
      </c>
      <c r="BL234" s="18" t="s">
        <v>308</v>
      </c>
      <c r="BM234" s="145" t="s">
        <v>480</v>
      </c>
    </row>
    <row r="235" spans="2:65" s="1" customFormat="1" ht="11">
      <c r="B235" s="33"/>
      <c r="D235" s="147" t="s">
        <v>310</v>
      </c>
      <c r="F235" s="148" t="s">
        <v>481</v>
      </c>
      <c r="I235" s="149"/>
      <c r="L235" s="33"/>
      <c r="M235" s="150"/>
      <c r="T235" s="54"/>
      <c r="AT235" s="18" t="s">
        <v>310</v>
      </c>
      <c r="AU235" s="18" t="s">
        <v>139</v>
      </c>
    </row>
    <row r="236" spans="2:65" s="12" customFormat="1" ht="12">
      <c r="B236" s="151"/>
      <c r="D236" s="152" t="s">
        <v>312</v>
      </c>
      <c r="E236" s="153" t="s">
        <v>21</v>
      </c>
      <c r="F236" s="154" t="s">
        <v>482</v>
      </c>
      <c r="H236" s="153" t="s">
        <v>21</v>
      </c>
      <c r="I236" s="155"/>
      <c r="L236" s="151"/>
      <c r="M236" s="156"/>
      <c r="T236" s="157"/>
      <c r="AT236" s="153" t="s">
        <v>312</v>
      </c>
      <c r="AU236" s="153" t="s">
        <v>139</v>
      </c>
      <c r="AV236" s="12" t="s">
        <v>81</v>
      </c>
      <c r="AW236" s="12" t="s">
        <v>35</v>
      </c>
      <c r="AX236" s="12" t="s">
        <v>74</v>
      </c>
      <c r="AY236" s="153" t="s">
        <v>301</v>
      </c>
    </row>
    <row r="237" spans="2:65" s="13" customFormat="1" ht="12">
      <c r="B237" s="158"/>
      <c r="D237" s="152" t="s">
        <v>312</v>
      </c>
      <c r="E237" s="159" t="s">
        <v>21</v>
      </c>
      <c r="F237" s="160" t="s">
        <v>483</v>
      </c>
      <c r="H237" s="161">
        <v>6.9560000000000004</v>
      </c>
      <c r="I237" s="162"/>
      <c r="L237" s="158"/>
      <c r="M237" s="163"/>
      <c r="T237" s="164"/>
      <c r="AT237" s="159" t="s">
        <v>312</v>
      </c>
      <c r="AU237" s="159" t="s">
        <v>139</v>
      </c>
      <c r="AV237" s="13" t="s">
        <v>83</v>
      </c>
      <c r="AW237" s="13" t="s">
        <v>35</v>
      </c>
      <c r="AX237" s="13" t="s">
        <v>74</v>
      </c>
      <c r="AY237" s="159" t="s">
        <v>301</v>
      </c>
    </row>
    <row r="238" spans="2:65" s="13" customFormat="1" ht="12">
      <c r="B238" s="158"/>
      <c r="D238" s="152" t="s">
        <v>312</v>
      </c>
      <c r="E238" s="159" t="s">
        <v>21</v>
      </c>
      <c r="F238" s="160" t="s">
        <v>484</v>
      </c>
      <c r="H238" s="161">
        <v>10.34</v>
      </c>
      <c r="I238" s="162"/>
      <c r="L238" s="158"/>
      <c r="M238" s="163"/>
      <c r="T238" s="164"/>
      <c r="AT238" s="159" t="s">
        <v>312</v>
      </c>
      <c r="AU238" s="159" t="s">
        <v>139</v>
      </c>
      <c r="AV238" s="13" t="s">
        <v>83</v>
      </c>
      <c r="AW238" s="13" t="s">
        <v>35</v>
      </c>
      <c r="AX238" s="13" t="s">
        <v>74</v>
      </c>
      <c r="AY238" s="159" t="s">
        <v>301</v>
      </c>
    </row>
    <row r="239" spans="2:65" s="13" customFormat="1" ht="12">
      <c r="B239" s="158"/>
      <c r="D239" s="152" t="s">
        <v>312</v>
      </c>
      <c r="E239" s="159" t="s">
        <v>21</v>
      </c>
      <c r="F239" s="160" t="s">
        <v>485</v>
      </c>
      <c r="H239" s="161">
        <v>5.67</v>
      </c>
      <c r="I239" s="162"/>
      <c r="L239" s="158"/>
      <c r="M239" s="163"/>
      <c r="T239" s="164"/>
      <c r="AT239" s="159" t="s">
        <v>312</v>
      </c>
      <c r="AU239" s="159" t="s">
        <v>139</v>
      </c>
      <c r="AV239" s="13" t="s">
        <v>83</v>
      </c>
      <c r="AW239" s="13" t="s">
        <v>35</v>
      </c>
      <c r="AX239" s="13" t="s">
        <v>74</v>
      </c>
      <c r="AY239" s="159" t="s">
        <v>301</v>
      </c>
    </row>
    <row r="240" spans="2:65" s="13" customFormat="1" ht="12">
      <c r="B240" s="158"/>
      <c r="D240" s="152" t="s">
        <v>312</v>
      </c>
      <c r="E240" s="159" t="s">
        <v>21</v>
      </c>
      <c r="F240" s="160" t="s">
        <v>486</v>
      </c>
      <c r="H240" s="161">
        <v>5.5129999999999999</v>
      </c>
      <c r="I240" s="162"/>
      <c r="L240" s="158"/>
      <c r="M240" s="163"/>
      <c r="T240" s="164"/>
      <c r="AT240" s="159" t="s">
        <v>312</v>
      </c>
      <c r="AU240" s="159" t="s">
        <v>139</v>
      </c>
      <c r="AV240" s="13" t="s">
        <v>83</v>
      </c>
      <c r="AW240" s="13" t="s">
        <v>35</v>
      </c>
      <c r="AX240" s="13" t="s">
        <v>74</v>
      </c>
      <c r="AY240" s="159" t="s">
        <v>301</v>
      </c>
    </row>
    <row r="241" spans="2:65" s="14" customFormat="1" ht="12">
      <c r="B241" s="165"/>
      <c r="D241" s="152" t="s">
        <v>312</v>
      </c>
      <c r="E241" s="166" t="s">
        <v>21</v>
      </c>
      <c r="F241" s="167" t="s">
        <v>329</v>
      </c>
      <c r="H241" s="168">
        <v>28.478999999999999</v>
      </c>
      <c r="I241" s="169"/>
      <c r="L241" s="165"/>
      <c r="M241" s="170"/>
      <c r="T241" s="171"/>
      <c r="AT241" s="166" t="s">
        <v>312</v>
      </c>
      <c r="AU241" s="166" t="s">
        <v>139</v>
      </c>
      <c r="AV241" s="14" t="s">
        <v>308</v>
      </c>
      <c r="AW241" s="14" t="s">
        <v>35</v>
      </c>
      <c r="AX241" s="14" t="s">
        <v>81</v>
      </c>
      <c r="AY241" s="166" t="s">
        <v>301</v>
      </c>
    </row>
    <row r="242" spans="2:65" s="1" customFormat="1" ht="16.5" customHeight="1">
      <c r="B242" s="33"/>
      <c r="C242" s="179" t="s">
        <v>487</v>
      </c>
      <c r="D242" s="179" t="s">
        <v>454</v>
      </c>
      <c r="E242" s="180" t="s">
        <v>488</v>
      </c>
      <c r="F242" s="181" t="s">
        <v>489</v>
      </c>
      <c r="G242" s="182" t="s">
        <v>137</v>
      </c>
      <c r="H242" s="183">
        <v>29.902999999999999</v>
      </c>
      <c r="I242" s="184"/>
      <c r="J242" s="185">
        <f>ROUND(I242*H242,2)</f>
        <v>0</v>
      </c>
      <c r="K242" s="181" t="s">
        <v>307</v>
      </c>
      <c r="L242" s="186"/>
      <c r="M242" s="187" t="s">
        <v>21</v>
      </c>
      <c r="N242" s="188" t="s">
        <v>45</v>
      </c>
      <c r="P242" s="143">
        <f>O242*H242</f>
        <v>0</v>
      </c>
      <c r="Q242" s="143">
        <v>2.9999999999999997E-4</v>
      </c>
      <c r="R242" s="143">
        <f>Q242*H242</f>
        <v>8.9708999999999987E-3</v>
      </c>
      <c r="S242" s="143">
        <v>0</v>
      </c>
      <c r="T242" s="144">
        <f>S242*H242</f>
        <v>0</v>
      </c>
      <c r="AR242" s="145" t="s">
        <v>366</v>
      </c>
      <c r="AT242" s="145" t="s">
        <v>454</v>
      </c>
      <c r="AU242" s="145" t="s">
        <v>139</v>
      </c>
      <c r="AY242" s="18" t="s">
        <v>301</v>
      </c>
      <c r="BE242" s="146">
        <f>IF(N242="základní",J242,0)</f>
        <v>0</v>
      </c>
      <c r="BF242" s="146">
        <f>IF(N242="snížená",J242,0)</f>
        <v>0</v>
      </c>
      <c r="BG242" s="146">
        <f>IF(N242="zákl. přenesená",J242,0)</f>
        <v>0</v>
      </c>
      <c r="BH242" s="146">
        <f>IF(N242="sníž. přenesená",J242,0)</f>
        <v>0</v>
      </c>
      <c r="BI242" s="146">
        <f>IF(N242="nulová",J242,0)</f>
        <v>0</v>
      </c>
      <c r="BJ242" s="18" t="s">
        <v>81</v>
      </c>
      <c r="BK242" s="146">
        <f>ROUND(I242*H242,2)</f>
        <v>0</v>
      </c>
      <c r="BL242" s="18" t="s">
        <v>308</v>
      </c>
      <c r="BM242" s="145" t="s">
        <v>490</v>
      </c>
    </row>
    <row r="243" spans="2:65" s="13" customFormat="1" ht="12">
      <c r="B243" s="158"/>
      <c r="D243" s="152" t="s">
        <v>312</v>
      </c>
      <c r="E243" s="159" t="s">
        <v>21</v>
      </c>
      <c r="F243" s="160" t="s">
        <v>491</v>
      </c>
      <c r="H243" s="161">
        <v>29.902999999999999</v>
      </c>
      <c r="I243" s="162"/>
      <c r="L243" s="158"/>
      <c r="M243" s="163"/>
      <c r="T243" s="164"/>
      <c r="AT243" s="159" t="s">
        <v>312</v>
      </c>
      <c r="AU243" s="159" t="s">
        <v>139</v>
      </c>
      <c r="AV243" s="13" t="s">
        <v>83</v>
      </c>
      <c r="AW243" s="13" t="s">
        <v>35</v>
      </c>
      <c r="AX243" s="13" t="s">
        <v>81</v>
      </c>
      <c r="AY243" s="159" t="s">
        <v>301</v>
      </c>
    </row>
    <row r="244" spans="2:65" s="1" customFormat="1" ht="16.5" customHeight="1">
      <c r="B244" s="33"/>
      <c r="C244" s="134" t="s">
        <v>492</v>
      </c>
      <c r="D244" s="134" t="s">
        <v>303</v>
      </c>
      <c r="E244" s="135" t="s">
        <v>493</v>
      </c>
      <c r="F244" s="136" t="s">
        <v>494</v>
      </c>
      <c r="G244" s="137" t="s">
        <v>320</v>
      </c>
      <c r="H244" s="138">
        <v>1.4550000000000001</v>
      </c>
      <c r="I244" s="139"/>
      <c r="J244" s="140">
        <f>ROUND(I244*H244,2)</f>
        <v>0</v>
      </c>
      <c r="K244" s="136" t="s">
        <v>307</v>
      </c>
      <c r="L244" s="33"/>
      <c r="M244" s="141" t="s">
        <v>21</v>
      </c>
      <c r="N244" s="142" t="s">
        <v>45</v>
      </c>
      <c r="P244" s="143">
        <f>O244*H244</f>
        <v>0</v>
      </c>
      <c r="Q244" s="143">
        <v>2.16</v>
      </c>
      <c r="R244" s="143">
        <f>Q244*H244</f>
        <v>3.1428000000000003</v>
      </c>
      <c r="S244" s="143">
        <v>0</v>
      </c>
      <c r="T244" s="144">
        <f>S244*H244</f>
        <v>0</v>
      </c>
      <c r="AR244" s="145" t="s">
        <v>308</v>
      </c>
      <c r="AT244" s="145" t="s">
        <v>303</v>
      </c>
      <c r="AU244" s="145" t="s">
        <v>139</v>
      </c>
      <c r="AY244" s="18" t="s">
        <v>301</v>
      </c>
      <c r="BE244" s="146">
        <f>IF(N244="základní",J244,0)</f>
        <v>0</v>
      </c>
      <c r="BF244" s="146">
        <f>IF(N244="snížená",J244,0)</f>
        <v>0</v>
      </c>
      <c r="BG244" s="146">
        <f>IF(N244="zákl. přenesená",J244,0)</f>
        <v>0</v>
      </c>
      <c r="BH244" s="146">
        <f>IF(N244="sníž. přenesená",J244,0)</f>
        <v>0</v>
      </c>
      <c r="BI244" s="146">
        <f>IF(N244="nulová",J244,0)</f>
        <v>0</v>
      </c>
      <c r="BJ244" s="18" t="s">
        <v>81</v>
      </c>
      <c r="BK244" s="146">
        <f>ROUND(I244*H244,2)</f>
        <v>0</v>
      </c>
      <c r="BL244" s="18" t="s">
        <v>308</v>
      </c>
      <c r="BM244" s="145" t="s">
        <v>495</v>
      </c>
    </row>
    <row r="245" spans="2:65" s="1" customFormat="1" ht="11">
      <c r="B245" s="33"/>
      <c r="D245" s="147" t="s">
        <v>310</v>
      </c>
      <c r="F245" s="148" t="s">
        <v>496</v>
      </c>
      <c r="I245" s="149"/>
      <c r="L245" s="33"/>
      <c r="M245" s="150"/>
      <c r="T245" s="54"/>
      <c r="AT245" s="18" t="s">
        <v>310</v>
      </c>
      <c r="AU245" s="18" t="s">
        <v>139</v>
      </c>
    </row>
    <row r="246" spans="2:65" s="12" customFormat="1" ht="12">
      <c r="B246" s="151"/>
      <c r="D246" s="152" t="s">
        <v>312</v>
      </c>
      <c r="E246" s="153" t="s">
        <v>21</v>
      </c>
      <c r="F246" s="154" t="s">
        <v>497</v>
      </c>
      <c r="H246" s="153" t="s">
        <v>21</v>
      </c>
      <c r="I246" s="155"/>
      <c r="L246" s="151"/>
      <c r="M246" s="156"/>
      <c r="T246" s="157"/>
      <c r="AT246" s="153" t="s">
        <v>312</v>
      </c>
      <c r="AU246" s="153" t="s">
        <v>139</v>
      </c>
      <c r="AV246" s="12" t="s">
        <v>81</v>
      </c>
      <c r="AW246" s="12" t="s">
        <v>35</v>
      </c>
      <c r="AX246" s="12" t="s">
        <v>74</v>
      </c>
      <c r="AY246" s="153" t="s">
        <v>301</v>
      </c>
    </row>
    <row r="247" spans="2:65" s="12" customFormat="1" ht="12">
      <c r="B247" s="151"/>
      <c r="D247" s="152" t="s">
        <v>312</v>
      </c>
      <c r="E247" s="153" t="s">
        <v>21</v>
      </c>
      <c r="F247" s="154" t="s">
        <v>498</v>
      </c>
      <c r="H247" s="153" t="s">
        <v>21</v>
      </c>
      <c r="I247" s="155"/>
      <c r="L247" s="151"/>
      <c r="M247" s="156"/>
      <c r="T247" s="157"/>
      <c r="AT247" s="153" t="s">
        <v>312</v>
      </c>
      <c r="AU247" s="153" t="s">
        <v>139</v>
      </c>
      <c r="AV247" s="12" t="s">
        <v>81</v>
      </c>
      <c r="AW247" s="12" t="s">
        <v>35</v>
      </c>
      <c r="AX247" s="12" t="s">
        <v>74</v>
      </c>
      <c r="AY247" s="153" t="s">
        <v>301</v>
      </c>
    </row>
    <row r="248" spans="2:65" s="13" customFormat="1" ht="12">
      <c r="B248" s="158"/>
      <c r="D248" s="152" t="s">
        <v>312</v>
      </c>
      <c r="E248" s="159" t="s">
        <v>21</v>
      </c>
      <c r="F248" s="160" t="s">
        <v>499</v>
      </c>
      <c r="H248" s="161">
        <v>1.0920000000000001</v>
      </c>
      <c r="I248" s="162"/>
      <c r="L248" s="158"/>
      <c r="M248" s="163"/>
      <c r="T248" s="164"/>
      <c r="AT248" s="159" t="s">
        <v>312</v>
      </c>
      <c r="AU248" s="159" t="s">
        <v>139</v>
      </c>
      <c r="AV248" s="13" t="s">
        <v>83</v>
      </c>
      <c r="AW248" s="13" t="s">
        <v>35</v>
      </c>
      <c r="AX248" s="13" t="s">
        <v>74</v>
      </c>
      <c r="AY248" s="159" t="s">
        <v>301</v>
      </c>
    </row>
    <row r="249" spans="2:65" s="12" customFormat="1" ht="12">
      <c r="B249" s="151"/>
      <c r="D249" s="152" t="s">
        <v>312</v>
      </c>
      <c r="E249" s="153" t="s">
        <v>21</v>
      </c>
      <c r="F249" s="154" t="s">
        <v>482</v>
      </c>
      <c r="H249" s="153" t="s">
        <v>21</v>
      </c>
      <c r="I249" s="155"/>
      <c r="L249" s="151"/>
      <c r="M249" s="156"/>
      <c r="T249" s="157"/>
      <c r="AT249" s="153" t="s">
        <v>312</v>
      </c>
      <c r="AU249" s="153" t="s">
        <v>139</v>
      </c>
      <c r="AV249" s="12" t="s">
        <v>81</v>
      </c>
      <c r="AW249" s="12" t="s">
        <v>35</v>
      </c>
      <c r="AX249" s="12" t="s">
        <v>74</v>
      </c>
      <c r="AY249" s="153" t="s">
        <v>301</v>
      </c>
    </row>
    <row r="250" spans="2:65" s="13" customFormat="1" ht="12">
      <c r="B250" s="158"/>
      <c r="D250" s="152" t="s">
        <v>312</v>
      </c>
      <c r="E250" s="159" t="s">
        <v>21</v>
      </c>
      <c r="F250" s="160" t="s">
        <v>500</v>
      </c>
      <c r="H250" s="161">
        <v>0.13600000000000001</v>
      </c>
      <c r="I250" s="162"/>
      <c r="L250" s="158"/>
      <c r="M250" s="163"/>
      <c r="T250" s="164"/>
      <c r="AT250" s="159" t="s">
        <v>312</v>
      </c>
      <c r="AU250" s="159" t="s">
        <v>139</v>
      </c>
      <c r="AV250" s="13" t="s">
        <v>83</v>
      </c>
      <c r="AW250" s="13" t="s">
        <v>35</v>
      </c>
      <c r="AX250" s="13" t="s">
        <v>74</v>
      </c>
      <c r="AY250" s="159" t="s">
        <v>301</v>
      </c>
    </row>
    <row r="251" spans="2:65" s="13" customFormat="1" ht="12">
      <c r="B251" s="158"/>
      <c r="D251" s="152" t="s">
        <v>312</v>
      </c>
      <c r="E251" s="159" t="s">
        <v>21</v>
      </c>
      <c r="F251" s="160" t="s">
        <v>501</v>
      </c>
      <c r="H251" s="161">
        <v>0.22700000000000001</v>
      </c>
      <c r="I251" s="162"/>
      <c r="L251" s="158"/>
      <c r="M251" s="163"/>
      <c r="T251" s="164"/>
      <c r="AT251" s="159" t="s">
        <v>312</v>
      </c>
      <c r="AU251" s="159" t="s">
        <v>139</v>
      </c>
      <c r="AV251" s="13" t="s">
        <v>83</v>
      </c>
      <c r="AW251" s="13" t="s">
        <v>35</v>
      </c>
      <c r="AX251" s="13" t="s">
        <v>74</v>
      </c>
      <c r="AY251" s="159" t="s">
        <v>301</v>
      </c>
    </row>
    <row r="252" spans="2:65" s="14" customFormat="1" ht="12">
      <c r="B252" s="165"/>
      <c r="D252" s="152" t="s">
        <v>312</v>
      </c>
      <c r="E252" s="166" t="s">
        <v>21</v>
      </c>
      <c r="F252" s="167" t="s">
        <v>329</v>
      </c>
      <c r="H252" s="168">
        <v>1.4550000000000001</v>
      </c>
      <c r="I252" s="169"/>
      <c r="L252" s="165"/>
      <c r="M252" s="170"/>
      <c r="T252" s="171"/>
      <c r="AT252" s="166" t="s">
        <v>312</v>
      </c>
      <c r="AU252" s="166" t="s">
        <v>139</v>
      </c>
      <c r="AV252" s="14" t="s">
        <v>308</v>
      </c>
      <c r="AW252" s="14" t="s">
        <v>35</v>
      </c>
      <c r="AX252" s="14" t="s">
        <v>81</v>
      </c>
      <c r="AY252" s="166" t="s">
        <v>301</v>
      </c>
    </row>
    <row r="253" spans="2:65" s="1" customFormat="1" ht="16.5" customHeight="1">
      <c r="B253" s="33"/>
      <c r="C253" s="134" t="s">
        <v>475</v>
      </c>
      <c r="D253" s="134" t="s">
        <v>303</v>
      </c>
      <c r="E253" s="135" t="s">
        <v>502</v>
      </c>
      <c r="F253" s="136" t="s">
        <v>503</v>
      </c>
      <c r="G253" s="137" t="s">
        <v>320</v>
      </c>
      <c r="H253" s="138">
        <v>38.811999999999998</v>
      </c>
      <c r="I253" s="139"/>
      <c r="J253" s="140">
        <f>ROUND(I253*H253,2)</f>
        <v>0</v>
      </c>
      <c r="K253" s="136" t="s">
        <v>307</v>
      </c>
      <c r="L253" s="33"/>
      <c r="M253" s="141" t="s">
        <v>21</v>
      </c>
      <c r="N253" s="142" t="s">
        <v>45</v>
      </c>
      <c r="P253" s="143">
        <f>O253*H253</f>
        <v>0</v>
      </c>
      <c r="Q253" s="143">
        <v>2.16</v>
      </c>
      <c r="R253" s="143">
        <f>Q253*H253</f>
        <v>83.833920000000006</v>
      </c>
      <c r="S253" s="143">
        <v>0</v>
      </c>
      <c r="T253" s="144">
        <f>S253*H253</f>
        <v>0</v>
      </c>
      <c r="AR253" s="145" t="s">
        <v>308</v>
      </c>
      <c r="AT253" s="145" t="s">
        <v>303</v>
      </c>
      <c r="AU253" s="145" t="s">
        <v>139</v>
      </c>
      <c r="AY253" s="18" t="s">
        <v>301</v>
      </c>
      <c r="BE253" s="146">
        <f>IF(N253="základní",J253,0)</f>
        <v>0</v>
      </c>
      <c r="BF253" s="146">
        <f>IF(N253="snížená",J253,0)</f>
        <v>0</v>
      </c>
      <c r="BG253" s="146">
        <f>IF(N253="zákl. přenesená",J253,0)</f>
        <v>0</v>
      </c>
      <c r="BH253" s="146">
        <f>IF(N253="sníž. přenesená",J253,0)</f>
        <v>0</v>
      </c>
      <c r="BI253" s="146">
        <f>IF(N253="nulová",J253,0)</f>
        <v>0</v>
      </c>
      <c r="BJ253" s="18" t="s">
        <v>81</v>
      </c>
      <c r="BK253" s="146">
        <f>ROUND(I253*H253,2)</f>
        <v>0</v>
      </c>
      <c r="BL253" s="18" t="s">
        <v>308</v>
      </c>
      <c r="BM253" s="145" t="s">
        <v>504</v>
      </c>
    </row>
    <row r="254" spans="2:65" s="1" customFormat="1" ht="11">
      <c r="B254" s="33"/>
      <c r="D254" s="147" t="s">
        <v>310</v>
      </c>
      <c r="F254" s="148" t="s">
        <v>505</v>
      </c>
      <c r="I254" s="149"/>
      <c r="L254" s="33"/>
      <c r="M254" s="150"/>
      <c r="T254" s="54"/>
      <c r="AT254" s="18" t="s">
        <v>310</v>
      </c>
      <c r="AU254" s="18" t="s">
        <v>139</v>
      </c>
    </row>
    <row r="255" spans="2:65" s="12" customFormat="1" ht="12">
      <c r="B255" s="151"/>
      <c r="D255" s="152" t="s">
        <v>312</v>
      </c>
      <c r="E255" s="153" t="s">
        <v>21</v>
      </c>
      <c r="F255" s="154" t="s">
        <v>506</v>
      </c>
      <c r="H255" s="153" t="s">
        <v>21</v>
      </c>
      <c r="I255" s="155"/>
      <c r="L255" s="151"/>
      <c r="M255" s="156"/>
      <c r="T255" s="157"/>
      <c r="AT255" s="153" t="s">
        <v>312</v>
      </c>
      <c r="AU255" s="153" t="s">
        <v>139</v>
      </c>
      <c r="AV255" s="12" t="s">
        <v>81</v>
      </c>
      <c r="AW255" s="12" t="s">
        <v>35</v>
      </c>
      <c r="AX255" s="12" t="s">
        <v>74</v>
      </c>
      <c r="AY255" s="153" t="s">
        <v>301</v>
      </c>
    </row>
    <row r="256" spans="2:65" s="13" customFormat="1" ht="12">
      <c r="B256" s="158"/>
      <c r="D256" s="152" t="s">
        <v>312</v>
      </c>
      <c r="E256" s="159" t="s">
        <v>21</v>
      </c>
      <c r="F256" s="160" t="s">
        <v>507</v>
      </c>
      <c r="H256" s="161">
        <v>20.707999999999998</v>
      </c>
      <c r="I256" s="162"/>
      <c r="L256" s="158"/>
      <c r="M256" s="163"/>
      <c r="T256" s="164"/>
      <c r="AT256" s="159" t="s">
        <v>312</v>
      </c>
      <c r="AU256" s="159" t="s">
        <v>139</v>
      </c>
      <c r="AV256" s="13" t="s">
        <v>83</v>
      </c>
      <c r="AW256" s="13" t="s">
        <v>35</v>
      </c>
      <c r="AX256" s="13" t="s">
        <v>74</v>
      </c>
      <c r="AY256" s="159" t="s">
        <v>301</v>
      </c>
    </row>
    <row r="257" spans="2:51" s="13" customFormat="1" ht="12">
      <c r="B257" s="158"/>
      <c r="D257" s="152" t="s">
        <v>312</v>
      </c>
      <c r="E257" s="159" t="s">
        <v>21</v>
      </c>
      <c r="F257" s="160" t="s">
        <v>508</v>
      </c>
      <c r="H257" s="161">
        <v>5.4480000000000004</v>
      </c>
      <c r="I257" s="162"/>
      <c r="L257" s="158"/>
      <c r="M257" s="163"/>
      <c r="T257" s="164"/>
      <c r="AT257" s="159" t="s">
        <v>312</v>
      </c>
      <c r="AU257" s="159" t="s">
        <v>139</v>
      </c>
      <c r="AV257" s="13" t="s">
        <v>83</v>
      </c>
      <c r="AW257" s="13" t="s">
        <v>35</v>
      </c>
      <c r="AX257" s="13" t="s">
        <v>74</v>
      </c>
      <c r="AY257" s="159" t="s">
        <v>301</v>
      </c>
    </row>
    <row r="258" spans="2:51" s="12" customFormat="1" ht="12">
      <c r="B258" s="151"/>
      <c r="D258" s="152" t="s">
        <v>312</v>
      </c>
      <c r="E258" s="153" t="s">
        <v>21</v>
      </c>
      <c r="F258" s="154" t="s">
        <v>509</v>
      </c>
      <c r="H258" s="153" t="s">
        <v>21</v>
      </c>
      <c r="I258" s="155"/>
      <c r="L258" s="151"/>
      <c r="M258" s="156"/>
      <c r="T258" s="157"/>
      <c r="AT258" s="153" t="s">
        <v>312</v>
      </c>
      <c r="AU258" s="153" t="s">
        <v>139</v>
      </c>
      <c r="AV258" s="12" t="s">
        <v>81</v>
      </c>
      <c r="AW258" s="12" t="s">
        <v>35</v>
      </c>
      <c r="AX258" s="12" t="s">
        <v>74</v>
      </c>
      <c r="AY258" s="153" t="s">
        <v>301</v>
      </c>
    </row>
    <row r="259" spans="2:51" s="13" customFormat="1" ht="12">
      <c r="B259" s="158"/>
      <c r="D259" s="152" t="s">
        <v>312</v>
      </c>
      <c r="E259" s="159" t="s">
        <v>21</v>
      </c>
      <c r="F259" s="160" t="s">
        <v>510</v>
      </c>
      <c r="H259" s="161">
        <v>0.39</v>
      </c>
      <c r="I259" s="162"/>
      <c r="L259" s="158"/>
      <c r="M259" s="163"/>
      <c r="T259" s="164"/>
      <c r="AT259" s="159" t="s">
        <v>312</v>
      </c>
      <c r="AU259" s="159" t="s">
        <v>139</v>
      </c>
      <c r="AV259" s="13" t="s">
        <v>83</v>
      </c>
      <c r="AW259" s="13" t="s">
        <v>35</v>
      </c>
      <c r="AX259" s="13" t="s">
        <v>74</v>
      </c>
      <c r="AY259" s="159" t="s">
        <v>301</v>
      </c>
    </row>
    <row r="260" spans="2:51" s="12" customFormat="1" ht="12">
      <c r="B260" s="151"/>
      <c r="D260" s="152" t="s">
        <v>312</v>
      </c>
      <c r="E260" s="153" t="s">
        <v>21</v>
      </c>
      <c r="F260" s="154" t="s">
        <v>511</v>
      </c>
      <c r="H260" s="153" t="s">
        <v>21</v>
      </c>
      <c r="I260" s="155"/>
      <c r="L260" s="151"/>
      <c r="M260" s="156"/>
      <c r="T260" s="157"/>
      <c r="AT260" s="153" t="s">
        <v>312</v>
      </c>
      <c r="AU260" s="153" t="s">
        <v>139</v>
      </c>
      <c r="AV260" s="12" t="s">
        <v>81</v>
      </c>
      <c r="AW260" s="12" t="s">
        <v>35</v>
      </c>
      <c r="AX260" s="12" t="s">
        <v>74</v>
      </c>
      <c r="AY260" s="153" t="s">
        <v>301</v>
      </c>
    </row>
    <row r="261" spans="2:51" s="13" customFormat="1" ht="12">
      <c r="B261" s="158"/>
      <c r="D261" s="152" t="s">
        <v>312</v>
      </c>
      <c r="E261" s="159" t="s">
        <v>21</v>
      </c>
      <c r="F261" s="160" t="s">
        <v>512</v>
      </c>
      <c r="H261" s="161">
        <v>1.944</v>
      </c>
      <c r="I261" s="162"/>
      <c r="L261" s="158"/>
      <c r="M261" s="163"/>
      <c r="T261" s="164"/>
      <c r="AT261" s="159" t="s">
        <v>312</v>
      </c>
      <c r="AU261" s="159" t="s">
        <v>139</v>
      </c>
      <c r="AV261" s="13" t="s">
        <v>83</v>
      </c>
      <c r="AW261" s="13" t="s">
        <v>35</v>
      </c>
      <c r="AX261" s="13" t="s">
        <v>74</v>
      </c>
      <c r="AY261" s="159" t="s">
        <v>301</v>
      </c>
    </row>
    <row r="262" spans="2:51" s="12" customFormat="1" ht="12">
      <c r="B262" s="151"/>
      <c r="D262" s="152" t="s">
        <v>312</v>
      </c>
      <c r="E262" s="153" t="s">
        <v>21</v>
      </c>
      <c r="F262" s="154" t="s">
        <v>513</v>
      </c>
      <c r="H262" s="153" t="s">
        <v>21</v>
      </c>
      <c r="I262" s="155"/>
      <c r="L262" s="151"/>
      <c r="M262" s="156"/>
      <c r="T262" s="157"/>
      <c r="AT262" s="153" t="s">
        <v>312</v>
      </c>
      <c r="AU262" s="153" t="s">
        <v>139</v>
      </c>
      <c r="AV262" s="12" t="s">
        <v>81</v>
      </c>
      <c r="AW262" s="12" t="s">
        <v>35</v>
      </c>
      <c r="AX262" s="12" t="s">
        <v>74</v>
      </c>
      <c r="AY262" s="153" t="s">
        <v>301</v>
      </c>
    </row>
    <row r="263" spans="2:51" s="13" customFormat="1" ht="12">
      <c r="B263" s="158"/>
      <c r="D263" s="152" t="s">
        <v>312</v>
      </c>
      <c r="E263" s="159" t="s">
        <v>21</v>
      </c>
      <c r="F263" s="160" t="s">
        <v>514</v>
      </c>
      <c r="H263" s="161">
        <v>0.15</v>
      </c>
      <c r="I263" s="162"/>
      <c r="L263" s="158"/>
      <c r="M263" s="163"/>
      <c r="T263" s="164"/>
      <c r="AT263" s="159" t="s">
        <v>312</v>
      </c>
      <c r="AU263" s="159" t="s">
        <v>139</v>
      </c>
      <c r="AV263" s="13" t="s">
        <v>83</v>
      </c>
      <c r="AW263" s="13" t="s">
        <v>35</v>
      </c>
      <c r="AX263" s="13" t="s">
        <v>74</v>
      </c>
      <c r="AY263" s="159" t="s">
        <v>301</v>
      </c>
    </row>
    <row r="264" spans="2:51" s="12" customFormat="1" ht="12">
      <c r="B264" s="151"/>
      <c r="D264" s="152" t="s">
        <v>312</v>
      </c>
      <c r="E264" s="153" t="s">
        <v>21</v>
      </c>
      <c r="F264" s="154" t="s">
        <v>515</v>
      </c>
      <c r="H264" s="153" t="s">
        <v>21</v>
      </c>
      <c r="I264" s="155"/>
      <c r="L264" s="151"/>
      <c r="M264" s="156"/>
      <c r="T264" s="157"/>
      <c r="AT264" s="153" t="s">
        <v>312</v>
      </c>
      <c r="AU264" s="153" t="s">
        <v>139</v>
      </c>
      <c r="AV264" s="12" t="s">
        <v>81</v>
      </c>
      <c r="AW264" s="12" t="s">
        <v>35</v>
      </c>
      <c r="AX264" s="12" t="s">
        <v>74</v>
      </c>
      <c r="AY264" s="153" t="s">
        <v>301</v>
      </c>
    </row>
    <row r="265" spans="2:51" s="13" customFormat="1" ht="12">
      <c r="B265" s="158"/>
      <c r="D265" s="152" t="s">
        <v>312</v>
      </c>
      <c r="E265" s="159" t="s">
        <v>21</v>
      </c>
      <c r="F265" s="160" t="s">
        <v>516</v>
      </c>
      <c r="H265" s="161">
        <v>1.4850000000000001</v>
      </c>
      <c r="I265" s="162"/>
      <c r="L265" s="158"/>
      <c r="M265" s="163"/>
      <c r="T265" s="164"/>
      <c r="AT265" s="159" t="s">
        <v>312</v>
      </c>
      <c r="AU265" s="159" t="s">
        <v>139</v>
      </c>
      <c r="AV265" s="13" t="s">
        <v>83</v>
      </c>
      <c r="AW265" s="13" t="s">
        <v>35</v>
      </c>
      <c r="AX265" s="13" t="s">
        <v>74</v>
      </c>
      <c r="AY265" s="159" t="s">
        <v>301</v>
      </c>
    </row>
    <row r="266" spans="2:51" s="13" customFormat="1" ht="12">
      <c r="B266" s="158"/>
      <c r="D266" s="152" t="s">
        <v>312</v>
      </c>
      <c r="E266" s="159" t="s">
        <v>21</v>
      </c>
      <c r="F266" s="160" t="s">
        <v>517</v>
      </c>
      <c r="H266" s="161">
        <v>3.835</v>
      </c>
      <c r="I266" s="162"/>
      <c r="L266" s="158"/>
      <c r="M266" s="163"/>
      <c r="T266" s="164"/>
      <c r="AT266" s="159" t="s">
        <v>312</v>
      </c>
      <c r="AU266" s="159" t="s">
        <v>139</v>
      </c>
      <c r="AV266" s="13" t="s">
        <v>83</v>
      </c>
      <c r="AW266" s="13" t="s">
        <v>35</v>
      </c>
      <c r="AX266" s="13" t="s">
        <v>74</v>
      </c>
      <c r="AY266" s="159" t="s">
        <v>301</v>
      </c>
    </row>
    <row r="267" spans="2:51" s="12" customFormat="1" ht="12">
      <c r="B267" s="151"/>
      <c r="D267" s="152" t="s">
        <v>312</v>
      </c>
      <c r="E267" s="153" t="s">
        <v>21</v>
      </c>
      <c r="F267" s="154" t="s">
        <v>482</v>
      </c>
      <c r="H267" s="153" t="s">
        <v>21</v>
      </c>
      <c r="I267" s="155"/>
      <c r="L267" s="151"/>
      <c r="M267" s="156"/>
      <c r="T267" s="157"/>
      <c r="AT267" s="153" t="s">
        <v>312</v>
      </c>
      <c r="AU267" s="153" t="s">
        <v>139</v>
      </c>
      <c r="AV267" s="12" t="s">
        <v>81</v>
      </c>
      <c r="AW267" s="12" t="s">
        <v>35</v>
      </c>
      <c r="AX267" s="12" t="s">
        <v>74</v>
      </c>
      <c r="AY267" s="153" t="s">
        <v>301</v>
      </c>
    </row>
    <row r="268" spans="2:51" s="13" customFormat="1" ht="12">
      <c r="B268" s="158"/>
      <c r="D268" s="152" t="s">
        <v>312</v>
      </c>
      <c r="E268" s="159" t="s">
        <v>21</v>
      </c>
      <c r="F268" s="160" t="s">
        <v>518</v>
      </c>
      <c r="H268" s="161">
        <v>0.47699999999999998</v>
      </c>
      <c r="I268" s="162"/>
      <c r="L268" s="158"/>
      <c r="M268" s="163"/>
      <c r="T268" s="164"/>
      <c r="AT268" s="159" t="s">
        <v>312</v>
      </c>
      <c r="AU268" s="159" t="s">
        <v>139</v>
      </c>
      <c r="AV268" s="13" t="s">
        <v>83</v>
      </c>
      <c r="AW268" s="13" t="s">
        <v>35</v>
      </c>
      <c r="AX268" s="13" t="s">
        <v>74</v>
      </c>
      <c r="AY268" s="159" t="s">
        <v>301</v>
      </c>
    </row>
    <row r="269" spans="2:51" s="13" customFormat="1" ht="12">
      <c r="B269" s="158"/>
      <c r="D269" s="152" t="s">
        <v>312</v>
      </c>
      <c r="E269" s="159" t="s">
        <v>21</v>
      </c>
      <c r="F269" s="160" t="s">
        <v>519</v>
      </c>
      <c r="H269" s="161">
        <v>0.24199999999999999</v>
      </c>
      <c r="I269" s="162"/>
      <c r="L269" s="158"/>
      <c r="M269" s="163"/>
      <c r="T269" s="164"/>
      <c r="AT269" s="159" t="s">
        <v>312</v>
      </c>
      <c r="AU269" s="159" t="s">
        <v>139</v>
      </c>
      <c r="AV269" s="13" t="s">
        <v>83</v>
      </c>
      <c r="AW269" s="13" t="s">
        <v>35</v>
      </c>
      <c r="AX269" s="13" t="s">
        <v>74</v>
      </c>
      <c r="AY269" s="159" t="s">
        <v>301</v>
      </c>
    </row>
    <row r="270" spans="2:51" s="13" customFormat="1" ht="12">
      <c r="B270" s="158"/>
      <c r="D270" s="152" t="s">
        <v>312</v>
      </c>
      <c r="E270" s="159" t="s">
        <v>21</v>
      </c>
      <c r="F270" s="160" t="s">
        <v>520</v>
      </c>
      <c r="H270" s="161">
        <v>1.448</v>
      </c>
      <c r="I270" s="162"/>
      <c r="L270" s="158"/>
      <c r="M270" s="163"/>
      <c r="T270" s="164"/>
      <c r="AT270" s="159" t="s">
        <v>312</v>
      </c>
      <c r="AU270" s="159" t="s">
        <v>139</v>
      </c>
      <c r="AV270" s="13" t="s">
        <v>83</v>
      </c>
      <c r="AW270" s="13" t="s">
        <v>35</v>
      </c>
      <c r="AX270" s="13" t="s">
        <v>74</v>
      </c>
      <c r="AY270" s="159" t="s">
        <v>301</v>
      </c>
    </row>
    <row r="271" spans="2:51" s="13" customFormat="1" ht="12">
      <c r="B271" s="158"/>
      <c r="D271" s="152" t="s">
        <v>312</v>
      </c>
      <c r="E271" s="159" t="s">
        <v>21</v>
      </c>
      <c r="F271" s="160" t="s">
        <v>521</v>
      </c>
      <c r="H271" s="161">
        <v>0.79400000000000004</v>
      </c>
      <c r="I271" s="162"/>
      <c r="L271" s="158"/>
      <c r="M271" s="163"/>
      <c r="T271" s="164"/>
      <c r="AT271" s="159" t="s">
        <v>312</v>
      </c>
      <c r="AU271" s="159" t="s">
        <v>139</v>
      </c>
      <c r="AV271" s="13" t="s">
        <v>83</v>
      </c>
      <c r="AW271" s="13" t="s">
        <v>35</v>
      </c>
      <c r="AX271" s="13" t="s">
        <v>74</v>
      </c>
      <c r="AY271" s="159" t="s">
        <v>301</v>
      </c>
    </row>
    <row r="272" spans="2:51" s="13" customFormat="1" ht="12">
      <c r="B272" s="158"/>
      <c r="D272" s="152" t="s">
        <v>312</v>
      </c>
      <c r="E272" s="159" t="s">
        <v>21</v>
      </c>
      <c r="F272" s="160" t="s">
        <v>522</v>
      </c>
      <c r="H272" s="161">
        <v>0.378</v>
      </c>
      <c r="I272" s="162"/>
      <c r="L272" s="158"/>
      <c r="M272" s="163"/>
      <c r="T272" s="164"/>
      <c r="AT272" s="159" t="s">
        <v>312</v>
      </c>
      <c r="AU272" s="159" t="s">
        <v>139</v>
      </c>
      <c r="AV272" s="13" t="s">
        <v>83</v>
      </c>
      <c r="AW272" s="13" t="s">
        <v>35</v>
      </c>
      <c r="AX272" s="13" t="s">
        <v>74</v>
      </c>
      <c r="AY272" s="159" t="s">
        <v>301</v>
      </c>
    </row>
    <row r="273" spans="2:65" s="13" customFormat="1" ht="12">
      <c r="B273" s="158"/>
      <c r="D273" s="152" t="s">
        <v>312</v>
      </c>
      <c r="E273" s="159" t="s">
        <v>21</v>
      </c>
      <c r="F273" s="160" t="s">
        <v>523</v>
      </c>
      <c r="H273" s="161">
        <v>0.77200000000000002</v>
      </c>
      <c r="I273" s="162"/>
      <c r="L273" s="158"/>
      <c r="M273" s="163"/>
      <c r="T273" s="164"/>
      <c r="AT273" s="159" t="s">
        <v>312</v>
      </c>
      <c r="AU273" s="159" t="s">
        <v>139</v>
      </c>
      <c r="AV273" s="13" t="s">
        <v>83</v>
      </c>
      <c r="AW273" s="13" t="s">
        <v>35</v>
      </c>
      <c r="AX273" s="13" t="s">
        <v>74</v>
      </c>
      <c r="AY273" s="159" t="s">
        <v>301</v>
      </c>
    </row>
    <row r="274" spans="2:65" s="12" customFormat="1" ht="12">
      <c r="B274" s="151"/>
      <c r="D274" s="152" t="s">
        <v>312</v>
      </c>
      <c r="E274" s="153" t="s">
        <v>21</v>
      </c>
      <c r="F274" s="154" t="s">
        <v>352</v>
      </c>
      <c r="H274" s="153" t="s">
        <v>21</v>
      </c>
      <c r="I274" s="155"/>
      <c r="L274" s="151"/>
      <c r="M274" s="156"/>
      <c r="T274" s="157"/>
      <c r="AT274" s="153" t="s">
        <v>312</v>
      </c>
      <c r="AU274" s="153" t="s">
        <v>139</v>
      </c>
      <c r="AV274" s="12" t="s">
        <v>81</v>
      </c>
      <c r="AW274" s="12" t="s">
        <v>35</v>
      </c>
      <c r="AX274" s="12" t="s">
        <v>74</v>
      </c>
      <c r="AY274" s="153" t="s">
        <v>301</v>
      </c>
    </row>
    <row r="275" spans="2:65" s="13" customFormat="1" ht="12">
      <c r="B275" s="158"/>
      <c r="D275" s="152" t="s">
        <v>312</v>
      </c>
      <c r="E275" s="159" t="s">
        <v>21</v>
      </c>
      <c r="F275" s="160" t="s">
        <v>524</v>
      </c>
      <c r="H275" s="161">
        <v>0.74099999999999999</v>
      </c>
      <c r="I275" s="162"/>
      <c r="L275" s="158"/>
      <c r="M275" s="163"/>
      <c r="T275" s="164"/>
      <c r="AT275" s="159" t="s">
        <v>312</v>
      </c>
      <c r="AU275" s="159" t="s">
        <v>139</v>
      </c>
      <c r="AV275" s="13" t="s">
        <v>83</v>
      </c>
      <c r="AW275" s="13" t="s">
        <v>35</v>
      </c>
      <c r="AX275" s="13" t="s">
        <v>74</v>
      </c>
      <c r="AY275" s="159" t="s">
        <v>301</v>
      </c>
    </row>
    <row r="276" spans="2:65" s="14" customFormat="1" ht="12">
      <c r="B276" s="165"/>
      <c r="D276" s="152" t="s">
        <v>312</v>
      </c>
      <c r="E276" s="166" t="s">
        <v>21</v>
      </c>
      <c r="F276" s="167" t="s">
        <v>329</v>
      </c>
      <c r="H276" s="168">
        <v>38.811999999999998</v>
      </c>
      <c r="I276" s="169"/>
      <c r="L276" s="165"/>
      <c r="M276" s="170"/>
      <c r="T276" s="171"/>
      <c r="AT276" s="166" t="s">
        <v>312</v>
      </c>
      <c r="AU276" s="166" t="s">
        <v>139</v>
      </c>
      <c r="AV276" s="14" t="s">
        <v>308</v>
      </c>
      <c r="AW276" s="14" t="s">
        <v>35</v>
      </c>
      <c r="AX276" s="14" t="s">
        <v>81</v>
      </c>
      <c r="AY276" s="166" t="s">
        <v>301</v>
      </c>
    </row>
    <row r="277" spans="2:65" s="1" customFormat="1" ht="21.75" customHeight="1">
      <c r="B277" s="33"/>
      <c r="C277" s="134" t="s">
        <v>525</v>
      </c>
      <c r="D277" s="134" t="s">
        <v>303</v>
      </c>
      <c r="E277" s="135" t="s">
        <v>526</v>
      </c>
      <c r="F277" s="136" t="s">
        <v>527</v>
      </c>
      <c r="G277" s="137" t="s">
        <v>320</v>
      </c>
      <c r="H277" s="138">
        <v>2.7040000000000002</v>
      </c>
      <c r="I277" s="139"/>
      <c r="J277" s="140">
        <f>ROUND(I277*H277,2)</f>
        <v>0</v>
      </c>
      <c r="K277" s="136" t="s">
        <v>307</v>
      </c>
      <c r="L277" s="33"/>
      <c r="M277" s="141" t="s">
        <v>21</v>
      </c>
      <c r="N277" s="142" t="s">
        <v>45</v>
      </c>
      <c r="P277" s="143">
        <f>O277*H277</f>
        <v>0</v>
      </c>
      <c r="Q277" s="143">
        <v>2.3010199999999998</v>
      </c>
      <c r="R277" s="143">
        <f>Q277*H277</f>
        <v>6.2219580800000003</v>
      </c>
      <c r="S277" s="143">
        <v>0</v>
      </c>
      <c r="T277" s="144">
        <f>S277*H277</f>
        <v>0</v>
      </c>
      <c r="AR277" s="145" t="s">
        <v>308</v>
      </c>
      <c r="AT277" s="145" t="s">
        <v>303</v>
      </c>
      <c r="AU277" s="145" t="s">
        <v>139</v>
      </c>
      <c r="AY277" s="18" t="s">
        <v>301</v>
      </c>
      <c r="BE277" s="146">
        <f>IF(N277="základní",J277,0)</f>
        <v>0</v>
      </c>
      <c r="BF277" s="146">
        <f>IF(N277="snížená",J277,0)</f>
        <v>0</v>
      </c>
      <c r="BG277" s="146">
        <f>IF(N277="zákl. přenesená",J277,0)</f>
        <v>0</v>
      </c>
      <c r="BH277" s="146">
        <f>IF(N277="sníž. přenesená",J277,0)</f>
        <v>0</v>
      </c>
      <c r="BI277" s="146">
        <f>IF(N277="nulová",J277,0)</f>
        <v>0</v>
      </c>
      <c r="BJ277" s="18" t="s">
        <v>81</v>
      </c>
      <c r="BK277" s="146">
        <f>ROUND(I277*H277,2)</f>
        <v>0</v>
      </c>
      <c r="BL277" s="18" t="s">
        <v>308</v>
      </c>
      <c r="BM277" s="145" t="s">
        <v>528</v>
      </c>
    </row>
    <row r="278" spans="2:65" s="1" customFormat="1" ht="11">
      <c r="B278" s="33"/>
      <c r="D278" s="147" t="s">
        <v>310</v>
      </c>
      <c r="F278" s="148" t="s">
        <v>529</v>
      </c>
      <c r="I278" s="149"/>
      <c r="L278" s="33"/>
      <c r="M278" s="150"/>
      <c r="T278" s="54"/>
      <c r="AT278" s="18" t="s">
        <v>310</v>
      </c>
      <c r="AU278" s="18" t="s">
        <v>139</v>
      </c>
    </row>
    <row r="279" spans="2:65" s="12" customFormat="1" ht="12">
      <c r="B279" s="151"/>
      <c r="D279" s="152" t="s">
        <v>312</v>
      </c>
      <c r="E279" s="153" t="s">
        <v>21</v>
      </c>
      <c r="F279" s="154" t="s">
        <v>530</v>
      </c>
      <c r="H279" s="153" t="s">
        <v>21</v>
      </c>
      <c r="I279" s="155"/>
      <c r="L279" s="151"/>
      <c r="M279" s="156"/>
      <c r="T279" s="157"/>
      <c r="AT279" s="153" t="s">
        <v>312</v>
      </c>
      <c r="AU279" s="153" t="s">
        <v>139</v>
      </c>
      <c r="AV279" s="12" t="s">
        <v>81</v>
      </c>
      <c r="AW279" s="12" t="s">
        <v>35</v>
      </c>
      <c r="AX279" s="12" t="s">
        <v>74</v>
      </c>
      <c r="AY279" s="153" t="s">
        <v>301</v>
      </c>
    </row>
    <row r="280" spans="2:65" s="12" customFormat="1" ht="12">
      <c r="B280" s="151"/>
      <c r="D280" s="152" t="s">
        <v>312</v>
      </c>
      <c r="E280" s="153" t="s">
        <v>21</v>
      </c>
      <c r="F280" s="154" t="s">
        <v>531</v>
      </c>
      <c r="H280" s="153" t="s">
        <v>21</v>
      </c>
      <c r="I280" s="155"/>
      <c r="L280" s="151"/>
      <c r="M280" s="156"/>
      <c r="T280" s="157"/>
      <c r="AT280" s="153" t="s">
        <v>312</v>
      </c>
      <c r="AU280" s="153" t="s">
        <v>139</v>
      </c>
      <c r="AV280" s="12" t="s">
        <v>81</v>
      </c>
      <c r="AW280" s="12" t="s">
        <v>35</v>
      </c>
      <c r="AX280" s="12" t="s">
        <v>74</v>
      </c>
      <c r="AY280" s="153" t="s">
        <v>301</v>
      </c>
    </row>
    <row r="281" spans="2:65" s="13" customFormat="1" ht="12">
      <c r="B281" s="158"/>
      <c r="D281" s="152" t="s">
        <v>312</v>
      </c>
      <c r="E281" s="159" t="s">
        <v>21</v>
      </c>
      <c r="F281" s="160" t="s">
        <v>532</v>
      </c>
      <c r="H281" s="161">
        <v>2.2909999999999999</v>
      </c>
      <c r="I281" s="162"/>
      <c r="L281" s="158"/>
      <c r="M281" s="163"/>
      <c r="T281" s="164"/>
      <c r="AT281" s="159" t="s">
        <v>312</v>
      </c>
      <c r="AU281" s="159" t="s">
        <v>139</v>
      </c>
      <c r="AV281" s="13" t="s">
        <v>83</v>
      </c>
      <c r="AW281" s="13" t="s">
        <v>35</v>
      </c>
      <c r="AX281" s="13" t="s">
        <v>74</v>
      </c>
      <c r="AY281" s="159" t="s">
        <v>301</v>
      </c>
    </row>
    <row r="282" spans="2:65" s="12" customFormat="1" ht="12">
      <c r="B282" s="151"/>
      <c r="D282" s="152" t="s">
        <v>312</v>
      </c>
      <c r="E282" s="153" t="s">
        <v>21</v>
      </c>
      <c r="F282" s="154" t="s">
        <v>482</v>
      </c>
      <c r="H282" s="153" t="s">
        <v>21</v>
      </c>
      <c r="I282" s="155"/>
      <c r="L282" s="151"/>
      <c r="M282" s="156"/>
      <c r="T282" s="157"/>
      <c r="AT282" s="153" t="s">
        <v>312</v>
      </c>
      <c r="AU282" s="153" t="s">
        <v>139</v>
      </c>
      <c r="AV282" s="12" t="s">
        <v>81</v>
      </c>
      <c r="AW282" s="12" t="s">
        <v>35</v>
      </c>
      <c r="AX282" s="12" t="s">
        <v>74</v>
      </c>
      <c r="AY282" s="153" t="s">
        <v>301</v>
      </c>
    </row>
    <row r="283" spans="2:65" s="13" customFormat="1" ht="12">
      <c r="B283" s="158"/>
      <c r="D283" s="152" t="s">
        <v>312</v>
      </c>
      <c r="E283" s="159" t="s">
        <v>21</v>
      </c>
      <c r="F283" s="160" t="s">
        <v>533</v>
      </c>
      <c r="H283" s="161">
        <v>0.161</v>
      </c>
      <c r="I283" s="162"/>
      <c r="L283" s="158"/>
      <c r="M283" s="163"/>
      <c r="T283" s="164"/>
      <c r="AT283" s="159" t="s">
        <v>312</v>
      </c>
      <c r="AU283" s="159" t="s">
        <v>139</v>
      </c>
      <c r="AV283" s="13" t="s">
        <v>83</v>
      </c>
      <c r="AW283" s="13" t="s">
        <v>35</v>
      </c>
      <c r="AX283" s="13" t="s">
        <v>74</v>
      </c>
      <c r="AY283" s="159" t="s">
        <v>301</v>
      </c>
    </row>
    <row r="284" spans="2:65" s="13" customFormat="1" ht="12">
      <c r="B284" s="158"/>
      <c r="D284" s="152" t="s">
        <v>312</v>
      </c>
      <c r="E284" s="159" t="s">
        <v>21</v>
      </c>
      <c r="F284" s="160" t="s">
        <v>534</v>
      </c>
      <c r="H284" s="161">
        <v>0.252</v>
      </c>
      <c r="I284" s="162"/>
      <c r="L284" s="158"/>
      <c r="M284" s="163"/>
      <c r="T284" s="164"/>
      <c r="AT284" s="159" t="s">
        <v>312</v>
      </c>
      <c r="AU284" s="159" t="s">
        <v>139</v>
      </c>
      <c r="AV284" s="13" t="s">
        <v>83</v>
      </c>
      <c r="AW284" s="13" t="s">
        <v>35</v>
      </c>
      <c r="AX284" s="13" t="s">
        <v>74</v>
      </c>
      <c r="AY284" s="159" t="s">
        <v>301</v>
      </c>
    </row>
    <row r="285" spans="2:65" s="14" customFormat="1" ht="12">
      <c r="B285" s="165"/>
      <c r="D285" s="152" t="s">
        <v>312</v>
      </c>
      <c r="E285" s="166" t="s">
        <v>21</v>
      </c>
      <c r="F285" s="167" t="s">
        <v>329</v>
      </c>
      <c r="H285" s="168">
        <v>2.7040000000000002</v>
      </c>
      <c r="I285" s="169"/>
      <c r="L285" s="165"/>
      <c r="M285" s="170"/>
      <c r="T285" s="171"/>
      <c r="AT285" s="166" t="s">
        <v>312</v>
      </c>
      <c r="AU285" s="166" t="s">
        <v>139</v>
      </c>
      <c r="AV285" s="14" t="s">
        <v>308</v>
      </c>
      <c r="AW285" s="14" t="s">
        <v>35</v>
      </c>
      <c r="AX285" s="14" t="s">
        <v>81</v>
      </c>
      <c r="AY285" s="166" t="s">
        <v>301</v>
      </c>
    </row>
    <row r="286" spans="2:65" s="1" customFormat="1" ht="21.75" customHeight="1">
      <c r="B286" s="33"/>
      <c r="C286" s="134" t="s">
        <v>535</v>
      </c>
      <c r="D286" s="134" t="s">
        <v>303</v>
      </c>
      <c r="E286" s="135" t="s">
        <v>536</v>
      </c>
      <c r="F286" s="136" t="s">
        <v>537</v>
      </c>
      <c r="G286" s="137" t="s">
        <v>320</v>
      </c>
      <c r="H286" s="138">
        <v>29.045000000000002</v>
      </c>
      <c r="I286" s="139"/>
      <c r="J286" s="140">
        <f>ROUND(I286*H286,2)</f>
        <v>0</v>
      </c>
      <c r="K286" s="136" t="s">
        <v>307</v>
      </c>
      <c r="L286" s="33"/>
      <c r="M286" s="141" t="s">
        <v>21</v>
      </c>
      <c r="N286" s="142" t="s">
        <v>45</v>
      </c>
      <c r="P286" s="143">
        <f>O286*H286</f>
        <v>0</v>
      </c>
      <c r="Q286" s="143">
        <v>2.5018699999999998</v>
      </c>
      <c r="R286" s="143">
        <f>Q286*H286</f>
        <v>72.666814149999993</v>
      </c>
      <c r="S286" s="143">
        <v>0</v>
      </c>
      <c r="T286" s="144">
        <f>S286*H286</f>
        <v>0</v>
      </c>
      <c r="AR286" s="145" t="s">
        <v>308</v>
      </c>
      <c r="AT286" s="145" t="s">
        <v>303</v>
      </c>
      <c r="AU286" s="145" t="s">
        <v>139</v>
      </c>
      <c r="AY286" s="18" t="s">
        <v>301</v>
      </c>
      <c r="BE286" s="146">
        <f>IF(N286="základní",J286,0)</f>
        <v>0</v>
      </c>
      <c r="BF286" s="146">
        <f>IF(N286="snížená",J286,0)</f>
        <v>0</v>
      </c>
      <c r="BG286" s="146">
        <f>IF(N286="zákl. přenesená",J286,0)</f>
        <v>0</v>
      </c>
      <c r="BH286" s="146">
        <f>IF(N286="sníž. přenesená",J286,0)</f>
        <v>0</v>
      </c>
      <c r="BI286" s="146">
        <f>IF(N286="nulová",J286,0)</f>
        <v>0</v>
      </c>
      <c r="BJ286" s="18" t="s">
        <v>81</v>
      </c>
      <c r="BK286" s="146">
        <f>ROUND(I286*H286,2)</f>
        <v>0</v>
      </c>
      <c r="BL286" s="18" t="s">
        <v>308</v>
      </c>
      <c r="BM286" s="145" t="s">
        <v>538</v>
      </c>
    </row>
    <row r="287" spans="2:65" s="1" customFormat="1" ht="11">
      <c r="B287" s="33"/>
      <c r="D287" s="147" t="s">
        <v>310</v>
      </c>
      <c r="F287" s="148" t="s">
        <v>539</v>
      </c>
      <c r="I287" s="149"/>
      <c r="L287" s="33"/>
      <c r="M287" s="150"/>
      <c r="T287" s="54"/>
      <c r="AT287" s="18" t="s">
        <v>310</v>
      </c>
      <c r="AU287" s="18" t="s">
        <v>139</v>
      </c>
    </row>
    <row r="288" spans="2:65" s="1" customFormat="1" ht="24">
      <c r="B288" s="33"/>
      <c r="D288" s="152" t="s">
        <v>540</v>
      </c>
      <c r="F288" s="189" t="s">
        <v>541</v>
      </c>
      <c r="I288" s="149"/>
      <c r="L288" s="33"/>
      <c r="M288" s="150"/>
      <c r="T288" s="54"/>
      <c r="AT288" s="18" t="s">
        <v>540</v>
      </c>
      <c r="AU288" s="18" t="s">
        <v>139</v>
      </c>
    </row>
    <row r="289" spans="2:65" s="12" customFormat="1" ht="12">
      <c r="B289" s="151"/>
      <c r="D289" s="152" t="s">
        <v>312</v>
      </c>
      <c r="E289" s="153" t="s">
        <v>21</v>
      </c>
      <c r="F289" s="154" t="s">
        <v>542</v>
      </c>
      <c r="H289" s="153" t="s">
        <v>21</v>
      </c>
      <c r="I289" s="155"/>
      <c r="L289" s="151"/>
      <c r="M289" s="156"/>
      <c r="T289" s="157"/>
      <c r="AT289" s="153" t="s">
        <v>312</v>
      </c>
      <c r="AU289" s="153" t="s">
        <v>139</v>
      </c>
      <c r="AV289" s="12" t="s">
        <v>81</v>
      </c>
      <c r="AW289" s="12" t="s">
        <v>35</v>
      </c>
      <c r="AX289" s="12" t="s">
        <v>74</v>
      </c>
      <c r="AY289" s="153" t="s">
        <v>301</v>
      </c>
    </row>
    <row r="290" spans="2:65" s="13" customFormat="1" ht="12">
      <c r="B290" s="158"/>
      <c r="D290" s="152" t="s">
        <v>312</v>
      </c>
      <c r="E290" s="159" t="s">
        <v>21</v>
      </c>
      <c r="F290" s="160" t="s">
        <v>507</v>
      </c>
      <c r="H290" s="161">
        <v>20.707999999999998</v>
      </c>
      <c r="I290" s="162"/>
      <c r="L290" s="158"/>
      <c r="M290" s="163"/>
      <c r="T290" s="164"/>
      <c r="AT290" s="159" t="s">
        <v>312</v>
      </c>
      <c r="AU290" s="159" t="s">
        <v>139</v>
      </c>
      <c r="AV290" s="13" t="s">
        <v>83</v>
      </c>
      <c r="AW290" s="13" t="s">
        <v>35</v>
      </c>
      <c r="AX290" s="13" t="s">
        <v>74</v>
      </c>
      <c r="AY290" s="159" t="s">
        <v>301</v>
      </c>
    </row>
    <row r="291" spans="2:65" s="13" customFormat="1" ht="12">
      <c r="B291" s="158"/>
      <c r="D291" s="152" t="s">
        <v>312</v>
      </c>
      <c r="E291" s="159" t="s">
        <v>21</v>
      </c>
      <c r="F291" s="160" t="s">
        <v>508</v>
      </c>
      <c r="H291" s="161">
        <v>5.4480000000000004</v>
      </c>
      <c r="I291" s="162"/>
      <c r="L291" s="158"/>
      <c r="M291" s="163"/>
      <c r="T291" s="164"/>
      <c r="AT291" s="159" t="s">
        <v>312</v>
      </c>
      <c r="AU291" s="159" t="s">
        <v>139</v>
      </c>
      <c r="AV291" s="13" t="s">
        <v>83</v>
      </c>
      <c r="AW291" s="13" t="s">
        <v>35</v>
      </c>
      <c r="AX291" s="13" t="s">
        <v>74</v>
      </c>
      <c r="AY291" s="159" t="s">
        <v>301</v>
      </c>
    </row>
    <row r="292" spans="2:65" s="12" customFormat="1" ht="12">
      <c r="B292" s="151"/>
      <c r="D292" s="152" t="s">
        <v>312</v>
      </c>
      <c r="E292" s="153" t="s">
        <v>21</v>
      </c>
      <c r="F292" s="154" t="s">
        <v>543</v>
      </c>
      <c r="H292" s="153" t="s">
        <v>21</v>
      </c>
      <c r="I292" s="155"/>
      <c r="L292" s="151"/>
      <c r="M292" s="156"/>
      <c r="T292" s="157"/>
      <c r="AT292" s="153" t="s">
        <v>312</v>
      </c>
      <c r="AU292" s="153" t="s">
        <v>139</v>
      </c>
      <c r="AV292" s="12" t="s">
        <v>81</v>
      </c>
      <c r="AW292" s="12" t="s">
        <v>35</v>
      </c>
      <c r="AX292" s="12" t="s">
        <v>74</v>
      </c>
      <c r="AY292" s="153" t="s">
        <v>301</v>
      </c>
    </row>
    <row r="293" spans="2:65" s="12" customFormat="1" ht="12">
      <c r="B293" s="151"/>
      <c r="D293" s="152" t="s">
        <v>312</v>
      </c>
      <c r="E293" s="153" t="s">
        <v>21</v>
      </c>
      <c r="F293" s="154" t="s">
        <v>544</v>
      </c>
      <c r="H293" s="153" t="s">
        <v>21</v>
      </c>
      <c r="I293" s="155"/>
      <c r="L293" s="151"/>
      <c r="M293" s="156"/>
      <c r="T293" s="157"/>
      <c r="AT293" s="153" t="s">
        <v>312</v>
      </c>
      <c r="AU293" s="153" t="s">
        <v>139</v>
      </c>
      <c r="AV293" s="12" t="s">
        <v>81</v>
      </c>
      <c r="AW293" s="12" t="s">
        <v>35</v>
      </c>
      <c r="AX293" s="12" t="s">
        <v>74</v>
      </c>
      <c r="AY293" s="153" t="s">
        <v>301</v>
      </c>
    </row>
    <row r="294" spans="2:65" s="13" customFormat="1" ht="12">
      <c r="B294" s="158"/>
      <c r="D294" s="152" t="s">
        <v>312</v>
      </c>
      <c r="E294" s="159" t="s">
        <v>21</v>
      </c>
      <c r="F294" s="160" t="s">
        <v>545</v>
      </c>
      <c r="H294" s="161">
        <v>0.20200000000000001</v>
      </c>
      <c r="I294" s="162"/>
      <c r="L294" s="158"/>
      <c r="M294" s="163"/>
      <c r="T294" s="164"/>
      <c r="AT294" s="159" t="s">
        <v>312</v>
      </c>
      <c r="AU294" s="159" t="s">
        <v>139</v>
      </c>
      <c r="AV294" s="13" t="s">
        <v>83</v>
      </c>
      <c r="AW294" s="13" t="s">
        <v>35</v>
      </c>
      <c r="AX294" s="13" t="s">
        <v>74</v>
      </c>
      <c r="AY294" s="159" t="s">
        <v>301</v>
      </c>
    </row>
    <row r="295" spans="2:65" s="13" customFormat="1" ht="12">
      <c r="B295" s="158"/>
      <c r="D295" s="152" t="s">
        <v>312</v>
      </c>
      <c r="E295" s="159" t="s">
        <v>21</v>
      </c>
      <c r="F295" s="160" t="s">
        <v>546</v>
      </c>
      <c r="H295" s="161">
        <v>0.39500000000000002</v>
      </c>
      <c r="I295" s="162"/>
      <c r="L295" s="158"/>
      <c r="M295" s="163"/>
      <c r="T295" s="164"/>
      <c r="AT295" s="159" t="s">
        <v>312</v>
      </c>
      <c r="AU295" s="159" t="s">
        <v>139</v>
      </c>
      <c r="AV295" s="13" t="s">
        <v>83</v>
      </c>
      <c r="AW295" s="13" t="s">
        <v>35</v>
      </c>
      <c r="AX295" s="13" t="s">
        <v>74</v>
      </c>
      <c r="AY295" s="159" t="s">
        <v>301</v>
      </c>
    </row>
    <row r="296" spans="2:65" s="12" customFormat="1" ht="12">
      <c r="B296" s="151"/>
      <c r="D296" s="152" t="s">
        <v>312</v>
      </c>
      <c r="E296" s="153" t="s">
        <v>21</v>
      </c>
      <c r="F296" s="154" t="s">
        <v>547</v>
      </c>
      <c r="H296" s="153" t="s">
        <v>21</v>
      </c>
      <c r="I296" s="155"/>
      <c r="L296" s="151"/>
      <c r="M296" s="156"/>
      <c r="T296" s="157"/>
      <c r="AT296" s="153" t="s">
        <v>312</v>
      </c>
      <c r="AU296" s="153" t="s">
        <v>139</v>
      </c>
      <c r="AV296" s="12" t="s">
        <v>81</v>
      </c>
      <c r="AW296" s="12" t="s">
        <v>35</v>
      </c>
      <c r="AX296" s="12" t="s">
        <v>74</v>
      </c>
      <c r="AY296" s="153" t="s">
        <v>301</v>
      </c>
    </row>
    <row r="297" spans="2:65" s="13" customFormat="1" ht="12">
      <c r="B297" s="158"/>
      <c r="D297" s="152" t="s">
        <v>312</v>
      </c>
      <c r="E297" s="159" t="s">
        <v>21</v>
      </c>
      <c r="F297" s="160" t="s">
        <v>548</v>
      </c>
      <c r="H297" s="161">
        <v>0.46800000000000003</v>
      </c>
      <c r="I297" s="162"/>
      <c r="L297" s="158"/>
      <c r="M297" s="163"/>
      <c r="T297" s="164"/>
      <c r="AT297" s="159" t="s">
        <v>312</v>
      </c>
      <c r="AU297" s="159" t="s">
        <v>139</v>
      </c>
      <c r="AV297" s="13" t="s">
        <v>83</v>
      </c>
      <c r="AW297" s="13" t="s">
        <v>35</v>
      </c>
      <c r="AX297" s="13" t="s">
        <v>74</v>
      </c>
      <c r="AY297" s="159" t="s">
        <v>301</v>
      </c>
    </row>
    <row r="298" spans="2:65" s="12" customFormat="1" ht="12">
      <c r="B298" s="151"/>
      <c r="D298" s="152" t="s">
        <v>312</v>
      </c>
      <c r="E298" s="153" t="s">
        <v>21</v>
      </c>
      <c r="F298" s="154" t="s">
        <v>549</v>
      </c>
      <c r="H298" s="153" t="s">
        <v>21</v>
      </c>
      <c r="I298" s="155"/>
      <c r="L298" s="151"/>
      <c r="M298" s="156"/>
      <c r="T298" s="157"/>
      <c r="AT298" s="153" t="s">
        <v>312</v>
      </c>
      <c r="AU298" s="153" t="s">
        <v>139</v>
      </c>
      <c r="AV298" s="12" t="s">
        <v>81</v>
      </c>
      <c r="AW298" s="12" t="s">
        <v>35</v>
      </c>
      <c r="AX298" s="12" t="s">
        <v>74</v>
      </c>
      <c r="AY298" s="153" t="s">
        <v>301</v>
      </c>
    </row>
    <row r="299" spans="2:65" s="13" customFormat="1" ht="12">
      <c r="B299" s="158"/>
      <c r="D299" s="152" t="s">
        <v>312</v>
      </c>
      <c r="E299" s="159" t="s">
        <v>21</v>
      </c>
      <c r="F299" s="160" t="s">
        <v>550</v>
      </c>
      <c r="H299" s="161">
        <v>0.69</v>
      </c>
      <c r="I299" s="162"/>
      <c r="L299" s="158"/>
      <c r="M299" s="163"/>
      <c r="T299" s="164"/>
      <c r="AT299" s="159" t="s">
        <v>312</v>
      </c>
      <c r="AU299" s="159" t="s">
        <v>139</v>
      </c>
      <c r="AV299" s="13" t="s">
        <v>83</v>
      </c>
      <c r="AW299" s="13" t="s">
        <v>35</v>
      </c>
      <c r="AX299" s="13" t="s">
        <v>74</v>
      </c>
      <c r="AY299" s="159" t="s">
        <v>301</v>
      </c>
    </row>
    <row r="300" spans="2:65" s="13" customFormat="1" ht="12">
      <c r="B300" s="158"/>
      <c r="D300" s="152" t="s">
        <v>312</v>
      </c>
      <c r="E300" s="159" t="s">
        <v>21</v>
      </c>
      <c r="F300" s="160" t="s">
        <v>551</v>
      </c>
      <c r="H300" s="161">
        <v>1.1339999999999999</v>
      </c>
      <c r="I300" s="162"/>
      <c r="L300" s="158"/>
      <c r="M300" s="163"/>
      <c r="T300" s="164"/>
      <c r="AT300" s="159" t="s">
        <v>312</v>
      </c>
      <c r="AU300" s="159" t="s">
        <v>139</v>
      </c>
      <c r="AV300" s="13" t="s">
        <v>83</v>
      </c>
      <c r="AW300" s="13" t="s">
        <v>35</v>
      </c>
      <c r="AX300" s="13" t="s">
        <v>74</v>
      </c>
      <c r="AY300" s="159" t="s">
        <v>301</v>
      </c>
    </row>
    <row r="301" spans="2:65" s="14" customFormat="1" ht="12">
      <c r="B301" s="165"/>
      <c r="D301" s="152" t="s">
        <v>312</v>
      </c>
      <c r="E301" s="166" t="s">
        <v>21</v>
      </c>
      <c r="F301" s="167" t="s">
        <v>329</v>
      </c>
      <c r="H301" s="168">
        <v>29.045000000000002</v>
      </c>
      <c r="I301" s="169"/>
      <c r="L301" s="165"/>
      <c r="M301" s="170"/>
      <c r="T301" s="171"/>
      <c r="AT301" s="166" t="s">
        <v>312</v>
      </c>
      <c r="AU301" s="166" t="s">
        <v>139</v>
      </c>
      <c r="AV301" s="14" t="s">
        <v>308</v>
      </c>
      <c r="AW301" s="14" t="s">
        <v>35</v>
      </c>
      <c r="AX301" s="14" t="s">
        <v>81</v>
      </c>
      <c r="AY301" s="166" t="s">
        <v>301</v>
      </c>
    </row>
    <row r="302" spans="2:65" s="1" customFormat="1" ht="21.75" customHeight="1">
      <c r="B302" s="33"/>
      <c r="C302" s="134" t="s">
        <v>552</v>
      </c>
      <c r="D302" s="134" t="s">
        <v>303</v>
      </c>
      <c r="E302" s="135" t="s">
        <v>553</v>
      </c>
      <c r="F302" s="136" t="s">
        <v>554</v>
      </c>
      <c r="G302" s="137" t="s">
        <v>320</v>
      </c>
      <c r="H302" s="138">
        <v>0.88</v>
      </c>
      <c r="I302" s="139"/>
      <c r="J302" s="140">
        <f>ROUND(I302*H302,2)</f>
        <v>0</v>
      </c>
      <c r="K302" s="136" t="s">
        <v>307</v>
      </c>
      <c r="L302" s="33"/>
      <c r="M302" s="141" t="s">
        <v>21</v>
      </c>
      <c r="N302" s="142" t="s">
        <v>45</v>
      </c>
      <c r="P302" s="143">
        <f>O302*H302</f>
        <v>0</v>
      </c>
      <c r="Q302" s="143">
        <v>2.5018699999999998</v>
      </c>
      <c r="R302" s="143">
        <f>Q302*H302</f>
        <v>2.2016456</v>
      </c>
      <c r="S302" s="143">
        <v>0</v>
      </c>
      <c r="T302" s="144">
        <f>S302*H302</f>
        <v>0</v>
      </c>
      <c r="AR302" s="145" t="s">
        <v>308</v>
      </c>
      <c r="AT302" s="145" t="s">
        <v>303</v>
      </c>
      <c r="AU302" s="145" t="s">
        <v>139</v>
      </c>
      <c r="AY302" s="18" t="s">
        <v>301</v>
      </c>
      <c r="BE302" s="146">
        <f>IF(N302="základní",J302,0)</f>
        <v>0</v>
      </c>
      <c r="BF302" s="146">
        <f>IF(N302="snížená",J302,0)</f>
        <v>0</v>
      </c>
      <c r="BG302" s="146">
        <f>IF(N302="zákl. přenesená",J302,0)</f>
        <v>0</v>
      </c>
      <c r="BH302" s="146">
        <f>IF(N302="sníž. přenesená",J302,0)</f>
        <v>0</v>
      </c>
      <c r="BI302" s="146">
        <f>IF(N302="nulová",J302,0)</f>
        <v>0</v>
      </c>
      <c r="BJ302" s="18" t="s">
        <v>81</v>
      </c>
      <c r="BK302" s="146">
        <f>ROUND(I302*H302,2)</f>
        <v>0</v>
      </c>
      <c r="BL302" s="18" t="s">
        <v>308</v>
      </c>
      <c r="BM302" s="145" t="s">
        <v>555</v>
      </c>
    </row>
    <row r="303" spans="2:65" s="1" customFormat="1" ht="11">
      <c r="B303" s="33"/>
      <c r="D303" s="147" t="s">
        <v>310</v>
      </c>
      <c r="F303" s="148" t="s">
        <v>556</v>
      </c>
      <c r="I303" s="149"/>
      <c r="L303" s="33"/>
      <c r="M303" s="150"/>
      <c r="T303" s="54"/>
      <c r="AT303" s="18" t="s">
        <v>310</v>
      </c>
      <c r="AU303" s="18" t="s">
        <v>139</v>
      </c>
    </row>
    <row r="304" spans="2:65" s="12" customFormat="1" ht="12">
      <c r="B304" s="151"/>
      <c r="D304" s="152" t="s">
        <v>312</v>
      </c>
      <c r="E304" s="153" t="s">
        <v>21</v>
      </c>
      <c r="F304" s="154" t="s">
        <v>557</v>
      </c>
      <c r="H304" s="153" t="s">
        <v>21</v>
      </c>
      <c r="I304" s="155"/>
      <c r="L304" s="151"/>
      <c r="M304" s="156"/>
      <c r="T304" s="157"/>
      <c r="AT304" s="153" t="s">
        <v>312</v>
      </c>
      <c r="AU304" s="153" t="s">
        <v>139</v>
      </c>
      <c r="AV304" s="12" t="s">
        <v>81</v>
      </c>
      <c r="AW304" s="12" t="s">
        <v>35</v>
      </c>
      <c r="AX304" s="12" t="s">
        <v>74</v>
      </c>
      <c r="AY304" s="153" t="s">
        <v>301</v>
      </c>
    </row>
    <row r="305" spans="2:65" s="13" customFormat="1" ht="12">
      <c r="B305" s="158"/>
      <c r="D305" s="152" t="s">
        <v>312</v>
      </c>
      <c r="E305" s="159" t="s">
        <v>21</v>
      </c>
      <c r="F305" s="160" t="s">
        <v>558</v>
      </c>
      <c r="H305" s="161">
        <v>0.88</v>
      </c>
      <c r="I305" s="162"/>
      <c r="L305" s="158"/>
      <c r="M305" s="163"/>
      <c r="T305" s="164"/>
      <c r="AT305" s="159" t="s">
        <v>312</v>
      </c>
      <c r="AU305" s="159" t="s">
        <v>139</v>
      </c>
      <c r="AV305" s="13" t="s">
        <v>83</v>
      </c>
      <c r="AW305" s="13" t="s">
        <v>35</v>
      </c>
      <c r="AX305" s="13" t="s">
        <v>81</v>
      </c>
      <c r="AY305" s="159" t="s">
        <v>301</v>
      </c>
    </row>
    <row r="306" spans="2:65" s="1" customFormat="1" ht="21.75" customHeight="1">
      <c r="B306" s="33"/>
      <c r="C306" s="134" t="s">
        <v>559</v>
      </c>
      <c r="D306" s="134" t="s">
        <v>303</v>
      </c>
      <c r="E306" s="135" t="s">
        <v>560</v>
      </c>
      <c r="F306" s="136" t="s">
        <v>561</v>
      </c>
      <c r="G306" s="137" t="s">
        <v>320</v>
      </c>
      <c r="H306" s="138">
        <v>3.4319999999999999</v>
      </c>
      <c r="I306" s="139"/>
      <c r="J306" s="140">
        <f>ROUND(I306*H306,2)</f>
        <v>0</v>
      </c>
      <c r="K306" s="136" t="s">
        <v>307</v>
      </c>
      <c r="L306" s="33"/>
      <c r="M306" s="141" t="s">
        <v>21</v>
      </c>
      <c r="N306" s="142" t="s">
        <v>45</v>
      </c>
      <c r="P306" s="143">
        <f>O306*H306</f>
        <v>0</v>
      </c>
      <c r="Q306" s="143">
        <v>2.5018699999999998</v>
      </c>
      <c r="R306" s="143">
        <f>Q306*H306</f>
        <v>8.5864178399999993</v>
      </c>
      <c r="S306" s="143">
        <v>0</v>
      </c>
      <c r="T306" s="144">
        <f>S306*H306</f>
        <v>0</v>
      </c>
      <c r="AR306" s="145" t="s">
        <v>308</v>
      </c>
      <c r="AT306" s="145" t="s">
        <v>303</v>
      </c>
      <c r="AU306" s="145" t="s">
        <v>139</v>
      </c>
      <c r="AY306" s="18" t="s">
        <v>301</v>
      </c>
      <c r="BE306" s="146">
        <f>IF(N306="základní",J306,0)</f>
        <v>0</v>
      </c>
      <c r="BF306" s="146">
        <f>IF(N306="snížená",J306,0)</f>
        <v>0</v>
      </c>
      <c r="BG306" s="146">
        <f>IF(N306="zákl. přenesená",J306,0)</f>
        <v>0</v>
      </c>
      <c r="BH306" s="146">
        <f>IF(N306="sníž. přenesená",J306,0)</f>
        <v>0</v>
      </c>
      <c r="BI306" s="146">
        <f>IF(N306="nulová",J306,0)</f>
        <v>0</v>
      </c>
      <c r="BJ306" s="18" t="s">
        <v>81</v>
      </c>
      <c r="BK306" s="146">
        <f>ROUND(I306*H306,2)</f>
        <v>0</v>
      </c>
      <c r="BL306" s="18" t="s">
        <v>308</v>
      </c>
      <c r="BM306" s="145" t="s">
        <v>562</v>
      </c>
    </row>
    <row r="307" spans="2:65" s="1" customFormat="1" ht="11">
      <c r="B307" s="33"/>
      <c r="D307" s="147" t="s">
        <v>310</v>
      </c>
      <c r="F307" s="148" t="s">
        <v>563</v>
      </c>
      <c r="I307" s="149"/>
      <c r="L307" s="33"/>
      <c r="M307" s="150"/>
      <c r="T307" s="54"/>
      <c r="AT307" s="18" t="s">
        <v>310</v>
      </c>
      <c r="AU307" s="18" t="s">
        <v>139</v>
      </c>
    </row>
    <row r="308" spans="2:65" s="12" customFormat="1" ht="12">
      <c r="B308" s="151"/>
      <c r="D308" s="152" t="s">
        <v>312</v>
      </c>
      <c r="E308" s="153" t="s">
        <v>21</v>
      </c>
      <c r="F308" s="154" t="s">
        <v>564</v>
      </c>
      <c r="H308" s="153" t="s">
        <v>21</v>
      </c>
      <c r="I308" s="155"/>
      <c r="L308" s="151"/>
      <c r="M308" s="156"/>
      <c r="T308" s="157"/>
      <c r="AT308" s="153" t="s">
        <v>312</v>
      </c>
      <c r="AU308" s="153" t="s">
        <v>139</v>
      </c>
      <c r="AV308" s="12" t="s">
        <v>81</v>
      </c>
      <c r="AW308" s="12" t="s">
        <v>35</v>
      </c>
      <c r="AX308" s="12" t="s">
        <v>74</v>
      </c>
      <c r="AY308" s="153" t="s">
        <v>301</v>
      </c>
    </row>
    <row r="309" spans="2:65" s="13" customFormat="1" ht="12">
      <c r="B309" s="158"/>
      <c r="D309" s="152" t="s">
        <v>312</v>
      </c>
      <c r="E309" s="159" t="s">
        <v>21</v>
      </c>
      <c r="F309" s="160" t="s">
        <v>565</v>
      </c>
      <c r="H309" s="161">
        <v>3.4319999999999999</v>
      </c>
      <c r="I309" s="162"/>
      <c r="L309" s="158"/>
      <c r="M309" s="163"/>
      <c r="T309" s="164"/>
      <c r="AT309" s="159" t="s">
        <v>312</v>
      </c>
      <c r="AU309" s="159" t="s">
        <v>139</v>
      </c>
      <c r="AV309" s="13" t="s">
        <v>83</v>
      </c>
      <c r="AW309" s="13" t="s">
        <v>35</v>
      </c>
      <c r="AX309" s="13" t="s">
        <v>81</v>
      </c>
      <c r="AY309" s="159" t="s">
        <v>301</v>
      </c>
    </row>
    <row r="310" spans="2:65" s="1" customFormat="1" ht="16.5" customHeight="1">
      <c r="B310" s="33"/>
      <c r="C310" s="134" t="s">
        <v>566</v>
      </c>
      <c r="D310" s="134" t="s">
        <v>303</v>
      </c>
      <c r="E310" s="135" t="s">
        <v>567</v>
      </c>
      <c r="F310" s="136" t="s">
        <v>568</v>
      </c>
      <c r="G310" s="137" t="s">
        <v>137</v>
      </c>
      <c r="H310" s="138">
        <v>8.3550000000000004</v>
      </c>
      <c r="I310" s="139"/>
      <c r="J310" s="140">
        <f>ROUND(I310*H310,2)</f>
        <v>0</v>
      </c>
      <c r="K310" s="136" t="s">
        <v>307</v>
      </c>
      <c r="L310" s="33"/>
      <c r="M310" s="141" t="s">
        <v>21</v>
      </c>
      <c r="N310" s="142" t="s">
        <v>45</v>
      </c>
      <c r="P310" s="143">
        <f>O310*H310</f>
        <v>0</v>
      </c>
      <c r="Q310" s="143">
        <v>2.9399999999999999E-3</v>
      </c>
      <c r="R310" s="143">
        <f>Q310*H310</f>
        <v>2.4563700000000001E-2</v>
      </c>
      <c r="S310" s="143">
        <v>0</v>
      </c>
      <c r="T310" s="144">
        <f>S310*H310</f>
        <v>0</v>
      </c>
      <c r="AR310" s="145" t="s">
        <v>308</v>
      </c>
      <c r="AT310" s="145" t="s">
        <v>303</v>
      </c>
      <c r="AU310" s="145" t="s">
        <v>139</v>
      </c>
      <c r="AY310" s="18" t="s">
        <v>301</v>
      </c>
      <c r="BE310" s="146">
        <f>IF(N310="základní",J310,0)</f>
        <v>0</v>
      </c>
      <c r="BF310" s="146">
        <f>IF(N310="snížená",J310,0)</f>
        <v>0</v>
      </c>
      <c r="BG310" s="146">
        <f>IF(N310="zákl. přenesená",J310,0)</f>
        <v>0</v>
      </c>
      <c r="BH310" s="146">
        <f>IF(N310="sníž. přenesená",J310,0)</f>
        <v>0</v>
      </c>
      <c r="BI310" s="146">
        <f>IF(N310="nulová",J310,0)</f>
        <v>0</v>
      </c>
      <c r="BJ310" s="18" t="s">
        <v>81</v>
      </c>
      <c r="BK310" s="146">
        <f>ROUND(I310*H310,2)</f>
        <v>0</v>
      </c>
      <c r="BL310" s="18" t="s">
        <v>308</v>
      </c>
      <c r="BM310" s="145" t="s">
        <v>569</v>
      </c>
    </row>
    <row r="311" spans="2:65" s="1" customFormat="1" ht="11">
      <c r="B311" s="33"/>
      <c r="D311" s="147" t="s">
        <v>310</v>
      </c>
      <c r="F311" s="148" t="s">
        <v>570</v>
      </c>
      <c r="I311" s="149"/>
      <c r="L311" s="33"/>
      <c r="M311" s="150"/>
      <c r="T311" s="54"/>
      <c r="AT311" s="18" t="s">
        <v>310</v>
      </c>
      <c r="AU311" s="18" t="s">
        <v>139</v>
      </c>
    </row>
    <row r="312" spans="2:65" s="13" customFormat="1" ht="12">
      <c r="B312" s="158"/>
      <c r="D312" s="152" t="s">
        <v>312</v>
      </c>
      <c r="E312" s="159" t="s">
        <v>21</v>
      </c>
      <c r="F312" s="160" t="s">
        <v>571</v>
      </c>
      <c r="H312" s="161">
        <v>4.88</v>
      </c>
      <c r="I312" s="162"/>
      <c r="L312" s="158"/>
      <c r="M312" s="163"/>
      <c r="T312" s="164"/>
      <c r="AT312" s="159" t="s">
        <v>312</v>
      </c>
      <c r="AU312" s="159" t="s">
        <v>139</v>
      </c>
      <c r="AV312" s="13" t="s">
        <v>83</v>
      </c>
      <c r="AW312" s="13" t="s">
        <v>35</v>
      </c>
      <c r="AX312" s="13" t="s">
        <v>74</v>
      </c>
      <c r="AY312" s="159" t="s">
        <v>301</v>
      </c>
    </row>
    <row r="313" spans="2:65" s="13" customFormat="1" ht="12">
      <c r="B313" s="158"/>
      <c r="D313" s="152" t="s">
        <v>312</v>
      </c>
      <c r="E313" s="159" t="s">
        <v>21</v>
      </c>
      <c r="F313" s="160" t="s">
        <v>572</v>
      </c>
      <c r="H313" s="161">
        <v>1.68</v>
      </c>
      <c r="I313" s="162"/>
      <c r="L313" s="158"/>
      <c r="M313" s="163"/>
      <c r="T313" s="164"/>
      <c r="AT313" s="159" t="s">
        <v>312</v>
      </c>
      <c r="AU313" s="159" t="s">
        <v>139</v>
      </c>
      <c r="AV313" s="13" t="s">
        <v>83</v>
      </c>
      <c r="AW313" s="13" t="s">
        <v>35</v>
      </c>
      <c r="AX313" s="13" t="s">
        <v>74</v>
      </c>
      <c r="AY313" s="159" t="s">
        <v>301</v>
      </c>
    </row>
    <row r="314" spans="2:65" s="12" customFormat="1" ht="12">
      <c r="B314" s="151"/>
      <c r="D314" s="152" t="s">
        <v>312</v>
      </c>
      <c r="E314" s="153" t="s">
        <v>21</v>
      </c>
      <c r="F314" s="154" t="s">
        <v>543</v>
      </c>
      <c r="H314" s="153" t="s">
        <v>21</v>
      </c>
      <c r="I314" s="155"/>
      <c r="L314" s="151"/>
      <c r="M314" s="156"/>
      <c r="T314" s="157"/>
      <c r="AT314" s="153" t="s">
        <v>312</v>
      </c>
      <c r="AU314" s="153" t="s">
        <v>139</v>
      </c>
      <c r="AV314" s="12" t="s">
        <v>81</v>
      </c>
      <c r="AW314" s="12" t="s">
        <v>35</v>
      </c>
      <c r="AX314" s="12" t="s">
        <v>74</v>
      </c>
      <c r="AY314" s="153" t="s">
        <v>301</v>
      </c>
    </row>
    <row r="315" spans="2:65" s="13" customFormat="1" ht="12">
      <c r="B315" s="158"/>
      <c r="D315" s="152" t="s">
        <v>312</v>
      </c>
      <c r="E315" s="159" t="s">
        <v>21</v>
      </c>
      <c r="F315" s="160" t="s">
        <v>573</v>
      </c>
      <c r="H315" s="161">
        <v>0.31</v>
      </c>
      <c r="I315" s="162"/>
      <c r="L315" s="158"/>
      <c r="M315" s="163"/>
      <c r="T315" s="164"/>
      <c r="AT315" s="159" t="s">
        <v>312</v>
      </c>
      <c r="AU315" s="159" t="s">
        <v>139</v>
      </c>
      <c r="AV315" s="13" t="s">
        <v>83</v>
      </c>
      <c r="AW315" s="13" t="s">
        <v>35</v>
      </c>
      <c r="AX315" s="13" t="s">
        <v>74</v>
      </c>
      <c r="AY315" s="159" t="s">
        <v>301</v>
      </c>
    </row>
    <row r="316" spans="2:65" s="13" customFormat="1" ht="12">
      <c r="B316" s="158"/>
      <c r="D316" s="152" t="s">
        <v>312</v>
      </c>
      <c r="E316" s="159" t="s">
        <v>21</v>
      </c>
      <c r="F316" s="160" t="s">
        <v>574</v>
      </c>
      <c r="H316" s="161">
        <v>0.39500000000000002</v>
      </c>
      <c r="I316" s="162"/>
      <c r="L316" s="158"/>
      <c r="M316" s="163"/>
      <c r="T316" s="164"/>
      <c r="AT316" s="159" t="s">
        <v>312</v>
      </c>
      <c r="AU316" s="159" t="s">
        <v>139</v>
      </c>
      <c r="AV316" s="13" t="s">
        <v>83</v>
      </c>
      <c r="AW316" s="13" t="s">
        <v>35</v>
      </c>
      <c r="AX316" s="13" t="s">
        <v>74</v>
      </c>
      <c r="AY316" s="159" t="s">
        <v>301</v>
      </c>
    </row>
    <row r="317" spans="2:65" s="12" customFormat="1" ht="12">
      <c r="B317" s="151"/>
      <c r="D317" s="152" t="s">
        <v>312</v>
      </c>
      <c r="E317" s="153" t="s">
        <v>21</v>
      </c>
      <c r="F317" s="154" t="s">
        <v>549</v>
      </c>
      <c r="H317" s="153" t="s">
        <v>21</v>
      </c>
      <c r="I317" s="155"/>
      <c r="L317" s="151"/>
      <c r="M317" s="156"/>
      <c r="T317" s="157"/>
      <c r="AT317" s="153" t="s">
        <v>312</v>
      </c>
      <c r="AU317" s="153" t="s">
        <v>139</v>
      </c>
      <c r="AV317" s="12" t="s">
        <v>81</v>
      </c>
      <c r="AW317" s="12" t="s">
        <v>35</v>
      </c>
      <c r="AX317" s="12" t="s">
        <v>74</v>
      </c>
      <c r="AY317" s="153" t="s">
        <v>301</v>
      </c>
    </row>
    <row r="318" spans="2:65" s="13" customFormat="1" ht="12">
      <c r="B318" s="158"/>
      <c r="D318" s="152" t="s">
        <v>312</v>
      </c>
      <c r="E318" s="159" t="s">
        <v>21</v>
      </c>
      <c r="F318" s="160" t="s">
        <v>575</v>
      </c>
      <c r="H318" s="161">
        <v>0.46</v>
      </c>
      <c r="I318" s="162"/>
      <c r="L318" s="158"/>
      <c r="M318" s="163"/>
      <c r="T318" s="164"/>
      <c r="AT318" s="159" t="s">
        <v>312</v>
      </c>
      <c r="AU318" s="159" t="s">
        <v>139</v>
      </c>
      <c r="AV318" s="13" t="s">
        <v>83</v>
      </c>
      <c r="AW318" s="13" t="s">
        <v>35</v>
      </c>
      <c r="AX318" s="13" t="s">
        <v>74</v>
      </c>
      <c r="AY318" s="159" t="s">
        <v>301</v>
      </c>
    </row>
    <row r="319" spans="2:65" s="13" customFormat="1" ht="12">
      <c r="B319" s="158"/>
      <c r="D319" s="152" t="s">
        <v>312</v>
      </c>
      <c r="E319" s="159" t="s">
        <v>21</v>
      </c>
      <c r="F319" s="160" t="s">
        <v>576</v>
      </c>
      <c r="H319" s="161">
        <v>0.63</v>
      </c>
      <c r="I319" s="162"/>
      <c r="L319" s="158"/>
      <c r="M319" s="163"/>
      <c r="T319" s="164"/>
      <c r="AT319" s="159" t="s">
        <v>312</v>
      </c>
      <c r="AU319" s="159" t="s">
        <v>139</v>
      </c>
      <c r="AV319" s="13" t="s">
        <v>83</v>
      </c>
      <c r="AW319" s="13" t="s">
        <v>35</v>
      </c>
      <c r="AX319" s="13" t="s">
        <v>74</v>
      </c>
      <c r="AY319" s="159" t="s">
        <v>301</v>
      </c>
    </row>
    <row r="320" spans="2:65" s="14" customFormat="1" ht="12">
      <c r="B320" s="165"/>
      <c r="D320" s="152" t="s">
        <v>312</v>
      </c>
      <c r="E320" s="166" t="s">
        <v>21</v>
      </c>
      <c r="F320" s="167" t="s">
        <v>329</v>
      </c>
      <c r="H320" s="168">
        <v>8.3550000000000004</v>
      </c>
      <c r="I320" s="169"/>
      <c r="L320" s="165"/>
      <c r="M320" s="170"/>
      <c r="T320" s="171"/>
      <c r="AT320" s="166" t="s">
        <v>312</v>
      </c>
      <c r="AU320" s="166" t="s">
        <v>139</v>
      </c>
      <c r="AV320" s="14" t="s">
        <v>308</v>
      </c>
      <c r="AW320" s="14" t="s">
        <v>35</v>
      </c>
      <c r="AX320" s="14" t="s">
        <v>81</v>
      </c>
      <c r="AY320" s="166" t="s">
        <v>301</v>
      </c>
    </row>
    <row r="321" spans="2:65" s="1" customFormat="1" ht="16.5" customHeight="1">
      <c r="B321" s="33"/>
      <c r="C321" s="134" t="s">
        <v>577</v>
      </c>
      <c r="D321" s="134" t="s">
        <v>303</v>
      </c>
      <c r="E321" s="135" t="s">
        <v>578</v>
      </c>
      <c r="F321" s="136" t="s">
        <v>579</v>
      </c>
      <c r="G321" s="137" t="s">
        <v>137</v>
      </c>
      <c r="H321" s="138">
        <v>8.3550000000000004</v>
      </c>
      <c r="I321" s="139"/>
      <c r="J321" s="140">
        <f>ROUND(I321*H321,2)</f>
        <v>0</v>
      </c>
      <c r="K321" s="136" t="s">
        <v>307</v>
      </c>
      <c r="L321" s="33"/>
      <c r="M321" s="141" t="s">
        <v>21</v>
      </c>
      <c r="N321" s="142" t="s">
        <v>45</v>
      </c>
      <c r="P321" s="143">
        <f>O321*H321</f>
        <v>0</v>
      </c>
      <c r="Q321" s="143">
        <v>0</v>
      </c>
      <c r="R321" s="143">
        <f>Q321*H321</f>
        <v>0</v>
      </c>
      <c r="S321" s="143">
        <v>0</v>
      </c>
      <c r="T321" s="144">
        <f>S321*H321</f>
        <v>0</v>
      </c>
      <c r="AR321" s="145" t="s">
        <v>308</v>
      </c>
      <c r="AT321" s="145" t="s">
        <v>303</v>
      </c>
      <c r="AU321" s="145" t="s">
        <v>139</v>
      </c>
      <c r="AY321" s="18" t="s">
        <v>301</v>
      </c>
      <c r="BE321" s="146">
        <f>IF(N321="základní",J321,0)</f>
        <v>0</v>
      </c>
      <c r="BF321" s="146">
        <f>IF(N321="snížená",J321,0)</f>
        <v>0</v>
      </c>
      <c r="BG321" s="146">
        <f>IF(N321="zákl. přenesená",J321,0)</f>
        <v>0</v>
      </c>
      <c r="BH321" s="146">
        <f>IF(N321="sníž. přenesená",J321,0)</f>
        <v>0</v>
      </c>
      <c r="BI321" s="146">
        <f>IF(N321="nulová",J321,0)</f>
        <v>0</v>
      </c>
      <c r="BJ321" s="18" t="s">
        <v>81</v>
      </c>
      <c r="BK321" s="146">
        <f>ROUND(I321*H321,2)</f>
        <v>0</v>
      </c>
      <c r="BL321" s="18" t="s">
        <v>308</v>
      </c>
      <c r="BM321" s="145" t="s">
        <v>580</v>
      </c>
    </row>
    <row r="322" spans="2:65" s="1" customFormat="1" ht="11">
      <c r="B322" s="33"/>
      <c r="D322" s="147" t="s">
        <v>310</v>
      </c>
      <c r="F322" s="148" t="s">
        <v>581</v>
      </c>
      <c r="I322" s="149"/>
      <c r="L322" s="33"/>
      <c r="M322" s="150"/>
      <c r="T322" s="54"/>
      <c r="AT322" s="18" t="s">
        <v>310</v>
      </c>
      <c r="AU322" s="18" t="s">
        <v>139</v>
      </c>
    </row>
    <row r="323" spans="2:65" s="13" customFormat="1" ht="12">
      <c r="B323" s="158"/>
      <c r="D323" s="152" t="s">
        <v>312</v>
      </c>
      <c r="E323" s="159" t="s">
        <v>21</v>
      </c>
      <c r="F323" s="160" t="s">
        <v>582</v>
      </c>
      <c r="H323" s="161">
        <v>8.3550000000000004</v>
      </c>
      <c r="I323" s="162"/>
      <c r="L323" s="158"/>
      <c r="M323" s="163"/>
      <c r="T323" s="164"/>
      <c r="AT323" s="159" t="s">
        <v>312</v>
      </c>
      <c r="AU323" s="159" t="s">
        <v>139</v>
      </c>
      <c r="AV323" s="13" t="s">
        <v>83</v>
      </c>
      <c r="AW323" s="13" t="s">
        <v>35</v>
      </c>
      <c r="AX323" s="13" t="s">
        <v>81</v>
      </c>
      <c r="AY323" s="159" t="s">
        <v>301</v>
      </c>
    </row>
    <row r="324" spans="2:65" s="1" customFormat="1" ht="16.5" customHeight="1">
      <c r="B324" s="33"/>
      <c r="C324" s="134" t="s">
        <v>583</v>
      </c>
      <c r="D324" s="134" t="s">
        <v>303</v>
      </c>
      <c r="E324" s="135" t="s">
        <v>584</v>
      </c>
      <c r="F324" s="136" t="s">
        <v>585</v>
      </c>
      <c r="G324" s="137" t="s">
        <v>430</v>
      </c>
      <c r="H324" s="138">
        <v>0.63400000000000001</v>
      </c>
      <c r="I324" s="139"/>
      <c r="J324" s="140">
        <f>ROUND(I324*H324,2)</f>
        <v>0</v>
      </c>
      <c r="K324" s="136" t="s">
        <v>307</v>
      </c>
      <c r="L324" s="33"/>
      <c r="M324" s="141" t="s">
        <v>21</v>
      </c>
      <c r="N324" s="142" t="s">
        <v>45</v>
      </c>
      <c r="P324" s="143">
        <f>O324*H324</f>
        <v>0</v>
      </c>
      <c r="Q324" s="143">
        <v>1.0606199999999999</v>
      </c>
      <c r="R324" s="143">
        <f>Q324*H324</f>
        <v>0.67243307999999991</v>
      </c>
      <c r="S324" s="143">
        <v>0</v>
      </c>
      <c r="T324" s="144">
        <f>S324*H324</f>
        <v>0</v>
      </c>
      <c r="AR324" s="145" t="s">
        <v>308</v>
      </c>
      <c r="AT324" s="145" t="s">
        <v>303</v>
      </c>
      <c r="AU324" s="145" t="s">
        <v>139</v>
      </c>
      <c r="AY324" s="18" t="s">
        <v>301</v>
      </c>
      <c r="BE324" s="146">
        <f>IF(N324="základní",J324,0)</f>
        <v>0</v>
      </c>
      <c r="BF324" s="146">
        <f>IF(N324="snížená",J324,0)</f>
        <v>0</v>
      </c>
      <c r="BG324" s="146">
        <f>IF(N324="zákl. přenesená",J324,0)</f>
        <v>0</v>
      </c>
      <c r="BH324" s="146">
        <f>IF(N324="sníž. přenesená",J324,0)</f>
        <v>0</v>
      </c>
      <c r="BI324" s="146">
        <f>IF(N324="nulová",J324,0)</f>
        <v>0</v>
      </c>
      <c r="BJ324" s="18" t="s">
        <v>81</v>
      </c>
      <c r="BK324" s="146">
        <f>ROUND(I324*H324,2)</f>
        <v>0</v>
      </c>
      <c r="BL324" s="18" t="s">
        <v>308</v>
      </c>
      <c r="BM324" s="145" t="s">
        <v>586</v>
      </c>
    </row>
    <row r="325" spans="2:65" s="1" customFormat="1" ht="11">
      <c r="B325" s="33"/>
      <c r="D325" s="147" t="s">
        <v>310</v>
      </c>
      <c r="F325" s="148" t="s">
        <v>587</v>
      </c>
      <c r="I325" s="149"/>
      <c r="L325" s="33"/>
      <c r="M325" s="150"/>
      <c r="T325" s="54"/>
      <c r="AT325" s="18" t="s">
        <v>310</v>
      </c>
      <c r="AU325" s="18" t="s">
        <v>139</v>
      </c>
    </row>
    <row r="326" spans="2:65" s="12" customFormat="1" ht="12">
      <c r="B326" s="151"/>
      <c r="D326" s="152" t="s">
        <v>312</v>
      </c>
      <c r="E326" s="153" t="s">
        <v>21</v>
      </c>
      <c r="F326" s="154" t="s">
        <v>588</v>
      </c>
      <c r="H326" s="153" t="s">
        <v>21</v>
      </c>
      <c r="I326" s="155"/>
      <c r="L326" s="151"/>
      <c r="M326" s="156"/>
      <c r="T326" s="157"/>
      <c r="AT326" s="153" t="s">
        <v>312</v>
      </c>
      <c r="AU326" s="153" t="s">
        <v>139</v>
      </c>
      <c r="AV326" s="12" t="s">
        <v>81</v>
      </c>
      <c r="AW326" s="12" t="s">
        <v>35</v>
      </c>
      <c r="AX326" s="12" t="s">
        <v>74</v>
      </c>
      <c r="AY326" s="153" t="s">
        <v>301</v>
      </c>
    </row>
    <row r="327" spans="2:65" s="13" customFormat="1" ht="12">
      <c r="B327" s="158"/>
      <c r="D327" s="152" t="s">
        <v>312</v>
      </c>
      <c r="E327" s="159" t="s">
        <v>21</v>
      </c>
      <c r="F327" s="160" t="s">
        <v>589</v>
      </c>
      <c r="H327" s="161">
        <v>0.63400000000000001</v>
      </c>
      <c r="I327" s="162"/>
      <c r="L327" s="158"/>
      <c r="M327" s="163"/>
      <c r="T327" s="164"/>
      <c r="AT327" s="159" t="s">
        <v>312</v>
      </c>
      <c r="AU327" s="159" t="s">
        <v>139</v>
      </c>
      <c r="AV327" s="13" t="s">
        <v>83</v>
      </c>
      <c r="AW327" s="13" t="s">
        <v>35</v>
      </c>
      <c r="AX327" s="13" t="s">
        <v>81</v>
      </c>
      <c r="AY327" s="159" t="s">
        <v>301</v>
      </c>
    </row>
    <row r="328" spans="2:65" s="1" customFormat="1" ht="16.5" customHeight="1">
      <c r="B328" s="33"/>
      <c r="C328" s="134" t="s">
        <v>590</v>
      </c>
      <c r="D328" s="134" t="s">
        <v>303</v>
      </c>
      <c r="E328" s="135" t="s">
        <v>591</v>
      </c>
      <c r="F328" s="136" t="s">
        <v>592</v>
      </c>
      <c r="G328" s="137" t="s">
        <v>430</v>
      </c>
      <c r="H328" s="138">
        <v>1.0429999999999999</v>
      </c>
      <c r="I328" s="139"/>
      <c r="J328" s="140">
        <f>ROUND(I328*H328,2)</f>
        <v>0</v>
      </c>
      <c r="K328" s="136" t="s">
        <v>307</v>
      </c>
      <c r="L328" s="33"/>
      <c r="M328" s="141" t="s">
        <v>21</v>
      </c>
      <c r="N328" s="142" t="s">
        <v>45</v>
      </c>
      <c r="P328" s="143">
        <f>O328*H328</f>
        <v>0</v>
      </c>
      <c r="Q328" s="143">
        <v>1.06277</v>
      </c>
      <c r="R328" s="143">
        <f>Q328*H328</f>
        <v>1.1084691099999999</v>
      </c>
      <c r="S328" s="143">
        <v>0</v>
      </c>
      <c r="T328" s="144">
        <f>S328*H328</f>
        <v>0</v>
      </c>
      <c r="AR328" s="145" t="s">
        <v>308</v>
      </c>
      <c r="AT328" s="145" t="s">
        <v>303</v>
      </c>
      <c r="AU328" s="145" t="s">
        <v>139</v>
      </c>
      <c r="AY328" s="18" t="s">
        <v>301</v>
      </c>
      <c r="BE328" s="146">
        <f>IF(N328="základní",J328,0)</f>
        <v>0</v>
      </c>
      <c r="BF328" s="146">
        <f>IF(N328="snížená",J328,0)</f>
        <v>0</v>
      </c>
      <c r="BG328" s="146">
        <f>IF(N328="zákl. přenesená",J328,0)</f>
        <v>0</v>
      </c>
      <c r="BH328" s="146">
        <f>IF(N328="sníž. přenesená",J328,0)</f>
        <v>0</v>
      </c>
      <c r="BI328" s="146">
        <f>IF(N328="nulová",J328,0)</f>
        <v>0</v>
      </c>
      <c r="BJ328" s="18" t="s">
        <v>81</v>
      </c>
      <c r="BK328" s="146">
        <f>ROUND(I328*H328,2)</f>
        <v>0</v>
      </c>
      <c r="BL328" s="18" t="s">
        <v>308</v>
      </c>
      <c r="BM328" s="145" t="s">
        <v>593</v>
      </c>
    </row>
    <row r="329" spans="2:65" s="1" customFormat="1" ht="11">
      <c r="B329" s="33"/>
      <c r="D329" s="147" t="s">
        <v>310</v>
      </c>
      <c r="F329" s="148" t="s">
        <v>594</v>
      </c>
      <c r="I329" s="149"/>
      <c r="L329" s="33"/>
      <c r="M329" s="150"/>
      <c r="T329" s="54"/>
      <c r="AT329" s="18" t="s">
        <v>310</v>
      </c>
      <c r="AU329" s="18" t="s">
        <v>139</v>
      </c>
    </row>
    <row r="330" spans="2:65" s="12" customFormat="1" ht="12">
      <c r="B330" s="151"/>
      <c r="D330" s="152" t="s">
        <v>312</v>
      </c>
      <c r="E330" s="153" t="s">
        <v>21</v>
      </c>
      <c r="F330" s="154" t="s">
        <v>542</v>
      </c>
      <c r="H330" s="153" t="s">
        <v>21</v>
      </c>
      <c r="I330" s="155"/>
      <c r="L330" s="151"/>
      <c r="M330" s="156"/>
      <c r="T330" s="157"/>
      <c r="AT330" s="153" t="s">
        <v>312</v>
      </c>
      <c r="AU330" s="153" t="s">
        <v>139</v>
      </c>
      <c r="AV330" s="12" t="s">
        <v>81</v>
      </c>
      <c r="AW330" s="12" t="s">
        <v>35</v>
      </c>
      <c r="AX330" s="12" t="s">
        <v>74</v>
      </c>
      <c r="AY330" s="153" t="s">
        <v>301</v>
      </c>
    </row>
    <row r="331" spans="2:65" s="13" customFormat="1" ht="12">
      <c r="B331" s="158"/>
      <c r="D331" s="152" t="s">
        <v>312</v>
      </c>
      <c r="E331" s="159" t="s">
        <v>21</v>
      </c>
      <c r="F331" s="160" t="s">
        <v>595</v>
      </c>
      <c r="H331" s="161">
        <v>0.75900000000000001</v>
      </c>
      <c r="I331" s="162"/>
      <c r="L331" s="158"/>
      <c r="M331" s="163"/>
      <c r="T331" s="164"/>
      <c r="AT331" s="159" t="s">
        <v>312</v>
      </c>
      <c r="AU331" s="159" t="s">
        <v>139</v>
      </c>
      <c r="AV331" s="13" t="s">
        <v>83</v>
      </c>
      <c r="AW331" s="13" t="s">
        <v>35</v>
      </c>
      <c r="AX331" s="13" t="s">
        <v>74</v>
      </c>
      <c r="AY331" s="159" t="s">
        <v>301</v>
      </c>
    </row>
    <row r="332" spans="2:65" s="13" customFormat="1" ht="12">
      <c r="B332" s="158"/>
      <c r="D332" s="152" t="s">
        <v>312</v>
      </c>
      <c r="E332" s="159" t="s">
        <v>21</v>
      </c>
      <c r="F332" s="160" t="s">
        <v>596</v>
      </c>
      <c r="H332" s="161">
        <v>0.2</v>
      </c>
      <c r="I332" s="162"/>
      <c r="L332" s="158"/>
      <c r="M332" s="163"/>
      <c r="T332" s="164"/>
      <c r="AT332" s="159" t="s">
        <v>312</v>
      </c>
      <c r="AU332" s="159" t="s">
        <v>139</v>
      </c>
      <c r="AV332" s="13" t="s">
        <v>83</v>
      </c>
      <c r="AW332" s="13" t="s">
        <v>35</v>
      </c>
      <c r="AX332" s="13" t="s">
        <v>74</v>
      </c>
      <c r="AY332" s="159" t="s">
        <v>301</v>
      </c>
    </row>
    <row r="333" spans="2:65" s="12" customFormat="1" ht="12">
      <c r="B333" s="151"/>
      <c r="D333" s="152" t="s">
        <v>312</v>
      </c>
      <c r="E333" s="153" t="s">
        <v>21</v>
      </c>
      <c r="F333" s="154" t="s">
        <v>543</v>
      </c>
      <c r="H333" s="153" t="s">
        <v>21</v>
      </c>
      <c r="I333" s="155"/>
      <c r="L333" s="151"/>
      <c r="M333" s="156"/>
      <c r="T333" s="157"/>
      <c r="AT333" s="153" t="s">
        <v>312</v>
      </c>
      <c r="AU333" s="153" t="s">
        <v>139</v>
      </c>
      <c r="AV333" s="12" t="s">
        <v>81</v>
      </c>
      <c r="AW333" s="12" t="s">
        <v>35</v>
      </c>
      <c r="AX333" s="12" t="s">
        <v>74</v>
      </c>
      <c r="AY333" s="153" t="s">
        <v>301</v>
      </c>
    </row>
    <row r="334" spans="2:65" s="12" customFormat="1" ht="12">
      <c r="B334" s="151"/>
      <c r="D334" s="152" t="s">
        <v>312</v>
      </c>
      <c r="E334" s="153" t="s">
        <v>21</v>
      </c>
      <c r="F334" s="154" t="s">
        <v>544</v>
      </c>
      <c r="H334" s="153" t="s">
        <v>21</v>
      </c>
      <c r="I334" s="155"/>
      <c r="L334" s="151"/>
      <c r="M334" s="156"/>
      <c r="T334" s="157"/>
      <c r="AT334" s="153" t="s">
        <v>312</v>
      </c>
      <c r="AU334" s="153" t="s">
        <v>139</v>
      </c>
      <c r="AV334" s="12" t="s">
        <v>81</v>
      </c>
      <c r="AW334" s="12" t="s">
        <v>35</v>
      </c>
      <c r="AX334" s="12" t="s">
        <v>74</v>
      </c>
      <c r="AY334" s="153" t="s">
        <v>301</v>
      </c>
    </row>
    <row r="335" spans="2:65" s="13" customFormat="1" ht="12">
      <c r="B335" s="158"/>
      <c r="D335" s="152" t="s">
        <v>312</v>
      </c>
      <c r="E335" s="159" t="s">
        <v>21</v>
      </c>
      <c r="F335" s="160" t="s">
        <v>597</v>
      </c>
      <c r="H335" s="161">
        <v>8.9999999999999993E-3</v>
      </c>
      <c r="I335" s="162"/>
      <c r="L335" s="158"/>
      <c r="M335" s="163"/>
      <c r="T335" s="164"/>
      <c r="AT335" s="159" t="s">
        <v>312</v>
      </c>
      <c r="AU335" s="159" t="s">
        <v>139</v>
      </c>
      <c r="AV335" s="13" t="s">
        <v>83</v>
      </c>
      <c r="AW335" s="13" t="s">
        <v>35</v>
      </c>
      <c r="AX335" s="13" t="s">
        <v>74</v>
      </c>
      <c r="AY335" s="159" t="s">
        <v>301</v>
      </c>
    </row>
    <row r="336" spans="2:65" s="13" customFormat="1" ht="12">
      <c r="B336" s="158"/>
      <c r="D336" s="152" t="s">
        <v>312</v>
      </c>
      <c r="E336" s="159" t="s">
        <v>21</v>
      </c>
      <c r="F336" s="160" t="s">
        <v>598</v>
      </c>
      <c r="H336" s="161">
        <v>1.7999999999999999E-2</v>
      </c>
      <c r="I336" s="162"/>
      <c r="L336" s="158"/>
      <c r="M336" s="163"/>
      <c r="T336" s="164"/>
      <c r="AT336" s="159" t="s">
        <v>312</v>
      </c>
      <c r="AU336" s="159" t="s">
        <v>139</v>
      </c>
      <c r="AV336" s="13" t="s">
        <v>83</v>
      </c>
      <c r="AW336" s="13" t="s">
        <v>35</v>
      </c>
      <c r="AX336" s="13" t="s">
        <v>74</v>
      </c>
      <c r="AY336" s="159" t="s">
        <v>301</v>
      </c>
    </row>
    <row r="337" spans="2:65" s="12" customFormat="1" ht="12">
      <c r="B337" s="151"/>
      <c r="D337" s="152" t="s">
        <v>312</v>
      </c>
      <c r="E337" s="153" t="s">
        <v>21</v>
      </c>
      <c r="F337" s="154" t="s">
        <v>547</v>
      </c>
      <c r="H337" s="153" t="s">
        <v>21</v>
      </c>
      <c r="I337" s="155"/>
      <c r="L337" s="151"/>
      <c r="M337" s="156"/>
      <c r="T337" s="157"/>
      <c r="AT337" s="153" t="s">
        <v>312</v>
      </c>
      <c r="AU337" s="153" t="s">
        <v>139</v>
      </c>
      <c r="AV337" s="12" t="s">
        <v>81</v>
      </c>
      <c r="AW337" s="12" t="s">
        <v>35</v>
      </c>
      <c r="AX337" s="12" t="s">
        <v>74</v>
      </c>
      <c r="AY337" s="153" t="s">
        <v>301</v>
      </c>
    </row>
    <row r="338" spans="2:65" s="13" customFormat="1" ht="12">
      <c r="B338" s="158"/>
      <c r="D338" s="152" t="s">
        <v>312</v>
      </c>
      <c r="E338" s="159" t="s">
        <v>21</v>
      </c>
      <c r="F338" s="160" t="s">
        <v>599</v>
      </c>
      <c r="H338" s="161">
        <v>1.7000000000000001E-2</v>
      </c>
      <c r="I338" s="162"/>
      <c r="L338" s="158"/>
      <c r="M338" s="163"/>
      <c r="T338" s="164"/>
      <c r="AT338" s="159" t="s">
        <v>312</v>
      </c>
      <c r="AU338" s="159" t="s">
        <v>139</v>
      </c>
      <c r="AV338" s="13" t="s">
        <v>83</v>
      </c>
      <c r="AW338" s="13" t="s">
        <v>35</v>
      </c>
      <c r="AX338" s="13" t="s">
        <v>74</v>
      </c>
      <c r="AY338" s="159" t="s">
        <v>301</v>
      </c>
    </row>
    <row r="339" spans="2:65" s="12" customFormat="1" ht="12">
      <c r="B339" s="151"/>
      <c r="D339" s="152" t="s">
        <v>312</v>
      </c>
      <c r="E339" s="153" t="s">
        <v>21</v>
      </c>
      <c r="F339" s="154" t="s">
        <v>549</v>
      </c>
      <c r="H339" s="153" t="s">
        <v>21</v>
      </c>
      <c r="I339" s="155"/>
      <c r="L339" s="151"/>
      <c r="M339" s="156"/>
      <c r="T339" s="157"/>
      <c r="AT339" s="153" t="s">
        <v>312</v>
      </c>
      <c r="AU339" s="153" t="s">
        <v>139</v>
      </c>
      <c r="AV339" s="12" t="s">
        <v>81</v>
      </c>
      <c r="AW339" s="12" t="s">
        <v>35</v>
      </c>
      <c r="AX339" s="12" t="s">
        <v>74</v>
      </c>
      <c r="AY339" s="153" t="s">
        <v>301</v>
      </c>
    </row>
    <row r="340" spans="2:65" s="13" customFormat="1" ht="12">
      <c r="B340" s="158"/>
      <c r="D340" s="152" t="s">
        <v>312</v>
      </c>
      <c r="E340" s="159" t="s">
        <v>21</v>
      </c>
      <c r="F340" s="160" t="s">
        <v>600</v>
      </c>
      <c r="H340" s="161">
        <v>1.4999999999999999E-2</v>
      </c>
      <c r="I340" s="162"/>
      <c r="L340" s="158"/>
      <c r="M340" s="163"/>
      <c r="T340" s="164"/>
      <c r="AT340" s="159" t="s">
        <v>312</v>
      </c>
      <c r="AU340" s="159" t="s">
        <v>139</v>
      </c>
      <c r="AV340" s="13" t="s">
        <v>83</v>
      </c>
      <c r="AW340" s="13" t="s">
        <v>35</v>
      </c>
      <c r="AX340" s="13" t="s">
        <v>74</v>
      </c>
      <c r="AY340" s="159" t="s">
        <v>301</v>
      </c>
    </row>
    <row r="341" spans="2:65" s="13" customFormat="1" ht="12">
      <c r="B341" s="158"/>
      <c r="D341" s="152" t="s">
        <v>312</v>
      </c>
      <c r="E341" s="159" t="s">
        <v>21</v>
      </c>
      <c r="F341" s="160" t="s">
        <v>601</v>
      </c>
      <c r="H341" s="161">
        <v>2.5000000000000001E-2</v>
      </c>
      <c r="I341" s="162"/>
      <c r="L341" s="158"/>
      <c r="M341" s="163"/>
      <c r="T341" s="164"/>
      <c r="AT341" s="159" t="s">
        <v>312</v>
      </c>
      <c r="AU341" s="159" t="s">
        <v>139</v>
      </c>
      <c r="AV341" s="13" t="s">
        <v>83</v>
      </c>
      <c r="AW341" s="13" t="s">
        <v>35</v>
      </c>
      <c r="AX341" s="13" t="s">
        <v>74</v>
      </c>
      <c r="AY341" s="159" t="s">
        <v>301</v>
      </c>
    </row>
    <row r="342" spans="2:65" s="14" customFormat="1" ht="12">
      <c r="B342" s="165"/>
      <c r="D342" s="152" t="s">
        <v>312</v>
      </c>
      <c r="E342" s="166" t="s">
        <v>21</v>
      </c>
      <c r="F342" s="167" t="s">
        <v>329</v>
      </c>
      <c r="H342" s="168">
        <v>1.0429999999999999</v>
      </c>
      <c r="I342" s="169"/>
      <c r="L342" s="165"/>
      <c r="M342" s="170"/>
      <c r="T342" s="171"/>
      <c r="AT342" s="166" t="s">
        <v>312</v>
      </c>
      <c r="AU342" s="166" t="s">
        <v>139</v>
      </c>
      <c r="AV342" s="14" t="s">
        <v>308</v>
      </c>
      <c r="AW342" s="14" t="s">
        <v>35</v>
      </c>
      <c r="AX342" s="14" t="s">
        <v>81</v>
      </c>
      <c r="AY342" s="166" t="s">
        <v>301</v>
      </c>
    </row>
    <row r="343" spans="2:65" s="1" customFormat="1" ht="16.5" customHeight="1">
      <c r="B343" s="33"/>
      <c r="C343" s="134" t="s">
        <v>602</v>
      </c>
      <c r="D343" s="134" t="s">
        <v>303</v>
      </c>
      <c r="E343" s="135" t="s">
        <v>603</v>
      </c>
      <c r="F343" s="136" t="s">
        <v>604</v>
      </c>
      <c r="G343" s="137" t="s">
        <v>320</v>
      </c>
      <c r="H343" s="138">
        <v>11.444000000000001</v>
      </c>
      <c r="I343" s="139"/>
      <c r="J343" s="140">
        <f>ROUND(I343*H343,2)</f>
        <v>0</v>
      </c>
      <c r="K343" s="136" t="s">
        <v>307</v>
      </c>
      <c r="L343" s="33"/>
      <c r="M343" s="141" t="s">
        <v>21</v>
      </c>
      <c r="N343" s="142" t="s">
        <v>45</v>
      </c>
      <c r="P343" s="143">
        <f>O343*H343</f>
        <v>0</v>
      </c>
      <c r="Q343" s="143">
        <v>2.5018699999999998</v>
      </c>
      <c r="R343" s="143">
        <f>Q343*H343</f>
        <v>28.631400280000001</v>
      </c>
      <c r="S343" s="143">
        <v>0</v>
      </c>
      <c r="T343" s="144">
        <f>S343*H343</f>
        <v>0</v>
      </c>
      <c r="AR343" s="145" t="s">
        <v>308</v>
      </c>
      <c r="AT343" s="145" t="s">
        <v>303</v>
      </c>
      <c r="AU343" s="145" t="s">
        <v>139</v>
      </c>
      <c r="AY343" s="18" t="s">
        <v>301</v>
      </c>
      <c r="BE343" s="146">
        <f>IF(N343="základní",J343,0)</f>
        <v>0</v>
      </c>
      <c r="BF343" s="146">
        <f>IF(N343="snížená",J343,0)</f>
        <v>0</v>
      </c>
      <c r="BG343" s="146">
        <f>IF(N343="zákl. přenesená",J343,0)</f>
        <v>0</v>
      </c>
      <c r="BH343" s="146">
        <f>IF(N343="sníž. přenesená",J343,0)</f>
        <v>0</v>
      </c>
      <c r="BI343" s="146">
        <f>IF(N343="nulová",J343,0)</f>
        <v>0</v>
      </c>
      <c r="BJ343" s="18" t="s">
        <v>81</v>
      </c>
      <c r="BK343" s="146">
        <f>ROUND(I343*H343,2)</f>
        <v>0</v>
      </c>
      <c r="BL343" s="18" t="s">
        <v>308</v>
      </c>
      <c r="BM343" s="145" t="s">
        <v>605</v>
      </c>
    </row>
    <row r="344" spans="2:65" s="1" customFormat="1" ht="11">
      <c r="B344" s="33"/>
      <c r="D344" s="147" t="s">
        <v>310</v>
      </c>
      <c r="F344" s="148" t="s">
        <v>606</v>
      </c>
      <c r="I344" s="149"/>
      <c r="L344" s="33"/>
      <c r="M344" s="150"/>
      <c r="T344" s="54"/>
      <c r="AT344" s="18" t="s">
        <v>310</v>
      </c>
      <c r="AU344" s="18" t="s">
        <v>139</v>
      </c>
    </row>
    <row r="345" spans="2:65" s="12" customFormat="1" ht="12">
      <c r="B345" s="151"/>
      <c r="D345" s="152" t="s">
        <v>312</v>
      </c>
      <c r="E345" s="153" t="s">
        <v>21</v>
      </c>
      <c r="F345" s="154" t="s">
        <v>607</v>
      </c>
      <c r="H345" s="153" t="s">
        <v>21</v>
      </c>
      <c r="I345" s="155"/>
      <c r="L345" s="151"/>
      <c r="M345" s="156"/>
      <c r="T345" s="157"/>
      <c r="AT345" s="153" t="s">
        <v>312</v>
      </c>
      <c r="AU345" s="153" t="s">
        <v>139</v>
      </c>
      <c r="AV345" s="12" t="s">
        <v>81</v>
      </c>
      <c r="AW345" s="12" t="s">
        <v>35</v>
      </c>
      <c r="AX345" s="12" t="s">
        <v>74</v>
      </c>
      <c r="AY345" s="153" t="s">
        <v>301</v>
      </c>
    </row>
    <row r="346" spans="2:65" s="13" customFormat="1" ht="12">
      <c r="B346" s="158"/>
      <c r="D346" s="152" t="s">
        <v>312</v>
      </c>
      <c r="E346" s="159" t="s">
        <v>21</v>
      </c>
      <c r="F346" s="160" t="s">
        <v>608</v>
      </c>
      <c r="H346" s="161">
        <v>0.34499999999999997</v>
      </c>
      <c r="I346" s="162"/>
      <c r="L346" s="158"/>
      <c r="M346" s="163"/>
      <c r="T346" s="164"/>
      <c r="AT346" s="159" t="s">
        <v>312</v>
      </c>
      <c r="AU346" s="159" t="s">
        <v>139</v>
      </c>
      <c r="AV346" s="13" t="s">
        <v>83</v>
      </c>
      <c r="AW346" s="13" t="s">
        <v>35</v>
      </c>
      <c r="AX346" s="13" t="s">
        <v>74</v>
      </c>
      <c r="AY346" s="159" t="s">
        <v>301</v>
      </c>
    </row>
    <row r="347" spans="2:65" s="13" customFormat="1" ht="12">
      <c r="B347" s="158"/>
      <c r="D347" s="152" t="s">
        <v>312</v>
      </c>
      <c r="E347" s="159" t="s">
        <v>21</v>
      </c>
      <c r="F347" s="160" t="s">
        <v>609</v>
      </c>
      <c r="H347" s="161">
        <v>0.48299999999999998</v>
      </c>
      <c r="I347" s="162"/>
      <c r="L347" s="158"/>
      <c r="M347" s="163"/>
      <c r="T347" s="164"/>
      <c r="AT347" s="159" t="s">
        <v>312</v>
      </c>
      <c r="AU347" s="159" t="s">
        <v>139</v>
      </c>
      <c r="AV347" s="13" t="s">
        <v>83</v>
      </c>
      <c r="AW347" s="13" t="s">
        <v>35</v>
      </c>
      <c r="AX347" s="13" t="s">
        <v>74</v>
      </c>
      <c r="AY347" s="159" t="s">
        <v>301</v>
      </c>
    </row>
    <row r="348" spans="2:65" s="13" customFormat="1" ht="12">
      <c r="B348" s="158"/>
      <c r="D348" s="152" t="s">
        <v>312</v>
      </c>
      <c r="E348" s="159" t="s">
        <v>21</v>
      </c>
      <c r="F348" s="160" t="s">
        <v>610</v>
      </c>
      <c r="H348" s="161">
        <v>0.42799999999999999</v>
      </c>
      <c r="I348" s="162"/>
      <c r="L348" s="158"/>
      <c r="M348" s="163"/>
      <c r="T348" s="164"/>
      <c r="AT348" s="159" t="s">
        <v>312</v>
      </c>
      <c r="AU348" s="159" t="s">
        <v>139</v>
      </c>
      <c r="AV348" s="13" t="s">
        <v>83</v>
      </c>
      <c r="AW348" s="13" t="s">
        <v>35</v>
      </c>
      <c r="AX348" s="13" t="s">
        <v>74</v>
      </c>
      <c r="AY348" s="159" t="s">
        <v>301</v>
      </c>
    </row>
    <row r="349" spans="2:65" s="13" customFormat="1" ht="12">
      <c r="B349" s="158"/>
      <c r="D349" s="152" t="s">
        <v>312</v>
      </c>
      <c r="E349" s="159" t="s">
        <v>21</v>
      </c>
      <c r="F349" s="160" t="s">
        <v>611</v>
      </c>
      <c r="H349" s="161">
        <v>1.3340000000000001</v>
      </c>
      <c r="I349" s="162"/>
      <c r="L349" s="158"/>
      <c r="M349" s="163"/>
      <c r="T349" s="164"/>
      <c r="AT349" s="159" t="s">
        <v>312</v>
      </c>
      <c r="AU349" s="159" t="s">
        <v>139</v>
      </c>
      <c r="AV349" s="13" t="s">
        <v>83</v>
      </c>
      <c r="AW349" s="13" t="s">
        <v>35</v>
      </c>
      <c r="AX349" s="13" t="s">
        <v>74</v>
      </c>
      <c r="AY349" s="159" t="s">
        <v>301</v>
      </c>
    </row>
    <row r="350" spans="2:65" s="12" customFormat="1" ht="12">
      <c r="B350" s="151"/>
      <c r="D350" s="152" t="s">
        <v>312</v>
      </c>
      <c r="E350" s="153" t="s">
        <v>21</v>
      </c>
      <c r="F350" s="154" t="s">
        <v>348</v>
      </c>
      <c r="H350" s="153" t="s">
        <v>21</v>
      </c>
      <c r="I350" s="155"/>
      <c r="L350" s="151"/>
      <c r="M350" s="156"/>
      <c r="T350" s="157"/>
      <c r="AT350" s="153" t="s">
        <v>312</v>
      </c>
      <c r="AU350" s="153" t="s">
        <v>139</v>
      </c>
      <c r="AV350" s="12" t="s">
        <v>81</v>
      </c>
      <c r="AW350" s="12" t="s">
        <v>35</v>
      </c>
      <c r="AX350" s="12" t="s">
        <v>74</v>
      </c>
      <c r="AY350" s="153" t="s">
        <v>301</v>
      </c>
    </row>
    <row r="351" spans="2:65" s="13" customFormat="1" ht="12">
      <c r="B351" s="158"/>
      <c r="D351" s="152" t="s">
        <v>312</v>
      </c>
      <c r="E351" s="159" t="s">
        <v>21</v>
      </c>
      <c r="F351" s="160" t="s">
        <v>612</v>
      </c>
      <c r="H351" s="161">
        <v>5.4720000000000004</v>
      </c>
      <c r="I351" s="162"/>
      <c r="L351" s="158"/>
      <c r="M351" s="163"/>
      <c r="T351" s="164"/>
      <c r="AT351" s="159" t="s">
        <v>312</v>
      </c>
      <c r="AU351" s="159" t="s">
        <v>139</v>
      </c>
      <c r="AV351" s="13" t="s">
        <v>83</v>
      </c>
      <c r="AW351" s="13" t="s">
        <v>35</v>
      </c>
      <c r="AX351" s="13" t="s">
        <v>74</v>
      </c>
      <c r="AY351" s="159" t="s">
        <v>301</v>
      </c>
    </row>
    <row r="352" spans="2:65" s="12" customFormat="1" ht="12">
      <c r="B352" s="151"/>
      <c r="D352" s="152" t="s">
        <v>312</v>
      </c>
      <c r="E352" s="153" t="s">
        <v>21</v>
      </c>
      <c r="F352" s="154" t="s">
        <v>350</v>
      </c>
      <c r="H352" s="153" t="s">
        <v>21</v>
      </c>
      <c r="I352" s="155"/>
      <c r="L352" s="151"/>
      <c r="M352" s="156"/>
      <c r="T352" s="157"/>
      <c r="AT352" s="153" t="s">
        <v>312</v>
      </c>
      <c r="AU352" s="153" t="s">
        <v>139</v>
      </c>
      <c r="AV352" s="12" t="s">
        <v>81</v>
      </c>
      <c r="AW352" s="12" t="s">
        <v>35</v>
      </c>
      <c r="AX352" s="12" t="s">
        <v>74</v>
      </c>
      <c r="AY352" s="153" t="s">
        <v>301</v>
      </c>
    </row>
    <row r="353" spans="2:65" s="13" customFormat="1" ht="12">
      <c r="B353" s="158"/>
      <c r="D353" s="152" t="s">
        <v>312</v>
      </c>
      <c r="E353" s="159" t="s">
        <v>21</v>
      </c>
      <c r="F353" s="160" t="s">
        <v>351</v>
      </c>
      <c r="H353" s="161">
        <v>0.91200000000000003</v>
      </c>
      <c r="I353" s="162"/>
      <c r="L353" s="158"/>
      <c r="M353" s="163"/>
      <c r="T353" s="164"/>
      <c r="AT353" s="159" t="s">
        <v>312</v>
      </c>
      <c r="AU353" s="159" t="s">
        <v>139</v>
      </c>
      <c r="AV353" s="13" t="s">
        <v>83</v>
      </c>
      <c r="AW353" s="13" t="s">
        <v>35</v>
      </c>
      <c r="AX353" s="13" t="s">
        <v>74</v>
      </c>
      <c r="AY353" s="159" t="s">
        <v>301</v>
      </c>
    </row>
    <row r="354" spans="2:65" s="12" customFormat="1" ht="12">
      <c r="B354" s="151"/>
      <c r="D354" s="152" t="s">
        <v>312</v>
      </c>
      <c r="E354" s="153" t="s">
        <v>21</v>
      </c>
      <c r="F354" s="154" t="s">
        <v>613</v>
      </c>
      <c r="H354" s="153" t="s">
        <v>21</v>
      </c>
      <c r="I354" s="155"/>
      <c r="L354" s="151"/>
      <c r="M354" s="156"/>
      <c r="T354" s="157"/>
      <c r="AT354" s="153" t="s">
        <v>312</v>
      </c>
      <c r="AU354" s="153" t="s">
        <v>139</v>
      </c>
      <c r="AV354" s="12" t="s">
        <v>81</v>
      </c>
      <c r="AW354" s="12" t="s">
        <v>35</v>
      </c>
      <c r="AX354" s="12" t="s">
        <v>74</v>
      </c>
      <c r="AY354" s="153" t="s">
        <v>301</v>
      </c>
    </row>
    <row r="355" spans="2:65" s="13" customFormat="1" ht="12">
      <c r="B355" s="158"/>
      <c r="D355" s="152" t="s">
        <v>312</v>
      </c>
      <c r="E355" s="159" t="s">
        <v>21</v>
      </c>
      <c r="F355" s="160" t="s">
        <v>614</v>
      </c>
      <c r="H355" s="161">
        <v>2.4700000000000002</v>
      </c>
      <c r="I355" s="162"/>
      <c r="L355" s="158"/>
      <c r="M355" s="163"/>
      <c r="T355" s="164"/>
      <c r="AT355" s="159" t="s">
        <v>312</v>
      </c>
      <c r="AU355" s="159" t="s">
        <v>139</v>
      </c>
      <c r="AV355" s="13" t="s">
        <v>83</v>
      </c>
      <c r="AW355" s="13" t="s">
        <v>35</v>
      </c>
      <c r="AX355" s="13" t="s">
        <v>74</v>
      </c>
      <c r="AY355" s="159" t="s">
        <v>301</v>
      </c>
    </row>
    <row r="356" spans="2:65" s="14" customFormat="1" ht="12">
      <c r="B356" s="165"/>
      <c r="D356" s="152" t="s">
        <v>312</v>
      </c>
      <c r="E356" s="166" t="s">
        <v>21</v>
      </c>
      <c r="F356" s="167" t="s">
        <v>329</v>
      </c>
      <c r="H356" s="168">
        <v>11.444000000000001</v>
      </c>
      <c r="I356" s="169"/>
      <c r="L356" s="165"/>
      <c r="M356" s="170"/>
      <c r="T356" s="171"/>
      <c r="AT356" s="166" t="s">
        <v>312</v>
      </c>
      <c r="AU356" s="166" t="s">
        <v>139</v>
      </c>
      <c r="AV356" s="14" t="s">
        <v>308</v>
      </c>
      <c r="AW356" s="14" t="s">
        <v>35</v>
      </c>
      <c r="AX356" s="14" t="s">
        <v>81</v>
      </c>
      <c r="AY356" s="166" t="s">
        <v>301</v>
      </c>
    </row>
    <row r="357" spans="2:65" s="1" customFormat="1" ht="16.5" customHeight="1">
      <c r="B357" s="33"/>
      <c r="C357" s="134" t="s">
        <v>615</v>
      </c>
      <c r="D357" s="134" t="s">
        <v>303</v>
      </c>
      <c r="E357" s="135" t="s">
        <v>616</v>
      </c>
      <c r="F357" s="136" t="s">
        <v>617</v>
      </c>
      <c r="G357" s="137" t="s">
        <v>137</v>
      </c>
      <c r="H357" s="138">
        <v>9.4600000000000009</v>
      </c>
      <c r="I357" s="139"/>
      <c r="J357" s="140">
        <f>ROUND(I357*H357,2)</f>
        <v>0</v>
      </c>
      <c r="K357" s="136" t="s">
        <v>307</v>
      </c>
      <c r="L357" s="33"/>
      <c r="M357" s="141" t="s">
        <v>21</v>
      </c>
      <c r="N357" s="142" t="s">
        <v>45</v>
      </c>
      <c r="P357" s="143">
        <f>O357*H357</f>
        <v>0</v>
      </c>
      <c r="Q357" s="143">
        <v>2.6900000000000001E-3</v>
      </c>
      <c r="R357" s="143">
        <f>Q357*H357</f>
        <v>2.5447400000000002E-2</v>
      </c>
      <c r="S357" s="143">
        <v>0</v>
      </c>
      <c r="T357" s="144">
        <f>S357*H357</f>
        <v>0</v>
      </c>
      <c r="AR357" s="145" t="s">
        <v>308</v>
      </c>
      <c r="AT357" s="145" t="s">
        <v>303</v>
      </c>
      <c r="AU357" s="145" t="s">
        <v>139</v>
      </c>
      <c r="AY357" s="18" t="s">
        <v>301</v>
      </c>
      <c r="BE357" s="146">
        <f>IF(N357="základní",J357,0)</f>
        <v>0</v>
      </c>
      <c r="BF357" s="146">
        <f>IF(N357="snížená",J357,0)</f>
        <v>0</v>
      </c>
      <c r="BG357" s="146">
        <f>IF(N357="zákl. přenesená",J357,0)</f>
        <v>0</v>
      </c>
      <c r="BH357" s="146">
        <f>IF(N357="sníž. přenesená",J357,0)</f>
        <v>0</v>
      </c>
      <c r="BI357" s="146">
        <f>IF(N357="nulová",J357,0)</f>
        <v>0</v>
      </c>
      <c r="BJ357" s="18" t="s">
        <v>81</v>
      </c>
      <c r="BK357" s="146">
        <f>ROUND(I357*H357,2)</f>
        <v>0</v>
      </c>
      <c r="BL357" s="18" t="s">
        <v>308</v>
      </c>
      <c r="BM357" s="145" t="s">
        <v>618</v>
      </c>
    </row>
    <row r="358" spans="2:65" s="1" customFormat="1" ht="11">
      <c r="B358" s="33"/>
      <c r="D358" s="147" t="s">
        <v>310</v>
      </c>
      <c r="F358" s="148" t="s">
        <v>619</v>
      </c>
      <c r="I358" s="149"/>
      <c r="L358" s="33"/>
      <c r="M358" s="150"/>
      <c r="T358" s="54"/>
      <c r="AT358" s="18" t="s">
        <v>310</v>
      </c>
      <c r="AU358" s="18" t="s">
        <v>139</v>
      </c>
    </row>
    <row r="359" spans="2:65" s="12" customFormat="1" ht="12">
      <c r="B359" s="151"/>
      <c r="D359" s="152" t="s">
        <v>312</v>
      </c>
      <c r="E359" s="153" t="s">
        <v>21</v>
      </c>
      <c r="F359" s="154" t="s">
        <v>607</v>
      </c>
      <c r="H359" s="153" t="s">
        <v>21</v>
      </c>
      <c r="I359" s="155"/>
      <c r="L359" s="151"/>
      <c r="M359" s="156"/>
      <c r="T359" s="157"/>
      <c r="AT359" s="153" t="s">
        <v>312</v>
      </c>
      <c r="AU359" s="153" t="s">
        <v>139</v>
      </c>
      <c r="AV359" s="12" t="s">
        <v>81</v>
      </c>
      <c r="AW359" s="12" t="s">
        <v>35</v>
      </c>
      <c r="AX359" s="12" t="s">
        <v>74</v>
      </c>
      <c r="AY359" s="153" t="s">
        <v>301</v>
      </c>
    </row>
    <row r="360" spans="2:65" s="13" customFormat="1" ht="12">
      <c r="B360" s="158"/>
      <c r="D360" s="152" t="s">
        <v>312</v>
      </c>
      <c r="E360" s="159" t="s">
        <v>21</v>
      </c>
      <c r="F360" s="160" t="s">
        <v>620</v>
      </c>
      <c r="H360" s="161">
        <v>0.69</v>
      </c>
      <c r="I360" s="162"/>
      <c r="L360" s="158"/>
      <c r="M360" s="163"/>
      <c r="T360" s="164"/>
      <c r="AT360" s="159" t="s">
        <v>312</v>
      </c>
      <c r="AU360" s="159" t="s">
        <v>139</v>
      </c>
      <c r="AV360" s="13" t="s">
        <v>83</v>
      </c>
      <c r="AW360" s="13" t="s">
        <v>35</v>
      </c>
      <c r="AX360" s="13" t="s">
        <v>74</v>
      </c>
      <c r="AY360" s="159" t="s">
        <v>301</v>
      </c>
    </row>
    <row r="361" spans="2:65" s="13" customFormat="1" ht="12">
      <c r="B361" s="158"/>
      <c r="D361" s="152" t="s">
        <v>312</v>
      </c>
      <c r="E361" s="159" t="s">
        <v>21</v>
      </c>
      <c r="F361" s="160" t="s">
        <v>620</v>
      </c>
      <c r="H361" s="161">
        <v>0.69</v>
      </c>
      <c r="I361" s="162"/>
      <c r="L361" s="158"/>
      <c r="M361" s="163"/>
      <c r="T361" s="164"/>
      <c r="AT361" s="159" t="s">
        <v>312</v>
      </c>
      <c r="AU361" s="159" t="s">
        <v>139</v>
      </c>
      <c r="AV361" s="13" t="s">
        <v>83</v>
      </c>
      <c r="AW361" s="13" t="s">
        <v>35</v>
      </c>
      <c r="AX361" s="13" t="s">
        <v>74</v>
      </c>
      <c r="AY361" s="159" t="s">
        <v>301</v>
      </c>
    </row>
    <row r="362" spans="2:65" s="13" customFormat="1" ht="12">
      <c r="B362" s="158"/>
      <c r="D362" s="152" t="s">
        <v>312</v>
      </c>
      <c r="E362" s="159" t="s">
        <v>21</v>
      </c>
      <c r="F362" s="160" t="s">
        <v>621</v>
      </c>
      <c r="H362" s="161">
        <v>0.85499999999999998</v>
      </c>
      <c r="I362" s="162"/>
      <c r="L362" s="158"/>
      <c r="M362" s="163"/>
      <c r="T362" s="164"/>
      <c r="AT362" s="159" t="s">
        <v>312</v>
      </c>
      <c r="AU362" s="159" t="s">
        <v>139</v>
      </c>
      <c r="AV362" s="13" t="s">
        <v>83</v>
      </c>
      <c r="AW362" s="13" t="s">
        <v>35</v>
      </c>
      <c r="AX362" s="13" t="s">
        <v>74</v>
      </c>
      <c r="AY362" s="159" t="s">
        <v>301</v>
      </c>
    </row>
    <row r="363" spans="2:65" s="13" customFormat="1" ht="12">
      <c r="B363" s="158"/>
      <c r="D363" s="152" t="s">
        <v>312</v>
      </c>
      <c r="E363" s="159" t="s">
        <v>21</v>
      </c>
      <c r="F363" s="160" t="s">
        <v>622</v>
      </c>
      <c r="H363" s="161">
        <v>1.905</v>
      </c>
      <c r="I363" s="162"/>
      <c r="L363" s="158"/>
      <c r="M363" s="163"/>
      <c r="T363" s="164"/>
      <c r="AT363" s="159" t="s">
        <v>312</v>
      </c>
      <c r="AU363" s="159" t="s">
        <v>139</v>
      </c>
      <c r="AV363" s="13" t="s">
        <v>83</v>
      </c>
      <c r="AW363" s="13" t="s">
        <v>35</v>
      </c>
      <c r="AX363" s="13" t="s">
        <v>74</v>
      </c>
      <c r="AY363" s="159" t="s">
        <v>301</v>
      </c>
    </row>
    <row r="364" spans="2:65" s="12" customFormat="1" ht="12">
      <c r="B364" s="151"/>
      <c r="D364" s="152" t="s">
        <v>312</v>
      </c>
      <c r="E364" s="153" t="s">
        <v>21</v>
      </c>
      <c r="F364" s="154" t="s">
        <v>348</v>
      </c>
      <c r="H364" s="153" t="s">
        <v>21</v>
      </c>
      <c r="I364" s="155"/>
      <c r="L364" s="151"/>
      <c r="M364" s="156"/>
      <c r="T364" s="157"/>
      <c r="AT364" s="153" t="s">
        <v>312</v>
      </c>
      <c r="AU364" s="153" t="s">
        <v>139</v>
      </c>
      <c r="AV364" s="12" t="s">
        <v>81</v>
      </c>
      <c r="AW364" s="12" t="s">
        <v>35</v>
      </c>
      <c r="AX364" s="12" t="s">
        <v>74</v>
      </c>
      <c r="AY364" s="153" t="s">
        <v>301</v>
      </c>
    </row>
    <row r="365" spans="2:65" s="13" customFormat="1" ht="12">
      <c r="B365" s="158"/>
      <c r="D365" s="152" t="s">
        <v>312</v>
      </c>
      <c r="E365" s="159" t="s">
        <v>21</v>
      </c>
      <c r="F365" s="160" t="s">
        <v>623</v>
      </c>
      <c r="H365" s="161">
        <v>4.5599999999999996</v>
      </c>
      <c r="I365" s="162"/>
      <c r="L365" s="158"/>
      <c r="M365" s="163"/>
      <c r="T365" s="164"/>
      <c r="AT365" s="159" t="s">
        <v>312</v>
      </c>
      <c r="AU365" s="159" t="s">
        <v>139</v>
      </c>
      <c r="AV365" s="13" t="s">
        <v>83</v>
      </c>
      <c r="AW365" s="13" t="s">
        <v>35</v>
      </c>
      <c r="AX365" s="13" t="s">
        <v>74</v>
      </c>
      <c r="AY365" s="159" t="s">
        <v>301</v>
      </c>
    </row>
    <row r="366" spans="2:65" s="12" customFormat="1" ht="12">
      <c r="B366" s="151"/>
      <c r="D366" s="152" t="s">
        <v>312</v>
      </c>
      <c r="E366" s="153" t="s">
        <v>21</v>
      </c>
      <c r="F366" s="154" t="s">
        <v>350</v>
      </c>
      <c r="H366" s="153" t="s">
        <v>21</v>
      </c>
      <c r="I366" s="155"/>
      <c r="L366" s="151"/>
      <c r="M366" s="156"/>
      <c r="T366" s="157"/>
      <c r="AT366" s="153" t="s">
        <v>312</v>
      </c>
      <c r="AU366" s="153" t="s">
        <v>139</v>
      </c>
      <c r="AV366" s="12" t="s">
        <v>81</v>
      </c>
      <c r="AW366" s="12" t="s">
        <v>35</v>
      </c>
      <c r="AX366" s="12" t="s">
        <v>74</v>
      </c>
      <c r="AY366" s="153" t="s">
        <v>301</v>
      </c>
    </row>
    <row r="367" spans="2:65" s="13" customFormat="1" ht="12">
      <c r="B367" s="158"/>
      <c r="D367" s="152" t="s">
        <v>312</v>
      </c>
      <c r="E367" s="159" t="s">
        <v>21</v>
      </c>
      <c r="F367" s="160" t="s">
        <v>624</v>
      </c>
      <c r="H367" s="161">
        <v>0.76</v>
      </c>
      <c r="I367" s="162"/>
      <c r="L367" s="158"/>
      <c r="M367" s="163"/>
      <c r="T367" s="164"/>
      <c r="AT367" s="159" t="s">
        <v>312</v>
      </c>
      <c r="AU367" s="159" t="s">
        <v>139</v>
      </c>
      <c r="AV367" s="13" t="s">
        <v>83</v>
      </c>
      <c r="AW367" s="13" t="s">
        <v>35</v>
      </c>
      <c r="AX367" s="13" t="s">
        <v>74</v>
      </c>
      <c r="AY367" s="159" t="s">
        <v>301</v>
      </c>
    </row>
    <row r="368" spans="2:65" s="14" customFormat="1" ht="12">
      <c r="B368" s="165"/>
      <c r="D368" s="152" t="s">
        <v>312</v>
      </c>
      <c r="E368" s="166" t="s">
        <v>21</v>
      </c>
      <c r="F368" s="167" t="s">
        <v>329</v>
      </c>
      <c r="H368" s="168">
        <v>9.4600000000000009</v>
      </c>
      <c r="I368" s="169"/>
      <c r="L368" s="165"/>
      <c r="M368" s="170"/>
      <c r="T368" s="171"/>
      <c r="AT368" s="166" t="s">
        <v>312</v>
      </c>
      <c r="AU368" s="166" t="s">
        <v>139</v>
      </c>
      <c r="AV368" s="14" t="s">
        <v>308</v>
      </c>
      <c r="AW368" s="14" t="s">
        <v>35</v>
      </c>
      <c r="AX368" s="14" t="s">
        <v>81</v>
      </c>
      <c r="AY368" s="166" t="s">
        <v>301</v>
      </c>
    </row>
    <row r="369" spans="2:65" s="1" customFormat="1" ht="16.5" customHeight="1">
      <c r="B369" s="33"/>
      <c r="C369" s="134" t="s">
        <v>625</v>
      </c>
      <c r="D369" s="134" t="s">
        <v>303</v>
      </c>
      <c r="E369" s="135" t="s">
        <v>626</v>
      </c>
      <c r="F369" s="136" t="s">
        <v>627</v>
      </c>
      <c r="G369" s="137" t="s">
        <v>137</v>
      </c>
      <c r="H369" s="138">
        <v>9.4600000000000009</v>
      </c>
      <c r="I369" s="139"/>
      <c r="J369" s="140">
        <f>ROUND(I369*H369,2)</f>
        <v>0</v>
      </c>
      <c r="K369" s="136" t="s">
        <v>307</v>
      </c>
      <c r="L369" s="33"/>
      <c r="M369" s="141" t="s">
        <v>21</v>
      </c>
      <c r="N369" s="142" t="s">
        <v>45</v>
      </c>
      <c r="P369" s="143">
        <f>O369*H369</f>
        <v>0</v>
      </c>
      <c r="Q369" s="143">
        <v>0</v>
      </c>
      <c r="R369" s="143">
        <f>Q369*H369</f>
        <v>0</v>
      </c>
      <c r="S369" s="143">
        <v>0</v>
      </c>
      <c r="T369" s="144">
        <f>S369*H369</f>
        <v>0</v>
      </c>
      <c r="AR369" s="145" t="s">
        <v>308</v>
      </c>
      <c r="AT369" s="145" t="s">
        <v>303</v>
      </c>
      <c r="AU369" s="145" t="s">
        <v>139</v>
      </c>
      <c r="AY369" s="18" t="s">
        <v>301</v>
      </c>
      <c r="BE369" s="146">
        <f>IF(N369="základní",J369,0)</f>
        <v>0</v>
      </c>
      <c r="BF369" s="146">
        <f>IF(N369="snížená",J369,0)</f>
        <v>0</v>
      </c>
      <c r="BG369" s="146">
        <f>IF(N369="zákl. přenesená",J369,0)</f>
        <v>0</v>
      </c>
      <c r="BH369" s="146">
        <f>IF(N369="sníž. přenesená",J369,0)</f>
        <v>0</v>
      </c>
      <c r="BI369" s="146">
        <f>IF(N369="nulová",J369,0)</f>
        <v>0</v>
      </c>
      <c r="BJ369" s="18" t="s">
        <v>81</v>
      </c>
      <c r="BK369" s="146">
        <f>ROUND(I369*H369,2)</f>
        <v>0</v>
      </c>
      <c r="BL369" s="18" t="s">
        <v>308</v>
      </c>
      <c r="BM369" s="145" t="s">
        <v>628</v>
      </c>
    </row>
    <row r="370" spans="2:65" s="1" customFormat="1" ht="11">
      <c r="B370" s="33"/>
      <c r="D370" s="147" t="s">
        <v>310</v>
      </c>
      <c r="F370" s="148" t="s">
        <v>629</v>
      </c>
      <c r="I370" s="149"/>
      <c r="L370" s="33"/>
      <c r="M370" s="150"/>
      <c r="T370" s="54"/>
      <c r="AT370" s="18" t="s">
        <v>310</v>
      </c>
      <c r="AU370" s="18" t="s">
        <v>139</v>
      </c>
    </row>
    <row r="371" spans="2:65" s="13" customFormat="1" ht="12">
      <c r="B371" s="158"/>
      <c r="D371" s="152" t="s">
        <v>312</v>
      </c>
      <c r="E371" s="159" t="s">
        <v>21</v>
      </c>
      <c r="F371" s="160" t="s">
        <v>630</v>
      </c>
      <c r="H371" s="161">
        <v>9.4600000000000009</v>
      </c>
      <c r="I371" s="162"/>
      <c r="L371" s="158"/>
      <c r="M371" s="163"/>
      <c r="T371" s="164"/>
      <c r="AT371" s="159" t="s">
        <v>312</v>
      </c>
      <c r="AU371" s="159" t="s">
        <v>139</v>
      </c>
      <c r="AV371" s="13" t="s">
        <v>83</v>
      </c>
      <c r="AW371" s="13" t="s">
        <v>35</v>
      </c>
      <c r="AX371" s="13" t="s">
        <v>81</v>
      </c>
      <c r="AY371" s="159" t="s">
        <v>301</v>
      </c>
    </row>
    <row r="372" spans="2:65" s="1" customFormat="1" ht="24.25" customHeight="1">
      <c r="B372" s="33"/>
      <c r="C372" s="134" t="s">
        <v>631</v>
      </c>
      <c r="D372" s="134" t="s">
        <v>303</v>
      </c>
      <c r="E372" s="135" t="s">
        <v>632</v>
      </c>
      <c r="F372" s="136" t="s">
        <v>633</v>
      </c>
      <c r="G372" s="137" t="s">
        <v>137</v>
      </c>
      <c r="H372" s="138">
        <v>6.8250000000000002</v>
      </c>
      <c r="I372" s="139"/>
      <c r="J372" s="140">
        <f>ROUND(I372*H372,2)</f>
        <v>0</v>
      </c>
      <c r="K372" s="136" t="s">
        <v>307</v>
      </c>
      <c r="L372" s="33"/>
      <c r="M372" s="141" t="s">
        <v>21</v>
      </c>
      <c r="N372" s="142" t="s">
        <v>45</v>
      </c>
      <c r="P372" s="143">
        <f>O372*H372</f>
        <v>0</v>
      </c>
      <c r="Q372" s="143">
        <v>0.37678</v>
      </c>
      <c r="R372" s="143">
        <f>Q372*H372</f>
        <v>2.5715235000000001</v>
      </c>
      <c r="S372" s="143">
        <v>0</v>
      </c>
      <c r="T372" s="144">
        <f>S372*H372</f>
        <v>0</v>
      </c>
      <c r="AR372" s="145" t="s">
        <v>308</v>
      </c>
      <c r="AT372" s="145" t="s">
        <v>303</v>
      </c>
      <c r="AU372" s="145" t="s">
        <v>139</v>
      </c>
      <c r="AY372" s="18" t="s">
        <v>301</v>
      </c>
      <c r="BE372" s="146">
        <f>IF(N372="základní",J372,0)</f>
        <v>0</v>
      </c>
      <c r="BF372" s="146">
        <f>IF(N372="snížená",J372,0)</f>
        <v>0</v>
      </c>
      <c r="BG372" s="146">
        <f>IF(N372="zákl. přenesená",J372,0)</f>
        <v>0</v>
      </c>
      <c r="BH372" s="146">
        <f>IF(N372="sníž. přenesená",J372,0)</f>
        <v>0</v>
      </c>
      <c r="BI372" s="146">
        <f>IF(N372="nulová",J372,0)</f>
        <v>0</v>
      </c>
      <c r="BJ372" s="18" t="s">
        <v>81</v>
      </c>
      <c r="BK372" s="146">
        <f>ROUND(I372*H372,2)</f>
        <v>0</v>
      </c>
      <c r="BL372" s="18" t="s">
        <v>308</v>
      </c>
      <c r="BM372" s="145" t="s">
        <v>634</v>
      </c>
    </row>
    <row r="373" spans="2:65" s="1" customFormat="1" ht="11">
      <c r="B373" s="33"/>
      <c r="D373" s="147" t="s">
        <v>310</v>
      </c>
      <c r="F373" s="148" t="s">
        <v>635</v>
      </c>
      <c r="I373" s="149"/>
      <c r="L373" s="33"/>
      <c r="M373" s="150"/>
      <c r="T373" s="54"/>
      <c r="AT373" s="18" t="s">
        <v>310</v>
      </c>
      <c r="AU373" s="18" t="s">
        <v>139</v>
      </c>
    </row>
    <row r="374" spans="2:65" s="12" customFormat="1" ht="12">
      <c r="B374" s="151"/>
      <c r="D374" s="152" t="s">
        <v>312</v>
      </c>
      <c r="E374" s="153" t="s">
        <v>21</v>
      </c>
      <c r="F374" s="154" t="s">
        <v>636</v>
      </c>
      <c r="H374" s="153" t="s">
        <v>21</v>
      </c>
      <c r="I374" s="155"/>
      <c r="L374" s="151"/>
      <c r="M374" s="156"/>
      <c r="T374" s="157"/>
      <c r="AT374" s="153" t="s">
        <v>312</v>
      </c>
      <c r="AU374" s="153" t="s">
        <v>139</v>
      </c>
      <c r="AV374" s="12" t="s">
        <v>81</v>
      </c>
      <c r="AW374" s="12" t="s">
        <v>35</v>
      </c>
      <c r="AX374" s="12" t="s">
        <v>74</v>
      </c>
      <c r="AY374" s="153" t="s">
        <v>301</v>
      </c>
    </row>
    <row r="375" spans="2:65" s="13" customFormat="1" ht="12">
      <c r="B375" s="158"/>
      <c r="D375" s="152" t="s">
        <v>312</v>
      </c>
      <c r="E375" s="159" t="s">
        <v>21</v>
      </c>
      <c r="F375" s="160" t="s">
        <v>637</v>
      </c>
      <c r="H375" s="161">
        <v>6.8250000000000002</v>
      </c>
      <c r="I375" s="162"/>
      <c r="L375" s="158"/>
      <c r="M375" s="163"/>
      <c r="T375" s="164"/>
      <c r="AT375" s="159" t="s">
        <v>312</v>
      </c>
      <c r="AU375" s="159" t="s">
        <v>139</v>
      </c>
      <c r="AV375" s="13" t="s">
        <v>83</v>
      </c>
      <c r="AW375" s="13" t="s">
        <v>35</v>
      </c>
      <c r="AX375" s="13" t="s">
        <v>81</v>
      </c>
      <c r="AY375" s="159" t="s">
        <v>301</v>
      </c>
    </row>
    <row r="376" spans="2:65" s="1" customFormat="1" ht="24.25" customHeight="1">
      <c r="B376" s="33"/>
      <c r="C376" s="134" t="s">
        <v>638</v>
      </c>
      <c r="D376" s="134" t="s">
        <v>303</v>
      </c>
      <c r="E376" s="135" t="s">
        <v>639</v>
      </c>
      <c r="F376" s="136" t="s">
        <v>640</v>
      </c>
      <c r="G376" s="137" t="s">
        <v>137</v>
      </c>
      <c r="H376" s="138">
        <v>7.05</v>
      </c>
      <c r="I376" s="139"/>
      <c r="J376" s="140">
        <f>ROUND(I376*H376,2)</f>
        <v>0</v>
      </c>
      <c r="K376" s="136" t="s">
        <v>307</v>
      </c>
      <c r="L376" s="33"/>
      <c r="M376" s="141" t="s">
        <v>21</v>
      </c>
      <c r="N376" s="142" t="s">
        <v>45</v>
      </c>
      <c r="P376" s="143">
        <f>O376*H376</f>
        <v>0</v>
      </c>
      <c r="Q376" s="143">
        <v>0.50100999999999996</v>
      </c>
      <c r="R376" s="143">
        <f>Q376*H376</f>
        <v>3.5321204999999996</v>
      </c>
      <c r="S376" s="143">
        <v>0</v>
      </c>
      <c r="T376" s="144">
        <f>S376*H376</f>
        <v>0</v>
      </c>
      <c r="AR376" s="145" t="s">
        <v>308</v>
      </c>
      <c r="AT376" s="145" t="s">
        <v>303</v>
      </c>
      <c r="AU376" s="145" t="s">
        <v>139</v>
      </c>
      <c r="AY376" s="18" t="s">
        <v>301</v>
      </c>
      <c r="BE376" s="146">
        <f>IF(N376="základní",J376,0)</f>
        <v>0</v>
      </c>
      <c r="BF376" s="146">
        <f>IF(N376="snížená",J376,0)</f>
        <v>0</v>
      </c>
      <c r="BG376" s="146">
        <f>IF(N376="zákl. přenesená",J376,0)</f>
        <v>0</v>
      </c>
      <c r="BH376" s="146">
        <f>IF(N376="sníž. přenesená",J376,0)</f>
        <v>0</v>
      </c>
      <c r="BI376" s="146">
        <f>IF(N376="nulová",J376,0)</f>
        <v>0</v>
      </c>
      <c r="BJ376" s="18" t="s">
        <v>81</v>
      </c>
      <c r="BK376" s="146">
        <f>ROUND(I376*H376,2)</f>
        <v>0</v>
      </c>
      <c r="BL376" s="18" t="s">
        <v>308</v>
      </c>
      <c r="BM376" s="145" t="s">
        <v>641</v>
      </c>
    </row>
    <row r="377" spans="2:65" s="1" customFormat="1" ht="11">
      <c r="B377" s="33"/>
      <c r="D377" s="147" t="s">
        <v>310</v>
      </c>
      <c r="F377" s="148" t="s">
        <v>642</v>
      </c>
      <c r="I377" s="149"/>
      <c r="L377" s="33"/>
      <c r="M377" s="150"/>
      <c r="T377" s="54"/>
      <c r="AT377" s="18" t="s">
        <v>310</v>
      </c>
      <c r="AU377" s="18" t="s">
        <v>139</v>
      </c>
    </row>
    <row r="378" spans="2:65" s="12" customFormat="1" ht="12">
      <c r="B378" s="151"/>
      <c r="D378" s="152" t="s">
        <v>312</v>
      </c>
      <c r="E378" s="153" t="s">
        <v>21</v>
      </c>
      <c r="F378" s="154" t="s">
        <v>643</v>
      </c>
      <c r="H378" s="153" t="s">
        <v>21</v>
      </c>
      <c r="I378" s="155"/>
      <c r="L378" s="151"/>
      <c r="M378" s="156"/>
      <c r="T378" s="157"/>
      <c r="AT378" s="153" t="s">
        <v>312</v>
      </c>
      <c r="AU378" s="153" t="s">
        <v>139</v>
      </c>
      <c r="AV378" s="12" t="s">
        <v>81</v>
      </c>
      <c r="AW378" s="12" t="s">
        <v>35</v>
      </c>
      <c r="AX378" s="12" t="s">
        <v>74</v>
      </c>
      <c r="AY378" s="153" t="s">
        <v>301</v>
      </c>
    </row>
    <row r="379" spans="2:65" s="13" customFormat="1" ht="12">
      <c r="B379" s="158"/>
      <c r="D379" s="152" t="s">
        <v>312</v>
      </c>
      <c r="E379" s="159" t="s">
        <v>21</v>
      </c>
      <c r="F379" s="160" t="s">
        <v>644</v>
      </c>
      <c r="H379" s="161">
        <v>7.05</v>
      </c>
      <c r="I379" s="162"/>
      <c r="L379" s="158"/>
      <c r="M379" s="163"/>
      <c r="T379" s="164"/>
      <c r="AT379" s="159" t="s">
        <v>312</v>
      </c>
      <c r="AU379" s="159" t="s">
        <v>139</v>
      </c>
      <c r="AV379" s="13" t="s">
        <v>83</v>
      </c>
      <c r="AW379" s="13" t="s">
        <v>35</v>
      </c>
      <c r="AX379" s="13" t="s">
        <v>81</v>
      </c>
      <c r="AY379" s="159" t="s">
        <v>301</v>
      </c>
    </row>
    <row r="380" spans="2:65" s="1" customFormat="1" ht="24.25" customHeight="1">
      <c r="B380" s="33"/>
      <c r="C380" s="134" t="s">
        <v>645</v>
      </c>
      <c r="D380" s="134" t="s">
        <v>303</v>
      </c>
      <c r="E380" s="135" t="s">
        <v>646</v>
      </c>
      <c r="F380" s="136" t="s">
        <v>647</v>
      </c>
      <c r="G380" s="137" t="s">
        <v>137</v>
      </c>
      <c r="H380" s="138">
        <v>12.247999999999999</v>
      </c>
      <c r="I380" s="139"/>
      <c r="J380" s="140">
        <f>ROUND(I380*H380,2)</f>
        <v>0</v>
      </c>
      <c r="K380" s="136" t="s">
        <v>307</v>
      </c>
      <c r="L380" s="33"/>
      <c r="M380" s="141" t="s">
        <v>21</v>
      </c>
      <c r="N380" s="142" t="s">
        <v>45</v>
      </c>
      <c r="P380" s="143">
        <f>O380*H380</f>
        <v>0</v>
      </c>
      <c r="Q380" s="143">
        <v>0.73558000000000001</v>
      </c>
      <c r="R380" s="143">
        <f>Q380*H380</f>
        <v>9.0093838399999999</v>
      </c>
      <c r="S380" s="143">
        <v>0</v>
      </c>
      <c r="T380" s="144">
        <f>S380*H380</f>
        <v>0</v>
      </c>
      <c r="AR380" s="145" t="s">
        <v>308</v>
      </c>
      <c r="AT380" s="145" t="s">
        <v>303</v>
      </c>
      <c r="AU380" s="145" t="s">
        <v>139</v>
      </c>
      <c r="AY380" s="18" t="s">
        <v>301</v>
      </c>
      <c r="BE380" s="146">
        <f>IF(N380="základní",J380,0)</f>
        <v>0</v>
      </c>
      <c r="BF380" s="146">
        <f>IF(N380="snížená",J380,0)</f>
        <v>0</v>
      </c>
      <c r="BG380" s="146">
        <f>IF(N380="zákl. přenesená",J380,0)</f>
        <v>0</v>
      </c>
      <c r="BH380" s="146">
        <f>IF(N380="sníž. přenesená",J380,0)</f>
        <v>0</v>
      </c>
      <c r="BI380" s="146">
        <f>IF(N380="nulová",J380,0)</f>
        <v>0</v>
      </c>
      <c r="BJ380" s="18" t="s">
        <v>81</v>
      </c>
      <c r="BK380" s="146">
        <f>ROUND(I380*H380,2)</f>
        <v>0</v>
      </c>
      <c r="BL380" s="18" t="s">
        <v>308</v>
      </c>
      <c r="BM380" s="145" t="s">
        <v>648</v>
      </c>
    </row>
    <row r="381" spans="2:65" s="1" customFormat="1" ht="11">
      <c r="B381" s="33"/>
      <c r="D381" s="147" t="s">
        <v>310</v>
      </c>
      <c r="F381" s="148" t="s">
        <v>649</v>
      </c>
      <c r="I381" s="149"/>
      <c r="L381" s="33"/>
      <c r="M381" s="150"/>
      <c r="T381" s="54"/>
      <c r="AT381" s="18" t="s">
        <v>310</v>
      </c>
      <c r="AU381" s="18" t="s">
        <v>139</v>
      </c>
    </row>
    <row r="382" spans="2:65" s="12" customFormat="1" ht="12">
      <c r="B382" s="151"/>
      <c r="D382" s="152" t="s">
        <v>312</v>
      </c>
      <c r="E382" s="153" t="s">
        <v>21</v>
      </c>
      <c r="F382" s="154" t="s">
        <v>650</v>
      </c>
      <c r="H382" s="153" t="s">
        <v>21</v>
      </c>
      <c r="I382" s="155"/>
      <c r="L382" s="151"/>
      <c r="M382" s="156"/>
      <c r="T382" s="157"/>
      <c r="AT382" s="153" t="s">
        <v>312</v>
      </c>
      <c r="AU382" s="153" t="s">
        <v>139</v>
      </c>
      <c r="AV382" s="12" t="s">
        <v>81</v>
      </c>
      <c r="AW382" s="12" t="s">
        <v>35</v>
      </c>
      <c r="AX382" s="12" t="s">
        <v>74</v>
      </c>
      <c r="AY382" s="153" t="s">
        <v>301</v>
      </c>
    </row>
    <row r="383" spans="2:65" s="13" customFormat="1" ht="12">
      <c r="B383" s="158"/>
      <c r="D383" s="152" t="s">
        <v>312</v>
      </c>
      <c r="E383" s="159" t="s">
        <v>21</v>
      </c>
      <c r="F383" s="160" t="s">
        <v>651</v>
      </c>
      <c r="H383" s="161">
        <v>10.1</v>
      </c>
      <c r="I383" s="162"/>
      <c r="L383" s="158"/>
      <c r="M383" s="163"/>
      <c r="T383" s="164"/>
      <c r="AT383" s="159" t="s">
        <v>312</v>
      </c>
      <c r="AU383" s="159" t="s">
        <v>139</v>
      </c>
      <c r="AV383" s="13" t="s">
        <v>83</v>
      </c>
      <c r="AW383" s="13" t="s">
        <v>35</v>
      </c>
      <c r="AX383" s="13" t="s">
        <v>74</v>
      </c>
      <c r="AY383" s="159" t="s">
        <v>301</v>
      </c>
    </row>
    <row r="384" spans="2:65" s="12" customFormat="1" ht="12">
      <c r="B384" s="151"/>
      <c r="D384" s="152" t="s">
        <v>312</v>
      </c>
      <c r="E384" s="153" t="s">
        <v>21</v>
      </c>
      <c r="F384" s="154" t="s">
        <v>652</v>
      </c>
      <c r="H384" s="153" t="s">
        <v>21</v>
      </c>
      <c r="I384" s="155"/>
      <c r="L384" s="151"/>
      <c r="M384" s="156"/>
      <c r="T384" s="157"/>
      <c r="AT384" s="153" t="s">
        <v>312</v>
      </c>
      <c r="AU384" s="153" t="s">
        <v>139</v>
      </c>
      <c r="AV384" s="12" t="s">
        <v>81</v>
      </c>
      <c r="AW384" s="12" t="s">
        <v>35</v>
      </c>
      <c r="AX384" s="12" t="s">
        <v>74</v>
      </c>
      <c r="AY384" s="153" t="s">
        <v>301</v>
      </c>
    </row>
    <row r="385" spans="2:65" s="13" customFormat="1" ht="12">
      <c r="B385" s="158"/>
      <c r="D385" s="152" t="s">
        <v>312</v>
      </c>
      <c r="E385" s="159" t="s">
        <v>21</v>
      </c>
      <c r="F385" s="160" t="s">
        <v>653</v>
      </c>
      <c r="H385" s="161">
        <v>2.1480000000000001</v>
      </c>
      <c r="I385" s="162"/>
      <c r="L385" s="158"/>
      <c r="M385" s="163"/>
      <c r="T385" s="164"/>
      <c r="AT385" s="159" t="s">
        <v>312</v>
      </c>
      <c r="AU385" s="159" t="s">
        <v>139</v>
      </c>
      <c r="AV385" s="13" t="s">
        <v>83</v>
      </c>
      <c r="AW385" s="13" t="s">
        <v>35</v>
      </c>
      <c r="AX385" s="13" t="s">
        <v>74</v>
      </c>
      <c r="AY385" s="159" t="s">
        <v>301</v>
      </c>
    </row>
    <row r="386" spans="2:65" s="14" customFormat="1" ht="12">
      <c r="B386" s="165"/>
      <c r="D386" s="152" t="s">
        <v>312</v>
      </c>
      <c r="E386" s="166" t="s">
        <v>21</v>
      </c>
      <c r="F386" s="167" t="s">
        <v>329</v>
      </c>
      <c r="H386" s="168">
        <v>12.247999999999999</v>
      </c>
      <c r="I386" s="169"/>
      <c r="L386" s="165"/>
      <c r="M386" s="170"/>
      <c r="T386" s="171"/>
      <c r="AT386" s="166" t="s">
        <v>312</v>
      </c>
      <c r="AU386" s="166" t="s">
        <v>139</v>
      </c>
      <c r="AV386" s="14" t="s">
        <v>308</v>
      </c>
      <c r="AW386" s="14" t="s">
        <v>35</v>
      </c>
      <c r="AX386" s="14" t="s">
        <v>81</v>
      </c>
      <c r="AY386" s="166" t="s">
        <v>301</v>
      </c>
    </row>
    <row r="387" spans="2:65" s="1" customFormat="1" ht="24.25" customHeight="1">
      <c r="B387" s="33"/>
      <c r="C387" s="134" t="s">
        <v>654</v>
      </c>
      <c r="D387" s="134" t="s">
        <v>303</v>
      </c>
      <c r="E387" s="135" t="s">
        <v>655</v>
      </c>
      <c r="F387" s="136" t="s">
        <v>656</v>
      </c>
      <c r="G387" s="137" t="s">
        <v>137</v>
      </c>
      <c r="H387" s="138">
        <v>38.18</v>
      </c>
      <c r="I387" s="139"/>
      <c r="J387" s="140">
        <f>ROUND(I387*H387,2)</f>
        <v>0</v>
      </c>
      <c r="K387" s="136" t="s">
        <v>307</v>
      </c>
      <c r="L387" s="33"/>
      <c r="M387" s="141" t="s">
        <v>21</v>
      </c>
      <c r="N387" s="142" t="s">
        <v>45</v>
      </c>
      <c r="P387" s="143">
        <f>O387*H387</f>
        <v>0</v>
      </c>
      <c r="Q387" s="143">
        <v>0.99007999999999996</v>
      </c>
      <c r="R387" s="143">
        <f>Q387*H387</f>
        <v>37.801254399999998</v>
      </c>
      <c r="S387" s="143">
        <v>0</v>
      </c>
      <c r="T387" s="144">
        <f>S387*H387</f>
        <v>0</v>
      </c>
      <c r="AR387" s="145" t="s">
        <v>308</v>
      </c>
      <c r="AT387" s="145" t="s">
        <v>303</v>
      </c>
      <c r="AU387" s="145" t="s">
        <v>139</v>
      </c>
      <c r="AY387" s="18" t="s">
        <v>301</v>
      </c>
      <c r="BE387" s="146">
        <f>IF(N387="základní",J387,0)</f>
        <v>0</v>
      </c>
      <c r="BF387" s="146">
        <f>IF(N387="snížená",J387,0)</f>
        <v>0</v>
      </c>
      <c r="BG387" s="146">
        <f>IF(N387="zákl. přenesená",J387,0)</f>
        <v>0</v>
      </c>
      <c r="BH387" s="146">
        <f>IF(N387="sníž. přenesená",J387,0)</f>
        <v>0</v>
      </c>
      <c r="BI387" s="146">
        <f>IF(N387="nulová",J387,0)</f>
        <v>0</v>
      </c>
      <c r="BJ387" s="18" t="s">
        <v>81</v>
      </c>
      <c r="BK387" s="146">
        <f>ROUND(I387*H387,2)</f>
        <v>0</v>
      </c>
      <c r="BL387" s="18" t="s">
        <v>308</v>
      </c>
      <c r="BM387" s="145" t="s">
        <v>657</v>
      </c>
    </row>
    <row r="388" spans="2:65" s="1" customFormat="1" ht="11">
      <c r="B388" s="33"/>
      <c r="D388" s="147" t="s">
        <v>310</v>
      </c>
      <c r="F388" s="148" t="s">
        <v>658</v>
      </c>
      <c r="I388" s="149"/>
      <c r="L388" s="33"/>
      <c r="M388" s="150"/>
      <c r="T388" s="54"/>
      <c r="AT388" s="18" t="s">
        <v>310</v>
      </c>
      <c r="AU388" s="18" t="s">
        <v>139</v>
      </c>
    </row>
    <row r="389" spans="2:65" s="12" customFormat="1" ht="12">
      <c r="B389" s="151"/>
      <c r="D389" s="152" t="s">
        <v>312</v>
      </c>
      <c r="E389" s="153" t="s">
        <v>21</v>
      </c>
      <c r="F389" s="154" t="s">
        <v>659</v>
      </c>
      <c r="H389" s="153" t="s">
        <v>21</v>
      </c>
      <c r="I389" s="155"/>
      <c r="L389" s="151"/>
      <c r="M389" s="156"/>
      <c r="T389" s="157"/>
      <c r="AT389" s="153" t="s">
        <v>312</v>
      </c>
      <c r="AU389" s="153" t="s">
        <v>139</v>
      </c>
      <c r="AV389" s="12" t="s">
        <v>81</v>
      </c>
      <c r="AW389" s="12" t="s">
        <v>35</v>
      </c>
      <c r="AX389" s="12" t="s">
        <v>74</v>
      </c>
      <c r="AY389" s="153" t="s">
        <v>301</v>
      </c>
    </row>
    <row r="390" spans="2:65" s="13" customFormat="1" ht="12">
      <c r="B390" s="158"/>
      <c r="D390" s="152" t="s">
        <v>312</v>
      </c>
      <c r="E390" s="159" t="s">
        <v>21</v>
      </c>
      <c r="F390" s="160" t="s">
        <v>660</v>
      </c>
      <c r="H390" s="161">
        <v>38.18</v>
      </c>
      <c r="I390" s="162"/>
      <c r="L390" s="158"/>
      <c r="M390" s="163"/>
      <c r="T390" s="164"/>
      <c r="AT390" s="159" t="s">
        <v>312</v>
      </c>
      <c r="AU390" s="159" t="s">
        <v>139</v>
      </c>
      <c r="AV390" s="13" t="s">
        <v>83</v>
      </c>
      <c r="AW390" s="13" t="s">
        <v>35</v>
      </c>
      <c r="AX390" s="13" t="s">
        <v>81</v>
      </c>
      <c r="AY390" s="159" t="s">
        <v>301</v>
      </c>
    </row>
    <row r="391" spans="2:65" s="1" customFormat="1" ht="21.75" customHeight="1">
      <c r="B391" s="33"/>
      <c r="C391" s="134" t="s">
        <v>661</v>
      </c>
      <c r="D391" s="134" t="s">
        <v>303</v>
      </c>
      <c r="E391" s="135" t="s">
        <v>662</v>
      </c>
      <c r="F391" s="136" t="s">
        <v>663</v>
      </c>
      <c r="G391" s="137" t="s">
        <v>320</v>
      </c>
      <c r="H391" s="138">
        <v>0.52800000000000002</v>
      </c>
      <c r="I391" s="139"/>
      <c r="J391" s="140">
        <f>ROUND(I391*H391,2)</f>
        <v>0</v>
      </c>
      <c r="K391" s="136" t="s">
        <v>307</v>
      </c>
      <c r="L391" s="33"/>
      <c r="M391" s="141" t="s">
        <v>21</v>
      </c>
      <c r="N391" s="142" t="s">
        <v>45</v>
      </c>
      <c r="P391" s="143">
        <f>O391*H391</f>
        <v>0</v>
      </c>
      <c r="Q391" s="143">
        <v>1.8109599999999999</v>
      </c>
      <c r="R391" s="143">
        <f>Q391*H391</f>
        <v>0.95618687999999996</v>
      </c>
      <c r="S391" s="143">
        <v>0</v>
      </c>
      <c r="T391" s="144">
        <f>S391*H391</f>
        <v>0</v>
      </c>
      <c r="AR391" s="145" t="s">
        <v>308</v>
      </c>
      <c r="AT391" s="145" t="s">
        <v>303</v>
      </c>
      <c r="AU391" s="145" t="s">
        <v>139</v>
      </c>
      <c r="AY391" s="18" t="s">
        <v>301</v>
      </c>
      <c r="BE391" s="146">
        <f>IF(N391="základní",J391,0)</f>
        <v>0</v>
      </c>
      <c r="BF391" s="146">
        <f>IF(N391="snížená",J391,0)</f>
        <v>0</v>
      </c>
      <c r="BG391" s="146">
        <f>IF(N391="zákl. přenesená",J391,0)</f>
        <v>0</v>
      </c>
      <c r="BH391" s="146">
        <f>IF(N391="sníž. přenesená",J391,0)</f>
        <v>0</v>
      </c>
      <c r="BI391" s="146">
        <f>IF(N391="nulová",J391,0)</f>
        <v>0</v>
      </c>
      <c r="BJ391" s="18" t="s">
        <v>81</v>
      </c>
      <c r="BK391" s="146">
        <f>ROUND(I391*H391,2)</f>
        <v>0</v>
      </c>
      <c r="BL391" s="18" t="s">
        <v>308</v>
      </c>
      <c r="BM391" s="145" t="s">
        <v>664</v>
      </c>
    </row>
    <row r="392" spans="2:65" s="1" customFormat="1" ht="11">
      <c r="B392" s="33"/>
      <c r="D392" s="147" t="s">
        <v>310</v>
      </c>
      <c r="F392" s="148" t="s">
        <v>665</v>
      </c>
      <c r="I392" s="149"/>
      <c r="L392" s="33"/>
      <c r="M392" s="150"/>
      <c r="T392" s="54"/>
      <c r="AT392" s="18" t="s">
        <v>310</v>
      </c>
      <c r="AU392" s="18" t="s">
        <v>139</v>
      </c>
    </row>
    <row r="393" spans="2:65" s="12" customFormat="1" ht="12">
      <c r="B393" s="151"/>
      <c r="D393" s="152" t="s">
        <v>312</v>
      </c>
      <c r="E393" s="153" t="s">
        <v>21</v>
      </c>
      <c r="F393" s="154" t="s">
        <v>666</v>
      </c>
      <c r="H393" s="153" t="s">
        <v>21</v>
      </c>
      <c r="I393" s="155"/>
      <c r="L393" s="151"/>
      <c r="M393" s="156"/>
      <c r="T393" s="157"/>
      <c r="AT393" s="153" t="s">
        <v>312</v>
      </c>
      <c r="AU393" s="153" t="s">
        <v>139</v>
      </c>
      <c r="AV393" s="12" t="s">
        <v>81</v>
      </c>
      <c r="AW393" s="12" t="s">
        <v>35</v>
      </c>
      <c r="AX393" s="12" t="s">
        <v>74</v>
      </c>
      <c r="AY393" s="153" t="s">
        <v>301</v>
      </c>
    </row>
    <row r="394" spans="2:65" s="13" customFormat="1" ht="12">
      <c r="B394" s="158"/>
      <c r="D394" s="152" t="s">
        <v>312</v>
      </c>
      <c r="E394" s="159" t="s">
        <v>21</v>
      </c>
      <c r="F394" s="160" t="s">
        <v>667</v>
      </c>
      <c r="H394" s="161">
        <v>0.52800000000000002</v>
      </c>
      <c r="I394" s="162"/>
      <c r="L394" s="158"/>
      <c r="M394" s="163"/>
      <c r="T394" s="164"/>
      <c r="AT394" s="159" t="s">
        <v>312</v>
      </c>
      <c r="AU394" s="159" t="s">
        <v>139</v>
      </c>
      <c r="AV394" s="13" t="s">
        <v>83</v>
      </c>
      <c r="AW394" s="13" t="s">
        <v>35</v>
      </c>
      <c r="AX394" s="13" t="s">
        <v>81</v>
      </c>
      <c r="AY394" s="159" t="s">
        <v>301</v>
      </c>
    </row>
    <row r="395" spans="2:65" s="1" customFormat="1" ht="33" customHeight="1">
      <c r="B395" s="33"/>
      <c r="C395" s="134" t="s">
        <v>668</v>
      </c>
      <c r="D395" s="134" t="s">
        <v>303</v>
      </c>
      <c r="E395" s="135" t="s">
        <v>669</v>
      </c>
      <c r="F395" s="136" t="s">
        <v>670</v>
      </c>
      <c r="G395" s="137" t="s">
        <v>430</v>
      </c>
      <c r="H395" s="138">
        <v>1.1719999999999999</v>
      </c>
      <c r="I395" s="139"/>
      <c r="J395" s="140">
        <f>ROUND(I395*H395,2)</f>
        <v>0</v>
      </c>
      <c r="K395" s="136" t="s">
        <v>307</v>
      </c>
      <c r="L395" s="33"/>
      <c r="M395" s="141" t="s">
        <v>21</v>
      </c>
      <c r="N395" s="142" t="s">
        <v>45</v>
      </c>
      <c r="P395" s="143">
        <f>O395*H395</f>
        <v>0</v>
      </c>
      <c r="Q395" s="143">
        <v>1.0593999999999999</v>
      </c>
      <c r="R395" s="143">
        <f>Q395*H395</f>
        <v>1.2416167999999999</v>
      </c>
      <c r="S395" s="143">
        <v>0</v>
      </c>
      <c r="T395" s="144">
        <f>S395*H395</f>
        <v>0</v>
      </c>
      <c r="AR395" s="145" t="s">
        <v>308</v>
      </c>
      <c r="AT395" s="145" t="s">
        <v>303</v>
      </c>
      <c r="AU395" s="145" t="s">
        <v>139</v>
      </c>
      <c r="AY395" s="18" t="s">
        <v>301</v>
      </c>
      <c r="BE395" s="146">
        <f>IF(N395="základní",J395,0)</f>
        <v>0</v>
      </c>
      <c r="BF395" s="146">
        <f>IF(N395="snížená",J395,0)</f>
        <v>0</v>
      </c>
      <c r="BG395" s="146">
        <f>IF(N395="zákl. přenesená",J395,0)</f>
        <v>0</v>
      </c>
      <c r="BH395" s="146">
        <f>IF(N395="sníž. přenesená",J395,0)</f>
        <v>0</v>
      </c>
      <c r="BI395" s="146">
        <f>IF(N395="nulová",J395,0)</f>
        <v>0</v>
      </c>
      <c r="BJ395" s="18" t="s">
        <v>81</v>
      </c>
      <c r="BK395" s="146">
        <f>ROUND(I395*H395,2)</f>
        <v>0</v>
      </c>
      <c r="BL395" s="18" t="s">
        <v>308</v>
      </c>
      <c r="BM395" s="145" t="s">
        <v>671</v>
      </c>
    </row>
    <row r="396" spans="2:65" s="1" customFormat="1" ht="11">
      <c r="B396" s="33"/>
      <c r="D396" s="147" t="s">
        <v>310</v>
      </c>
      <c r="F396" s="148" t="s">
        <v>672</v>
      </c>
      <c r="I396" s="149"/>
      <c r="L396" s="33"/>
      <c r="M396" s="150"/>
      <c r="T396" s="54"/>
      <c r="AT396" s="18" t="s">
        <v>310</v>
      </c>
      <c r="AU396" s="18" t="s">
        <v>139</v>
      </c>
    </row>
    <row r="397" spans="2:65" s="13" customFormat="1" ht="12">
      <c r="B397" s="158"/>
      <c r="D397" s="152" t="s">
        <v>312</v>
      </c>
      <c r="E397" s="159" t="s">
        <v>21</v>
      </c>
      <c r="F397" s="160" t="s">
        <v>673</v>
      </c>
      <c r="H397" s="161">
        <v>6.0999999999999999E-2</v>
      </c>
      <c r="I397" s="162"/>
      <c r="L397" s="158"/>
      <c r="M397" s="163"/>
      <c r="T397" s="164"/>
      <c r="AT397" s="159" t="s">
        <v>312</v>
      </c>
      <c r="AU397" s="159" t="s">
        <v>139</v>
      </c>
      <c r="AV397" s="13" t="s">
        <v>83</v>
      </c>
      <c r="AW397" s="13" t="s">
        <v>35</v>
      </c>
      <c r="AX397" s="13" t="s">
        <v>74</v>
      </c>
      <c r="AY397" s="159" t="s">
        <v>301</v>
      </c>
    </row>
    <row r="398" spans="2:65" s="13" customFormat="1" ht="12">
      <c r="B398" s="158"/>
      <c r="D398" s="152" t="s">
        <v>312</v>
      </c>
      <c r="E398" s="159" t="s">
        <v>21</v>
      </c>
      <c r="F398" s="160" t="s">
        <v>674</v>
      </c>
      <c r="H398" s="161">
        <v>0.65700000000000003</v>
      </c>
      <c r="I398" s="162"/>
      <c r="L398" s="158"/>
      <c r="M398" s="163"/>
      <c r="T398" s="164"/>
      <c r="AT398" s="159" t="s">
        <v>312</v>
      </c>
      <c r="AU398" s="159" t="s">
        <v>139</v>
      </c>
      <c r="AV398" s="13" t="s">
        <v>83</v>
      </c>
      <c r="AW398" s="13" t="s">
        <v>35</v>
      </c>
      <c r="AX398" s="13" t="s">
        <v>74</v>
      </c>
      <c r="AY398" s="159" t="s">
        <v>301</v>
      </c>
    </row>
    <row r="399" spans="2:65" s="13" customFormat="1" ht="12">
      <c r="B399" s="158"/>
      <c r="D399" s="152" t="s">
        <v>312</v>
      </c>
      <c r="E399" s="159" t="s">
        <v>21</v>
      </c>
      <c r="F399" s="160" t="s">
        <v>675</v>
      </c>
      <c r="H399" s="161">
        <v>0.11</v>
      </c>
      <c r="I399" s="162"/>
      <c r="L399" s="158"/>
      <c r="M399" s="163"/>
      <c r="T399" s="164"/>
      <c r="AT399" s="159" t="s">
        <v>312</v>
      </c>
      <c r="AU399" s="159" t="s">
        <v>139</v>
      </c>
      <c r="AV399" s="13" t="s">
        <v>83</v>
      </c>
      <c r="AW399" s="13" t="s">
        <v>35</v>
      </c>
      <c r="AX399" s="13" t="s">
        <v>74</v>
      </c>
      <c r="AY399" s="159" t="s">
        <v>301</v>
      </c>
    </row>
    <row r="400" spans="2:65" s="13" customFormat="1" ht="12">
      <c r="B400" s="158"/>
      <c r="D400" s="152" t="s">
        <v>312</v>
      </c>
      <c r="E400" s="159" t="s">
        <v>21</v>
      </c>
      <c r="F400" s="160" t="s">
        <v>676</v>
      </c>
      <c r="H400" s="161">
        <v>0.34399999999999997</v>
      </c>
      <c r="I400" s="162"/>
      <c r="L400" s="158"/>
      <c r="M400" s="163"/>
      <c r="T400" s="164"/>
      <c r="AT400" s="159" t="s">
        <v>312</v>
      </c>
      <c r="AU400" s="159" t="s">
        <v>139</v>
      </c>
      <c r="AV400" s="13" t="s">
        <v>83</v>
      </c>
      <c r="AW400" s="13" t="s">
        <v>35</v>
      </c>
      <c r="AX400" s="13" t="s">
        <v>74</v>
      </c>
      <c r="AY400" s="159" t="s">
        <v>301</v>
      </c>
    </row>
    <row r="401" spans="2:65" s="14" customFormat="1" ht="12">
      <c r="B401" s="165"/>
      <c r="D401" s="152" t="s">
        <v>312</v>
      </c>
      <c r="E401" s="166" t="s">
        <v>21</v>
      </c>
      <c r="F401" s="167" t="s">
        <v>329</v>
      </c>
      <c r="H401" s="168">
        <v>1.1719999999999999</v>
      </c>
      <c r="I401" s="169"/>
      <c r="L401" s="165"/>
      <c r="M401" s="170"/>
      <c r="T401" s="171"/>
      <c r="AT401" s="166" t="s">
        <v>312</v>
      </c>
      <c r="AU401" s="166" t="s">
        <v>139</v>
      </c>
      <c r="AV401" s="14" t="s">
        <v>308</v>
      </c>
      <c r="AW401" s="14" t="s">
        <v>35</v>
      </c>
      <c r="AX401" s="14" t="s">
        <v>81</v>
      </c>
      <c r="AY401" s="166" t="s">
        <v>301</v>
      </c>
    </row>
    <row r="402" spans="2:65" s="11" customFormat="1" ht="20.75" customHeight="1">
      <c r="B402" s="122"/>
      <c r="D402" s="123" t="s">
        <v>73</v>
      </c>
      <c r="E402" s="132" t="s">
        <v>525</v>
      </c>
      <c r="F402" s="132" t="s">
        <v>677</v>
      </c>
      <c r="I402" s="125"/>
      <c r="J402" s="133">
        <f>BK402</f>
        <v>0</v>
      </c>
      <c r="L402" s="122"/>
      <c r="M402" s="127"/>
      <c r="P402" s="128">
        <f>SUM(P403:P410)</f>
        <v>0</v>
      </c>
      <c r="R402" s="128">
        <f>SUM(R403:R410)</f>
        <v>17.600000000000001</v>
      </c>
      <c r="T402" s="129">
        <f>SUM(T403:T410)</f>
        <v>0</v>
      </c>
      <c r="AR402" s="123" t="s">
        <v>81</v>
      </c>
      <c r="AT402" s="130" t="s">
        <v>73</v>
      </c>
      <c r="AU402" s="130" t="s">
        <v>83</v>
      </c>
      <c r="AY402" s="123" t="s">
        <v>301</v>
      </c>
      <c r="BK402" s="131">
        <f>SUM(BK403:BK410)</f>
        <v>0</v>
      </c>
    </row>
    <row r="403" spans="2:65" s="1" customFormat="1" ht="21.75" customHeight="1">
      <c r="B403" s="33"/>
      <c r="C403" s="134" t="s">
        <v>678</v>
      </c>
      <c r="D403" s="134" t="s">
        <v>303</v>
      </c>
      <c r="E403" s="135" t="s">
        <v>679</v>
      </c>
      <c r="F403" s="136" t="s">
        <v>680</v>
      </c>
      <c r="G403" s="137" t="s">
        <v>681</v>
      </c>
      <c r="H403" s="138">
        <v>88</v>
      </c>
      <c r="I403" s="139"/>
      <c r="J403" s="140">
        <f>ROUND(I403*H403,2)</f>
        <v>0</v>
      </c>
      <c r="K403" s="136" t="s">
        <v>21</v>
      </c>
      <c r="L403" s="33"/>
      <c r="M403" s="141" t="s">
        <v>21</v>
      </c>
      <c r="N403" s="142" t="s">
        <v>45</v>
      </c>
      <c r="P403" s="143">
        <f>O403*H403</f>
        <v>0</v>
      </c>
      <c r="Q403" s="143">
        <v>0.2</v>
      </c>
      <c r="R403" s="143">
        <f>Q403*H403</f>
        <v>17.600000000000001</v>
      </c>
      <c r="S403" s="143">
        <v>0</v>
      </c>
      <c r="T403" s="144">
        <f>S403*H403</f>
        <v>0</v>
      </c>
      <c r="AR403" s="145" t="s">
        <v>308</v>
      </c>
      <c r="AT403" s="145" t="s">
        <v>303</v>
      </c>
      <c r="AU403" s="145" t="s">
        <v>139</v>
      </c>
      <c r="AY403" s="18" t="s">
        <v>301</v>
      </c>
      <c r="BE403" s="146">
        <f>IF(N403="základní",J403,0)</f>
        <v>0</v>
      </c>
      <c r="BF403" s="146">
        <f>IF(N403="snížená",J403,0)</f>
        <v>0</v>
      </c>
      <c r="BG403" s="146">
        <f>IF(N403="zákl. přenesená",J403,0)</f>
        <v>0</v>
      </c>
      <c r="BH403" s="146">
        <f>IF(N403="sníž. přenesená",J403,0)</f>
        <v>0</v>
      </c>
      <c r="BI403" s="146">
        <f>IF(N403="nulová",J403,0)</f>
        <v>0</v>
      </c>
      <c r="BJ403" s="18" t="s">
        <v>81</v>
      </c>
      <c r="BK403" s="146">
        <f>ROUND(I403*H403,2)</f>
        <v>0</v>
      </c>
      <c r="BL403" s="18" t="s">
        <v>308</v>
      </c>
      <c r="BM403" s="145" t="s">
        <v>682</v>
      </c>
    </row>
    <row r="404" spans="2:65" s="1" customFormat="1" ht="24">
      <c r="B404" s="33"/>
      <c r="D404" s="152" t="s">
        <v>540</v>
      </c>
      <c r="F404" s="189" t="s">
        <v>683</v>
      </c>
      <c r="I404" s="149"/>
      <c r="L404" s="33"/>
      <c r="M404" s="150"/>
      <c r="T404" s="54"/>
      <c r="AT404" s="18" t="s">
        <v>540</v>
      </c>
      <c r="AU404" s="18" t="s">
        <v>139</v>
      </c>
    </row>
    <row r="405" spans="2:65" s="12" customFormat="1" ht="12">
      <c r="B405" s="151"/>
      <c r="D405" s="152" t="s">
        <v>312</v>
      </c>
      <c r="E405" s="153" t="s">
        <v>21</v>
      </c>
      <c r="F405" s="154" t="s">
        <v>564</v>
      </c>
      <c r="H405" s="153" t="s">
        <v>21</v>
      </c>
      <c r="I405" s="155"/>
      <c r="L405" s="151"/>
      <c r="M405" s="156"/>
      <c r="T405" s="157"/>
      <c r="AT405" s="153" t="s">
        <v>312</v>
      </c>
      <c r="AU405" s="153" t="s">
        <v>139</v>
      </c>
      <c r="AV405" s="12" t="s">
        <v>81</v>
      </c>
      <c r="AW405" s="12" t="s">
        <v>35</v>
      </c>
      <c r="AX405" s="12" t="s">
        <v>74</v>
      </c>
      <c r="AY405" s="153" t="s">
        <v>301</v>
      </c>
    </row>
    <row r="406" spans="2:65" s="12" customFormat="1" ht="12">
      <c r="B406" s="151"/>
      <c r="D406" s="152" t="s">
        <v>312</v>
      </c>
      <c r="E406" s="153" t="s">
        <v>21</v>
      </c>
      <c r="F406" s="154" t="s">
        <v>684</v>
      </c>
      <c r="H406" s="153" t="s">
        <v>21</v>
      </c>
      <c r="I406" s="155"/>
      <c r="L406" s="151"/>
      <c r="M406" s="156"/>
      <c r="T406" s="157"/>
      <c r="AT406" s="153" t="s">
        <v>312</v>
      </c>
      <c r="AU406" s="153" t="s">
        <v>139</v>
      </c>
      <c r="AV406" s="12" t="s">
        <v>81</v>
      </c>
      <c r="AW406" s="12" t="s">
        <v>35</v>
      </c>
      <c r="AX406" s="12" t="s">
        <v>74</v>
      </c>
      <c r="AY406" s="153" t="s">
        <v>301</v>
      </c>
    </row>
    <row r="407" spans="2:65" s="13" customFormat="1" ht="12">
      <c r="B407" s="158"/>
      <c r="D407" s="152" t="s">
        <v>312</v>
      </c>
      <c r="E407" s="159" t="s">
        <v>21</v>
      </c>
      <c r="F407" s="160" t="s">
        <v>685</v>
      </c>
      <c r="H407" s="161">
        <v>56</v>
      </c>
      <c r="I407" s="162"/>
      <c r="L407" s="158"/>
      <c r="M407" s="163"/>
      <c r="T407" s="164"/>
      <c r="AT407" s="159" t="s">
        <v>312</v>
      </c>
      <c r="AU407" s="159" t="s">
        <v>139</v>
      </c>
      <c r="AV407" s="13" t="s">
        <v>83</v>
      </c>
      <c r="AW407" s="13" t="s">
        <v>35</v>
      </c>
      <c r="AX407" s="13" t="s">
        <v>74</v>
      </c>
      <c r="AY407" s="159" t="s">
        <v>301</v>
      </c>
    </row>
    <row r="408" spans="2:65" s="12" customFormat="1" ht="12">
      <c r="B408" s="151"/>
      <c r="D408" s="152" t="s">
        <v>312</v>
      </c>
      <c r="E408" s="153" t="s">
        <v>21</v>
      </c>
      <c r="F408" s="154" t="s">
        <v>686</v>
      </c>
      <c r="H408" s="153" t="s">
        <v>21</v>
      </c>
      <c r="I408" s="155"/>
      <c r="L408" s="151"/>
      <c r="M408" s="156"/>
      <c r="T408" s="157"/>
      <c r="AT408" s="153" t="s">
        <v>312</v>
      </c>
      <c r="AU408" s="153" t="s">
        <v>139</v>
      </c>
      <c r="AV408" s="12" t="s">
        <v>81</v>
      </c>
      <c r="AW408" s="12" t="s">
        <v>35</v>
      </c>
      <c r="AX408" s="12" t="s">
        <v>74</v>
      </c>
      <c r="AY408" s="153" t="s">
        <v>301</v>
      </c>
    </row>
    <row r="409" spans="2:65" s="13" customFormat="1" ht="12">
      <c r="B409" s="158"/>
      <c r="D409" s="152" t="s">
        <v>312</v>
      </c>
      <c r="E409" s="159" t="s">
        <v>21</v>
      </c>
      <c r="F409" s="160" t="s">
        <v>687</v>
      </c>
      <c r="H409" s="161">
        <v>32</v>
      </c>
      <c r="I409" s="162"/>
      <c r="L409" s="158"/>
      <c r="M409" s="163"/>
      <c r="T409" s="164"/>
      <c r="AT409" s="159" t="s">
        <v>312</v>
      </c>
      <c r="AU409" s="159" t="s">
        <v>139</v>
      </c>
      <c r="AV409" s="13" t="s">
        <v>83</v>
      </c>
      <c r="AW409" s="13" t="s">
        <v>35</v>
      </c>
      <c r="AX409" s="13" t="s">
        <v>74</v>
      </c>
      <c r="AY409" s="159" t="s">
        <v>301</v>
      </c>
    </row>
    <row r="410" spans="2:65" s="14" customFormat="1" ht="12">
      <c r="B410" s="165"/>
      <c r="D410" s="152" t="s">
        <v>312</v>
      </c>
      <c r="E410" s="166" t="s">
        <v>21</v>
      </c>
      <c r="F410" s="167" t="s">
        <v>329</v>
      </c>
      <c r="H410" s="168">
        <v>88</v>
      </c>
      <c r="I410" s="169"/>
      <c r="L410" s="165"/>
      <c r="M410" s="170"/>
      <c r="T410" s="171"/>
      <c r="AT410" s="166" t="s">
        <v>312</v>
      </c>
      <c r="AU410" s="166" t="s">
        <v>139</v>
      </c>
      <c r="AV410" s="14" t="s">
        <v>308</v>
      </c>
      <c r="AW410" s="14" t="s">
        <v>35</v>
      </c>
      <c r="AX410" s="14" t="s">
        <v>81</v>
      </c>
      <c r="AY410" s="166" t="s">
        <v>301</v>
      </c>
    </row>
    <row r="411" spans="2:65" s="11" customFormat="1" ht="22.75" customHeight="1">
      <c r="B411" s="122"/>
      <c r="D411" s="123" t="s">
        <v>73</v>
      </c>
      <c r="E411" s="132" t="s">
        <v>139</v>
      </c>
      <c r="F411" s="132" t="s">
        <v>688</v>
      </c>
      <c r="I411" s="125"/>
      <c r="J411" s="133">
        <f>BK411</f>
        <v>0</v>
      </c>
      <c r="L411" s="122"/>
      <c r="M411" s="127"/>
      <c r="P411" s="128">
        <f>SUM(P412:P867)</f>
        <v>0</v>
      </c>
      <c r="R411" s="128">
        <f>SUM(R412:R867)</f>
        <v>169.64644254000001</v>
      </c>
      <c r="T411" s="129">
        <f>SUM(T412:T867)</f>
        <v>0</v>
      </c>
      <c r="AR411" s="123" t="s">
        <v>81</v>
      </c>
      <c r="AT411" s="130" t="s">
        <v>73</v>
      </c>
      <c r="AU411" s="130" t="s">
        <v>81</v>
      </c>
      <c r="AY411" s="123" t="s">
        <v>301</v>
      </c>
      <c r="BK411" s="131">
        <f>SUM(BK412:BK867)</f>
        <v>0</v>
      </c>
    </row>
    <row r="412" spans="2:65" s="1" customFormat="1" ht="24.25" customHeight="1">
      <c r="B412" s="33"/>
      <c r="C412" s="134" t="s">
        <v>689</v>
      </c>
      <c r="D412" s="134" t="s">
        <v>303</v>
      </c>
      <c r="E412" s="135" t="s">
        <v>690</v>
      </c>
      <c r="F412" s="136" t="s">
        <v>691</v>
      </c>
      <c r="G412" s="137" t="s">
        <v>320</v>
      </c>
      <c r="H412" s="138">
        <v>0.88100000000000001</v>
      </c>
      <c r="I412" s="139"/>
      <c r="J412" s="140">
        <f>ROUND(I412*H412,2)</f>
        <v>0</v>
      </c>
      <c r="K412" s="136" t="s">
        <v>307</v>
      </c>
      <c r="L412" s="33"/>
      <c r="M412" s="141" t="s">
        <v>21</v>
      </c>
      <c r="N412" s="142" t="s">
        <v>45</v>
      </c>
      <c r="P412" s="143">
        <f>O412*H412</f>
        <v>0</v>
      </c>
      <c r="Q412" s="143">
        <v>1.8774999999999999</v>
      </c>
      <c r="R412" s="143">
        <f>Q412*H412</f>
        <v>1.6540774999999999</v>
      </c>
      <c r="S412" s="143">
        <v>0</v>
      </c>
      <c r="T412" s="144">
        <f>S412*H412</f>
        <v>0</v>
      </c>
      <c r="AR412" s="145" t="s">
        <v>308</v>
      </c>
      <c r="AT412" s="145" t="s">
        <v>303</v>
      </c>
      <c r="AU412" s="145" t="s">
        <v>83</v>
      </c>
      <c r="AY412" s="18" t="s">
        <v>301</v>
      </c>
      <c r="BE412" s="146">
        <f>IF(N412="základní",J412,0)</f>
        <v>0</v>
      </c>
      <c r="BF412" s="146">
        <f>IF(N412="snížená",J412,0)</f>
        <v>0</v>
      </c>
      <c r="BG412" s="146">
        <f>IF(N412="zákl. přenesená",J412,0)</f>
        <v>0</v>
      </c>
      <c r="BH412" s="146">
        <f>IF(N412="sníž. přenesená",J412,0)</f>
        <v>0</v>
      </c>
      <c r="BI412" s="146">
        <f>IF(N412="nulová",J412,0)</f>
        <v>0</v>
      </c>
      <c r="BJ412" s="18" t="s">
        <v>81</v>
      </c>
      <c r="BK412" s="146">
        <f>ROUND(I412*H412,2)</f>
        <v>0</v>
      </c>
      <c r="BL412" s="18" t="s">
        <v>308</v>
      </c>
      <c r="BM412" s="145" t="s">
        <v>692</v>
      </c>
    </row>
    <row r="413" spans="2:65" s="1" customFormat="1" ht="11">
      <c r="B413" s="33"/>
      <c r="D413" s="147" t="s">
        <v>310</v>
      </c>
      <c r="F413" s="148" t="s">
        <v>693</v>
      </c>
      <c r="I413" s="149"/>
      <c r="L413" s="33"/>
      <c r="M413" s="150"/>
      <c r="T413" s="54"/>
      <c r="AT413" s="18" t="s">
        <v>310</v>
      </c>
      <c r="AU413" s="18" t="s">
        <v>83</v>
      </c>
    </row>
    <row r="414" spans="2:65" s="12" customFormat="1" ht="12">
      <c r="B414" s="151"/>
      <c r="D414" s="152" t="s">
        <v>312</v>
      </c>
      <c r="E414" s="153" t="s">
        <v>21</v>
      </c>
      <c r="F414" s="154" t="s">
        <v>694</v>
      </c>
      <c r="H414" s="153" t="s">
        <v>21</v>
      </c>
      <c r="I414" s="155"/>
      <c r="L414" s="151"/>
      <c r="M414" s="156"/>
      <c r="T414" s="157"/>
      <c r="AT414" s="153" t="s">
        <v>312</v>
      </c>
      <c r="AU414" s="153" t="s">
        <v>83</v>
      </c>
      <c r="AV414" s="12" t="s">
        <v>81</v>
      </c>
      <c r="AW414" s="12" t="s">
        <v>35</v>
      </c>
      <c r="AX414" s="12" t="s">
        <v>74</v>
      </c>
      <c r="AY414" s="153" t="s">
        <v>301</v>
      </c>
    </row>
    <row r="415" spans="2:65" s="12" customFormat="1" ht="12">
      <c r="B415" s="151"/>
      <c r="D415" s="152" t="s">
        <v>312</v>
      </c>
      <c r="E415" s="153" t="s">
        <v>21</v>
      </c>
      <c r="F415" s="154" t="s">
        <v>695</v>
      </c>
      <c r="H415" s="153" t="s">
        <v>21</v>
      </c>
      <c r="I415" s="155"/>
      <c r="L415" s="151"/>
      <c r="M415" s="156"/>
      <c r="T415" s="157"/>
      <c r="AT415" s="153" t="s">
        <v>312</v>
      </c>
      <c r="AU415" s="153" t="s">
        <v>83</v>
      </c>
      <c r="AV415" s="12" t="s">
        <v>81</v>
      </c>
      <c r="AW415" s="12" t="s">
        <v>35</v>
      </c>
      <c r="AX415" s="12" t="s">
        <v>74</v>
      </c>
      <c r="AY415" s="153" t="s">
        <v>301</v>
      </c>
    </row>
    <row r="416" spans="2:65" s="13" customFormat="1" ht="12">
      <c r="B416" s="158"/>
      <c r="D416" s="152" t="s">
        <v>312</v>
      </c>
      <c r="E416" s="159" t="s">
        <v>21</v>
      </c>
      <c r="F416" s="160" t="s">
        <v>696</v>
      </c>
      <c r="H416" s="161">
        <v>0.27</v>
      </c>
      <c r="I416" s="162"/>
      <c r="L416" s="158"/>
      <c r="M416" s="163"/>
      <c r="T416" s="164"/>
      <c r="AT416" s="159" t="s">
        <v>312</v>
      </c>
      <c r="AU416" s="159" t="s">
        <v>83</v>
      </c>
      <c r="AV416" s="13" t="s">
        <v>83</v>
      </c>
      <c r="AW416" s="13" t="s">
        <v>35</v>
      </c>
      <c r="AX416" s="13" t="s">
        <v>74</v>
      </c>
      <c r="AY416" s="159" t="s">
        <v>301</v>
      </c>
    </row>
    <row r="417" spans="2:65" s="12" customFormat="1" ht="12">
      <c r="B417" s="151"/>
      <c r="D417" s="152" t="s">
        <v>312</v>
      </c>
      <c r="E417" s="153" t="s">
        <v>21</v>
      </c>
      <c r="F417" s="154" t="s">
        <v>697</v>
      </c>
      <c r="H417" s="153" t="s">
        <v>21</v>
      </c>
      <c r="I417" s="155"/>
      <c r="L417" s="151"/>
      <c r="M417" s="156"/>
      <c r="T417" s="157"/>
      <c r="AT417" s="153" t="s">
        <v>312</v>
      </c>
      <c r="AU417" s="153" t="s">
        <v>83</v>
      </c>
      <c r="AV417" s="12" t="s">
        <v>81</v>
      </c>
      <c r="AW417" s="12" t="s">
        <v>35</v>
      </c>
      <c r="AX417" s="12" t="s">
        <v>74</v>
      </c>
      <c r="AY417" s="153" t="s">
        <v>301</v>
      </c>
    </row>
    <row r="418" spans="2:65" s="12" customFormat="1" ht="12">
      <c r="B418" s="151"/>
      <c r="D418" s="152" t="s">
        <v>312</v>
      </c>
      <c r="E418" s="153" t="s">
        <v>21</v>
      </c>
      <c r="F418" s="154" t="s">
        <v>698</v>
      </c>
      <c r="H418" s="153" t="s">
        <v>21</v>
      </c>
      <c r="I418" s="155"/>
      <c r="L418" s="151"/>
      <c r="M418" s="156"/>
      <c r="T418" s="157"/>
      <c r="AT418" s="153" t="s">
        <v>312</v>
      </c>
      <c r="AU418" s="153" t="s">
        <v>83</v>
      </c>
      <c r="AV418" s="12" t="s">
        <v>81</v>
      </c>
      <c r="AW418" s="12" t="s">
        <v>35</v>
      </c>
      <c r="AX418" s="12" t="s">
        <v>74</v>
      </c>
      <c r="AY418" s="153" t="s">
        <v>301</v>
      </c>
    </row>
    <row r="419" spans="2:65" s="13" customFormat="1" ht="12">
      <c r="B419" s="158"/>
      <c r="D419" s="152" t="s">
        <v>312</v>
      </c>
      <c r="E419" s="159" t="s">
        <v>21</v>
      </c>
      <c r="F419" s="160" t="s">
        <v>699</v>
      </c>
      <c r="H419" s="161">
        <v>8.1000000000000003E-2</v>
      </c>
      <c r="I419" s="162"/>
      <c r="L419" s="158"/>
      <c r="M419" s="163"/>
      <c r="T419" s="164"/>
      <c r="AT419" s="159" t="s">
        <v>312</v>
      </c>
      <c r="AU419" s="159" t="s">
        <v>83</v>
      </c>
      <c r="AV419" s="13" t="s">
        <v>83</v>
      </c>
      <c r="AW419" s="13" t="s">
        <v>35</v>
      </c>
      <c r="AX419" s="13" t="s">
        <v>74</v>
      </c>
      <c r="AY419" s="159" t="s">
        <v>301</v>
      </c>
    </row>
    <row r="420" spans="2:65" s="12" customFormat="1" ht="12">
      <c r="B420" s="151"/>
      <c r="D420" s="152" t="s">
        <v>312</v>
      </c>
      <c r="E420" s="153" t="s">
        <v>21</v>
      </c>
      <c r="F420" s="154" t="s">
        <v>700</v>
      </c>
      <c r="H420" s="153" t="s">
        <v>21</v>
      </c>
      <c r="I420" s="155"/>
      <c r="L420" s="151"/>
      <c r="M420" s="156"/>
      <c r="T420" s="157"/>
      <c r="AT420" s="153" t="s">
        <v>312</v>
      </c>
      <c r="AU420" s="153" t="s">
        <v>83</v>
      </c>
      <c r="AV420" s="12" t="s">
        <v>81</v>
      </c>
      <c r="AW420" s="12" t="s">
        <v>35</v>
      </c>
      <c r="AX420" s="12" t="s">
        <v>74</v>
      </c>
      <c r="AY420" s="153" t="s">
        <v>301</v>
      </c>
    </row>
    <row r="421" spans="2:65" s="13" customFormat="1" ht="12">
      <c r="B421" s="158"/>
      <c r="D421" s="152" t="s">
        <v>312</v>
      </c>
      <c r="E421" s="159" t="s">
        <v>21</v>
      </c>
      <c r="F421" s="160" t="s">
        <v>701</v>
      </c>
      <c r="H421" s="161">
        <v>0.13600000000000001</v>
      </c>
      <c r="I421" s="162"/>
      <c r="L421" s="158"/>
      <c r="M421" s="163"/>
      <c r="T421" s="164"/>
      <c r="AT421" s="159" t="s">
        <v>312</v>
      </c>
      <c r="AU421" s="159" t="s">
        <v>83</v>
      </c>
      <c r="AV421" s="13" t="s">
        <v>83</v>
      </c>
      <c r="AW421" s="13" t="s">
        <v>35</v>
      </c>
      <c r="AX421" s="13" t="s">
        <v>74</v>
      </c>
      <c r="AY421" s="159" t="s">
        <v>301</v>
      </c>
    </row>
    <row r="422" spans="2:65" s="12" customFormat="1" ht="12">
      <c r="B422" s="151"/>
      <c r="D422" s="152" t="s">
        <v>312</v>
      </c>
      <c r="E422" s="153" t="s">
        <v>21</v>
      </c>
      <c r="F422" s="154" t="s">
        <v>702</v>
      </c>
      <c r="H422" s="153" t="s">
        <v>21</v>
      </c>
      <c r="I422" s="155"/>
      <c r="L422" s="151"/>
      <c r="M422" s="156"/>
      <c r="T422" s="157"/>
      <c r="AT422" s="153" t="s">
        <v>312</v>
      </c>
      <c r="AU422" s="153" t="s">
        <v>83</v>
      </c>
      <c r="AV422" s="12" t="s">
        <v>81</v>
      </c>
      <c r="AW422" s="12" t="s">
        <v>35</v>
      </c>
      <c r="AX422" s="12" t="s">
        <v>74</v>
      </c>
      <c r="AY422" s="153" t="s">
        <v>301</v>
      </c>
    </row>
    <row r="423" spans="2:65" s="13" customFormat="1" ht="12">
      <c r="B423" s="158"/>
      <c r="D423" s="152" t="s">
        <v>312</v>
      </c>
      <c r="E423" s="159" t="s">
        <v>21</v>
      </c>
      <c r="F423" s="160" t="s">
        <v>703</v>
      </c>
      <c r="H423" s="161">
        <v>0.121</v>
      </c>
      <c r="I423" s="162"/>
      <c r="L423" s="158"/>
      <c r="M423" s="163"/>
      <c r="T423" s="164"/>
      <c r="AT423" s="159" t="s">
        <v>312</v>
      </c>
      <c r="AU423" s="159" t="s">
        <v>83</v>
      </c>
      <c r="AV423" s="13" t="s">
        <v>83</v>
      </c>
      <c r="AW423" s="13" t="s">
        <v>35</v>
      </c>
      <c r="AX423" s="13" t="s">
        <v>74</v>
      </c>
      <c r="AY423" s="159" t="s">
        <v>301</v>
      </c>
    </row>
    <row r="424" spans="2:65" s="12" customFormat="1" ht="12">
      <c r="B424" s="151"/>
      <c r="D424" s="152" t="s">
        <v>312</v>
      </c>
      <c r="E424" s="153" t="s">
        <v>21</v>
      </c>
      <c r="F424" s="154" t="s">
        <v>704</v>
      </c>
      <c r="H424" s="153" t="s">
        <v>21</v>
      </c>
      <c r="I424" s="155"/>
      <c r="L424" s="151"/>
      <c r="M424" s="156"/>
      <c r="T424" s="157"/>
      <c r="AT424" s="153" t="s">
        <v>312</v>
      </c>
      <c r="AU424" s="153" t="s">
        <v>83</v>
      </c>
      <c r="AV424" s="12" t="s">
        <v>81</v>
      </c>
      <c r="AW424" s="12" t="s">
        <v>35</v>
      </c>
      <c r="AX424" s="12" t="s">
        <v>74</v>
      </c>
      <c r="AY424" s="153" t="s">
        <v>301</v>
      </c>
    </row>
    <row r="425" spans="2:65" s="13" customFormat="1" ht="12">
      <c r="B425" s="158"/>
      <c r="D425" s="152" t="s">
        <v>312</v>
      </c>
      <c r="E425" s="159" t="s">
        <v>21</v>
      </c>
      <c r="F425" s="160" t="s">
        <v>705</v>
      </c>
      <c r="H425" s="161">
        <v>0.27300000000000002</v>
      </c>
      <c r="I425" s="162"/>
      <c r="L425" s="158"/>
      <c r="M425" s="163"/>
      <c r="T425" s="164"/>
      <c r="AT425" s="159" t="s">
        <v>312</v>
      </c>
      <c r="AU425" s="159" t="s">
        <v>83</v>
      </c>
      <c r="AV425" s="13" t="s">
        <v>83</v>
      </c>
      <c r="AW425" s="13" t="s">
        <v>35</v>
      </c>
      <c r="AX425" s="13" t="s">
        <v>74</v>
      </c>
      <c r="AY425" s="159" t="s">
        <v>301</v>
      </c>
    </row>
    <row r="426" spans="2:65" s="14" customFormat="1" ht="12">
      <c r="B426" s="165"/>
      <c r="D426" s="152" t="s">
        <v>312</v>
      </c>
      <c r="E426" s="166" t="s">
        <v>21</v>
      </c>
      <c r="F426" s="167" t="s">
        <v>329</v>
      </c>
      <c r="H426" s="168">
        <v>0.88100000000000001</v>
      </c>
      <c r="I426" s="169"/>
      <c r="L426" s="165"/>
      <c r="M426" s="170"/>
      <c r="T426" s="171"/>
      <c r="AT426" s="166" t="s">
        <v>312</v>
      </c>
      <c r="AU426" s="166" t="s">
        <v>83</v>
      </c>
      <c r="AV426" s="14" t="s">
        <v>308</v>
      </c>
      <c r="AW426" s="14" t="s">
        <v>35</v>
      </c>
      <c r="AX426" s="14" t="s">
        <v>81</v>
      </c>
      <c r="AY426" s="166" t="s">
        <v>301</v>
      </c>
    </row>
    <row r="427" spans="2:65" s="1" customFormat="1" ht="24.25" customHeight="1">
      <c r="B427" s="33"/>
      <c r="C427" s="134" t="s">
        <v>706</v>
      </c>
      <c r="D427" s="134" t="s">
        <v>303</v>
      </c>
      <c r="E427" s="135" t="s">
        <v>707</v>
      </c>
      <c r="F427" s="136" t="s">
        <v>708</v>
      </c>
      <c r="G427" s="137" t="s">
        <v>320</v>
      </c>
      <c r="H427" s="138">
        <v>9.0939999999999994</v>
      </c>
      <c r="I427" s="139"/>
      <c r="J427" s="140">
        <f>ROUND(I427*H427,2)</f>
        <v>0</v>
      </c>
      <c r="K427" s="136" t="s">
        <v>307</v>
      </c>
      <c r="L427" s="33"/>
      <c r="M427" s="141" t="s">
        <v>21</v>
      </c>
      <c r="N427" s="142" t="s">
        <v>45</v>
      </c>
      <c r="P427" s="143">
        <f>O427*H427</f>
        <v>0</v>
      </c>
      <c r="Q427" s="143">
        <v>1.8774999999999999</v>
      </c>
      <c r="R427" s="143">
        <f>Q427*H427</f>
        <v>17.073984999999997</v>
      </c>
      <c r="S427" s="143">
        <v>0</v>
      </c>
      <c r="T427" s="144">
        <f>S427*H427</f>
        <v>0</v>
      </c>
      <c r="AR427" s="145" t="s">
        <v>308</v>
      </c>
      <c r="AT427" s="145" t="s">
        <v>303</v>
      </c>
      <c r="AU427" s="145" t="s">
        <v>83</v>
      </c>
      <c r="AY427" s="18" t="s">
        <v>301</v>
      </c>
      <c r="BE427" s="146">
        <f>IF(N427="základní",J427,0)</f>
        <v>0</v>
      </c>
      <c r="BF427" s="146">
        <f>IF(N427="snížená",J427,0)</f>
        <v>0</v>
      </c>
      <c r="BG427" s="146">
        <f>IF(N427="zákl. přenesená",J427,0)</f>
        <v>0</v>
      </c>
      <c r="BH427" s="146">
        <f>IF(N427="sníž. přenesená",J427,0)</f>
        <v>0</v>
      </c>
      <c r="BI427" s="146">
        <f>IF(N427="nulová",J427,0)</f>
        <v>0</v>
      </c>
      <c r="BJ427" s="18" t="s">
        <v>81</v>
      </c>
      <c r="BK427" s="146">
        <f>ROUND(I427*H427,2)</f>
        <v>0</v>
      </c>
      <c r="BL427" s="18" t="s">
        <v>308</v>
      </c>
      <c r="BM427" s="145" t="s">
        <v>709</v>
      </c>
    </row>
    <row r="428" spans="2:65" s="1" customFormat="1" ht="11">
      <c r="B428" s="33"/>
      <c r="D428" s="147" t="s">
        <v>310</v>
      </c>
      <c r="F428" s="148" t="s">
        <v>710</v>
      </c>
      <c r="I428" s="149"/>
      <c r="L428" s="33"/>
      <c r="M428" s="150"/>
      <c r="T428" s="54"/>
      <c r="AT428" s="18" t="s">
        <v>310</v>
      </c>
      <c r="AU428" s="18" t="s">
        <v>83</v>
      </c>
    </row>
    <row r="429" spans="2:65" s="12" customFormat="1" ht="12">
      <c r="B429" s="151"/>
      <c r="D429" s="152" t="s">
        <v>312</v>
      </c>
      <c r="E429" s="153" t="s">
        <v>21</v>
      </c>
      <c r="F429" s="154" t="s">
        <v>694</v>
      </c>
      <c r="H429" s="153" t="s">
        <v>21</v>
      </c>
      <c r="I429" s="155"/>
      <c r="L429" s="151"/>
      <c r="M429" s="156"/>
      <c r="T429" s="157"/>
      <c r="AT429" s="153" t="s">
        <v>312</v>
      </c>
      <c r="AU429" s="153" t="s">
        <v>83</v>
      </c>
      <c r="AV429" s="12" t="s">
        <v>81</v>
      </c>
      <c r="AW429" s="12" t="s">
        <v>35</v>
      </c>
      <c r="AX429" s="12" t="s">
        <v>74</v>
      </c>
      <c r="AY429" s="153" t="s">
        <v>301</v>
      </c>
    </row>
    <row r="430" spans="2:65" s="12" customFormat="1" ht="12">
      <c r="B430" s="151"/>
      <c r="D430" s="152" t="s">
        <v>312</v>
      </c>
      <c r="E430" s="153" t="s">
        <v>21</v>
      </c>
      <c r="F430" s="154" t="s">
        <v>695</v>
      </c>
      <c r="H430" s="153" t="s">
        <v>21</v>
      </c>
      <c r="I430" s="155"/>
      <c r="L430" s="151"/>
      <c r="M430" s="156"/>
      <c r="T430" s="157"/>
      <c r="AT430" s="153" t="s">
        <v>312</v>
      </c>
      <c r="AU430" s="153" t="s">
        <v>83</v>
      </c>
      <c r="AV430" s="12" t="s">
        <v>81</v>
      </c>
      <c r="AW430" s="12" t="s">
        <v>35</v>
      </c>
      <c r="AX430" s="12" t="s">
        <v>74</v>
      </c>
      <c r="AY430" s="153" t="s">
        <v>301</v>
      </c>
    </row>
    <row r="431" spans="2:65" s="13" customFormat="1" ht="12">
      <c r="B431" s="158"/>
      <c r="D431" s="152" t="s">
        <v>312</v>
      </c>
      <c r="E431" s="159" t="s">
        <v>21</v>
      </c>
      <c r="F431" s="160" t="s">
        <v>711</v>
      </c>
      <c r="H431" s="161">
        <v>0.84299999999999997</v>
      </c>
      <c r="I431" s="162"/>
      <c r="L431" s="158"/>
      <c r="M431" s="163"/>
      <c r="T431" s="164"/>
      <c r="AT431" s="159" t="s">
        <v>312</v>
      </c>
      <c r="AU431" s="159" t="s">
        <v>83</v>
      </c>
      <c r="AV431" s="13" t="s">
        <v>83</v>
      </c>
      <c r="AW431" s="13" t="s">
        <v>35</v>
      </c>
      <c r="AX431" s="13" t="s">
        <v>74</v>
      </c>
      <c r="AY431" s="159" t="s">
        <v>301</v>
      </c>
    </row>
    <row r="432" spans="2:65" s="12" customFormat="1" ht="12">
      <c r="B432" s="151"/>
      <c r="D432" s="152" t="s">
        <v>312</v>
      </c>
      <c r="E432" s="153" t="s">
        <v>21</v>
      </c>
      <c r="F432" s="154" t="s">
        <v>697</v>
      </c>
      <c r="H432" s="153" t="s">
        <v>21</v>
      </c>
      <c r="I432" s="155"/>
      <c r="L432" s="151"/>
      <c r="M432" s="156"/>
      <c r="T432" s="157"/>
      <c r="AT432" s="153" t="s">
        <v>312</v>
      </c>
      <c r="AU432" s="153" t="s">
        <v>83</v>
      </c>
      <c r="AV432" s="12" t="s">
        <v>81</v>
      </c>
      <c r="AW432" s="12" t="s">
        <v>35</v>
      </c>
      <c r="AX432" s="12" t="s">
        <v>74</v>
      </c>
      <c r="AY432" s="153" t="s">
        <v>301</v>
      </c>
    </row>
    <row r="433" spans="2:51" s="12" customFormat="1" ht="12">
      <c r="B433" s="151"/>
      <c r="D433" s="152" t="s">
        <v>312</v>
      </c>
      <c r="E433" s="153" t="s">
        <v>21</v>
      </c>
      <c r="F433" s="154" t="s">
        <v>712</v>
      </c>
      <c r="H433" s="153" t="s">
        <v>21</v>
      </c>
      <c r="I433" s="155"/>
      <c r="L433" s="151"/>
      <c r="M433" s="156"/>
      <c r="T433" s="157"/>
      <c r="AT433" s="153" t="s">
        <v>312</v>
      </c>
      <c r="AU433" s="153" t="s">
        <v>83</v>
      </c>
      <c r="AV433" s="12" t="s">
        <v>81</v>
      </c>
      <c r="AW433" s="12" t="s">
        <v>35</v>
      </c>
      <c r="AX433" s="12" t="s">
        <v>74</v>
      </c>
      <c r="AY433" s="153" t="s">
        <v>301</v>
      </c>
    </row>
    <row r="434" spans="2:51" s="13" customFormat="1" ht="12">
      <c r="B434" s="158"/>
      <c r="D434" s="152" t="s">
        <v>312</v>
      </c>
      <c r="E434" s="159" t="s">
        <v>21</v>
      </c>
      <c r="F434" s="160" t="s">
        <v>713</v>
      </c>
      <c r="H434" s="161">
        <v>0.60799999999999998</v>
      </c>
      <c r="I434" s="162"/>
      <c r="L434" s="158"/>
      <c r="M434" s="163"/>
      <c r="T434" s="164"/>
      <c r="AT434" s="159" t="s">
        <v>312</v>
      </c>
      <c r="AU434" s="159" t="s">
        <v>83</v>
      </c>
      <c r="AV434" s="13" t="s">
        <v>83</v>
      </c>
      <c r="AW434" s="13" t="s">
        <v>35</v>
      </c>
      <c r="AX434" s="13" t="s">
        <v>74</v>
      </c>
      <c r="AY434" s="159" t="s">
        <v>301</v>
      </c>
    </row>
    <row r="435" spans="2:51" s="13" customFormat="1" ht="12">
      <c r="B435" s="158"/>
      <c r="D435" s="152" t="s">
        <v>312</v>
      </c>
      <c r="E435" s="159" t="s">
        <v>21</v>
      </c>
      <c r="F435" s="160" t="s">
        <v>714</v>
      </c>
      <c r="H435" s="161">
        <v>0.54500000000000004</v>
      </c>
      <c r="I435" s="162"/>
      <c r="L435" s="158"/>
      <c r="M435" s="163"/>
      <c r="T435" s="164"/>
      <c r="AT435" s="159" t="s">
        <v>312</v>
      </c>
      <c r="AU435" s="159" t="s">
        <v>83</v>
      </c>
      <c r="AV435" s="13" t="s">
        <v>83</v>
      </c>
      <c r="AW435" s="13" t="s">
        <v>35</v>
      </c>
      <c r="AX435" s="13" t="s">
        <v>74</v>
      </c>
      <c r="AY435" s="159" t="s">
        <v>301</v>
      </c>
    </row>
    <row r="436" spans="2:51" s="12" customFormat="1" ht="12">
      <c r="B436" s="151"/>
      <c r="D436" s="152" t="s">
        <v>312</v>
      </c>
      <c r="E436" s="153" t="s">
        <v>21</v>
      </c>
      <c r="F436" s="154" t="s">
        <v>715</v>
      </c>
      <c r="H436" s="153" t="s">
        <v>21</v>
      </c>
      <c r="I436" s="155"/>
      <c r="L436" s="151"/>
      <c r="M436" s="156"/>
      <c r="T436" s="157"/>
      <c r="AT436" s="153" t="s">
        <v>312</v>
      </c>
      <c r="AU436" s="153" t="s">
        <v>83</v>
      </c>
      <c r="AV436" s="12" t="s">
        <v>81</v>
      </c>
      <c r="AW436" s="12" t="s">
        <v>35</v>
      </c>
      <c r="AX436" s="12" t="s">
        <v>74</v>
      </c>
      <c r="AY436" s="153" t="s">
        <v>301</v>
      </c>
    </row>
    <row r="437" spans="2:51" s="13" customFormat="1" ht="12">
      <c r="B437" s="158"/>
      <c r="D437" s="152" t="s">
        <v>312</v>
      </c>
      <c r="E437" s="159" t="s">
        <v>21</v>
      </c>
      <c r="F437" s="160" t="s">
        <v>716</v>
      </c>
      <c r="H437" s="161">
        <v>0.28299999999999997</v>
      </c>
      <c r="I437" s="162"/>
      <c r="L437" s="158"/>
      <c r="M437" s="163"/>
      <c r="T437" s="164"/>
      <c r="AT437" s="159" t="s">
        <v>312</v>
      </c>
      <c r="AU437" s="159" t="s">
        <v>83</v>
      </c>
      <c r="AV437" s="13" t="s">
        <v>83</v>
      </c>
      <c r="AW437" s="13" t="s">
        <v>35</v>
      </c>
      <c r="AX437" s="13" t="s">
        <v>74</v>
      </c>
      <c r="AY437" s="159" t="s">
        <v>301</v>
      </c>
    </row>
    <row r="438" spans="2:51" s="12" customFormat="1" ht="12">
      <c r="B438" s="151"/>
      <c r="D438" s="152" t="s">
        <v>312</v>
      </c>
      <c r="E438" s="153" t="s">
        <v>21</v>
      </c>
      <c r="F438" s="154" t="s">
        <v>717</v>
      </c>
      <c r="H438" s="153" t="s">
        <v>21</v>
      </c>
      <c r="I438" s="155"/>
      <c r="L438" s="151"/>
      <c r="M438" s="156"/>
      <c r="T438" s="157"/>
      <c r="AT438" s="153" t="s">
        <v>312</v>
      </c>
      <c r="AU438" s="153" t="s">
        <v>83</v>
      </c>
      <c r="AV438" s="12" t="s">
        <v>81</v>
      </c>
      <c r="AW438" s="12" t="s">
        <v>35</v>
      </c>
      <c r="AX438" s="12" t="s">
        <v>74</v>
      </c>
      <c r="AY438" s="153" t="s">
        <v>301</v>
      </c>
    </row>
    <row r="439" spans="2:51" s="13" customFormat="1" ht="12">
      <c r="B439" s="158"/>
      <c r="D439" s="152" t="s">
        <v>312</v>
      </c>
      <c r="E439" s="159" t="s">
        <v>21</v>
      </c>
      <c r="F439" s="160" t="s">
        <v>718</v>
      </c>
      <c r="H439" s="161">
        <v>0.14099999999999999</v>
      </c>
      <c r="I439" s="162"/>
      <c r="L439" s="158"/>
      <c r="M439" s="163"/>
      <c r="T439" s="164"/>
      <c r="AT439" s="159" t="s">
        <v>312</v>
      </c>
      <c r="AU439" s="159" t="s">
        <v>83</v>
      </c>
      <c r="AV439" s="13" t="s">
        <v>83</v>
      </c>
      <c r="AW439" s="13" t="s">
        <v>35</v>
      </c>
      <c r="AX439" s="13" t="s">
        <v>74</v>
      </c>
      <c r="AY439" s="159" t="s">
        <v>301</v>
      </c>
    </row>
    <row r="440" spans="2:51" s="12" customFormat="1" ht="12">
      <c r="B440" s="151"/>
      <c r="D440" s="152" t="s">
        <v>312</v>
      </c>
      <c r="E440" s="153" t="s">
        <v>21</v>
      </c>
      <c r="F440" s="154" t="s">
        <v>719</v>
      </c>
      <c r="H440" s="153" t="s">
        <v>21</v>
      </c>
      <c r="I440" s="155"/>
      <c r="L440" s="151"/>
      <c r="M440" s="156"/>
      <c r="T440" s="157"/>
      <c r="AT440" s="153" t="s">
        <v>312</v>
      </c>
      <c r="AU440" s="153" t="s">
        <v>83</v>
      </c>
      <c r="AV440" s="12" t="s">
        <v>81</v>
      </c>
      <c r="AW440" s="12" t="s">
        <v>35</v>
      </c>
      <c r="AX440" s="12" t="s">
        <v>74</v>
      </c>
      <c r="AY440" s="153" t="s">
        <v>301</v>
      </c>
    </row>
    <row r="441" spans="2:51" s="13" customFormat="1" ht="12">
      <c r="B441" s="158"/>
      <c r="D441" s="152" t="s">
        <v>312</v>
      </c>
      <c r="E441" s="159" t="s">
        <v>21</v>
      </c>
      <c r="F441" s="160" t="s">
        <v>720</v>
      </c>
      <c r="H441" s="161">
        <v>0.30399999999999999</v>
      </c>
      <c r="I441" s="162"/>
      <c r="L441" s="158"/>
      <c r="M441" s="163"/>
      <c r="T441" s="164"/>
      <c r="AT441" s="159" t="s">
        <v>312</v>
      </c>
      <c r="AU441" s="159" t="s">
        <v>83</v>
      </c>
      <c r="AV441" s="13" t="s">
        <v>83</v>
      </c>
      <c r="AW441" s="13" t="s">
        <v>35</v>
      </c>
      <c r="AX441" s="13" t="s">
        <v>74</v>
      </c>
      <c r="AY441" s="159" t="s">
        <v>301</v>
      </c>
    </row>
    <row r="442" spans="2:51" s="13" customFormat="1" ht="12">
      <c r="B442" s="158"/>
      <c r="D442" s="152" t="s">
        <v>312</v>
      </c>
      <c r="E442" s="159" t="s">
        <v>21</v>
      </c>
      <c r="F442" s="160" t="s">
        <v>721</v>
      </c>
      <c r="H442" s="161">
        <v>0.27300000000000002</v>
      </c>
      <c r="I442" s="162"/>
      <c r="L442" s="158"/>
      <c r="M442" s="163"/>
      <c r="T442" s="164"/>
      <c r="AT442" s="159" t="s">
        <v>312</v>
      </c>
      <c r="AU442" s="159" t="s">
        <v>83</v>
      </c>
      <c r="AV442" s="13" t="s">
        <v>83</v>
      </c>
      <c r="AW442" s="13" t="s">
        <v>35</v>
      </c>
      <c r="AX442" s="13" t="s">
        <v>74</v>
      </c>
      <c r="AY442" s="159" t="s">
        <v>301</v>
      </c>
    </row>
    <row r="443" spans="2:51" s="12" customFormat="1" ht="12">
      <c r="B443" s="151"/>
      <c r="D443" s="152" t="s">
        <v>312</v>
      </c>
      <c r="E443" s="153" t="s">
        <v>21</v>
      </c>
      <c r="F443" s="154" t="s">
        <v>722</v>
      </c>
      <c r="H443" s="153" t="s">
        <v>21</v>
      </c>
      <c r="I443" s="155"/>
      <c r="L443" s="151"/>
      <c r="M443" s="156"/>
      <c r="T443" s="157"/>
      <c r="AT443" s="153" t="s">
        <v>312</v>
      </c>
      <c r="AU443" s="153" t="s">
        <v>83</v>
      </c>
      <c r="AV443" s="12" t="s">
        <v>81</v>
      </c>
      <c r="AW443" s="12" t="s">
        <v>35</v>
      </c>
      <c r="AX443" s="12" t="s">
        <v>74</v>
      </c>
      <c r="AY443" s="153" t="s">
        <v>301</v>
      </c>
    </row>
    <row r="444" spans="2:51" s="13" customFormat="1" ht="12">
      <c r="B444" s="158"/>
      <c r="D444" s="152" t="s">
        <v>312</v>
      </c>
      <c r="E444" s="159" t="s">
        <v>21</v>
      </c>
      <c r="F444" s="160" t="s">
        <v>714</v>
      </c>
      <c r="H444" s="161">
        <v>0.54500000000000004</v>
      </c>
      <c r="I444" s="162"/>
      <c r="L444" s="158"/>
      <c r="M444" s="163"/>
      <c r="T444" s="164"/>
      <c r="AT444" s="159" t="s">
        <v>312</v>
      </c>
      <c r="AU444" s="159" t="s">
        <v>83</v>
      </c>
      <c r="AV444" s="13" t="s">
        <v>83</v>
      </c>
      <c r="AW444" s="13" t="s">
        <v>35</v>
      </c>
      <c r="AX444" s="13" t="s">
        <v>74</v>
      </c>
      <c r="AY444" s="159" t="s">
        <v>301</v>
      </c>
    </row>
    <row r="445" spans="2:51" s="12" customFormat="1" ht="12">
      <c r="B445" s="151"/>
      <c r="D445" s="152" t="s">
        <v>312</v>
      </c>
      <c r="E445" s="153" t="s">
        <v>21</v>
      </c>
      <c r="F445" s="154" t="s">
        <v>723</v>
      </c>
      <c r="H445" s="153" t="s">
        <v>21</v>
      </c>
      <c r="I445" s="155"/>
      <c r="L445" s="151"/>
      <c r="M445" s="156"/>
      <c r="T445" s="157"/>
      <c r="AT445" s="153" t="s">
        <v>312</v>
      </c>
      <c r="AU445" s="153" t="s">
        <v>83</v>
      </c>
      <c r="AV445" s="12" t="s">
        <v>81</v>
      </c>
      <c r="AW445" s="12" t="s">
        <v>35</v>
      </c>
      <c r="AX445" s="12" t="s">
        <v>74</v>
      </c>
      <c r="AY445" s="153" t="s">
        <v>301</v>
      </c>
    </row>
    <row r="446" spans="2:51" s="13" customFormat="1" ht="12">
      <c r="B446" s="158"/>
      <c r="D446" s="152" t="s">
        <v>312</v>
      </c>
      <c r="E446" s="159" t="s">
        <v>21</v>
      </c>
      <c r="F446" s="160" t="s">
        <v>724</v>
      </c>
      <c r="H446" s="161">
        <v>0.40500000000000003</v>
      </c>
      <c r="I446" s="162"/>
      <c r="L446" s="158"/>
      <c r="M446" s="163"/>
      <c r="T446" s="164"/>
      <c r="AT446" s="159" t="s">
        <v>312</v>
      </c>
      <c r="AU446" s="159" t="s">
        <v>83</v>
      </c>
      <c r="AV446" s="13" t="s">
        <v>83</v>
      </c>
      <c r="AW446" s="13" t="s">
        <v>35</v>
      </c>
      <c r="AX446" s="13" t="s">
        <v>74</v>
      </c>
      <c r="AY446" s="159" t="s">
        <v>301</v>
      </c>
    </row>
    <row r="447" spans="2:51" s="13" customFormat="1" ht="12">
      <c r="B447" s="158"/>
      <c r="D447" s="152" t="s">
        <v>312</v>
      </c>
      <c r="E447" s="159" t="s">
        <v>21</v>
      </c>
      <c r="F447" s="160" t="s">
        <v>725</v>
      </c>
      <c r="H447" s="161">
        <v>0.45500000000000002</v>
      </c>
      <c r="I447" s="162"/>
      <c r="L447" s="158"/>
      <c r="M447" s="163"/>
      <c r="T447" s="164"/>
      <c r="AT447" s="159" t="s">
        <v>312</v>
      </c>
      <c r="AU447" s="159" t="s">
        <v>83</v>
      </c>
      <c r="AV447" s="13" t="s">
        <v>83</v>
      </c>
      <c r="AW447" s="13" t="s">
        <v>35</v>
      </c>
      <c r="AX447" s="13" t="s">
        <v>74</v>
      </c>
      <c r="AY447" s="159" t="s">
        <v>301</v>
      </c>
    </row>
    <row r="448" spans="2:51" s="12" customFormat="1" ht="12">
      <c r="B448" s="151"/>
      <c r="D448" s="152" t="s">
        <v>312</v>
      </c>
      <c r="E448" s="153" t="s">
        <v>21</v>
      </c>
      <c r="F448" s="154" t="s">
        <v>726</v>
      </c>
      <c r="H448" s="153" t="s">
        <v>21</v>
      </c>
      <c r="I448" s="155"/>
      <c r="L448" s="151"/>
      <c r="M448" s="156"/>
      <c r="T448" s="157"/>
      <c r="AT448" s="153" t="s">
        <v>312</v>
      </c>
      <c r="AU448" s="153" t="s">
        <v>83</v>
      </c>
      <c r="AV448" s="12" t="s">
        <v>81</v>
      </c>
      <c r="AW448" s="12" t="s">
        <v>35</v>
      </c>
      <c r="AX448" s="12" t="s">
        <v>74</v>
      </c>
      <c r="AY448" s="153" t="s">
        <v>301</v>
      </c>
    </row>
    <row r="449" spans="2:51" s="13" customFormat="1" ht="12">
      <c r="B449" s="158"/>
      <c r="D449" s="152" t="s">
        <v>312</v>
      </c>
      <c r="E449" s="159" t="s">
        <v>21</v>
      </c>
      <c r="F449" s="160" t="s">
        <v>721</v>
      </c>
      <c r="H449" s="161">
        <v>0.27300000000000002</v>
      </c>
      <c r="I449" s="162"/>
      <c r="L449" s="158"/>
      <c r="M449" s="163"/>
      <c r="T449" s="164"/>
      <c r="AT449" s="159" t="s">
        <v>312</v>
      </c>
      <c r="AU449" s="159" t="s">
        <v>83</v>
      </c>
      <c r="AV449" s="13" t="s">
        <v>83</v>
      </c>
      <c r="AW449" s="13" t="s">
        <v>35</v>
      </c>
      <c r="AX449" s="13" t="s">
        <v>74</v>
      </c>
      <c r="AY449" s="159" t="s">
        <v>301</v>
      </c>
    </row>
    <row r="450" spans="2:51" s="12" customFormat="1" ht="12">
      <c r="B450" s="151"/>
      <c r="D450" s="152" t="s">
        <v>312</v>
      </c>
      <c r="E450" s="153" t="s">
        <v>21</v>
      </c>
      <c r="F450" s="154" t="s">
        <v>727</v>
      </c>
      <c r="H450" s="153" t="s">
        <v>21</v>
      </c>
      <c r="I450" s="155"/>
      <c r="L450" s="151"/>
      <c r="M450" s="156"/>
      <c r="T450" s="157"/>
      <c r="AT450" s="153" t="s">
        <v>312</v>
      </c>
      <c r="AU450" s="153" t="s">
        <v>83</v>
      </c>
      <c r="AV450" s="12" t="s">
        <v>81</v>
      </c>
      <c r="AW450" s="12" t="s">
        <v>35</v>
      </c>
      <c r="AX450" s="12" t="s">
        <v>74</v>
      </c>
      <c r="AY450" s="153" t="s">
        <v>301</v>
      </c>
    </row>
    <row r="451" spans="2:51" s="13" customFormat="1" ht="12">
      <c r="B451" s="158"/>
      <c r="D451" s="152" t="s">
        <v>312</v>
      </c>
      <c r="E451" s="159" t="s">
        <v>21</v>
      </c>
      <c r="F451" s="160" t="s">
        <v>728</v>
      </c>
      <c r="H451" s="161">
        <v>0.40899999999999997</v>
      </c>
      <c r="I451" s="162"/>
      <c r="L451" s="158"/>
      <c r="M451" s="163"/>
      <c r="T451" s="164"/>
      <c r="AT451" s="159" t="s">
        <v>312</v>
      </c>
      <c r="AU451" s="159" t="s">
        <v>83</v>
      </c>
      <c r="AV451" s="13" t="s">
        <v>83</v>
      </c>
      <c r="AW451" s="13" t="s">
        <v>35</v>
      </c>
      <c r="AX451" s="13" t="s">
        <v>74</v>
      </c>
      <c r="AY451" s="159" t="s">
        <v>301</v>
      </c>
    </row>
    <row r="452" spans="2:51" s="12" customFormat="1" ht="12">
      <c r="B452" s="151"/>
      <c r="D452" s="152" t="s">
        <v>312</v>
      </c>
      <c r="E452" s="153" t="s">
        <v>21</v>
      </c>
      <c r="F452" s="154" t="s">
        <v>700</v>
      </c>
      <c r="H452" s="153" t="s">
        <v>21</v>
      </c>
      <c r="I452" s="155"/>
      <c r="L452" s="151"/>
      <c r="M452" s="156"/>
      <c r="T452" s="157"/>
      <c r="AT452" s="153" t="s">
        <v>312</v>
      </c>
      <c r="AU452" s="153" t="s">
        <v>83</v>
      </c>
      <c r="AV452" s="12" t="s">
        <v>81</v>
      </c>
      <c r="AW452" s="12" t="s">
        <v>35</v>
      </c>
      <c r="AX452" s="12" t="s">
        <v>74</v>
      </c>
      <c r="AY452" s="153" t="s">
        <v>301</v>
      </c>
    </row>
    <row r="453" spans="2:51" s="13" customFormat="1" ht="12">
      <c r="B453" s="158"/>
      <c r="D453" s="152" t="s">
        <v>312</v>
      </c>
      <c r="E453" s="159" t="s">
        <v>21</v>
      </c>
      <c r="F453" s="160" t="s">
        <v>721</v>
      </c>
      <c r="H453" s="161">
        <v>0.27300000000000002</v>
      </c>
      <c r="I453" s="162"/>
      <c r="L453" s="158"/>
      <c r="M453" s="163"/>
      <c r="T453" s="164"/>
      <c r="AT453" s="159" t="s">
        <v>312</v>
      </c>
      <c r="AU453" s="159" t="s">
        <v>83</v>
      </c>
      <c r="AV453" s="13" t="s">
        <v>83</v>
      </c>
      <c r="AW453" s="13" t="s">
        <v>35</v>
      </c>
      <c r="AX453" s="13" t="s">
        <v>74</v>
      </c>
      <c r="AY453" s="159" t="s">
        <v>301</v>
      </c>
    </row>
    <row r="454" spans="2:51" s="12" customFormat="1" ht="12">
      <c r="B454" s="151"/>
      <c r="D454" s="152" t="s">
        <v>312</v>
      </c>
      <c r="E454" s="153" t="s">
        <v>21</v>
      </c>
      <c r="F454" s="154" t="s">
        <v>729</v>
      </c>
      <c r="H454" s="153" t="s">
        <v>21</v>
      </c>
      <c r="I454" s="155"/>
      <c r="L454" s="151"/>
      <c r="M454" s="156"/>
      <c r="T454" s="157"/>
      <c r="AT454" s="153" t="s">
        <v>312</v>
      </c>
      <c r="AU454" s="153" t="s">
        <v>83</v>
      </c>
      <c r="AV454" s="12" t="s">
        <v>81</v>
      </c>
      <c r="AW454" s="12" t="s">
        <v>35</v>
      </c>
      <c r="AX454" s="12" t="s">
        <v>74</v>
      </c>
      <c r="AY454" s="153" t="s">
        <v>301</v>
      </c>
    </row>
    <row r="455" spans="2:51" s="13" customFormat="1" ht="12">
      <c r="B455" s="158"/>
      <c r="D455" s="152" t="s">
        <v>312</v>
      </c>
      <c r="E455" s="159" t="s">
        <v>21</v>
      </c>
      <c r="F455" s="160" t="s">
        <v>730</v>
      </c>
      <c r="H455" s="161">
        <v>0.33300000000000002</v>
      </c>
      <c r="I455" s="162"/>
      <c r="L455" s="158"/>
      <c r="M455" s="163"/>
      <c r="T455" s="164"/>
      <c r="AT455" s="159" t="s">
        <v>312</v>
      </c>
      <c r="AU455" s="159" t="s">
        <v>83</v>
      </c>
      <c r="AV455" s="13" t="s">
        <v>83</v>
      </c>
      <c r="AW455" s="13" t="s">
        <v>35</v>
      </c>
      <c r="AX455" s="13" t="s">
        <v>74</v>
      </c>
      <c r="AY455" s="159" t="s">
        <v>301</v>
      </c>
    </row>
    <row r="456" spans="2:51" s="12" customFormat="1" ht="12">
      <c r="B456" s="151"/>
      <c r="D456" s="152" t="s">
        <v>312</v>
      </c>
      <c r="E456" s="153" t="s">
        <v>21</v>
      </c>
      <c r="F456" s="154" t="s">
        <v>731</v>
      </c>
      <c r="H456" s="153" t="s">
        <v>21</v>
      </c>
      <c r="I456" s="155"/>
      <c r="L456" s="151"/>
      <c r="M456" s="156"/>
      <c r="T456" s="157"/>
      <c r="AT456" s="153" t="s">
        <v>312</v>
      </c>
      <c r="AU456" s="153" t="s">
        <v>83</v>
      </c>
      <c r="AV456" s="12" t="s">
        <v>81</v>
      </c>
      <c r="AW456" s="12" t="s">
        <v>35</v>
      </c>
      <c r="AX456" s="12" t="s">
        <v>74</v>
      </c>
      <c r="AY456" s="153" t="s">
        <v>301</v>
      </c>
    </row>
    <row r="457" spans="2:51" s="12" customFormat="1" ht="12">
      <c r="B457" s="151"/>
      <c r="D457" s="152" t="s">
        <v>312</v>
      </c>
      <c r="E457" s="153" t="s">
        <v>21</v>
      </c>
      <c r="F457" s="154" t="s">
        <v>732</v>
      </c>
      <c r="H457" s="153" t="s">
        <v>21</v>
      </c>
      <c r="I457" s="155"/>
      <c r="L457" s="151"/>
      <c r="M457" s="156"/>
      <c r="T457" s="157"/>
      <c r="AT457" s="153" t="s">
        <v>312</v>
      </c>
      <c r="AU457" s="153" t="s">
        <v>83</v>
      </c>
      <c r="AV457" s="12" t="s">
        <v>81</v>
      </c>
      <c r="AW457" s="12" t="s">
        <v>35</v>
      </c>
      <c r="AX457" s="12" t="s">
        <v>74</v>
      </c>
      <c r="AY457" s="153" t="s">
        <v>301</v>
      </c>
    </row>
    <row r="458" spans="2:51" s="13" customFormat="1" ht="12">
      <c r="B458" s="158"/>
      <c r="D458" s="152" t="s">
        <v>312</v>
      </c>
      <c r="E458" s="159" t="s">
        <v>21</v>
      </c>
      <c r="F458" s="160" t="s">
        <v>733</v>
      </c>
      <c r="H458" s="161">
        <v>1.212</v>
      </c>
      <c r="I458" s="162"/>
      <c r="L458" s="158"/>
      <c r="M458" s="163"/>
      <c r="T458" s="164"/>
      <c r="AT458" s="159" t="s">
        <v>312</v>
      </c>
      <c r="AU458" s="159" t="s">
        <v>83</v>
      </c>
      <c r="AV458" s="13" t="s">
        <v>83</v>
      </c>
      <c r="AW458" s="13" t="s">
        <v>35</v>
      </c>
      <c r="AX458" s="13" t="s">
        <v>74</v>
      </c>
      <c r="AY458" s="159" t="s">
        <v>301</v>
      </c>
    </row>
    <row r="459" spans="2:51" s="12" customFormat="1" ht="12">
      <c r="B459" s="151"/>
      <c r="D459" s="152" t="s">
        <v>312</v>
      </c>
      <c r="E459" s="153" t="s">
        <v>21</v>
      </c>
      <c r="F459" s="154" t="s">
        <v>734</v>
      </c>
      <c r="H459" s="153" t="s">
        <v>21</v>
      </c>
      <c r="I459" s="155"/>
      <c r="L459" s="151"/>
      <c r="M459" s="156"/>
      <c r="T459" s="157"/>
      <c r="AT459" s="153" t="s">
        <v>312</v>
      </c>
      <c r="AU459" s="153" t="s">
        <v>83</v>
      </c>
      <c r="AV459" s="12" t="s">
        <v>81</v>
      </c>
      <c r="AW459" s="12" t="s">
        <v>35</v>
      </c>
      <c r="AX459" s="12" t="s">
        <v>74</v>
      </c>
      <c r="AY459" s="153" t="s">
        <v>301</v>
      </c>
    </row>
    <row r="460" spans="2:51" s="12" customFormat="1" ht="12">
      <c r="B460" s="151"/>
      <c r="D460" s="152" t="s">
        <v>312</v>
      </c>
      <c r="E460" s="153" t="s">
        <v>21</v>
      </c>
      <c r="F460" s="154" t="s">
        <v>735</v>
      </c>
      <c r="H460" s="153" t="s">
        <v>21</v>
      </c>
      <c r="I460" s="155"/>
      <c r="L460" s="151"/>
      <c r="M460" s="156"/>
      <c r="T460" s="157"/>
      <c r="AT460" s="153" t="s">
        <v>312</v>
      </c>
      <c r="AU460" s="153" t="s">
        <v>83</v>
      </c>
      <c r="AV460" s="12" t="s">
        <v>81</v>
      </c>
      <c r="AW460" s="12" t="s">
        <v>35</v>
      </c>
      <c r="AX460" s="12" t="s">
        <v>74</v>
      </c>
      <c r="AY460" s="153" t="s">
        <v>301</v>
      </c>
    </row>
    <row r="461" spans="2:51" s="13" customFormat="1" ht="12">
      <c r="B461" s="158"/>
      <c r="D461" s="152" t="s">
        <v>312</v>
      </c>
      <c r="E461" s="159" t="s">
        <v>21</v>
      </c>
      <c r="F461" s="160" t="s">
        <v>736</v>
      </c>
      <c r="H461" s="161">
        <v>0.60599999999999998</v>
      </c>
      <c r="I461" s="162"/>
      <c r="L461" s="158"/>
      <c r="M461" s="163"/>
      <c r="T461" s="164"/>
      <c r="AT461" s="159" t="s">
        <v>312</v>
      </c>
      <c r="AU461" s="159" t="s">
        <v>83</v>
      </c>
      <c r="AV461" s="13" t="s">
        <v>83</v>
      </c>
      <c r="AW461" s="13" t="s">
        <v>35</v>
      </c>
      <c r="AX461" s="13" t="s">
        <v>74</v>
      </c>
      <c r="AY461" s="159" t="s">
        <v>301</v>
      </c>
    </row>
    <row r="462" spans="2:51" s="12" customFormat="1" ht="12">
      <c r="B462" s="151"/>
      <c r="D462" s="152" t="s">
        <v>312</v>
      </c>
      <c r="E462" s="153" t="s">
        <v>21</v>
      </c>
      <c r="F462" s="154" t="s">
        <v>737</v>
      </c>
      <c r="H462" s="153" t="s">
        <v>21</v>
      </c>
      <c r="I462" s="155"/>
      <c r="L462" s="151"/>
      <c r="M462" s="156"/>
      <c r="T462" s="157"/>
      <c r="AT462" s="153" t="s">
        <v>312</v>
      </c>
      <c r="AU462" s="153" t="s">
        <v>83</v>
      </c>
      <c r="AV462" s="12" t="s">
        <v>81</v>
      </c>
      <c r="AW462" s="12" t="s">
        <v>35</v>
      </c>
      <c r="AX462" s="12" t="s">
        <v>74</v>
      </c>
      <c r="AY462" s="153" t="s">
        <v>301</v>
      </c>
    </row>
    <row r="463" spans="2:51" s="13" customFormat="1" ht="12">
      <c r="B463" s="158"/>
      <c r="D463" s="152" t="s">
        <v>312</v>
      </c>
      <c r="E463" s="159" t="s">
        <v>21</v>
      </c>
      <c r="F463" s="160" t="s">
        <v>738</v>
      </c>
      <c r="H463" s="161">
        <v>1.5860000000000001</v>
      </c>
      <c r="I463" s="162"/>
      <c r="L463" s="158"/>
      <c r="M463" s="163"/>
      <c r="T463" s="164"/>
      <c r="AT463" s="159" t="s">
        <v>312</v>
      </c>
      <c r="AU463" s="159" t="s">
        <v>83</v>
      </c>
      <c r="AV463" s="13" t="s">
        <v>83</v>
      </c>
      <c r="AW463" s="13" t="s">
        <v>35</v>
      </c>
      <c r="AX463" s="13" t="s">
        <v>74</v>
      </c>
      <c r="AY463" s="159" t="s">
        <v>301</v>
      </c>
    </row>
    <row r="464" spans="2:51" s="14" customFormat="1" ht="12">
      <c r="B464" s="165"/>
      <c r="D464" s="152" t="s">
        <v>312</v>
      </c>
      <c r="E464" s="166" t="s">
        <v>21</v>
      </c>
      <c r="F464" s="167" t="s">
        <v>329</v>
      </c>
      <c r="H464" s="168">
        <v>9.0939999999999994</v>
      </c>
      <c r="I464" s="169"/>
      <c r="L464" s="165"/>
      <c r="M464" s="170"/>
      <c r="T464" s="171"/>
      <c r="AT464" s="166" t="s">
        <v>312</v>
      </c>
      <c r="AU464" s="166" t="s">
        <v>83</v>
      </c>
      <c r="AV464" s="14" t="s">
        <v>308</v>
      </c>
      <c r="AW464" s="14" t="s">
        <v>35</v>
      </c>
      <c r="AX464" s="14" t="s">
        <v>81</v>
      </c>
      <c r="AY464" s="166" t="s">
        <v>301</v>
      </c>
    </row>
    <row r="465" spans="2:65" s="1" customFormat="1" ht="24.25" customHeight="1">
      <c r="B465" s="33"/>
      <c r="C465" s="134" t="s">
        <v>739</v>
      </c>
      <c r="D465" s="134" t="s">
        <v>303</v>
      </c>
      <c r="E465" s="135" t="s">
        <v>740</v>
      </c>
      <c r="F465" s="136" t="s">
        <v>741</v>
      </c>
      <c r="G465" s="137" t="s">
        <v>137</v>
      </c>
      <c r="H465" s="138">
        <v>49.804000000000002</v>
      </c>
      <c r="I465" s="139"/>
      <c r="J465" s="140">
        <f>ROUND(I465*H465,2)</f>
        <v>0</v>
      </c>
      <c r="K465" s="136" t="s">
        <v>307</v>
      </c>
      <c r="L465" s="33"/>
      <c r="M465" s="141" t="s">
        <v>21</v>
      </c>
      <c r="N465" s="142" t="s">
        <v>45</v>
      </c>
      <c r="P465" s="143">
        <f>O465*H465</f>
        <v>0</v>
      </c>
      <c r="Q465" s="143">
        <v>0.41194999999999998</v>
      </c>
      <c r="R465" s="143">
        <f>Q465*H465</f>
        <v>20.516757800000001</v>
      </c>
      <c r="S465" s="143">
        <v>0</v>
      </c>
      <c r="T465" s="144">
        <f>S465*H465</f>
        <v>0</v>
      </c>
      <c r="AR465" s="145" t="s">
        <v>308</v>
      </c>
      <c r="AT465" s="145" t="s">
        <v>303</v>
      </c>
      <c r="AU465" s="145" t="s">
        <v>83</v>
      </c>
      <c r="AY465" s="18" t="s">
        <v>301</v>
      </c>
      <c r="BE465" s="146">
        <f>IF(N465="základní",J465,0)</f>
        <v>0</v>
      </c>
      <c r="BF465" s="146">
        <f>IF(N465="snížená",J465,0)</f>
        <v>0</v>
      </c>
      <c r="BG465" s="146">
        <f>IF(N465="zákl. přenesená",J465,0)</f>
        <v>0</v>
      </c>
      <c r="BH465" s="146">
        <f>IF(N465="sníž. přenesená",J465,0)</f>
        <v>0</v>
      </c>
      <c r="BI465" s="146">
        <f>IF(N465="nulová",J465,0)</f>
        <v>0</v>
      </c>
      <c r="BJ465" s="18" t="s">
        <v>81</v>
      </c>
      <c r="BK465" s="146">
        <f>ROUND(I465*H465,2)</f>
        <v>0</v>
      </c>
      <c r="BL465" s="18" t="s">
        <v>308</v>
      </c>
      <c r="BM465" s="145" t="s">
        <v>742</v>
      </c>
    </row>
    <row r="466" spans="2:65" s="1" customFormat="1" ht="11">
      <c r="B466" s="33"/>
      <c r="D466" s="147" t="s">
        <v>310</v>
      </c>
      <c r="F466" s="148" t="s">
        <v>743</v>
      </c>
      <c r="I466" s="149"/>
      <c r="L466" s="33"/>
      <c r="M466" s="150"/>
      <c r="T466" s="54"/>
      <c r="AT466" s="18" t="s">
        <v>310</v>
      </c>
      <c r="AU466" s="18" t="s">
        <v>83</v>
      </c>
    </row>
    <row r="467" spans="2:65" s="12" customFormat="1" ht="12">
      <c r="B467" s="151"/>
      <c r="D467" s="152" t="s">
        <v>312</v>
      </c>
      <c r="E467" s="153" t="s">
        <v>21</v>
      </c>
      <c r="F467" s="154" t="s">
        <v>697</v>
      </c>
      <c r="H467" s="153" t="s">
        <v>21</v>
      </c>
      <c r="I467" s="155"/>
      <c r="L467" s="151"/>
      <c r="M467" s="156"/>
      <c r="T467" s="157"/>
      <c r="AT467" s="153" t="s">
        <v>312</v>
      </c>
      <c r="AU467" s="153" t="s">
        <v>83</v>
      </c>
      <c r="AV467" s="12" t="s">
        <v>81</v>
      </c>
      <c r="AW467" s="12" t="s">
        <v>35</v>
      </c>
      <c r="AX467" s="12" t="s">
        <v>74</v>
      </c>
      <c r="AY467" s="153" t="s">
        <v>301</v>
      </c>
    </row>
    <row r="468" spans="2:65" s="12" customFormat="1" ht="12">
      <c r="B468" s="151"/>
      <c r="D468" s="152" t="s">
        <v>312</v>
      </c>
      <c r="E468" s="153" t="s">
        <v>21</v>
      </c>
      <c r="F468" s="154" t="s">
        <v>744</v>
      </c>
      <c r="H468" s="153" t="s">
        <v>21</v>
      </c>
      <c r="I468" s="155"/>
      <c r="L468" s="151"/>
      <c r="M468" s="156"/>
      <c r="T468" s="157"/>
      <c r="AT468" s="153" t="s">
        <v>312</v>
      </c>
      <c r="AU468" s="153" t="s">
        <v>83</v>
      </c>
      <c r="AV468" s="12" t="s">
        <v>81</v>
      </c>
      <c r="AW468" s="12" t="s">
        <v>35</v>
      </c>
      <c r="AX468" s="12" t="s">
        <v>74</v>
      </c>
      <c r="AY468" s="153" t="s">
        <v>301</v>
      </c>
    </row>
    <row r="469" spans="2:65" s="13" customFormat="1" ht="12">
      <c r="B469" s="158"/>
      <c r="D469" s="152" t="s">
        <v>312</v>
      </c>
      <c r="E469" s="159" t="s">
        <v>21</v>
      </c>
      <c r="F469" s="160" t="s">
        <v>745</v>
      </c>
      <c r="H469" s="161">
        <v>56.896000000000001</v>
      </c>
      <c r="I469" s="162"/>
      <c r="L469" s="158"/>
      <c r="M469" s="163"/>
      <c r="T469" s="164"/>
      <c r="AT469" s="159" t="s">
        <v>312</v>
      </c>
      <c r="AU469" s="159" t="s">
        <v>83</v>
      </c>
      <c r="AV469" s="13" t="s">
        <v>83</v>
      </c>
      <c r="AW469" s="13" t="s">
        <v>35</v>
      </c>
      <c r="AX469" s="13" t="s">
        <v>74</v>
      </c>
      <c r="AY469" s="159" t="s">
        <v>301</v>
      </c>
    </row>
    <row r="470" spans="2:65" s="13" customFormat="1" ht="12">
      <c r="B470" s="158"/>
      <c r="D470" s="152" t="s">
        <v>312</v>
      </c>
      <c r="E470" s="159" t="s">
        <v>21</v>
      </c>
      <c r="F470" s="160" t="s">
        <v>746</v>
      </c>
      <c r="H470" s="161">
        <v>-7.0919999999999996</v>
      </c>
      <c r="I470" s="162"/>
      <c r="L470" s="158"/>
      <c r="M470" s="163"/>
      <c r="T470" s="164"/>
      <c r="AT470" s="159" t="s">
        <v>312</v>
      </c>
      <c r="AU470" s="159" t="s">
        <v>83</v>
      </c>
      <c r="AV470" s="13" t="s">
        <v>83</v>
      </c>
      <c r="AW470" s="13" t="s">
        <v>35</v>
      </c>
      <c r="AX470" s="13" t="s">
        <v>74</v>
      </c>
      <c r="AY470" s="159" t="s">
        <v>301</v>
      </c>
    </row>
    <row r="471" spans="2:65" s="14" customFormat="1" ht="12">
      <c r="B471" s="165"/>
      <c r="D471" s="152" t="s">
        <v>312</v>
      </c>
      <c r="E471" s="166" t="s">
        <v>21</v>
      </c>
      <c r="F471" s="167" t="s">
        <v>329</v>
      </c>
      <c r="H471" s="168">
        <v>49.804000000000002</v>
      </c>
      <c r="I471" s="169"/>
      <c r="L471" s="165"/>
      <c r="M471" s="170"/>
      <c r="T471" s="171"/>
      <c r="AT471" s="166" t="s">
        <v>312</v>
      </c>
      <c r="AU471" s="166" t="s">
        <v>83</v>
      </c>
      <c r="AV471" s="14" t="s">
        <v>308</v>
      </c>
      <c r="AW471" s="14" t="s">
        <v>35</v>
      </c>
      <c r="AX471" s="14" t="s">
        <v>81</v>
      </c>
      <c r="AY471" s="166" t="s">
        <v>301</v>
      </c>
    </row>
    <row r="472" spans="2:65" s="1" customFormat="1" ht="24.25" customHeight="1">
      <c r="B472" s="33"/>
      <c r="C472" s="134" t="s">
        <v>747</v>
      </c>
      <c r="D472" s="134" t="s">
        <v>303</v>
      </c>
      <c r="E472" s="135" t="s">
        <v>748</v>
      </c>
      <c r="F472" s="136" t="s">
        <v>749</v>
      </c>
      <c r="G472" s="137" t="s">
        <v>320</v>
      </c>
      <c r="H472" s="138">
        <v>19.111999999999998</v>
      </c>
      <c r="I472" s="139"/>
      <c r="J472" s="140">
        <f>ROUND(I472*H472,2)</f>
        <v>0</v>
      </c>
      <c r="K472" s="136" t="s">
        <v>307</v>
      </c>
      <c r="L472" s="33"/>
      <c r="M472" s="141" t="s">
        <v>21</v>
      </c>
      <c r="N472" s="142" t="s">
        <v>45</v>
      </c>
      <c r="P472" s="143">
        <f>O472*H472</f>
        <v>0</v>
      </c>
      <c r="Q472" s="143">
        <v>2.5018699999999998</v>
      </c>
      <c r="R472" s="143">
        <f>Q472*H472</f>
        <v>47.815739439999994</v>
      </c>
      <c r="S472" s="143">
        <v>0</v>
      </c>
      <c r="T472" s="144">
        <f>S472*H472</f>
        <v>0</v>
      </c>
      <c r="AR472" s="145" t="s">
        <v>308</v>
      </c>
      <c r="AT472" s="145" t="s">
        <v>303</v>
      </c>
      <c r="AU472" s="145" t="s">
        <v>83</v>
      </c>
      <c r="AY472" s="18" t="s">
        <v>301</v>
      </c>
      <c r="BE472" s="146">
        <f>IF(N472="základní",J472,0)</f>
        <v>0</v>
      </c>
      <c r="BF472" s="146">
        <f>IF(N472="snížená",J472,0)</f>
        <v>0</v>
      </c>
      <c r="BG472" s="146">
        <f>IF(N472="zákl. přenesená",J472,0)</f>
        <v>0</v>
      </c>
      <c r="BH472" s="146">
        <f>IF(N472="sníž. přenesená",J472,0)</f>
        <v>0</v>
      </c>
      <c r="BI472" s="146">
        <f>IF(N472="nulová",J472,0)</f>
        <v>0</v>
      </c>
      <c r="BJ472" s="18" t="s">
        <v>81</v>
      </c>
      <c r="BK472" s="146">
        <f>ROUND(I472*H472,2)</f>
        <v>0</v>
      </c>
      <c r="BL472" s="18" t="s">
        <v>308</v>
      </c>
      <c r="BM472" s="145" t="s">
        <v>750</v>
      </c>
    </row>
    <row r="473" spans="2:65" s="1" customFormat="1" ht="11">
      <c r="B473" s="33"/>
      <c r="D473" s="147" t="s">
        <v>310</v>
      </c>
      <c r="F473" s="148" t="s">
        <v>751</v>
      </c>
      <c r="I473" s="149"/>
      <c r="L473" s="33"/>
      <c r="M473" s="150"/>
      <c r="T473" s="54"/>
      <c r="AT473" s="18" t="s">
        <v>310</v>
      </c>
      <c r="AU473" s="18" t="s">
        <v>83</v>
      </c>
    </row>
    <row r="474" spans="2:65" s="12" customFormat="1" ht="12">
      <c r="B474" s="151"/>
      <c r="D474" s="152" t="s">
        <v>312</v>
      </c>
      <c r="E474" s="153" t="s">
        <v>21</v>
      </c>
      <c r="F474" s="154" t="s">
        <v>752</v>
      </c>
      <c r="H474" s="153" t="s">
        <v>21</v>
      </c>
      <c r="I474" s="155"/>
      <c r="L474" s="151"/>
      <c r="M474" s="156"/>
      <c r="T474" s="157"/>
      <c r="AT474" s="153" t="s">
        <v>312</v>
      </c>
      <c r="AU474" s="153" t="s">
        <v>83</v>
      </c>
      <c r="AV474" s="12" t="s">
        <v>81</v>
      </c>
      <c r="AW474" s="12" t="s">
        <v>35</v>
      </c>
      <c r="AX474" s="12" t="s">
        <v>74</v>
      </c>
      <c r="AY474" s="153" t="s">
        <v>301</v>
      </c>
    </row>
    <row r="475" spans="2:65" s="13" customFormat="1" ht="12">
      <c r="B475" s="158"/>
      <c r="D475" s="152" t="s">
        <v>312</v>
      </c>
      <c r="E475" s="159" t="s">
        <v>21</v>
      </c>
      <c r="F475" s="160" t="s">
        <v>753</v>
      </c>
      <c r="H475" s="161">
        <v>16.111999999999998</v>
      </c>
      <c r="I475" s="162"/>
      <c r="L475" s="158"/>
      <c r="M475" s="163"/>
      <c r="T475" s="164"/>
      <c r="AT475" s="159" t="s">
        <v>312</v>
      </c>
      <c r="AU475" s="159" t="s">
        <v>83</v>
      </c>
      <c r="AV475" s="13" t="s">
        <v>83</v>
      </c>
      <c r="AW475" s="13" t="s">
        <v>35</v>
      </c>
      <c r="AX475" s="13" t="s">
        <v>74</v>
      </c>
      <c r="AY475" s="159" t="s">
        <v>301</v>
      </c>
    </row>
    <row r="476" spans="2:65" s="13" customFormat="1" ht="12">
      <c r="B476" s="158"/>
      <c r="D476" s="152" t="s">
        <v>312</v>
      </c>
      <c r="E476" s="159" t="s">
        <v>21</v>
      </c>
      <c r="F476" s="160" t="s">
        <v>754</v>
      </c>
      <c r="H476" s="161">
        <v>-1.452</v>
      </c>
      <c r="I476" s="162"/>
      <c r="L476" s="158"/>
      <c r="M476" s="163"/>
      <c r="T476" s="164"/>
      <c r="AT476" s="159" t="s">
        <v>312</v>
      </c>
      <c r="AU476" s="159" t="s">
        <v>83</v>
      </c>
      <c r="AV476" s="13" t="s">
        <v>83</v>
      </c>
      <c r="AW476" s="13" t="s">
        <v>35</v>
      </c>
      <c r="AX476" s="13" t="s">
        <v>74</v>
      </c>
      <c r="AY476" s="159" t="s">
        <v>301</v>
      </c>
    </row>
    <row r="477" spans="2:65" s="12" customFormat="1" ht="12">
      <c r="B477" s="151"/>
      <c r="D477" s="152" t="s">
        <v>312</v>
      </c>
      <c r="E477" s="153" t="s">
        <v>21</v>
      </c>
      <c r="F477" s="154" t="s">
        <v>755</v>
      </c>
      <c r="H477" s="153" t="s">
        <v>21</v>
      </c>
      <c r="I477" s="155"/>
      <c r="L477" s="151"/>
      <c r="M477" s="156"/>
      <c r="T477" s="157"/>
      <c r="AT477" s="153" t="s">
        <v>312</v>
      </c>
      <c r="AU477" s="153" t="s">
        <v>83</v>
      </c>
      <c r="AV477" s="12" t="s">
        <v>81</v>
      </c>
      <c r="AW477" s="12" t="s">
        <v>35</v>
      </c>
      <c r="AX477" s="12" t="s">
        <v>74</v>
      </c>
      <c r="AY477" s="153" t="s">
        <v>301</v>
      </c>
    </row>
    <row r="478" spans="2:65" s="13" customFormat="1" ht="12">
      <c r="B478" s="158"/>
      <c r="D478" s="152" t="s">
        <v>312</v>
      </c>
      <c r="E478" s="159" t="s">
        <v>21</v>
      </c>
      <c r="F478" s="160" t="s">
        <v>756</v>
      </c>
      <c r="H478" s="161">
        <v>4.452</v>
      </c>
      <c r="I478" s="162"/>
      <c r="L478" s="158"/>
      <c r="M478" s="163"/>
      <c r="T478" s="164"/>
      <c r="AT478" s="159" t="s">
        <v>312</v>
      </c>
      <c r="AU478" s="159" t="s">
        <v>83</v>
      </c>
      <c r="AV478" s="13" t="s">
        <v>83</v>
      </c>
      <c r="AW478" s="13" t="s">
        <v>35</v>
      </c>
      <c r="AX478" s="13" t="s">
        <v>74</v>
      </c>
      <c r="AY478" s="159" t="s">
        <v>301</v>
      </c>
    </row>
    <row r="479" spans="2:65" s="14" customFormat="1" ht="12">
      <c r="B479" s="165"/>
      <c r="D479" s="152" t="s">
        <v>312</v>
      </c>
      <c r="E479" s="166" t="s">
        <v>21</v>
      </c>
      <c r="F479" s="167" t="s">
        <v>329</v>
      </c>
      <c r="H479" s="168">
        <v>19.111999999999998</v>
      </c>
      <c r="I479" s="169"/>
      <c r="L479" s="165"/>
      <c r="M479" s="170"/>
      <c r="T479" s="171"/>
      <c r="AT479" s="166" t="s">
        <v>312</v>
      </c>
      <c r="AU479" s="166" t="s">
        <v>83</v>
      </c>
      <c r="AV479" s="14" t="s">
        <v>308</v>
      </c>
      <c r="AW479" s="14" t="s">
        <v>35</v>
      </c>
      <c r="AX479" s="14" t="s">
        <v>81</v>
      </c>
      <c r="AY479" s="166" t="s">
        <v>301</v>
      </c>
    </row>
    <row r="480" spans="2:65" s="1" customFormat="1" ht="16.5" customHeight="1">
      <c r="B480" s="33"/>
      <c r="C480" s="134" t="s">
        <v>757</v>
      </c>
      <c r="D480" s="134" t="s">
        <v>303</v>
      </c>
      <c r="E480" s="135" t="s">
        <v>758</v>
      </c>
      <c r="F480" s="136" t="s">
        <v>759</v>
      </c>
      <c r="G480" s="137" t="s">
        <v>137</v>
      </c>
      <c r="H480" s="138">
        <v>48.76</v>
      </c>
      <c r="I480" s="139"/>
      <c r="J480" s="140">
        <f>ROUND(I480*H480,2)</f>
        <v>0</v>
      </c>
      <c r="K480" s="136" t="s">
        <v>307</v>
      </c>
      <c r="L480" s="33"/>
      <c r="M480" s="141" t="s">
        <v>21</v>
      </c>
      <c r="N480" s="142" t="s">
        <v>45</v>
      </c>
      <c r="P480" s="143">
        <f>O480*H480</f>
        <v>0</v>
      </c>
      <c r="Q480" s="143">
        <v>2.7499999999999998E-3</v>
      </c>
      <c r="R480" s="143">
        <f>Q480*H480</f>
        <v>0.13408999999999999</v>
      </c>
      <c r="S480" s="143">
        <v>0</v>
      </c>
      <c r="T480" s="144">
        <f>S480*H480</f>
        <v>0</v>
      </c>
      <c r="AR480" s="145" t="s">
        <v>308</v>
      </c>
      <c r="AT480" s="145" t="s">
        <v>303</v>
      </c>
      <c r="AU480" s="145" t="s">
        <v>83</v>
      </c>
      <c r="AY480" s="18" t="s">
        <v>301</v>
      </c>
      <c r="BE480" s="146">
        <f>IF(N480="základní",J480,0)</f>
        <v>0</v>
      </c>
      <c r="BF480" s="146">
        <f>IF(N480="snížená",J480,0)</f>
        <v>0</v>
      </c>
      <c r="BG480" s="146">
        <f>IF(N480="zákl. přenesená",J480,0)</f>
        <v>0</v>
      </c>
      <c r="BH480" s="146">
        <f>IF(N480="sníž. přenesená",J480,0)</f>
        <v>0</v>
      </c>
      <c r="BI480" s="146">
        <f>IF(N480="nulová",J480,0)</f>
        <v>0</v>
      </c>
      <c r="BJ480" s="18" t="s">
        <v>81</v>
      </c>
      <c r="BK480" s="146">
        <f>ROUND(I480*H480,2)</f>
        <v>0</v>
      </c>
      <c r="BL480" s="18" t="s">
        <v>308</v>
      </c>
      <c r="BM480" s="145" t="s">
        <v>760</v>
      </c>
    </row>
    <row r="481" spans="2:65" s="1" customFormat="1" ht="11">
      <c r="B481" s="33"/>
      <c r="D481" s="147" t="s">
        <v>310</v>
      </c>
      <c r="F481" s="148" t="s">
        <v>761</v>
      </c>
      <c r="I481" s="149"/>
      <c r="L481" s="33"/>
      <c r="M481" s="150"/>
      <c r="T481" s="54"/>
      <c r="AT481" s="18" t="s">
        <v>310</v>
      </c>
      <c r="AU481" s="18" t="s">
        <v>83</v>
      </c>
    </row>
    <row r="482" spans="2:65" s="12" customFormat="1" ht="12">
      <c r="B482" s="151"/>
      <c r="D482" s="152" t="s">
        <v>312</v>
      </c>
      <c r="E482" s="153" t="s">
        <v>21</v>
      </c>
      <c r="F482" s="154" t="s">
        <v>755</v>
      </c>
      <c r="H482" s="153" t="s">
        <v>21</v>
      </c>
      <c r="I482" s="155"/>
      <c r="L482" s="151"/>
      <c r="M482" s="156"/>
      <c r="T482" s="157"/>
      <c r="AT482" s="153" t="s">
        <v>312</v>
      </c>
      <c r="AU482" s="153" t="s">
        <v>83</v>
      </c>
      <c r="AV482" s="12" t="s">
        <v>81</v>
      </c>
      <c r="AW482" s="12" t="s">
        <v>35</v>
      </c>
      <c r="AX482" s="12" t="s">
        <v>74</v>
      </c>
      <c r="AY482" s="153" t="s">
        <v>301</v>
      </c>
    </row>
    <row r="483" spans="2:65" s="13" customFormat="1" ht="12">
      <c r="B483" s="158"/>
      <c r="D483" s="152" t="s">
        <v>312</v>
      </c>
      <c r="E483" s="159" t="s">
        <v>21</v>
      </c>
      <c r="F483" s="160" t="s">
        <v>762</v>
      </c>
      <c r="H483" s="161">
        <v>48.76</v>
      </c>
      <c r="I483" s="162"/>
      <c r="L483" s="158"/>
      <c r="M483" s="163"/>
      <c r="T483" s="164"/>
      <c r="AT483" s="159" t="s">
        <v>312</v>
      </c>
      <c r="AU483" s="159" t="s">
        <v>83</v>
      </c>
      <c r="AV483" s="13" t="s">
        <v>83</v>
      </c>
      <c r="AW483" s="13" t="s">
        <v>35</v>
      </c>
      <c r="AX483" s="13" t="s">
        <v>81</v>
      </c>
      <c r="AY483" s="159" t="s">
        <v>301</v>
      </c>
    </row>
    <row r="484" spans="2:65" s="1" customFormat="1" ht="16.5" customHeight="1">
      <c r="B484" s="33"/>
      <c r="C484" s="134" t="s">
        <v>763</v>
      </c>
      <c r="D484" s="134" t="s">
        <v>303</v>
      </c>
      <c r="E484" s="135" t="s">
        <v>764</v>
      </c>
      <c r="F484" s="136" t="s">
        <v>765</v>
      </c>
      <c r="G484" s="137" t="s">
        <v>137</v>
      </c>
      <c r="H484" s="138">
        <v>48.76</v>
      </c>
      <c r="I484" s="139"/>
      <c r="J484" s="140">
        <f>ROUND(I484*H484,2)</f>
        <v>0</v>
      </c>
      <c r="K484" s="136" t="s">
        <v>307</v>
      </c>
      <c r="L484" s="33"/>
      <c r="M484" s="141" t="s">
        <v>21</v>
      </c>
      <c r="N484" s="142" t="s">
        <v>45</v>
      </c>
      <c r="P484" s="143">
        <f>O484*H484</f>
        <v>0</v>
      </c>
      <c r="Q484" s="143">
        <v>0</v>
      </c>
      <c r="R484" s="143">
        <f>Q484*H484</f>
        <v>0</v>
      </c>
      <c r="S484" s="143">
        <v>0</v>
      </c>
      <c r="T484" s="144">
        <f>S484*H484</f>
        <v>0</v>
      </c>
      <c r="AR484" s="145" t="s">
        <v>308</v>
      </c>
      <c r="AT484" s="145" t="s">
        <v>303</v>
      </c>
      <c r="AU484" s="145" t="s">
        <v>83</v>
      </c>
      <c r="AY484" s="18" t="s">
        <v>301</v>
      </c>
      <c r="BE484" s="146">
        <f>IF(N484="základní",J484,0)</f>
        <v>0</v>
      </c>
      <c r="BF484" s="146">
        <f>IF(N484="snížená",J484,0)</f>
        <v>0</v>
      </c>
      <c r="BG484" s="146">
        <f>IF(N484="zákl. přenesená",J484,0)</f>
        <v>0</v>
      </c>
      <c r="BH484" s="146">
        <f>IF(N484="sníž. přenesená",J484,0)</f>
        <v>0</v>
      </c>
      <c r="BI484" s="146">
        <f>IF(N484="nulová",J484,0)</f>
        <v>0</v>
      </c>
      <c r="BJ484" s="18" t="s">
        <v>81</v>
      </c>
      <c r="BK484" s="146">
        <f>ROUND(I484*H484,2)</f>
        <v>0</v>
      </c>
      <c r="BL484" s="18" t="s">
        <v>308</v>
      </c>
      <c r="BM484" s="145" t="s">
        <v>766</v>
      </c>
    </row>
    <row r="485" spans="2:65" s="1" customFormat="1" ht="11">
      <c r="B485" s="33"/>
      <c r="D485" s="147" t="s">
        <v>310</v>
      </c>
      <c r="F485" s="148" t="s">
        <v>767</v>
      </c>
      <c r="I485" s="149"/>
      <c r="L485" s="33"/>
      <c r="M485" s="150"/>
      <c r="T485" s="54"/>
      <c r="AT485" s="18" t="s">
        <v>310</v>
      </c>
      <c r="AU485" s="18" t="s">
        <v>83</v>
      </c>
    </row>
    <row r="486" spans="2:65" s="1" customFormat="1" ht="16.5" customHeight="1">
      <c r="B486" s="33"/>
      <c r="C486" s="134" t="s">
        <v>768</v>
      </c>
      <c r="D486" s="134" t="s">
        <v>303</v>
      </c>
      <c r="E486" s="135" t="s">
        <v>769</v>
      </c>
      <c r="F486" s="136" t="s">
        <v>770</v>
      </c>
      <c r="G486" s="137" t="s">
        <v>137</v>
      </c>
      <c r="H486" s="138">
        <v>150.56</v>
      </c>
      <c r="I486" s="139"/>
      <c r="J486" s="140">
        <f>ROUND(I486*H486,2)</f>
        <v>0</v>
      </c>
      <c r="K486" s="136" t="s">
        <v>307</v>
      </c>
      <c r="L486" s="33"/>
      <c r="M486" s="141" t="s">
        <v>21</v>
      </c>
      <c r="N486" s="142" t="s">
        <v>45</v>
      </c>
      <c r="P486" s="143">
        <f>O486*H486</f>
        <v>0</v>
      </c>
      <c r="Q486" s="143">
        <v>3.13E-3</v>
      </c>
      <c r="R486" s="143">
        <f>Q486*H486</f>
        <v>0.47125280000000003</v>
      </c>
      <c r="S486" s="143">
        <v>0</v>
      </c>
      <c r="T486" s="144">
        <f>S486*H486</f>
        <v>0</v>
      </c>
      <c r="AR486" s="145" t="s">
        <v>308</v>
      </c>
      <c r="AT486" s="145" t="s">
        <v>303</v>
      </c>
      <c r="AU486" s="145" t="s">
        <v>83</v>
      </c>
      <c r="AY486" s="18" t="s">
        <v>301</v>
      </c>
      <c r="BE486" s="146">
        <f>IF(N486="základní",J486,0)</f>
        <v>0</v>
      </c>
      <c r="BF486" s="146">
        <f>IF(N486="snížená",J486,0)</f>
        <v>0</v>
      </c>
      <c r="BG486" s="146">
        <f>IF(N486="zákl. přenesená",J486,0)</f>
        <v>0</v>
      </c>
      <c r="BH486" s="146">
        <f>IF(N486="sníž. přenesená",J486,0)</f>
        <v>0</v>
      </c>
      <c r="BI486" s="146">
        <f>IF(N486="nulová",J486,0)</f>
        <v>0</v>
      </c>
      <c r="BJ486" s="18" t="s">
        <v>81</v>
      </c>
      <c r="BK486" s="146">
        <f>ROUND(I486*H486,2)</f>
        <v>0</v>
      </c>
      <c r="BL486" s="18" t="s">
        <v>308</v>
      </c>
      <c r="BM486" s="145" t="s">
        <v>771</v>
      </c>
    </row>
    <row r="487" spans="2:65" s="1" customFormat="1" ht="11">
      <c r="B487" s="33"/>
      <c r="D487" s="147" t="s">
        <v>310</v>
      </c>
      <c r="F487" s="148" t="s">
        <v>772</v>
      </c>
      <c r="I487" s="149"/>
      <c r="L487" s="33"/>
      <c r="M487" s="150"/>
      <c r="T487" s="54"/>
      <c r="AT487" s="18" t="s">
        <v>310</v>
      </c>
      <c r="AU487" s="18" t="s">
        <v>83</v>
      </c>
    </row>
    <row r="488" spans="2:65" s="12" customFormat="1" ht="12">
      <c r="B488" s="151"/>
      <c r="D488" s="152" t="s">
        <v>312</v>
      </c>
      <c r="E488" s="153" t="s">
        <v>21</v>
      </c>
      <c r="F488" s="154" t="s">
        <v>752</v>
      </c>
      <c r="H488" s="153" t="s">
        <v>21</v>
      </c>
      <c r="I488" s="155"/>
      <c r="L488" s="151"/>
      <c r="M488" s="156"/>
      <c r="T488" s="157"/>
      <c r="AT488" s="153" t="s">
        <v>312</v>
      </c>
      <c r="AU488" s="153" t="s">
        <v>83</v>
      </c>
      <c r="AV488" s="12" t="s">
        <v>81</v>
      </c>
      <c r="AW488" s="12" t="s">
        <v>35</v>
      </c>
      <c r="AX488" s="12" t="s">
        <v>74</v>
      </c>
      <c r="AY488" s="153" t="s">
        <v>301</v>
      </c>
    </row>
    <row r="489" spans="2:65" s="13" customFormat="1" ht="12">
      <c r="B489" s="158"/>
      <c r="D489" s="152" t="s">
        <v>312</v>
      </c>
      <c r="E489" s="159" t="s">
        <v>21</v>
      </c>
      <c r="F489" s="160" t="s">
        <v>773</v>
      </c>
      <c r="H489" s="161">
        <v>161.12</v>
      </c>
      <c r="I489" s="162"/>
      <c r="L489" s="158"/>
      <c r="M489" s="163"/>
      <c r="T489" s="164"/>
      <c r="AT489" s="159" t="s">
        <v>312</v>
      </c>
      <c r="AU489" s="159" t="s">
        <v>83</v>
      </c>
      <c r="AV489" s="13" t="s">
        <v>83</v>
      </c>
      <c r="AW489" s="13" t="s">
        <v>35</v>
      </c>
      <c r="AX489" s="13" t="s">
        <v>74</v>
      </c>
      <c r="AY489" s="159" t="s">
        <v>301</v>
      </c>
    </row>
    <row r="490" spans="2:65" s="13" customFormat="1" ht="12">
      <c r="B490" s="158"/>
      <c r="D490" s="152" t="s">
        <v>312</v>
      </c>
      <c r="E490" s="159" t="s">
        <v>21</v>
      </c>
      <c r="F490" s="160" t="s">
        <v>774</v>
      </c>
      <c r="H490" s="161">
        <v>-14.52</v>
      </c>
      <c r="I490" s="162"/>
      <c r="L490" s="158"/>
      <c r="M490" s="163"/>
      <c r="T490" s="164"/>
      <c r="AT490" s="159" t="s">
        <v>312</v>
      </c>
      <c r="AU490" s="159" t="s">
        <v>83</v>
      </c>
      <c r="AV490" s="13" t="s">
        <v>83</v>
      </c>
      <c r="AW490" s="13" t="s">
        <v>35</v>
      </c>
      <c r="AX490" s="13" t="s">
        <v>74</v>
      </c>
      <c r="AY490" s="159" t="s">
        <v>301</v>
      </c>
    </row>
    <row r="491" spans="2:65" s="13" customFormat="1" ht="12">
      <c r="B491" s="158"/>
      <c r="D491" s="152" t="s">
        <v>312</v>
      </c>
      <c r="E491" s="159" t="s">
        <v>21</v>
      </c>
      <c r="F491" s="160" t="s">
        <v>775</v>
      </c>
      <c r="H491" s="161">
        <v>3.96</v>
      </c>
      <c r="I491" s="162"/>
      <c r="L491" s="158"/>
      <c r="M491" s="163"/>
      <c r="T491" s="164"/>
      <c r="AT491" s="159" t="s">
        <v>312</v>
      </c>
      <c r="AU491" s="159" t="s">
        <v>83</v>
      </c>
      <c r="AV491" s="13" t="s">
        <v>83</v>
      </c>
      <c r="AW491" s="13" t="s">
        <v>35</v>
      </c>
      <c r="AX491" s="13" t="s">
        <v>74</v>
      </c>
      <c r="AY491" s="159" t="s">
        <v>301</v>
      </c>
    </row>
    <row r="492" spans="2:65" s="14" customFormat="1" ht="12">
      <c r="B492" s="165"/>
      <c r="D492" s="152" t="s">
        <v>312</v>
      </c>
      <c r="E492" s="166" t="s">
        <v>21</v>
      </c>
      <c r="F492" s="167" t="s">
        <v>329</v>
      </c>
      <c r="H492" s="168">
        <v>150.56</v>
      </c>
      <c r="I492" s="169"/>
      <c r="L492" s="165"/>
      <c r="M492" s="170"/>
      <c r="T492" s="171"/>
      <c r="AT492" s="166" t="s">
        <v>312</v>
      </c>
      <c r="AU492" s="166" t="s">
        <v>83</v>
      </c>
      <c r="AV492" s="14" t="s">
        <v>308</v>
      </c>
      <c r="AW492" s="14" t="s">
        <v>35</v>
      </c>
      <c r="AX492" s="14" t="s">
        <v>81</v>
      </c>
      <c r="AY492" s="166" t="s">
        <v>301</v>
      </c>
    </row>
    <row r="493" spans="2:65" s="1" customFormat="1" ht="16.5" customHeight="1">
      <c r="B493" s="33"/>
      <c r="C493" s="134" t="s">
        <v>776</v>
      </c>
      <c r="D493" s="134" t="s">
        <v>303</v>
      </c>
      <c r="E493" s="135" t="s">
        <v>777</v>
      </c>
      <c r="F493" s="136" t="s">
        <v>778</v>
      </c>
      <c r="G493" s="137" t="s">
        <v>137</v>
      </c>
      <c r="H493" s="138">
        <v>150.56</v>
      </c>
      <c r="I493" s="139"/>
      <c r="J493" s="140">
        <f>ROUND(I493*H493,2)</f>
        <v>0</v>
      </c>
      <c r="K493" s="136" t="s">
        <v>307</v>
      </c>
      <c r="L493" s="33"/>
      <c r="M493" s="141" t="s">
        <v>21</v>
      </c>
      <c r="N493" s="142" t="s">
        <v>45</v>
      </c>
      <c r="P493" s="143">
        <f>O493*H493</f>
        <v>0</v>
      </c>
      <c r="Q493" s="143">
        <v>0</v>
      </c>
      <c r="R493" s="143">
        <f>Q493*H493</f>
        <v>0</v>
      </c>
      <c r="S493" s="143">
        <v>0</v>
      </c>
      <c r="T493" s="144">
        <f>S493*H493</f>
        <v>0</v>
      </c>
      <c r="AR493" s="145" t="s">
        <v>308</v>
      </c>
      <c r="AT493" s="145" t="s">
        <v>303</v>
      </c>
      <c r="AU493" s="145" t="s">
        <v>83</v>
      </c>
      <c r="AY493" s="18" t="s">
        <v>301</v>
      </c>
      <c r="BE493" s="146">
        <f>IF(N493="základní",J493,0)</f>
        <v>0</v>
      </c>
      <c r="BF493" s="146">
        <f>IF(N493="snížená",J493,0)</f>
        <v>0</v>
      </c>
      <c r="BG493" s="146">
        <f>IF(N493="zákl. přenesená",J493,0)</f>
        <v>0</v>
      </c>
      <c r="BH493" s="146">
        <f>IF(N493="sníž. přenesená",J493,0)</f>
        <v>0</v>
      </c>
      <c r="BI493" s="146">
        <f>IF(N493="nulová",J493,0)</f>
        <v>0</v>
      </c>
      <c r="BJ493" s="18" t="s">
        <v>81</v>
      </c>
      <c r="BK493" s="146">
        <f>ROUND(I493*H493,2)</f>
        <v>0</v>
      </c>
      <c r="BL493" s="18" t="s">
        <v>308</v>
      </c>
      <c r="BM493" s="145" t="s">
        <v>779</v>
      </c>
    </row>
    <row r="494" spans="2:65" s="1" customFormat="1" ht="11">
      <c r="B494" s="33"/>
      <c r="D494" s="147" t="s">
        <v>310</v>
      </c>
      <c r="F494" s="148" t="s">
        <v>780</v>
      </c>
      <c r="I494" s="149"/>
      <c r="L494" s="33"/>
      <c r="M494" s="150"/>
      <c r="T494" s="54"/>
      <c r="AT494" s="18" t="s">
        <v>310</v>
      </c>
      <c r="AU494" s="18" t="s">
        <v>83</v>
      </c>
    </row>
    <row r="495" spans="2:65" s="1" customFormat="1" ht="16.5" customHeight="1">
      <c r="B495" s="33"/>
      <c r="C495" s="134" t="s">
        <v>781</v>
      </c>
      <c r="D495" s="134" t="s">
        <v>303</v>
      </c>
      <c r="E495" s="135" t="s">
        <v>782</v>
      </c>
      <c r="F495" s="136" t="s">
        <v>783</v>
      </c>
      <c r="G495" s="137" t="s">
        <v>137</v>
      </c>
      <c r="H495" s="138">
        <v>199.32</v>
      </c>
      <c r="I495" s="139"/>
      <c r="J495" s="140">
        <f>ROUND(I495*H495,2)</f>
        <v>0</v>
      </c>
      <c r="K495" s="136" t="s">
        <v>307</v>
      </c>
      <c r="L495" s="33"/>
      <c r="M495" s="141" t="s">
        <v>21</v>
      </c>
      <c r="N495" s="142" t="s">
        <v>45</v>
      </c>
      <c r="P495" s="143">
        <f>O495*H495</f>
        <v>0</v>
      </c>
      <c r="Q495" s="143">
        <v>2.5999999999999999E-3</v>
      </c>
      <c r="R495" s="143">
        <f>Q495*H495</f>
        <v>0.51823199999999991</v>
      </c>
      <c r="S495" s="143">
        <v>0</v>
      </c>
      <c r="T495" s="144">
        <f>S495*H495</f>
        <v>0</v>
      </c>
      <c r="AR495" s="145" t="s">
        <v>308</v>
      </c>
      <c r="AT495" s="145" t="s">
        <v>303</v>
      </c>
      <c r="AU495" s="145" t="s">
        <v>83</v>
      </c>
      <c r="AY495" s="18" t="s">
        <v>301</v>
      </c>
      <c r="BE495" s="146">
        <f>IF(N495="základní",J495,0)</f>
        <v>0</v>
      </c>
      <c r="BF495" s="146">
        <f>IF(N495="snížená",J495,0)</f>
        <v>0</v>
      </c>
      <c r="BG495" s="146">
        <f>IF(N495="zákl. přenesená",J495,0)</f>
        <v>0</v>
      </c>
      <c r="BH495" s="146">
        <f>IF(N495="sníž. přenesená",J495,0)</f>
        <v>0</v>
      </c>
      <c r="BI495" s="146">
        <f>IF(N495="nulová",J495,0)</f>
        <v>0</v>
      </c>
      <c r="BJ495" s="18" t="s">
        <v>81</v>
      </c>
      <c r="BK495" s="146">
        <f>ROUND(I495*H495,2)</f>
        <v>0</v>
      </c>
      <c r="BL495" s="18" t="s">
        <v>308</v>
      </c>
      <c r="BM495" s="145" t="s">
        <v>784</v>
      </c>
    </row>
    <row r="496" spans="2:65" s="1" customFormat="1" ht="11">
      <c r="B496" s="33"/>
      <c r="D496" s="147" t="s">
        <v>310</v>
      </c>
      <c r="F496" s="148" t="s">
        <v>785</v>
      </c>
      <c r="I496" s="149"/>
      <c r="L496" s="33"/>
      <c r="M496" s="150"/>
      <c r="T496" s="54"/>
      <c r="AT496" s="18" t="s">
        <v>310</v>
      </c>
      <c r="AU496" s="18" t="s">
        <v>83</v>
      </c>
    </row>
    <row r="497" spans="2:65" s="12" customFormat="1" ht="12">
      <c r="B497" s="151"/>
      <c r="D497" s="152" t="s">
        <v>312</v>
      </c>
      <c r="E497" s="153" t="s">
        <v>21</v>
      </c>
      <c r="F497" s="154" t="s">
        <v>786</v>
      </c>
      <c r="H497" s="153" t="s">
        <v>21</v>
      </c>
      <c r="I497" s="155"/>
      <c r="L497" s="151"/>
      <c r="M497" s="156"/>
      <c r="T497" s="157"/>
      <c r="AT497" s="153" t="s">
        <v>312</v>
      </c>
      <c r="AU497" s="153" t="s">
        <v>83</v>
      </c>
      <c r="AV497" s="12" t="s">
        <v>81</v>
      </c>
      <c r="AW497" s="12" t="s">
        <v>35</v>
      </c>
      <c r="AX497" s="12" t="s">
        <v>74</v>
      </c>
      <c r="AY497" s="153" t="s">
        <v>301</v>
      </c>
    </row>
    <row r="498" spans="2:65" s="13" customFormat="1" ht="12">
      <c r="B498" s="158"/>
      <c r="D498" s="152" t="s">
        <v>312</v>
      </c>
      <c r="E498" s="159" t="s">
        <v>21</v>
      </c>
      <c r="F498" s="160" t="s">
        <v>787</v>
      </c>
      <c r="H498" s="161">
        <v>199.32</v>
      </c>
      <c r="I498" s="162"/>
      <c r="L498" s="158"/>
      <c r="M498" s="163"/>
      <c r="T498" s="164"/>
      <c r="AT498" s="159" t="s">
        <v>312</v>
      </c>
      <c r="AU498" s="159" t="s">
        <v>83</v>
      </c>
      <c r="AV498" s="13" t="s">
        <v>83</v>
      </c>
      <c r="AW498" s="13" t="s">
        <v>35</v>
      </c>
      <c r="AX498" s="13" t="s">
        <v>81</v>
      </c>
      <c r="AY498" s="159" t="s">
        <v>301</v>
      </c>
    </row>
    <row r="499" spans="2:65" s="1" customFormat="1" ht="24.25" customHeight="1">
      <c r="B499" s="33"/>
      <c r="C499" s="134" t="s">
        <v>788</v>
      </c>
      <c r="D499" s="134" t="s">
        <v>303</v>
      </c>
      <c r="E499" s="135" t="s">
        <v>789</v>
      </c>
      <c r="F499" s="136" t="s">
        <v>790</v>
      </c>
      <c r="G499" s="137" t="s">
        <v>430</v>
      </c>
      <c r="H499" s="138">
        <v>4.7919999999999998</v>
      </c>
      <c r="I499" s="139"/>
      <c r="J499" s="140">
        <f>ROUND(I499*H499,2)</f>
        <v>0</v>
      </c>
      <c r="K499" s="136" t="s">
        <v>307</v>
      </c>
      <c r="L499" s="33"/>
      <c r="M499" s="141" t="s">
        <v>21</v>
      </c>
      <c r="N499" s="142" t="s">
        <v>45</v>
      </c>
      <c r="P499" s="143">
        <f>O499*H499</f>
        <v>0</v>
      </c>
      <c r="Q499" s="143">
        <v>1.04922</v>
      </c>
      <c r="R499" s="143">
        <f>Q499*H499</f>
        <v>5.0278622400000001</v>
      </c>
      <c r="S499" s="143">
        <v>0</v>
      </c>
      <c r="T499" s="144">
        <f>S499*H499</f>
        <v>0</v>
      </c>
      <c r="AR499" s="145" t="s">
        <v>308</v>
      </c>
      <c r="AT499" s="145" t="s">
        <v>303</v>
      </c>
      <c r="AU499" s="145" t="s">
        <v>83</v>
      </c>
      <c r="AY499" s="18" t="s">
        <v>301</v>
      </c>
      <c r="BE499" s="146">
        <f>IF(N499="základní",J499,0)</f>
        <v>0</v>
      </c>
      <c r="BF499" s="146">
        <f>IF(N499="snížená",J499,0)</f>
        <v>0</v>
      </c>
      <c r="BG499" s="146">
        <f>IF(N499="zákl. přenesená",J499,0)</f>
        <v>0</v>
      </c>
      <c r="BH499" s="146">
        <f>IF(N499="sníž. přenesená",J499,0)</f>
        <v>0</v>
      </c>
      <c r="BI499" s="146">
        <f>IF(N499="nulová",J499,0)</f>
        <v>0</v>
      </c>
      <c r="BJ499" s="18" t="s">
        <v>81</v>
      </c>
      <c r="BK499" s="146">
        <f>ROUND(I499*H499,2)</f>
        <v>0</v>
      </c>
      <c r="BL499" s="18" t="s">
        <v>308</v>
      </c>
      <c r="BM499" s="145" t="s">
        <v>791</v>
      </c>
    </row>
    <row r="500" spans="2:65" s="1" customFormat="1" ht="11">
      <c r="B500" s="33"/>
      <c r="D500" s="147" t="s">
        <v>310</v>
      </c>
      <c r="F500" s="148" t="s">
        <v>792</v>
      </c>
      <c r="I500" s="149"/>
      <c r="L500" s="33"/>
      <c r="M500" s="150"/>
      <c r="T500" s="54"/>
      <c r="AT500" s="18" t="s">
        <v>310</v>
      </c>
      <c r="AU500" s="18" t="s">
        <v>83</v>
      </c>
    </row>
    <row r="501" spans="2:65" s="12" customFormat="1" ht="12">
      <c r="B501" s="151"/>
      <c r="D501" s="152" t="s">
        <v>312</v>
      </c>
      <c r="E501" s="153" t="s">
        <v>21</v>
      </c>
      <c r="F501" s="154" t="s">
        <v>588</v>
      </c>
      <c r="H501" s="153" t="s">
        <v>21</v>
      </c>
      <c r="I501" s="155"/>
      <c r="L501" s="151"/>
      <c r="M501" s="156"/>
      <c r="T501" s="157"/>
      <c r="AT501" s="153" t="s">
        <v>312</v>
      </c>
      <c r="AU501" s="153" t="s">
        <v>83</v>
      </c>
      <c r="AV501" s="12" t="s">
        <v>81</v>
      </c>
      <c r="AW501" s="12" t="s">
        <v>35</v>
      </c>
      <c r="AX501" s="12" t="s">
        <v>74</v>
      </c>
      <c r="AY501" s="153" t="s">
        <v>301</v>
      </c>
    </row>
    <row r="502" spans="2:65" s="13" customFormat="1" ht="12">
      <c r="B502" s="158"/>
      <c r="D502" s="152" t="s">
        <v>312</v>
      </c>
      <c r="E502" s="159" t="s">
        <v>21</v>
      </c>
      <c r="F502" s="160" t="s">
        <v>793</v>
      </c>
      <c r="H502" s="161">
        <v>4.7919999999999998</v>
      </c>
      <c r="I502" s="162"/>
      <c r="L502" s="158"/>
      <c r="M502" s="163"/>
      <c r="T502" s="164"/>
      <c r="AT502" s="159" t="s">
        <v>312</v>
      </c>
      <c r="AU502" s="159" t="s">
        <v>83</v>
      </c>
      <c r="AV502" s="13" t="s">
        <v>83</v>
      </c>
      <c r="AW502" s="13" t="s">
        <v>35</v>
      </c>
      <c r="AX502" s="13" t="s">
        <v>81</v>
      </c>
      <c r="AY502" s="159" t="s">
        <v>301</v>
      </c>
    </row>
    <row r="503" spans="2:65" s="1" customFormat="1" ht="24.25" customHeight="1">
      <c r="B503" s="33"/>
      <c r="C503" s="134" t="s">
        <v>794</v>
      </c>
      <c r="D503" s="134" t="s">
        <v>303</v>
      </c>
      <c r="E503" s="135" t="s">
        <v>795</v>
      </c>
      <c r="F503" s="136" t="s">
        <v>796</v>
      </c>
      <c r="G503" s="137" t="s">
        <v>306</v>
      </c>
      <c r="H503" s="138">
        <v>45</v>
      </c>
      <c r="I503" s="139"/>
      <c r="J503" s="140">
        <f>ROUND(I503*H503,2)</f>
        <v>0</v>
      </c>
      <c r="K503" s="136" t="s">
        <v>307</v>
      </c>
      <c r="L503" s="33"/>
      <c r="M503" s="141" t="s">
        <v>21</v>
      </c>
      <c r="N503" s="142" t="s">
        <v>45</v>
      </c>
      <c r="P503" s="143">
        <f>O503*H503</f>
        <v>0</v>
      </c>
      <c r="Q503" s="143">
        <v>2.6280000000000001E-2</v>
      </c>
      <c r="R503" s="143">
        <f>Q503*H503</f>
        <v>1.1826000000000001</v>
      </c>
      <c r="S503" s="143">
        <v>0</v>
      </c>
      <c r="T503" s="144">
        <f>S503*H503</f>
        <v>0</v>
      </c>
      <c r="AR503" s="145" t="s">
        <v>308</v>
      </c>
      <c r="AT503" s="145" t="s">
        <v>303</v>
      </c>
      <c r="AU503" s="145" t="s">
        <v>83</v>
      </c>
      <c r="AY503" s="18" t="s">
        <v>301</v>
      </c>
      <c r="BE503" s="146">
        <f>IF(N503="základní",J503,0)</f>
        <v>0</v>
      </c>
      <c r="BF503" s="146">
        <f>IF(N503="snížená",J503,0)</f>
        <v>0</v>
      </c>
      <c r="BG503" s="146">
        <f>IF(N503="zákl. přenesená",J503,0)</f>
        <v>0</v>
      </c>
      <c r="BH503" s="146">
        <f>IF(N503="sníž. přenesená",J503,0)</f>
        <v>0</v>
      </c>
      <c r="BI503" s="146">
        <f>IF(N503="nulová",J503,0)</f>
        <v>0</v>
      </c>
      <c r="BJ503" s="18" t="s">
        <v>81</v>
      </c>
      <c r="BK503" s="146">
        <f>ROUND(I503*H503,2)</f>
        <v>0</v>
      </c>
      <c r="BL503" s="18" t="s">
        <v>308</v>
      </c>
      <c r="BM503" s="145" t="s">
        <v>797</v>
      </c>
    </row>
    <row r="504" spans="2:65" s="1" customFormat="1" ht="11">
      <c r="B504" s="33"/>
      <c r="D504" s="147" t="s">
        <v>310</v>
      </c>
      <c r="F504" s="148" t="s">
        <v>798</v>
      </c>
      <c r="I504" s="149"/>
      <c r="L504" s="33"/>
      <c r="M504" s="150"/>
      <c r="T504" s="54"/>
      <c r="AT504" s="18" t="s">
        <v>310</v>
      </c>
      <c r="AU504" s="18" t="s">
        <v>83</v>
      </c>
    </row>
    <row r="505" spans="2:65" s="12" customFormat="1" ht="12">
      <c r="B505" s="151"/>
      <c r="D505" s="152" t="s">
        <v>312</v>
      </c>
      <c r="E505" s="153" t="s">
        <v>21</v>
      </c>
      <c r="F505" s="154" t="s">
        <v>694</v>
      </c>
      <c r="H505" s="153" t="s">
        <v>21</v>
      </c>
      <c r="I505" s="155"/>
      <c r="L505" s="151"/>
      <c r="M505" s="156"/>
      <c r="T505" s="157"/>
      <c r="AT505" s="153" t="s">
        <v>312</v>
      </c>
      <c r="AU505" s="153" t="s">
        <v>83</v>
      </c>
      <c r="AV505" s="12" t="s">
        <v>81</v>
      </c>
      <c r="AW505" s="12" t="s">
        <v>35</v>
      </c>
      <c r="AX505" s="12" t="s">
        <v>74</v>
      </c>
      <c r="AY505" s="153" t="s">
        <v>301</v>
      </c>
    </row>
    <row r="506" spans="2:65" s="12" customFormat="1" ht="12">
      <c r="B506" s="151"/>
      <c r="D506" s="152" t="s">
        <v>312</v>
      </c>
      <c r="E506" s="153" t="s">
        <v>21</v>
      </c>
      <c r="F506" s="154" t="s">
        <v>799</v>
      </c>
      <c r="H506" s="153" t="s">
        <v>21</v>
      </c>
      <c r="I506" s="155"/>
      <c r="L506" s="151"/>
      <c r="M506" s="156"/>
      <c r="T506" s="157"/>
      <c r="AT506" s="153" t="s">
        <v>312</v>
      </c>
      <c r="AU506" s="153" t="s">
        <v>83</v>
      </c>
      <c r="AV506" s="12" t="s">
        <v>81</v>
      </c>
      <c r="AW506" s="12" t="s">
        <v>35</v>
      </c>
      <c r="AX506" s="12" t="s">
        <v>74</v>
      </c>
      <c r="AY506" s="153" t="s">
        <v>301</v>
      </c>
    </row>
    <row r="507" spans="2:65" s="13" customFormat="1" ht="12">
      <c r="B507" s="158"/>
      <c r="D507" s="152" t="s">
        <v>312</v>
      </c>
      <c r="E507" s="159" t="s">
        <v>21</v>
      </c>
      <c r="F507" s="160" t="s">
        <v>139</v>
      </c>
      <c r="H507" s="161">
        <v>3</v>
      </c>
      <c r="I507" s="162"/>
      <c r="L507" s="158"/>
      <c r="M507" s="163"/>
      <c r="T507" s="164"/>
      <c r="AT507" s="159" t="s">
        <v>312</v>
      </c>
      <c r="AU507" s="159" t="s">
        <v>83</v>
      </c>
      <c r="AV507" s="13" t="s">
        <v>83</v>
      </c>
      <c r="AW507" s="13" t="s">
        <v>35</v>
      </c>
      <c r="AX507" s="13" t="s">
        <v>74</v>
      </c>
      <c r="AY507" s="159" t="s">
        <v>301</v>
      </c>
    </row>
    <row r="508" spans="2:65" s="12" customFormat="1" ht="12">
      <c r="B508" s="151"/>
      <c r="D508" s="152" t="s">
        <v>312</v>
      </c>
      <c r="E508" s="153" t="s">
        <v>21</v>
      </c>
      <c r="F508" s="154" t="s">
        <v>800</v>
      </c>
      <c r="H508" s="153" t="s">
        <v>21</v>
      </c>
      <c r="I508" s="155"/>
      <c r="L508" s="151"/>
      <c r="M508" s="156"/>
      <c r="T508" s="157"/>
      <c r="AT508" s="153" t="s">
        <v>312</v>
      </c>
      <c r="AU508" s="153" t="s">
        <v>83</v>
      </c>
      <c r="AV508" s="12" t="s">
        <v>81</v>
      </c>
      <c r="AW508" s="12" t="s">
        <v>35</v>
      </c>
      <c r="AX508" s="12" t="s">
        <v>74</v>
      </c>
      <c r="AY508" s="153" t="s">
        <v>301</v>
      </c>
    </row>
    <row r="509" spans="2:65" s="13" customFormat="1" ht="12">
      <c r="B509" s="158"/>
      <c r="D509" s="152" t="s">
        <v>312</v>
      </c>
      <c r="E509" s="159" t="s">
        <v>21</v>
      </c>
      <c r="F509" s="160" t="s">
        <v>83</v>
      </c>
      <c r="H509" s="161">
        <v>2</v>
      </c>
      <c r="I509" s="162"/>
      <c r="L509" s="158"/>
      <c r="M509" s="163"/>
      <c r="T509" s="164"/>
      <c r="AT509" s="159" t="s">
        <v>312</v>
      </c>
      <c r="AU509" s="159" t="s">
        <v>83</v>
      </c>
      <c r="AV509" s="13" t="s">
        <v>83</v>
      </c>
      <c r="AW509" s="13" t="s">
        <v>35</v>
      </c>
      <c r="AX509" s="13" t="s">
        <v>74</v>
      </c>
      <c r="AY509" s="159" t="s">
        <v>301</v>
      </c>
    </row>
    <row r="510" spans="2:65" s="15" customFormat="1" ht="12">
      <c r="B510" s="172"/>
      <c r="D510" s="152" t="s">
        <v>312</v>
      </c>
      <c r="E510" s="173" t="s">
        <v>21</v>
      </c>
      <c r="F510" s="174" t="s">
        <v>446</v>
      </c>
      <c r="H510" s="175">
        <v>5</v>
      </c>
      <c r="I510" s="176"/>
      <c r="L510" s="172"/>
      <c r="M510" s="177"/>
      <c r="T510" s="178"/>
      <c r="AT510" s="173" t="s">
        <v>312</v>
      </c>
      <c r="AU510" s="173" t="s">
        <v>83</v>
      </c>
      <c r="AV510" s="15" t="s">
        <v>139</v>
      </c>
      <c r="AW510" s="15" t="s">
        <v>35</v>
      </c>
      <c r="AX510" s="15" t="s">
        <v>74</v>
      </c>
      <c r="AY510" s="173" t="s">
        <v>301</v>
      </c>
    </row>
    <row r="511" spans="2:65" s="12" customFormat="1" ht="12">
      <c r="B511" s="151"/>
      <c r="D511" s="152" t="s">
        <v>312</v>
      </c>
      <c r="E511" s="153" t="s">
        <v>21</v>
      </c>
      <c r="F511" s="154" t="s">
        <v>697</v>
      </c>
      <c r="H511" s="153" t="s">
        <v>21</v>
      </c>
      <c r="I511" s="155"/>
      <c r="L511" s="151"/>
      <c r="M511" s="156"/>
      <c r="T511" s="157"/>
      <c r="AT511" s="153" t="s">
        <v>312</v>
      </c>
      <c r="AU511" s="153" t="s">
        <v>83</v>
      </c>
      <c r="AV511" s="12" t="s">
        <v>81</v>
      </c>
      <c r="AW511" s="12" t="s">
        <v>35</v>
      </c>
      <c r="AX511" s="12" t="s">
        <v>74</v>
      </c>
      <c r="AY511" s="153" t="s">
        <v>301</v>
      </c>
    </row>
    <row r="512" spans="2:65" s="12" customFormat="1" ht="12">
      <c r="B512" s="151"/>
      <c r="D512" s="152" t="s">
        <v>312</v>
      </c>
      <c r="E512" s="153" t="s">
        <v>21</v>
      </c>
      <c r="F512" s="154" t="s">
        <v>799</v>
      </c>
      <c r="H512" s="153" t="s">
        <v>21</v>
      </c>
      <c r="I512" s="155"/>
      <c r="L512" s="151"/>
      <c r="M512" s="156"/>
      <c r="T512" s="157"/>
      <c r="AT512" s="153" t="s">
        <v>312</v>
      </c>
      <c r="AU512" s="153" t="s">
        <v>83</v>
      </c>
      <c r="AV512" s="12" t="s">
        <v>81</v>
      </c>
      <c r="AW512" s="12" t="s">
        <v>35</v>
      </c>
      <c r="AX512" s="12" t="s">
        <v>74</v>
      </c>
      <c r="AY512" s="153" t="s">
        <v>301</v>
      </c>
    </row>
    <row r="513" spans="2:51" s="13" customFormat="1" ht="12">
      <c r="B513" s="158"/>
      <c r="D513" s="152" t="s">
        <v>312</v>
      </c>
      <c r="E513" s="159" t="s">
        <v>21</v>
      </c>
      <c r="F513" s="160" t="s">
        <v>139</v>
      </c>
      <c r="H513" s="161">
        <v>3</v>
      </c>
      <c r="I513" s="162"/>
      <c r="L513" s="158"/>
      <c r="M513" s="163"/>
      <c r="T513" s="164"/>
      <c r="AT513" s="159" t="s">
        <v>312</v>
      </c>
      <c r="AU513" s="159" t="s">
        <v>83</v>
      </c>
      <c r="AV513" s="13" t="s">
        <v>83</v>
      </c>
      <c r="AW513" s="13" t="s">
        <v>35</v>
      </c>
      <c r="AX513" s="13" t="s">
        <v>74</v>
      </c>
      <c r="AY513" s="159" t="s">
        <v>301</v>
      </c>
    </row>
    <row r="514" spans="2:51" s="12" customFormat="1" ht="12">
      <c r="B514" s="151"/>
      <c r="D514" s="152" t="s">
        <v>312</v>
      </c>
      <c r="E514" s="153" t="s">
        <v>21</v>
      </c>
      <c r="F514" s="154" t="s">
        <v>801</v>
      </c>
      <c r="H514" s="153" t="s">
        <v>21</v>
      </c>
      <c r="I514" s="155"/>
      <c r="L514" s="151"/>
      <c r="M514" s="156"/>
      <c r="T514" s="157"/>
      <c r="AT514" s="153" t="s">
        <v>312</v>
      </c>
      <c r="AU514" s="153" t="s">
        <v>83</v>
      </c>
      <c r="AV514" s="12" t="s">
        <v>81</v>
      </c>
      <c r="AW514" s="12" t="s">
        <v>35</v>
      </c>
      <c r="AX514" s="12" t="s">
        <v>74</v>
      </c>
      <c r="AY514" s="153" t="s">
        <v>301</v>
      </c>
    </row>
    <row r="515" spans="2:51" s="13" customFormat="1" ht="12">
      <c r="B515" s="158"/>
      <c r="D515" s="152" t="s">
        <v>312</v>
      </c>
      <c r="E515" s="159" t="s">
        <v>21</v>
      </c>
      <c r="F515" s="160" t="s">
        <v>354</v>
      </c>
      <c r="H515" s="161">
        <v>6</v>
      </c>
      <c r="I515" s="162"/>
      <c r="L515" s="158"/>
      <c r="M515" s="163"/>
      <c r="T515" s="164"/>
      <c r="AT515" s="159" t="s">
        <v>312</v>
      </c>
      <c r="AU515" s="159" t="s">
        <v>83</v>
      </c>
      <c r="AV515" s="13" t="s">
        <v>83</v>
      </c>
      <c r="AW515" s="13" t="s">
        <v>35</v>
      </c>
      <c r="AX515" s="13" t="s">
        <v>74</v>
      </c>
      <c r="AY515" s="159" t="s">
        <v>301</v>
      </c>
    </row>
    <row r="516" spans="2:51" s="12" customFormat="1" ht="12">
      <c r="B516" s="151"/>
      <c r="D516" s="152" t="s">
        <v>312</v>
      </c>
      <c r="E516" s="153" t="s">
        <v>21</v>
      </c>
      <c r="F516" s="154" t="s">
        <v>800</v>
      </c>
      <c r="H516" s="153" t="s">
        <v>21</v>
      </c>
      <c r="I516" s="155"/>
      <c r="L516" s="151"/>
      <c r="M516" s="156"/>
      <c r="T516" s="157"/>
      <c r="AT516" s="153" t="s">
        <v>312</v>
      </c>
      <c r="AU516" s="153" t="s">
        <v>83</v>
      </c>
      <c r="AV516" s="12" t="s">
        <v>81</v>
      </c>
      <c r="AW516" s="12" t="s">
        <v>35</v>
      </c>
      <c r="AX516" s="12" t="s">
        <v>74</v>
      </c>
      <c r="AY516" s="153" t="s">
        <v>301</v>
      </c>
    </row>
    <row r="517" spans="2:51" s="13" customFormat="1" ht="12">
      <c r="B517" s="158"/>
      <c r="D517" s="152" t="s">
        <v>312</v>
      </c>
      <c r="E517" s="159" t="s">
        <v>21</v>
      </c>
      <c r="F517" s="160" t="s">
        <v>427</v>
      </c>
      <c r="H517" s="161">
        <v>18</v>
      </c>
      <c r="I517" s="162"/>
      <c r="L517" s="158"/>
      <c r="M517" s="163"/>
      <c r="T517" s="164"/>
      <c r="AT517" s="159" t="s">
        <v>312</v>
      </c>
      <c r="AU517" s="159" t="s">
        <v>83</v>
      </c>
      <c r="AV517" s="13" t="s">
        <v>83</v>
      </c>
      <c r="AW517" s="13" t="s">
        <v>35</v>
      </c>
      <c r="AX517" s="13" t="s">
        <v>74</v>
      </c>
      <c r="AY517" s="159" t="s">
        <v>301</v>
      </c>
    </row>
    <row r="518" spans="2:51" s="12" customFormat="1" ht="12">
      <c r="B518" s="151"/>
      <c r="D518" s="152" t="s">
        <v>312</v>
      </c>
      <c r="E518" s="153" t="s">
        <v>21</v>
      </c>
      <c r="F518" s="154" t="s">
        <v>802</v>
      </c>
      <c r="H518" s="153" t="s">
        <v>21</v>
      </c>
      <c r="I518" s="155"/>
      <c r="L518" s="151"/>
      <c r="M518" s="156"/>
      <c r="T518" s="157"/>
      <c r="AT518" s="153" t="s">
        <v>312</v>
      </c>
      <c r="AU518" s="153" t="s">
        <v>83</v>
      </c>
      <c r="AV518" s="12" t="s">
        <v>81</v>
      </c>
      <c r="AW518" s="12" t="s">
        <v>35</v>
      </c>
      <c r="AX518" s="12" t="s">
        <v>74</v>
      </c>
      <c r="AY518" s="153" t="s">
        <v>301</v>
      </c>
    </row>
    <row r="519" spans="2:51" s="13" customFormat="1" ht="12">
      <c r="B519" s="158"/>
      <c r="D519" s="152" t="s">
        <v>312</v>
      </c>
      <c r="E519" s="159" t="s">
        <v>21</v>
      </c>
      <c r="F519" s="160" t="s">
        <v>83</v>
      </c>
      <c r="H519" s="161">
        <v>2</v>
      </c>
      <c r="I519" s="162"/>
      <c r="L519" s="158"/>
      <c r="M519" s="163"/>
      <c r="T519" s="164"/>
      <c r="AT519" s="159" t="s">
        <v>312</v>
      </c>
      <c r="AU519" s="159" t="s">
        <v>83</v>
      </c>
      <c r="AV519" s="13" t="s">
        <v>83</v>
      </c>
      <c r="AW519" s="13" t="s">
        <v>35</v>
      </c>
      <c r="AX519" s="13" t="s">
        <v>74</v>
      </c>
      <c r="AY519" s="159" t="s">
        <v>301</v>
      </c>
    </row>
    <row r="520" spans="2:51" s="15" customFormat="1" ht="12">
      <c r="B520" s="172"/>
      <c r="D520" s="152" t="s">
        <v>312</v>
      </c>
      <c r="E520" s="173" t="s">
        <v>21</v>
      </c>
      <c r="F520" s="174" t="s">
        <v>446</v>
      </c>
      <c r="H520" s="175">
        <v>29</v>
      </c>
      <c r="I520" s="176"/>
      <c r="L520" s="172"/>
      <c r="M520" s="177"/>
      <c r="T520" s="178"/>
      <c r="AT520" s="173" t="s">
        <v>312</v>
      </c>
      <c r="AU520" s="173" t="s">
        <v>83</v>
      </c>
      <c r="AV520" s="15" t="s">
        <v>139</v>
      </c>
      <c r="AW520" s="15" t="s">
        <v>35</v>
      </c>
      <c r="AX520" s="15" t="s">
        <v>74</v>
      </c>
      <c r="AY520" s="173" t="s">
        <v>301</v>
      </c>
    </row>
    <row r="521" spans="2:51" s="12" customFormat="1" ht="12">
      <c r="B521" s="151"/>
      <c r="D521" s="152" t="s">
        <v>312</v>
      </c>
      <c r="E521" s="153" t="s">
        <v>21</v>
      </c>
      <c r="F521" s="154" t="s">
        <v>731</v>
      </c>
      <c r="H521" s="153" t="s">
        <v>21</v>
      </c>
      <c r="I521" s="155"/>
      <c r="L521" s="151"/>
      <c r="M521" s="156"/>
      <c r="T521" s="157"/>
      <c r="AT521" s="153" t="s">
        <v>312</v>
      </c>
      <c r="AU521" s="153" t="s">
        <v>83</v>
      </c>
      <c r="AV521" s="12" t="s">
        <v>81</v>
      </c>
      <c r="AW521" s="12" t="s">
        <v>35</v>
      </c>
      <c r="AX521" s="12" t="s">
        <v>74</v>
      </c>
      <c r="AY521" s="153" t="s">
        <v>301</v>
      </c>
    </row>
    <row r="522" spans="2:51" s="12" customFormat="1" ht="12">
      <c r="B522" s="151"/>
      <c r="D522" s="152" t="s">
        <v>312</v>
      </c>
      <c r="E522" s="153" t="s">
        <v>21</v>
      </c>
      <c r="F522" s="154" t="s">
        <v>801</v>
      </c>
      <c r="H522" s="153" t="s">
        <v>21</v>
      </c>
      <c r="I522" s="155"/>
      <c r="L522" s="151"/>
      <c r="M522" s="156"/>
      <c r="T522" s="157"/>
      <c r="AT522" s="153" t="s">
        <v>312</v>
      </c>
      <c r="AU522" s="153" t="s">
        <v>83</v>
      </c>
      <c r="AV522" s="12" t="s">
        <v>81</v>
      </c>
      <c r="AW522" s="12" t="s">
        <v>35</v>
      </c>
      <c r="AX522" s="12" t="s">
        <v>74</v>
      </c>
      <c r="AY522" s="153" t="s">
        <v>301</v>
      </c>
    </row>
    <row r="523" spans="2:51" s="13" customFormat="1" ht="12">
      <c r="B523" s="158"/>
      <c r="D523" s="152" t="s">
        <v>312</v>
      </c>
      <c r="E523" s="159" t="s">
        <v>21</v>
      </c>
      <c r="F523" s="160" t="s">
        <v>83</v>
      </c>
      <c r="H523" s="161">
        <v>2</v>
      </c>
      <c r="I523" s="162"/>
      <c r="L523" s="158"/>
      <c r="M523" s="163"/>
      <c r="T523" s="164"/>
      <c r="AT523" s="159" t="s">
        <v>312</v>
      </c>
      <c r="AU523" s="159" t="s">
        <v>83</v>
      </c>
      <c r="AV523" s="13" t="s">
        <v>83</v>
      </c>
      <c r="AW523" s="13" t="s">
        <v>35</v>
      </c>
      <c r="AX523" s="13" t="s">
        <v>74</v>
      </c>
      <c r="AY523" s="159" t="s">
        <v>301</v>
      </c>
    </row>
    <row r="524" spans="2:51" s="12" customFormat="1" ht="12">
      <c r="B524" s="151"/>
      <c r="D524" s="152" t="s">
        <v>312</v>
      </c>
      <c r="E524" s="153" t="s">
        <v>21</v>
      </c>
      <c r="F524" s="154" t="s">
        <v>800</v>
      </c>
      <c r="H524" s="153" t="s">
        <v>21</v>
      </c>
      <c r="I524" s="155"/>
      <c r="L524" s="151"/>
      <c r="M524" s="156"/>
      <c r="T524" s="157"/>
      <c r="AT524" s="153" t="s">
        <v>312</v>
      </c>
      <c r="AU524" s="153" t="s">
        <v>83</v>
      </c>
      <c r="AV524" s="12" t="s">
        <v>81</v>
      </c>
      <c r="AW524" s="12" t="s">
        <v>35</v>
      </c>
      <c r="AX524" s="12" t="s">
        <v>74</v>
      </c>
      <c r="AY524" s="153" t="s">
        <v>301</v>
      </c>
    </row>
    <row r="525" spans="2:51" s="13" customFormat="1" ht="12">
      <c r="B525" s="158"/>
      <c r="D525" s="152" t="s">
        <v>312</v>
      </c>
      <c r="E525" s="159" t="s">
        <v>21</v>
      </c>
      <c r="F525" s="160" t="s">
        <v>338</v>
      </c>
      <c r="H525" s="161">
        <v>5</v>
      </c>
      <c r="I525" s="162"/>
      <c r="L525" s="158"/>
      <c r="M525" s="163"/>
      <c r="T525" s="164"/>
      <c r="AT525" s="159" t="s">
        <v>312</v>
      </c>
      <c r="AU525" s="159" t="s">
        <v>83</v>
      </c>
      <c r="AV525" s="13" t="s">
        <v>83</v>
      </c>
      <c r="AW525" s="13" t="s">
        <v>35</v>
      </c>
      <c r="AX525" s="13" t="s">
        <v>74</v>
      </c>
      <c r="AY525" s="159" t="s">
        <v>301</v>
      </c>
    </row>
    <row r="526" spans="2:51" s="15" customFormat="1" ht="12">
      <c r="B526" s="172"/>
      <c r="D526" s="152" t="s">
        <v>312</v>
      </c>
      <c r="E526" s="173" t="s">
        <v>21</v>
      </c>
      <c r="F526" s="174" t="s">
        <v>446</v>
      </c>
      <c r="H526" s="175">
        <v>7</v>
      </c>
      <c r="I526" s="176"/>
      <c r="L526" s="172"/>
      <c r="M526" s="177"/>
      <c r="T526" s="178"/>
      <c r="AT526" s="173" t="s">
        <v>312</v>
      </c>
      <c r="AU526" s="173" t="s">
        <v>83</v>
      </c>
      <c r="AV526" s="15" t="s">
        <v>139</v>
      </c>
      <c r="AW526" s="15" t="s">
        <v>35</v>
      </c>
      <c r="AX526" s="15" t="s">
        <v>74</v>
      </c>
      <c r="AY526" s="173" t="s">
        <v>301</v>
      </c>
    </row>
    <row r="527" spans="2:51" s="12" customFormat="1" ht="12">
      <c r="B527" s="151"/>
      <c r="D527" s="152" t="s">
        <v>312</v>
      </c>
      <c r="E527" s="153" t="s">
        <v>21</v>
      </c>
      <c r="F527" s="154" t="s">
        <v>734</v>
      </c>
      <c r="H527" s="153" t="s">
        <v>21</v>
      </c>
      <c r="I527" s="155"/>
      <c r="L527" s="151"/>
      <c r="M527" s="156"/>
      <c r="T527" s="157"/>
      <c r="AT527" s="153" t="s">
        <v>312</v>
      </c>
      <c r="AU527" s="153" t="s">
        <v>83</v>
      </c>
      <c r="AV527" s="12" t="s">
        <v>81</v>
      </c>
      <c r="AW527" s="12" t="s">
        <v>35</v>
      </c>
      <c r="AX527" s="12" t="s">
        <v>74</v>
      </c>
      <c r="AY527" s="153" t="s">
        <v>301</v>
      </c>
    </row>
    <row r="528" spans="2:51" s="12" customFormat="1" ht="12">
      <c r="B528" s="151"/>
      <c r="D528" s="152" t="s">
        <v>312</v>
      </c>
      <c r="E528" s="153" t="s">
        <v>21</v>
      </c>
      <c r="F528" s="154" t="s">
        <v>801</v>
      </c>
      <c r="H528" s="153" t="s">
        <v>21</v>
      </c>
      <c r="I528" s="155"/>
      <c r="L528" s="151"/>
      <c r="M528" s="156"/>
      <c r="T528" s="157"/>
      <c r="AT528" s="153" t="s">
        <v>312</v>
      </c>
      <c r="AU528" s="153" t="s">
        <v>83</v>
      </c>
      <c r="AV528" s="12" t="s">
        <v>81</v>
      </c>
      <c r="AW528" s="12" t="s">
        <v>35</v>
      </c>
      <c r="AX528" s="12" t="s">
        <v>74</v>
      </c>
      <c r="AY528" s="153" t="s">
        <v>301</v>
      </c>
    </row>
    <row r="529" spans="2:65" s="13" customFormat="1" ht="12">
      <c r="B529" s="158"/>
      <c r="D529" s="152" t="s">
        <v>312</v>
      </c>
      <c r="E529" s="159" t="s">
        <v>21</v>
      </c>
      <c r="F529" s="160" t="s">
        <v>83</v>
      </c>
      <c r="H529" s="161">
        <v>2</v>
      </c>
      <c r="I529" s="162"/>
      <c r="L529" s="158"/>
      <c r="M529" s="163"/>
      <c r="T529" s="164"/>
      <c r="AT529" s="159" t="s">
        <v>312</v>
      </c>
      <c r="AU529" s="159" t="s">
        <v>83</v>
      </c>
      <c r="AV529" s="13" t="s">
        <v>83</v>
      </c>
      <c r="AW529" s="13" t="s">
        <v>35</v>
      </c>
      <c r="AX529" s="13" t="s">
        <v>74</v>
      </c>
      <c r="AY529" s="159" t="s">
        <v>301</v>
      </c>
    </row>
    <row r="530" spans="2:65" s="12" customFormat="1" ht="12">
      <c r="B530" s="151"/>
      <c r="D530" s="152" t="s">
        <v>312</v>
      </c>
      <c r="E530" s="153" t="s">
        <v>21</v>
      </c>
      <c r="F530" s="154" t="s">
        <v>800</v>
      </c>
      <c r="H530" s="153" t="s">
        <v>21</v>
      </c>
      <c r="I530" s="155"/>
      <c r="L530" s="151"/>
      <c r="M530" s="156"/>
      <c r="T530" s="157"/>
      <c r="AT530" s="153" t="s">
        <v>312</v>
      </c>
      <c r="AU530" s="153" t="s">
        <v>83</v>
      </c>
      <c r="AV530" s="12" t="s">
        <v>81</v>
      </c>
      <c r="AW530" s="12" t="s">
        <v>35</v>
      </c>
      <c r="AX530" s="12" t="s">
        <v>74</v>
      </c>
      <c r="AY530" s="153" t="s">
        <v>301</v>
      </c>
    </row>
    <row r="531" spans="2:65" s="13" customFormat="1" ht="12">
      <c r="B531" s="158"/>
      <c r="D531" s="152" t="s">
        <v>312</v>
      </c>
      <c r="E531" s="159" t="s">
        <v>21</v>
      </c>
      <c r="F531" s="160" t="s">
        <v>83</v>
      </c>
      <c r="H531" s="161">
        <v>2</v>
      </c>
      <c r="I531" s="162"/>
      <c r="L531" s="158"/>
      <c r="M531" s="163"/>
      <c r="T531" s="164"/>
      <c r="AT531" s="159" t="s">
        <v>312</v>
      </c>
      <c r="AU531" s="159" t="s">
        <v>83</v>
      </c>
      <c r="AV531" s="13" t="s">
        <v>83</v>
      </c>
      <c r="AW531" s="13" t="s">
        <v>35</v>
      </c>
      <c r="AX531" s="13" t="s">
        <v>74</v>
      </c>
      <c r="AY531" s="159" t="s">
        <v>301</v>
      </c>
    </row>
    <row r="532" spans="2:65" s="15" customFormat="1" ht="12">
      <c r="B532" s="172"/>
      <c r="D532" s="152" t="s">
        <v>312</v>
      </c>
      <c r="E532" s="173" t="s">
        <v>21</v>
      </c>
      <c r="F532" s="174" t="s">
        <v>446</v>
      </c>
      <c r="H532" s="175">
        <v>4</v>
      </c>
      <c r="I532" s="176"/>
      <c r="L532" s="172"/>
      <c r="M532" s="177"/>
      <c r="T532" s="178"/>
      <c r="AT532" s="173" t="s">
        <v>312</v>
      </c>
      <c r="AU532" s="173" t="s">
        <v>83</v>
      </c>
      <c r="AV532" s="15" t="s">
        <v>139</v>
      </c>
      <c r="AW532" s="15" t="s">
        <v>35</v>
      </c>
      <c r="AX532" s="15" t="s">
        <v>74</v>
      </c>
      <c r="AY532" s="173" t="s">
        <v>301</v>
      </c>
    </row>
    <row r="533" spans="2:65" s="14" customFormat="1" ht="12">
      <c r="B533" s="165"/>
      <c r="D533" s="152" t="s">
        <v>312</v>
      </c>
      <c r="E533" s="166" t="s">
        <v>21</v>
      </c>
      <c r="F533" s="167" t="s">
        <v>329</v>
      </c>
      <c r="H533" s="168">
        <v>45</v>
      </c>
      <c r="I533" s="169"/>
      <c r="L533" s="165"/>
      <c r="M533" s="170"/>
      <c r="T533" s="171"/>
      <c r="AT533" s="166" t="s">
        <v>312</v>
      </c>
      <c r="AU533" s="166" t="s">
        <v>83</v>
      </c>
      <c r="AV533" s="14" t="s">
        <v>308</v>
      </c>
      <c r="AW533" s="14" t="s">
        <v>35</v>
      </c>
      <c r="AX533" s="14" t="s">
        <v>81</v>
      </c>
      <c r="AY533" s="166" t="s">
        <v>301</v>
      </c>
    </row>
    <row r="534" spans="2:65" s="1" customFormat="1" ht="24.25" customHeight="1">
      <c r="B534" s="33"/>
      <c r="C534" s="134" t="s">
        <v>803</v>
      </c>
      <c r="D534" s="134" t="s">
        <v>303</v>
      </c>
      <c r="E534" s="135" t="s">
        <v>804</v>
      </c>
      <c r="F534" s="136" t="s">
        <v>805</v>
      </c>
      <c r="G534" s="137" t="s">
        <v>306</v>
      </c>
      <c r="H534" s="138">
        <v>10</v>
      </c>
      <c r="I534" s="139"/>
      <c r="J534" s="140">
        <f>ROUND(I534*H534,2)</f>
        <v>0</v>
      </c>
      <c r="K534" s="136" t="s">
        <v>307</v>
      </c>
      <c r="L534" s="33"/>
      <c r="M534" s="141" t="s">
        <v>21</v>
      </c>
      <c r="N534" s="142" t="s">
        <v>45</v>
      </c>
      <c r="P534" s="143">
        <f>O534*H534</f>
        <v>0</v>
      </c>
      <c r="Q534" s="143">
        <v>5.5280000000000003E-2</v>
      </c>
      <c r="R534" s="143">
        <f>Q534*H534</f>
        <v>0.55280000000000007</v>
      </c>
      <c r="S534" s="143">
        <v>0</v>
      </c>
      <c r="T534" s="144">
        <f>S534*H534</f>
        <v>0</v>
      </c>
      <c r="AR534" s="145" t="s">
        <v>308</v>
      </c>
      <c r="AT534" s="145" t="s">
        <v>303</v>
      </c>
      <c r="AU534" s="145" t="s">
        <v>83</v>
      </c>
      <c r="AY534" s="18" t="s">
        <v>301</v>
      </c>
      <c r="BE534" s="146">
        <f>IF(N534="základní",J534,0)</f>
        <v>0</v>
      </c>
      <c r="BF534" s="146">
        <f>IF(N534="snížená",J534,0)</f>
        <v>0</v>
      </c>
      <c r="BG534" s="146">
        <f>IF(N534="zákl. přenesená",J534,0)</f>
        <v>0</v>
      </c>
      <c r="BH534" s="146">
        <f>IF(N534="sníž. přenesená",J534,0)</f>
        <v>0</v>
      </c>
      <c r="BI534" s="146">
        <f>IF(N534="nulová",J534,0)</f>
        <v>0</v>
      </c>
      <c r="BJ534" s="18" t="s">
        <v>81</v>
      </c>
      <c r="BK534" s="146">
        <f>ROUND(I534*H534,2)</f>
        <v>0</v>
      </c>
      <c r="BL534" s="18" t="s">
        <v>308</v>
      </c>
      <c r="BM534" s="145" t="s">
        <v>806</v>
      </c>
    </row>
    <row r="535" spans="2:65" s="1" customFormat="1" ht="11">
      <c r="B535" s="33"/>
      <c r="D535" s="147" t="s">
        <v>310</v>
      </c>
      <c r="F535" s="148" t="s">
        <v>807</v>
      </c>
      <c r="I535" s="149"/>
      <c r="L535" s="33"/>
      <c r="M535" s="150"/>
      <c r="T535" s="54"/>
      <c r="AT535" s="18" t="s">
        <v>310</v>
      </c>
      <c r="AU535" s="18" t="s">
        <v>83</v>
      </c>
    </row>
    <row r="536" spans="2:65" s="12" customFormat="1" ht="12">
      <c r="B536" s="151"/>
      <c r="D536" s="152" t="s">
        <v>312</v>
      </c>
      <c r="E536" s="153" t="s">
        <v>21</v>
      </c>
      <c r="F536" s="154" t="s">
        <v>697</v>
      </c>
      <c r="H536" s="153" t="s">
        <v>21</v>
      </c>
      <c r="I536" s="155"/>
      <c r="L536" s="151"/>
      <c r="M536" s="156"/>
      <c r="T536" s="157"/>
      <c r="AT536" s="153" t="s">
        <v>312</v>
      </c>
      <c r="AU536" s="153" t="s">
        <v>83</v>
      </c>
      <c r="AV536" s="12" t="s">
        <v>81</v>
      </c>
      <c r="AW536" s="12" t="s">
        <v>35</v>
      </c>
      <c r="AX536" s="12" t="s">
        <v>74</v>
      </c>
      <c r="AY536" s="153" t="s">
        <v>301</v>
      </c>
    </row>
    <row r="537" spans="2:65" s="12" customFormat="1" ht="12">
      <c r="B537" s="151"/>
      <c r="D537" s="152" t="s">
        <v>312</v>
      </c>
      <c r="E537" s="153" t="s">
        <v>21</v>
      </c>
      <c r="F537" s="154" t="s">
        <v>808</v>
      </c>
      <c r="H537" s="153" t="s">
        <v>21</v>
      </c>
      <c r="I537" s="155"/>
      <c r="L537" s="151"/>
      <c r="M537" s="156"/>
      <c r="T537" s="157"/>
      <c r="AT537" s="153" t="s">
        <v>312</v>
      </c>
      <c r="AU537" s="153" t="s">
        <v>83</v>
      </c>
      <c r="AV537" s="12" t="s">
        <v>81</v>
      </c>
      <c r="AW537" s="12" t="s">
        <v>35</v>
      </c>
      <c r="AX537" s="12" t="s">
        <v>74</v>
      </c>
      <c r="AY537" s="153" t="s">
        <v>301</v>
      </c>
    </row>
    <row r="538" spans="2:65" s="13" customFormat="1" ht="12">
      <c r="B538" s="158"/>
      <c r="D538" s="152" t="s">
        <v>312</v>
      </c>
      <c r="E538" s="159" t="s">
        <v>21</v>
      </c>
      <c r="F538" s="160" t="s">
        <v>139</v>
      </c>
      <c r="H538" s="161">
        <v>3</v>
      </c>
      <c r="I538" s="162"/>
      <c r="L538" s="158"/>
      <c r="M538" s="163"/>
      <c r="T538" s="164"/>
      <c r="AT538" s="159" t="s">
        <v>312</v>
      </c>
      <c r="AU538" s="159" t="s">
        <v>83</v>
      </c>
      <c r="AV538" s="13" t="s">
        <v>83</v>
      </c>
      <c r="AW538" s="13" t="s">
        <v>35</v>
      </c>
      <c r="AX538" s="13" t="s">
        <v>74</v>
      </c>
      <c r="AY538" s="159" t="s">
        <v>301</v>
      </c>
    </row>
    <row r="539" spans="2:65" s="12" customFormat="1" ht="12">
      <c r="B539" s="151"/>
      <c r="D539" s="152" t="s">
        <v>312</v>
      </c>
      <c r="E539" s="153" t="s">
        <v>21</v>
      </c>
      <c r="F539" s="154" t="s">
        <v>809</v>
      </c>
      <c r="H539" s="153" t="s">
        <v>21</v>
      </c>
      <c r="I539" s="155"/>
      <c r="L539" s="151"/>
      <c r="M539" s="156"/>
      <c r="T539" s="157"/>
      <c r="AT539" s="153" t="s">
        <v>312</v>
      </c>
      <c r="AU539" s="153" t="s">
        <v>83</v>
      </c>
      <c r="AV539" s="12" t="s">
        <v>81</v>
      </c>
      <c r="AW539" s="12" t="s">
        <v>35</v>
      </c>
      <c r="AX539" s="12" t="s">
        <v>74</v>
      </c>
      <c r="AY539" s="153" t="s">
        <v>301</v>
      </c>
    </row>
    <row r="540" spans="2:65" s="13" customFormat="1" ht="12">
      <c r="B540" s="158"/>
      <c r="D540" s="152" t="s">
        <v>312</v>
      </c>
      <c r="E540" s="159" t="s">
        <v>21</v>
      </c>
      <c r="F540" s="160" t="s">
        <v>308</v>
      </c>
      <c r="H540" s="161">
        <v>4</v>
      </c>
      <c r="I540" s="162"/>
      <c r="L540" s="158"/>
      <c r="M540" s="163"/>
      <c r="T540" s="164"/>
      <c r="AT540" s="159" t="s">
        <v>312</v>
      </c>
      <c r="AU540" s="159" t="s">
        <v>83</v>
      </c>
      <c r="AV540" s="13" t="s">
        <v>83</v>
      </c>
      <c r="AW540" s="13" t="s">
        <v>35</v>
      </c>
      <c r="AX540" s="13" t="s">
        <v>74</v>
      </c>
      <c r="AY540" s="159" t="s">
        <v>301</v>
      </c>
    </row>
    <row r="541" spans="2:65" s="12" customFormat="1" ht="12">
      <c r="B541" s="151"/>
      <c r="D541" s="152" t="s">
        <v>312</v>
      </c>
      <c r="E541" s="153" t="s">
        <v>21</v>
      </c>
      <c r="F541" s="154" t="s">
        <v>731</v>
      </c>
      <c r="H541" s="153" t="s">
        <v>21</v>
      </c>
      <c r="I541" s="155"/>
      <c r="L541" s="151"/>
      <c r="M541" s="156"/>
      <c r="T541" s="157"/>
      <c r="AT541" s="153" t="s">
        <v>312</v>
      </c>
      <c r="AU541" s="153" t="s">
        <v>83</v>
      </c>
      <c r="AV541" s="12" t="s">
        <v>81</v>
      </c>
      <c r="AW541" s="12" t="s">
        <v>35</v>
      </c>
      <c r="AX541" s="12" t="s">
        <v>74</v>
      </c>
      <c r="AY541" s="153" t="s">
        <v>301</v>
      </c>
    </row>
    <row r="542" spans="2:65" s="12" customFormat="1" ht="12">
      <c r="B542" s="151"/>
      <c r="D542" s="152" t="s">
        <v>312</v>
      </c>
      <c r="E542" s="153" t="s">
        <v>21</v>
      </c>
      <c r="F542" s="154" t="s">
        <v>808</v>
      </c>
      <c r="H542" s="153" t="s">
        <v>21</v>
      </c>
      <c r="I542" s="155"/>
      <c r="L542" s="151"/>
      <c r="M542" s="156"/>
      <c r="T542" s="157"/>
      <c r="AT542" s="153" t="s">
        <v>312</v>
      </c>
      <c r="AU542" s="153" t="s">
        <v>83</v>
      </c>
      <c r="AV542" s="12" t="s">
        <v>81</v>
      </c>
      <c r="AW542" s="12" t="s">
        <v>35</v>
      </c>
      <c r="AX542" s="12" t="s">
        <v>74</v>
      </c>
      <c r="AY542" s="153" t="s">
        <v>301</v>
      </c>
    </row>
    <row r="543" spans="2:65" s="13" customFormat="1" ht="12">
      <c r="B543" s="158"/>
      <c r="D543" s="152" t="s">
        <v>312</v>
      </c>
      <c r="E543" s="159" t="s">
        <v>21</v>
      </c>
      <c r="F543" s="160" t="s">
        <v>83</v>
      </c>
      <c r="H543" s="161">
        <v>2</v>
      </c>
      <c r="I543" s="162"/>
      <c r="L543" s="158"/>
      <c r="M543" s="163"/>
      <c r="T543" s="164"/>
      <c r="AT543" s="159" t="s">
        <v>312</v>
      </c>
      <c r="AU543" s="159" t="s">
        <v>83</v>
      </c>
      <c r="AV543" s="13" t="s">
        <v>83</v>
      </c>
      <c r="AW543" s="13" t="s">
        <v>35</v>
      </c>
      <c r="AX543" s="13" t="s">
        <v>74</v>
      </c>
      <c r="AY543" s="159" t="s">
        <v>301</v>
      </c>
    </row>
    <row r="544" spans="2:65" s="15" customFormat="1" ht="12">
      <c r="B544" s="172"/>
      <c r="D544" s="152" t="s">
        <v>312</v>
      </c>
      <c r="E544" s="173" t="s">
        <v>21</v>
      </c>
      <c r="F544" s="174" t="s">
        <v>446</v>
      </c>
      <c r="H544" s="175">
        <v>9</v>
      </c>
      <c r="I544" s="176"/>
      <c r="L544" s="172"/>
      <c r="M544" s="177"/>
      <c r="T544" s="178"/>
      <c r="AT544" s="173" t="s">
        <v>312</v>
      </c>
      <c r="AU544" s="173" t="s">
        <v>83</v>
      </c>
      <c r="AV544" s="15" t="s">
        <v>139</v>
      </c>
      <c r="AW544" s="15" t="s">
        <v>35</v>
      </c>
      <c r="AX544" s="15" t="s">
        <v>74</v>
      </c>
      <c r="AY544" s="173" t="s">
        <v>301</v>
      </c>
    </row>
    <row r="545" spans="2:65" s="12" customFormat="1" ht="12">
      <c r="B545" s="151"/>
      <c r="D545" s="152" t="s">
        <v>312</v>
      </c>
      <c r="E545" s="153" t="s">
        <v>21</v>
      </c>
      <c r="F545" s="154" t="s">
        <v>734</v>
      </c>
      <c r="H545" s="153" t="s">
        <v>21</v>
      </c>
      <c r="I545" s="155"/>
      <c r="L545" s="151"/>
      <c r="M545" s="156"/>
      <c r="T545" s="157"/>
      <c r="AT545" s="153" t="s">
        <v>312</v>
      </c>
      <c r="AU545" s="153" t="s">
        <v>83</v>
      </c>
      <c r="AV545" s="12" t="s">
        <v>81</v>
      </c>
      <c r="AW545" s="12" t="s">
        <v>35</v>
      </c>
      <c r="AX545" s="12" t="s">
        <v>74</v>
      </c>
      <c r="AY545" s="153" t="s">
        <v>301</v>
      </c>
    </row>
    <row r="546" spans="2:65" s="12" customFormat="1" ht="12">
      <c r="B546" s="151"/>
      <c r="D546" s="152" t="s">
        <v>312</v>
      </c>
      <c r="E546" s="153" t="s">
        <v>21</v>
      </c>
      <c r="F546" s="154" t="s">
        <v>808</v>
      </c>
      <c r="H546" s="153" t="s">
        <v>21</v>
      </c>
      <c r="I546" s="155"/>
      <c r="L546" s="151"/>
      <c r="M546" s="156"/>
      <c r="T546" s="157"/>
      <c r="AT546" s="153" t="s">
        <v>312</v>
      </c>
      <c r="AU546" s="153" t="s">
        <v>83</v>
      </c>
      <c r="AV546" s="12" t="s">
        <v>81</v>
      </c>
      <c r="AW546" s="12" t="s">
        <v>35</v>
      </c>
      <c r="AX546" s="12" t="s">
        <v>74</v>
      </c>
      <c r="AY546" s="153" t="s">
        <v>301</v>
      </c>
    </row>
    <row r="547" spans="2:65" s="13" customFormat="1" ht="12">
      <c r="B547" s="158"/>
      <c r="D547" s="152" t="s">
        <v>312</v>
      </c>
      <c r="E547" s="159" t="s">
        <v>21</v>
      </c>
      <c r="F547" s="160" t="s">
        <v>81</v>
      </c>
      <c r="H547" s="161">
        <v>1</v>
      </c>
      <c r="I547" s="162"/>
      <c r="L547" s="158"/>
      <c r="M547" s="163"/>
      <c r="T547" s="164"/>
      <c r="AT547" s="159" t="s">
        <v>312</v>
      </c>
      <c r="AU547" s="159" t="s">
        <v>83</v>
      </c>
      <c r="AV547" s="13" t="s">
        <v>83</v>
      </c>
      <c r="AW547" s="13" t="s">
        <v>35</v>
      </c>
      <c r="AX547" s="13" t="s">
        <v>74</v>
      </c>
      <c r="AY547" s="159" t="s">
        <v>301</v>
      </c>
    </row>
    <row r="548" spans="2:65" s="15" customFormat="1" ht="12">
      <c r="B548" s="172"/>
      <c r="D548" s="152" t="s">
        <v>312</v>
      </c>
      <c r="E548" s="173" t="s">
        <v>21</v>
      </c>
      <c r="F548" s="174" t="s">
        <v>446</v>
      </c>
      <c r="H548" s="175">
        <v>1</v>
      </c>
      <c r="I548" s="176"/>
      <c r="L548" s="172"/>
      <c r="M548" s="177"/>
      <c r="T548" s="178"/>
      <c r="AT548" s="173" t="s">
        <v>312</v>
      </c>
      <c r="AU548" s="173" t="s">
        <v>83</v>
      </c>
      <c r="AV548" s="15" t="s">
        <v>139</v>
      </c>
      <c r="AW548" s="15" t="s">
        <v>35</v>
      </c>
      <c r="AX548" s="15" t="s">
        <v>74</v>
      </c>
      <c r="AY548" s="173" t="s">
        <v>301</v>
      </c>
    </row>
    <row r="549" spans="2:65" s="14" customFormat="1" ht="12">
      <c r="B549" s="165"/>
      <c r="D549" s="152" t="s">
        <v>312</v>
      </c>
      <c r="E549" s="166" t="s">
        <v>21</v>
      </c>
      <c r="F549" s="167" t="s">
        <v>329</v>
      </c>
      <c r="H549" s="168">
        <v>10</v>
      </c>
      <c r="I549" s="169"/>
      <c r="L549" s="165"/>
      <c r="M549" s="170"/>
      <c r="T549" s="171"/>
      <c r="AT549" s="166" t="s">
        <v>312</v>
      </c>
      <c r="AU549" s="166" t="s">
        <v>83</v>
      </c>
      <c r="AV549" s="14" t="s">
        <v>308</v>
      </c>
      <c r="AW549" s="14" t="s">
        <v>35</v>
      </c>
      <c r="AX549" s="14" t="s">
        <v>81</v>
      </c>
      <c r="AY549" s="166" t="s">
        <v>301</v>
      </c>
    </row>
    <row r="550" spans="2:65" s="1" customFormat="1" ht="24.25" customHeight="1">
      <c r="B550" s="33"/>
      <c r="C550" s="134" t="s">
        <v>810</v>
      </c>
      <c r="D550" s="134" t="s">
        <v>303</v>
      </c>
      <c r="E550" s="135" t="s">
        <v>811</v>
      </c>
      <c r="F550" s="136" t="s">
        <v>812</v>
      </c>
      <c r="G550" s="137" t="s">
        <v>306</v>
      </c>
      <c r="H550" s="138">
        <v>7</v>
      </c>
      <c r="I550" s="139"/>
      <c r="J550" s="140">
        <f>ROUND(I550*H550,2)</f>
        <v>0</v>
      </c>
      <c r="K550" s="136" t="s">
        <v>307</v>
      </c>
      <c r="L550" s="33"/>
      <c r="M550" s="141" t="s">
        <v>21</v>
      </c>
      <c r="N550" s="142" t="s">
        <v>45</v>
      </c>
      <c r="P550" s="143">
        <f>O550*H550</f>
        <v>0</v>
      </c>
      <c r="Q550" s="143">
        <v>2.6550000000000001E-2</v>
      </c>
      <c r="R550" s="143">
        <f>Q550*H550</f>
        <v>0.18585000000000002</v>
      </c>
      <c r="S550" s="143">
        <v>0</v>
      </c>
      <c r="T550" s="144">
        <f>S550*H550</f>
        <v>0</v>
      </c>
      <c r="AR550" s="145" t="s">
        <v>308</v>
      </c>
      <c r="AT550" s="145" t="s">
        <v>303</v>
      </c>
      <c r="AU550" s="145" t="s">
        <v>83</v>
      </c>
      <c r="AY550" s="18" t="s">
        <v>301</v>
      </c>
      <c r="BE550" s="146">
        <f>IF(N550="základní",J550,0)</f>
        <v>0</v>
      </c>
      <c r="BF550" s="146">
        <f>IF(N550="snížená",J550,0)</f>
        <v>0</v>
      </c>
      <c r="BG550" s="146">
        <f>IF(N550="zákl. přenesená",J550,0)</f>
        <v>0</v>
      </c>
      <c r="BH550" s="146">
        <f>IF(N550="sníž. přenesená",J550,0)</f>
        <v>0</v>
      </c>
      <c r="BI550" s="146">
        <f>IF(N550="nulová",J550,0)</f>
        <v>0</v>
      </c>
      <c r="BJ550" s="18" t="s">
        <v>81</v>
      </c>
      <c r="BK550" s="146">
        <f>ROUND(I550*H550,2)</f>
        <v>0</v>
      </c>
      <c r="BL550" s="18" t="s">
        <v>308</v>
      </c>
      <c r="BM550" s="145" t="s">
        <v>813</v>
      </c>
    </row>
    <row r="551" spans="2:65" s="1" customFormat="1" ht="11">
      <c r="B551" s="33"/>
      <c r="D551" s="147" t="s">
        <v>310</v>
      </c>
      <c r="F551" s="148" t="s">
        <v>814</v>
      </c>
      <c r="I551" s="149"/>
      <c r="L551" s="33"/>
      <c r="M551" s="150"/>
      <c r="T551" s="54"/>
      <c r="AT551" s="18" t="s">
        <v>310</v>
      </c>
      <c r="AU551" s="18" t="s">
        <v>83</v>
      </c>
    </row>
    <row r="552" spans="2:65" s="12" customFormat="1" ht="12">
      <c r="B552" s="151"/>
      <c r="D552" s="152" t="s">
        <v>312</v>
      </c>
      <c r="E552" s="153" t="s">
        <v>21</v>
      </c>
      <c r="F552" s="154" t="s">
        <v>731</v>
      </c>
      <c r="H552" s="153" t="s">
        <v>21</v>
      </c>
      <c r="I552" s="155"/>
      <c r="L552" s="151"/>
      <c r="M552" s="156"/>
      <c r="T552" s="157"/>
      <c r="AT552" s="153" t="s">
        <v>312</v>
      </c>
      <c r="AU552" s="153" t="s">
        <v>83</v>
      </c>
      <c r="AV552" s="12" t="s">
        <v>81</v>
      </c>
      <c r="AW552" s="12" t="s">
        <v>35</v>
      </c>
      <c r="AX552" s="12" t="s">
        <v>74</v>
      </c>
      <c r="AY552" s="153" t="s">
        <v>301</v>
      </c>
    </row>
    <row r="553" spans="2:65" s="12" customFormat="1" ht="12">
      <c r="B553" s="151"/>
      <c r="D553" s="152" t="s">
        <v>312</v>
      </c>
      <c r="E553" s="153" t="s">
        <v>21</v>
      </c>
      <c r="F553" s="154" t="s">
        <v>815</v>
      </c>
      <c r="H553" s="153" t="s">
        <v>21</v>
      </c>
      <c r="I553" s="155"/>
      <c r="L553" s="151"/>
      <c r="M553" s="156"/>
      <c r="T553" s="157"/>
      <c r="AT553" s="153" t="s">
        <v>312</v>
      </c>
      <c r="AU553" s="153" t="s">
        <v>83</v>
      </c>
      <c r="AV553" s="12" t="s">
        <v>81</v>
      </c>
      <c r="AW553" s="12" t="s">
        <v>35</v>
      </c>
      <c r="AX553" s="12" t="s">
        <v>74</v>
      </c>
      <c r="AY553" s="153" t="s">
        <v>301</v>
      </c>
    </row>
    <row r="554" spans="2:65" s="13" customFormat="1" ht="12">
      <c r="B554" s="158"/>
      <c r="D554" s="152" t="s">
        <v>312</v>
      </c>
      <c r="E554" s="159" t="s">
        <v>21</v>
      </c>
      <c r="F554" s="160" t="s">
        <v>81</v>
      </c>
      <c r="H554" s="161">
        <v>1</v>
      </c>
      <c r="I554" s="162"/>
      <c r="L554" s="158"/>
      <c r="M554" s="163"/>
      <c r="T554" s="164"/>
      <c r="AT554" s="159" t="s">
        <v>312</v>
      </c>
      <c r="AU554" s="159" t="s">
        <v>83</v>
      </c>
      <c r="AV554" s="13" t="s">
        <v>83</v>
      </c>
      <c r="AW554" s="13" t="s">
        <v>35</v>
      </c>
      <c r="AX554" s="13" t="s">
        <v>74</v>
      </c>
      <c r="AY554" s="159" t="s">
        <v>301</v>
      </c>
    </row>
    <row r="555" spans="2:65" s="15" customFormat="1" ht="12">
      <c r="B555" s="172"/>
      <c r="D555" s="152" t="s">
        <v>312</v>
      </c>
      <c r="E555" s="173" t="s">
        <v>21</v>
      </c>
      <c r="F555" s="174" t="s">
        <v>446</v>
      </c>
      <c r="H555" s="175">
        <v>1</v>
      </c>
      <c r="I555" s="176"/>
      <c r="L555" s="172"/>
      <c r="M555" s="177"/>
      <c r="T555" s="178"/>
      <c r="AT555" s="173" t="s">
        <v>312</v>
      </c>
      <c r="AU555" s="173" t="s">
        <v>83</v>
      </c>
      <c r="AV555" s="15" t="s">
        <v>139</v>
      </c>
      <c r="AW555" s="15" t="s">
        <v>35</v>
      </c>
      <c r="AX555" s="15" t="s">
        <v>74</v>
      </c>
      <c r="AY555" s="173" t="s">
        <v>301</v>
      </c>
    </row>
    <row r="556" spans="2:65" s="12" customFormat="1" ht="12">
      <c r="B556" s="151"/>
      <c r="D556" s="152" t="s">
        <v>312</v>
      </c>
      <c r="E556" s="153" t="s">
        <v>21</v>
      </c>
      <c r="F556" s="154" t="s">
        <v>734</v>
      </c>
      <c r="H556" s="153" t="s">
        <v>21</v>
      </c>
      <c r="I556" s="155"/>
      <c r="L556" s="151"/>
      <c r="M556" s="156"/>
      <c r="T556" s="157"/>
      <c r="AT556" s="153" t="s">
        <v>312</v>
      </c>
      <c r="AU556" s="153" t="s">
        <v>83</v>
      </c>
      <c r="AV556" s="12" t="s">
        <v>81</v>
      </c>
      <c r="AW556" s="12" t="s">
        <v>35</v>
      </c>
      <c r="AX556" s="12" t="s">
        <v>74</v>
      </c>
      <c r="AY556" s="153" t="s">
        <v>301</v>
      </c>
    </row>
    <row r="557" spans="2:65" s="12" customFormat="1" ht="12">
      <c r="B557" s="151"/>
      <c r="D557" s="152" t="s">
        <v>312</v>
      </c>
      <c r="E557" s="153" t="s">
        <v>21</v>
      </c>
      <c r="F557" s="154" t="s">
        <v>815</v>
      </c>
      <c r="H557" s="153" t="s">
        <v>21</v>
      </c>
      <c r="I557" s="155"/>
      <c r="L557" s="151"/>
      <c r="M557" s="156"/>
      <c r="T557" s="157"/>
      <c r="AT557" s="153" t="s">
        <v>312</v>
      </c>
      <c r="AU557" s="153" t="s">
        <v>83</v>
      </c>
      <c r="AV557" s="12" t="s">
        <v>81</v>
      </c>
      <c r="AW557" s="12" t="s">
        <v>35</v>
      </c>
      <c r="AX557" s="12" t="s">
        <v>74</v>
      </c>
      <c r="AY557" s="153" t="s">
        <v>301</v>
      </c>
    </row>
    <row r="558" spans="2:65" s="13" customFormat="1" ht="12">
      <c r="B558" s="158"/>
      <c r="D558" s="152" t="s">
        <v>312</v>
      </c>
      <c r="E558" s="159" t="s">
        <v>21</v>
      </c>
      <c r="F558" s="160" t="s">
        <v>354</v>
      </c>
      <c r="H558" s="161">
        <v>6</v>
      </c>
      <c r="I558" s="162"/>
      <c r="L558" s="158"/>
      <c r="M558" s="163"/>
      <c r="T558" s="164"/>
      <c r="AT558" s="159" t="s">
        <v>312</v>
      </c>
      <c r="AU558" s="159" t="s">
        <v>83</v>
      </c>
      <c r="AV558" s="13" t="s">
        <v>83</v>
      </c>
      <c r="AW558" s="13" t="s">
        <v>35</v>
      </c>
      <c r="AX558" s="13" t="s">
        <v>74</v>
      </c>
      <c r="AY558" s="159" t="s">
        <v>301</v>
      </c>
    </row>
    <row r="559" spans="2:65" s="15" customFormat="1" ht="12">
      <c r="B559" s="172"/>
      <c r="D559" s="152" t="s">
        <v>312</v>
      </c>
      <c r="E559" s="173" t="s">
        <v>21</v>
      </c>
      <c r="F559" s="174" t="s">
        <v>446</v>
      </c>
      <c r="H559" s="175">
        <v>6</v>
      </c>
      <c r="I559" s="176"/>
      <c r="L559" s="172"/>
      <c r="M559" s="177"/>
      <c r="T559" s="178"/>
      <c r="AT559" s="173" t="s">
        <v>312</v>
      </c>
      <c r="AU559" s="173" t="s">
        <v>83</v>
      </c>
      <c r="AV559" s="15" t="s">
        <v>139</v>
      </c>
      <c r="AW559" s="15" t="s">
        <v>35</v>
      </c>
      <c r="AX559" s="15" t="s">
        <v>74</v>
      </c>
      <c r="AY559" s="173" t="s">
        <v>301</v>
      </c>
    </row>
    <row r="560" spans="2:65" s="14" customFormat="1" ht="12">
      <c r="B560" s="165"/>
      <c r="D560" s="152" t="s">
        <v>312</v>
      </c>
      <c r="E560" s="166" t="s">
        <v>21</v>
      </c>
      <c r="F560" s="167" t="s">
        <v>329</v>
      </c>
      <c r="H560" s="168">
        <v>7</v>
      </c>
      <c r="I560" s="169"/>
      <c r="L560" s="165"/>
      <c r="M560" s="170"/>
      <c r="T560" s="171"/>
      <c r="AT560" s="166" t="s">
        <v>312</v>
      </c>
      <c r="AU560" s="166" t="s">
        <v>83</v>
      </c>
      <c r="AV560" s="14" t="s">
        <v>308</v>
      </c>
      <c r="AW560" s="14" t="s">
        <v>35</v>
      </c>
      <c r="AX560" s="14" t="s">
        <v>81</v>
      </c>
      <c r="AY560" s="166" t="s">
        <v>301</v>
      </c>
    </row>
    <row r="561" spans="2:65" s="1" customFormat="1" ht="24.25" customHeight="1">
      <c r="B561" s="33"/>
      <c r="C561" s="134" t="s">
        <v>816</v>
      </c>
      <c r="D561" s="134" t="s">
        <v>303</v>
      </c>
      <c r="E561" s="135" t="s">
        <v>817</v>
      </c>
      <c r="F561" s="136" t="s">
        <v>818</v>
      </c>
      <c r="G561" s="137" t="s">
        <v>306</v>
      </c>
      <c r="H561" s="138">
        <v>2</v>
      </c>
      <c r="I561" s="139"/>
      <c r="J561" s="140">
        <f>ROUND(I561*H561,2)</f>
        <v>0</v>
      </c>
      <c r="K561" s="136" t="s">
        <v>307</v>
      </c>
      <c r="L561" s="33"/>
      <c r="M561" s="141" t="s">
        <v>21</v>
      </c>
      <c r="N561" s="142" t="s">
        <v>45</v>
      </c>
      <c r="P561" s="143">
        <f>O561*H561</f>
        <v>0</v>
      </c>
      <c r="Q561" s="143">
        <v>5.7349999999999998E-2</v>
      </c>
      <c r="R561" s="143">
        <f>Q561*H561</f>
        <v>0.1147</v>
      </c>
      <c r="S561" s="143">
        <v>0</v>
      </c>
      <c r="T561" s="144">
        <f>S561*H561</f>
        <v>0</v>
      </c>
      <c r="AR561" s="145" t="s">
        <v>308</v>
      </c>
      <c r="AT561" s="145" t="s">
        <v>303</v>
      </c>
      <c r="AU561" s="145" t="s">
        <v>83</v>
      </c>
      <c r="AY561" s="18" t="s">
        <v>301</v>
      </c>
      <c r="BE561" s="146">
        <f>IF(N561="základní",J561,0)</f>
        <v>0</v>
      </c>
      <c r="BF561" s="146">
        <f>IF(N561="snížená",J561,0)</f>
        <v>0</v>
      </c>
      <c r="BG561" s="146">
        <f>IF(N561="zákl. přenesená",J561,0)</f>
        <v>0</v>
      </c>
      <c r="BH561" s="146">
        <f>IF(N561="sníž. přenesená",J561,0)</f>
        <v>0</v>
      </c>
      <c r="BI561" s="146">
        <f>IF(N561="nulová",J561,0)</f>
        <v>0</v>
      </c>
      <c r="BJ561" s="18" t="s">
        <v>81</v>
      </c>
      <c r="BK561" s="146">
        <f>ROUND(I561*H561,2)</f>
        <v>0</v>
      </c>
      <c r="BL561" s="18" t="s">
        <v>308</v>
      </c>
      <c r="BM561" s="145" t="s">
        <v>819</v>
      </c>
    </row>
    <row r="562" spans="2:65" s="1" customFormat="1" ht="11">
      <c r="B562" s="33"/>
      <c r="D562" s="147" t="s">
        <v>310</v>
      </c>
      <c r="F562" s="148" t="s">
        <v>820</v>
      </c>
      <c r="I562" s="149"/>
      <c r="L562" s="33"/>
      <c r="M562" s="150"/>
      <c r="T562" s="54"/>
      <c r="AT562" s="18" t="s">
        <v>310</v>
      </c>
      <c r="AU562" s="18" t="s">
        <v>83</v>
      </c>
    </row>
    <row r="563" spans="2:65" s="12" customFormat="1" ht="12">
      <c r="B563" s="151"/>
      <c r="D563" s="152" t="s">
        <v>312</v>
      </c>
      <c r="E563" s="153" t="s">
        <v>21</v>
      </c>
      <c r="F563" s="154" t="s">
        <v>731</v>
      </c>
      <c r="H563" s="153" t="s">
        <v>21</v>
      </c>
      <c r="I563" s="155"/>
      <c r="L563" s="151"/>
      <c r="M563" s="156"/>
      <c r="T563" s="157"/>
      <c r="AT563" s="153" t="s">
        <v>312</v>
      </c>
      <c r="AU563" s="153" t="s">
        <v>83</v>
      </c>
      <c r="AV563" s="12" t="s">
        <v>81</v>
      </c>
      <c r="AW563" s="12" t="s">
        <v>35</v>
      </c>
      <c r="AX563" s="12" t="s">
        <v>74</v>
      </c>
      <c r="AY563" s="153" t="s">
        <v>301</v>
      </c>
    </row>
    <row r="564" spans="2:65" s="12" customFormat="1" ht="12">
      <c r="B564" s="151"/>
      <c r="D564" s="152" t="s">
        <v>312</v>
      </c>
      <c r="E564" s="153" t="s">
        <v>21</v>
      </c>
      <c r="F564" s="154" t="s">
        <v>821</v>
      </c>
      <c r="H564" s="153" t="s">
        <v>21</v>
      </c>
      <c r="I564" s="155"/>
      <c r="L564" s="151"/>
      <c r="M564" s="156"/>
      <c r="T564" s="157"/>
      <c r="AT564" s="153" t="s">
        <v>312</v>
      </c>
      <c r="AU564" s="153" t="s">
        <v>83</v>
      </c>
      <c r="AV564" s="12" t="s">
        <v>81</v>
      </c>
      <c r="AW564" s="12" t="s">
        <v>35</v>
      </c>
      <c r="AX564" s="12" t="s">
        <v>74</v>
      </c>
      <c r="AY564" s="153" t="s">
        <v>301</v>
      </c>
    </row>
    <row r="565" spans="2:65" s="13" customFormat="1" ht="12">
      <c r="B565" s="158"/>
      <c r="D565" s="152" t="s">
        <v>312</v>
      </c>
      <c r="E565" s="159" t="s">
        <v>21</v>
      </c>
      <c r="F565" s="160" t="s">
        <v>81</v>
      </c>
      <c r="H565" s="161">
        <v>1</v>
      </c>
      <c r="I565" s="162"/>
      <c r="L565" s="158"/>
      <c r="M565" s="163"/>
      <c r="T565" s="164"/>
      <c r="AT565" s="159" t="s">
        <v>312</v>
      </c>
      <c r="AU565" s="159" t="s">
        <v>83</v>
      </c>
      <c r="AV565" s="13" t="s">
        <v>83</v>
      </c>
      <c r="AW565" s="13" t="s">
        <v>35</v>
      </c>
      <c r="AX565" s="13" t="s">
        <v>74</v>
      </c>
      <c r="AY565" s="159" t="s">
        <v>301</v>
      </c>
    </row>
    <row r="566" spans="2:65" s="12" customFormat="1" ht="12">
      <c r="B566" s="151"/>
      <c r="D566" s="152" t="s">
        <v>312</v>
      </c>
      <c r="E566" s="153" t="s">
        <v>21</v>
      </c>
      <c r="F566" s="154" t="s">
        <v>734</v>
      </c>
      <c r="H566" s="153" t="s">
        <v>21</v>
      </c>
      <c r="I566" s="155"/>
      <c r="L566" s="151"/>
      <c r="M566" s="156"/>
      <c r="T566" s="157"/>
      <c r="AT566" s="153" t="s">
        <v>312</v>
      </c>
      <c r="AU566" s="153" t="s">
        <v>83</v>
      </c>
      <c r="AV566" s="12" t="s">
        <v>81</v>
      </c>
      <c r="AW566" s="12" t="s">
        <v>35</v>
      </c>
      <c r="AX566" s="12" t="s">
        <v>74</v>
      </c>
      <c r="AY566" s="153" t="s">
        <v>301</v>
      </c>
    </row>
    <row r="567" spans="2:65" s="12" customFormat="1" ht="12">
      <c r="B567" s="151"/>
      <c r="D567" s="152" t="s">
        <v>312</v>
      </c>
      <c r="E567" s="153" t="s">
        <v>21</v>
      </c>
      <c r="F567" s="154" t="s">
        <v>821</v>
      </c>
      <c r="H567" s="153" t="s">
        <v>21</v>
      </c>
      <c r="I567" s="155"/>
      <c r="L567" s="151"/>
      <c r="M567" s="156"/>
      <c r="T567" s="157"/>
      <c r="AT567" s="153" t="s">
        <v>312</v>
      </c>
      <c r="AU567" s="153" t="s">
        <v>83</v>
      </c>
      <c r="AV567" s="12" t="s">
        <v>81</v>
      </c>
      <c r="AW567" s="12" t="s">
        <v>35</v>
      </c>
      <c r="AX567" s="12" t="s">
        <v>74</v>
      </c>
      <c r="AY567" s="153" t="s">
        <v>301</v>
      </c>
    </row>
    <row r="568" spans="2:65" s="13" customFormat="1" ht="12">
      <c r="B568" s="158"/>
      <c r="D568" s="152" t="s">
        <v>312</v>
      </c>
      <c r="E568" s="159" t="s">
        <v>21</v>
      </c>
      <c r="F568" s="160" t="s">
        <v>81</v>
      </c>
      <c r="H568" s="161">
        <v>1</v>
      </c>
      <c r="I568" s="162"/>
      <c r="L568" s="158"/>
      <c r="M568" s="163"/>
      <c r="T568" s="164"/>
      <c r="AT568" s="159" t="s">
        <v>312</v>
      </c>
      <c r="AU568" s="159" t="s">
        <v>83</v>
      </c>
      <c r="AV568" s="13" t="s">
        <v>83</v>
      </c>
      <c r="AW568" s="13" t="s">
        <v>35</v>
      </c>
      <c r="AX568" s="13" t="s">
        <v>74</v>
      </c>
      <c r="AY568" s="159" t="s">
        <v>301</v>
      </c>
    </row>
    <row r="569" spans="2:65" s="14" customFormat="1" ht="12">
      <c r="B569" s="165"/>
      <c r="D569" s="152" t="s">
        <v>312</v>
      </c>
      <c r="E569" s="166" t="s">
        <v>21</v>
      </c>
      <c r="F569" s="167" t="s">
        <v>329</v>
      </c>
      <c r="H569" s="168">
        <v>2</v>
      </c>
      <c r="I569" s="169"/>
      <c r="L569" s="165"/>
      <c r="M569" s="170"/>
      <c r="T569" s="171"/>
      <c r="AT569" s="166" t="s">
        <v>312</v>
      </c>
      <c r="AU569" s="166" t="s">
        <v>83</v>
      </c>
      <c r="AV569" s="14" t="s">
        <v>308</v>
      </c>
      <c r="AW569" s="14" t="s">
        <v>35</v>
      </c>
      <c r="AX569" s="14" t="s">
        <v>81</v>
      </c>
      <c r="AY569" s="166" t="s">
        <v>301</v>
      </c>
    </row>
    <row r="570" spans="2:65" s="1" customFormat="1" ht="24.25" customHeight="1">
      <c r="B570" s="33"/>
      <c r="C570" s="134" t="s">
        <v>822</v>
      </c>
      <c r="D570" s="134" t="s">
        <v>303</v>
      </c>
      <c r="E570" s="135" t="s">
        <v>823</v>
      </c>
      <c r="F570" s="136" t="s">
        <v>824</v>
      </c>
      <c r="G570" s="137" t="s">
        <v>306</v>
      </c>
      <c r="H570" s="138">
        <v>8</v>
      </c>
      <c r="I570" s="139"/>
      <c r="J570" s="140">
        <f>ROUND(I570*H570,2)</f>
        <v>0</v>
      </c>
      <c r="K570" s="136" t="s">
        <v>307</v>
      </c>
      <c r="L570" s="33"/>
      <c r="M570" s="141" t="s">
        <v>21</v>
      </c>
      <c r="N570" s="142" t="s">
        <v>45</v>
      </c>
      <c r="P570" s="143">
        <f>O570*H570</f>
        <v>0</v>
      </c>
      <c r="Q570" s="143">
        <v>3.193E-2</v>
      </c>
      <c r="R570" s="143">
        <f>Q570*H570</f>
        <v>0.25544</v>
      </c>
      <c r="S570" s="143">
        <v>0</v>
      </c>
      <c r="T570" s="144">
        <f>S570*H570</f>
        <v>0</v>
      </c>
      <c r="AR570" s="145" t="s">
        <v>308</v>
      </c>
      <c r="AT570" s="145" t="s">
        <v>303</v>
      </c>
      <c r="AU570" s="145" t="s">
        <v>83</v>
      </c>
      <c r="AY570" s="18" t="s">
        <v>301</v>
      </c>
      <c r="BE570" s="146">
        <f>IF(N570="základní",J570,0)</f>
        <v>0</v>
      </c>
      <c r="BF570" s="146">
        <f>IF(N570="snížená",J570,0)</f>
        <v>0</v>
      </c>
      <c r="BG570" s="146">
        <f>IF(N570="zákl. přenesená",J570,0)</f>
        <v>0</v>
      </c>
      <c r="BH570" s="146">
        <f>IF(N570="sníž. přenesená",J570,0)</f>
        <v>0</v>
      </c>
      <c r="BI570" s="146">
        <f>IF(N570="nulová",J570,0)</f>
        <v>0</v>
      </c>
      <c r="BJ570" s="18" t="s">
        <v>81</v>
      </c>
      <c r="BK570" s="146">
        <f>ROUND(I570*H570,2)</f>
        <v>0</v>
      </c>
      <c r="BL570" s="18" t="s">
        <v>308</v>
      </c>
      <c r="BM570" s="145" t="s">
        <v>825</v>
      </c>
    </row>
    <row r="571" spans="2:65" s="1" customFormat="1" ht="11">
      <c r="B571" s="33"/>
      <c r="D571" s="147" t="s">
        <v>310</v>
      </c>
      <c r="F571" s="148" t="s">
        <v>826</v>
      </c>
      <c r="I571" s="149"/>
      <c r="L571" s="33"/>
      <c r="M571" s="150"/>
      <c r="T571" s="54"/>
      <c r="AT571" s="18" t="s">
        <v>310</v>
      </c>
      <c r="AU571" s="18" t="s">
        <v>83</v>
      </c>
    </row>
    <row r="572" spans="2:65" s="12" customFormat="1" ht="12">
      <c r="B572" s="151"/>
      <c r="D572" s="152" t="s">
        <v>312</v>
      </c>
      <c r="E572" s="153" t="s">
        <v>21</v>
      </c>
      <c r="F572" s="154" t="s">
        <v>697</v>
      </c>
      <c r="H572" s="153" t="s">
        <v>21</v>
      </c>
      <c r="I572" s="155"/>
      <c r="L572" s="151"/>
      <c r="M572" s="156"/>
      <c r="T572" s="157"/>
      <c r="AT572" s="153" t="s">
        <v>312</v>
      </c>
      <c r="AU572" s="153" t="s">
        <v>83</v>
      </c>
      <c r="AV572" s="12" t="s">
        <v>81</v>
      </c>
      <c r="AW572" s="12" t="s">
        <v>35</v>
      </c>
      <c r="AX572" s="12" t="s">
        <v>74</v>
      </c>
      <c r="AY572" s="153" t="s">
        <v>301</v>
      </c>
    </row>
    <row r="573" spans="2:65" s="12" customFormat="1" ht="12">
      <c r="B573" s="151"/>
      <c r="D573" s="152" t="s">
        <v>312</v>
      </c>
      <c r="E573" s="153" t="s">
        <v>21</v>
      </c>
      <c r="F573" s="154" t="s">
        <v>827</v>
      </c>
      <c r="H573" s="153" t="s">
        <v>21</v>
      </c>
      <c r="I573" s="155"/>
      <c r="L573" s="151"/>
      <c r="M573" s="156"/>
      <c r="T573" s="157"/>
      <c r="AT573" s="153" t="s">
        <v>312</v>
      </c>
      <c r="AU573" s="153" t="s">
        <v>83</v>
      </c>
      <c r="AV573" s="12" t="s">
        <v>81</v>
      </c>
      <c r="AW573" s="12" t="s">
        <v>35</v>
      </c>
      <c r="AX573" s="12" t="s">
        <v>74</v>
      </c>
      <c r="AY573" s="153" t="s">
        <v>301</v>
      </c>
    </row>
    <row r="574" spans="2:65" s="13" customFormat="1" ht="12">
      <c r="B574" s="158"/>
      <c r="D574" s="152" t="s">
        <v>312</v>
      </c>
      <c r="E574" s="159" t="s">
        <v>21</v>
      </c>
      <c r="F574" s="160" t="s">
        <v>361</v>
      </c>
      <c r="H574" s="161">
        <v>7</v>
      </c>
      <c r="I574" s="162"/>
      <c r="L574" s="158"/>
      <c r="M574" s="163"/>
      <c r="T574" s="164"/>
      <c r="AT574" s="159" t="s">
        <v>312</v>
      </c>
      <c r="AU574" s="159" t="s">
        <v>83</v>
      </c>
      <c r="AV574" s="13" t="s">
        <v>83</v>
      </c>
      <c r="AW574" s="13" t="s">
        <v>35</v>
      </c>
      <c r="AX574" s="13" t="s">
        <v>74</v>
      </c>
      <c r="AY574" s="159" t="s">
        <v>301</v>
      </c>
    </row>
    <row r="575" spans="2:65" s="12" customFormat="1" ht="12">
      <c r="B575" s="151"/>
      <c r="D575" s="152" t="s">
        <v>312</v>
      </c>
      <c r="E575" s="153" t="s">
        <v>21</v>
      </c>
      <c r="F575" s="154" t="s">
        <v>828</v>
      </c>
      <c r="H575" s="153" t="s">
        <v>21</v>
      </c>
      <c r="I575" s="155"/>
      <c r="L575" s="151"/>
      <c r="M575" s="156"/>
      <c r="T575" s="157"/>
      <c r="AT575" s="153" t="s">
        <v>312</v>
      </c>
      <c r="AU575" s="153" t="s">
        <v>83</v>
      </c>
      <c r="AV575" s="12" t="s">
        <v>81</v>
      </c>
      <c r="AW575" s="12" t="s">
        <v>35</v>
      </c>
      <c r="AX575" s="12" t="s">
        <v>74</v>
      </c>
      <c r="AY575" s="153" t="s">
        <v>301</v>
      </c>
    </row>
    <row r="576" spans="2:65" s="13" customFormat="1" ht="12">
      <c r="B576" s="158"/>
      <c r="D576" s="152" t="s">
        <v>312</v>
      </c>
      <c r="E576" s="159" t="s">
        <v>21</v>
      </c>
      <c r="F576" s="160" t="s">
        <v>81</v>
      </c>
      <c r="H576" s="161">
        <v>1</v>
      </c>
      <c r="I576" s="162"/>
      <c r="L576" s="158"/>
      <c r="M576" s="163"/>
      <c r="T576" s="164"/>
      <c r="AT576" s="159" t="s">
        <v>312</v>
      </c>
      <c r="AU576" s="159" t="s">
        <v>83</v>
      </c>
      <c r="AV576" s="13" t="s">
        <v>83</v>
      </c>
      <c r="AW576" s="13" t="s">
        <v>35</v>
      </c>
      <c r="AX576" s="13" t="s">
        <v>74</v>
      </c>
      <c r="AY576" s="159" t="s">
        <v>301</v>
      </c>
    </row>
    <row r="577" spans="2:65" s="14" customFormat="1" ht="12">
      <c r="B577" s="165"/>
      <c r="D577" s="152" t="s">
        <v>312</v>
      </c>
      <c r="E577" s="166" t="s">
        <v>21</v>
      </c>
      <c r="F577" s="167" t="s">
        <v>329</v>
      </c>
      <c r="H577" s="168">
        <v>8</v>
      </c>
      <c r="I577" s="169"/>
      <c r="L577" s="165"/>
      <c r="M577" s="170"/>
      <c r="T577" s="171"/>
      <c r="AT577" s="166" t="s">
        <v>312</v>
      </c>
      <c r="AU577" s="166" t="s">
        <v>83</v>
      </c>
      <c r="AV577" s="14" t="s">
        <v>308</v>
      </c>
      <c r="AW577" s="14" t="s">
        <v>35</v>
      </c>
      <c r="AX577" s="14" t="s">
        <v>81</v>
      </c>
      <c r="AY577" s="166" t="s">
        <v>301</v>
      </c>
    </row>
    <row r="578" spans="2:65" s="1" customFormat="1" ht="24.25" customHeight="1">
      <c r="B578" s="33"/>
      <c r="C578" s="134" t="s">
        <v>829</v>
      </c>
      <c r="D578" s="134" t="s">
        <v>303</v>
      </c>
      <c r="E578" s="135" t="s">
        <v>830</v>
      </c>
      <c r="F578" s="136" t="s">
        <v>831</v>
      </c>
      <c r="G578" s="137" t="s">
        <v>306</v>
      </c>
      <c r="H578" s="138">
        <v>4</v>
      </c>
      <c r="I578" s="139"/>
      <c r="J578" s="140">
        <f>ROUND(I578*H578,2)</f>
        <v>0</v>
      </c>
      <c r="K578" s="136" t="s">
        <v>307</v>
      </c>
      <c r="L578" s="33"/>
      <c r="M578" s="141" t="s">
        <v>21</v>
      </c>
      <c r="N578" s="142" t="s">
        <v>45</v>
      </c>
      <c r="P578" s="143">
        <f>O578*H578</f>
        <v>0</v>
      </c>
      <c r="Q578" s="143">
        <v>6.6930000000000003E-2</v>
      </c>
      <c r="R578" s="143">
        <f>Q578*H578</f>
        <v>0.26772000000000001</v>
      </c>
      <c r="S578" s="143">
        <v>0</v>
      </c>
      <c r="T578" s="144">
        <f>S578*H578</f>
        <v>0</v>
      </c>
      <c r="AR578" s="145" t="s">
        <v>308</v>
      </c>
      <c r="AT578" s="145" t="s">
        <v>303</v>
      </c>
      <c r="AU578" s="145" t="s">
        <v>83</v>
      </c>
      <c r="AY578" s="18" t="s">
        <v>301</v>
      </c>
      <c r="BE578" s="146">
        <f>IF(N578="základní",J578,0)</f>
        <v>0</v>
      </c>
      <c r="BF578" s="146">
        <f>IF(N578="snížená",J578,0)</f>
        <v>0</v>
      </c>
      <c r="BG578" s="146">
        <f>IF(N578="zákl. přenesená",J578,0)</f>
        <v>0</v>
      </c>
      <c r="BH578" s="146">
        <f>IF(N578="sníž. přenesená",J578,0)</f>
        <v>0</v>
      </c>
      <c r="BI578" s="146">
        <f>IF(N578="nulová",J578,0)</f>
        <v>0</v>
      </c>
      <c r="BJ578" s="18" t="s">
        <v>81</v>
      </c>
      <c r="BK578" s="146">
        <f>ROUND(I578*H578,2)</f>
        <v>0</v>
      </c>
      <c r="BL578" s="18" t="s">
        <v>308</v>
      </c>
      <c r="BM578" s="145" t="s">
        <v>832</v>
      </c>
    </row>
    <row r="579" spans="2:65" s="1" customFormat="1" ht="11">
      <c r="B579" s="33"/>
      <c r="D579" s="147" t="s">
        <v>310</v>
      </c>
      <c r="F579" s="148" t="s">
        <v>833</v>
      </c>
      <c r="I579" s="149"/>
      <c r="L579" s="33"/>
      <c r="M579" s="150"/>
      <c r="T579" s="54"/>
      <c r="AT579" s="18" t="s">
        <v>310</v>
      </c>
      <c r="AU579" s="18" t="s">
        <v>83</v>
      </c>
    </row>
    <row r="580" spans="2:65" s="12" customFormat="1" ht="12">
      <c r="B580" s="151"/>
      <c r="D580" s="152" t="s">
        <v>312</v>
      </c>
      <c r="E580" s="153" t="s">
        <v>21</v>
      </c>
      <c r="F580" s="154" t="s">
        <v>697</v>
      </c>
      <c r="H580" s="153" t="s">
        <v>21</v>
      </c>
      <c r="I580" s="155"/>
      <c r="L580" s="151"/>
      <c r="M580" s="156"/>
      <c r="T580" s="157"/>
      <c r="AT580" s="153" t="s">
        <v>312</v>
      </c>
      <c r="AU580" s="153" t="s">
        <v>83</v>
      </c>
      <c r="AV580" s="12" t="s">
        <v>81</v>
      </c>
      <c r="AW580" s="12" t="s">
        <v>35</v>
      </c>
      <c r="AX580" s="12" t="s">
        <v>74</v>
      </c>
      <c r="AY580" s="153" t="s">
        <v>301</v>
      </c>
    </row>
    <row r="581" spans="2:65" s="12" customFormat="1" ht="12">
      <c r="B581" s="151"/>
      <c r="D581" s="152" t="s">
        <v>312</v>
      </c>
      <c r="E581" s="153" t="s">
        <v>21</v>
      </c>
      <c r="F581" s="154" t="s">
        <v>834</v>
      </c>
      <c r="H581" s="153" t="s">
        <v>21</v>
      </c>
      <c r="I581" s="155"/>
      <c r="L581" s="151"/>
      <c r="M581" s="156"/>
      <c r="T581" s="157"/>
      <c r="AT581" s="153" t="s">
        <v>312</v>
      </c>
      <c r="AU581" s="153" t="s">
        <v>83</v>
      </c>
      <c r="AV581" s="12" t="s">
        <v>81</v>
      </c>
      <c r="AW581" s="12" t="s">
        <v>35</v>
      </c>
      <c r="AX581" s="12" t="s">
        <v>74</v>
      </c>
      <c r="AY581" s="153" t="s">
        <v>301</v>
      </c>
    </row>
    <row r="582" spans="2:65" s="13" customFormat="1" ht="12">
      <c r="B582" s="158"/>
      <c r="D582" s="152" t="s">
        <v>312</v>
      </c>
      <c r="E582" s="159" t="s">
        <v>21</v>
      </c>
      <c r="F582" s="160" t="s">
        <v>81</v>
      </c>
      <c r="H582" s="161">
        <v>1</v>
      </c>
      <c r="I582" s="162"/>
      <c r="L582" s="158"/>
      <c r="M582" s="163"/>
      <c r="T582" s="164"/>
      <c r="AT582" s="159" t="s">
        <v>312</v>
      </c>
      <c r="AU582" s="159" t="s">
        <v>83</v>
      </c>
      <c r="AV582" s="13" t="s">
        <v>83</v>
      </c>
      <c r="AW582" s="13" t="s">
        <v>35</v>
      </c>
      <c r="AX582" s="13" t="s">
        <v>74</v>
      </c>
      <c r="AY582" s="159" t="s">
        <v>301</v>
      </c>
    </row>
    <row r="583" spans="2:65" s="12" customFormat="1" ht="12">
      <c r="B583" s="151"/>
      <c r="D583" s="152" t="s">
        <v>312</v>
      </c>
      <c r="E583" s="153" t="s">
        <v>21</v>
      </c>
      <c r="F583" s="154" t="s">
        <v>835</v>
      </c>
      <c r="H583" s="153" t="s">
        <v>21</v>
      </c>
      <c r="I583" s="155"/>
      <c r="L583" s="151"/>
      <c r="M583" s="156"/>
      <c r="T583" s="157"/>
      <c r="AT583" s="153" t="s">
        <v>312</v>
      </c>
      <c r="AU583" s="153" t="s">
        <v>83</v>
      </c>
      <c r="AV583" s="12" t="s">
        <v>81</v>
      </c>
      <c r="AW583" s="12" t="s">
        <v>35</v>
      </c>
      <c r="AX583" s="12" t="s">
        <v>74</v>
      </c>
      <c r="AY583" s="153" t="s">
        <v>301</v>
      </c>
    </row>
    <row r="584" spans="2:65" s="13" customFormat="1" ht="12">
      <c r="B584" s="158"/>
      <c r="D584" s="152" t="s">
        <v>312</v>
      </c>
      <c r="E584" s="159" t="s">
        <v>21</v>
      </c>
      <c r="F584" s="160" t="s">
        <v>83</v>
      </c>
      <c r="H584" s="161">
        <v>2</v>
      </c>
      <c r="I584" s="162"/>
      <c r="L584" s="158"/>
      <c r="M584" s="163"/>
      <c r="T584" s="164"/>
      <c r="AT584" s="159" t="s">
        <v>312</v>
      </c>
      <c r="AU584" s="159" t="s">
        <v>83</v>
      </c>
      <c r="AV584" s="13" t="s">
        <v>83</v>
      </c>
      <c r="AW584" s="13" t="s">
        <v>35</v>
      </c>
      <c r="AX584" s="13" t="s">
        <v>74</v>
      </c>
      <c r="AY584" s="159" t="s">
        <v>301</v>
      </c>
    </row>
    <row r="585" spans="2:65" s="12" customFormat="1" ht="12">
      <c r="B585" s="151"/>
      <c r="D585" s="152" t="s">
        <v>312</v>
      </c>
      <c r="E585" s="153" t="s">
        <v>21</v>
      </c>
      <c r="F585" s="154" t="s">
        <v>836</v>
      </c>
      <c r="H585" s="153" t="s">
        <v>21</v>
      </c>
      <c r="I585" s="155"/>
      <c r="L585" s="151"/>
      <c r="M585" s="156"/>
      <c r="T585" s="157"/>
      <c r="AT585" s="153" t="s">
        <v>312</v>
      </c>
      <c r="AU585" s="153" t="s">
        <v>83</v>
      </c>
      <c r="AV585" s="12" t="s">
        <v>81</v>
      </c>
      <c r="AW585" s="12" t="s">
        <v>35</v>
      </c>
      <c r="AX585" s="12" t="s">
        <v>74</v>
      </c>
      <c r="AY585" s="153" t="s">
        <v>301</v>
      </c>
    </row>
    <row r="586" spans="2:65" s="13" customFormat="1" ht="12">
      <c r="B586" s="158"/>
      <c r="D586" s="152" t="s">
        <v>312</v>
      </c>
      <c r="E586" s="159" t="s">
        <v>21</v>
      </c>
      <c r="F586" s="160" t="s">
        <v>81</v>
      </c>
      <c r="H586" s="161">
        <v>1</v>
      </c>
      <c r="I586" s="162"/>
      <c r="L586" s="158"/>
      <c r="M586" s="163"/>
      <c r="T586" s="164"/>
      <c r="AT586" s="159" t="s">
        <v>312</v>
      </c>
      <c r="AU586" s="159" t="s">
        <v>83</v>
      </c>
      <c r="AV586" s="13" t="s">
        <v>83</v>
      </c>
      <c r="AW586" s="13" t="s">
        <v>35</v>
      </c>
      <c r="AX586" s="13" t="s">
        <v>74</v>
      </c>
      <c r="AY586" s="159" t="s">
        <v>301</v>
      </c>
    </row>
    <row r="587" spans="2:65" s="14" customFormat="1" ht="12">
      <c r="B587" s="165"/>
      <c r="D587" s="152" t="s">
        <v>312</v>
      </c>
      <c r="E587" s="166" t="s">
        <v>21</v>
      </c>
      <c r="F587" s="167" t="s">
        <v>329</v>
      </c>
      <c r="H587" s="168">
        <v>4</v>
      </c>
      <c r="I587" s="169"/>
      <c r="L587" s="165"/>
      <c r="M587" s="170"/>
      <c r="T587" s="171"/>
      <c r="AT587" s="166" t="s">
        <v>312</v>
      </c>
      <c r="AU587" s="166" t="s">
        <v>83</v>
      </c>
      <c r="AV587" s="14" t="s">
        <v>308</v>
      </c>
      <c r="AW587" s="14" t="s">
        <v>35</v>
      </c>
      <c r="AX587" s="14" t="s">
        <v>81</v>
      </c>
      <c r="AY587" s="166" t="s">
        <v>301</v>
      </c>
    </row>
    <row r="588" spans="2:65" s="1" customFormat="1" ht="24.25" customHeight="1">
      <c r="B588" s="33"/>
      <c r="C588" s="134" t="s">
        <v>837</v>
      </c>
      <c r="D588" s="134" t="s">
        <v>303</v>
      </c>
      <c r="E588" s="135" t="s">
        <v>838</v>
      </c>
      <c r="F588" s="136" t="s">
        <v>839</v>
      </c>
      <c r="G588" s="137" t="s">
        <v>306</v>
      </c>
      <c r="H588" s="138">
        <v>2</v>
      </c>
      <c r="I588" s="139"/>
      <c r="J588" s="140">
        <f>ROUND(I588*H588,2)</f>
        <v>0</v>
      </c>
      <c r="K588" s="136" t="s">
        <v>307</v>
      </c>
      <c r="L588" s="33"/>
      <c r="M588" s="141" t="s">
        <v>21</v>
      </c>
      <c r="N588" s="142" t="s">
        <v>45</v>
      </c>
      <c r="P588" s="143">
        <f>O588*H588</f>
        <v>0</v>
      </c>
      <c r="Q588" s="143">
        <v>0.15339</v>
      </c>
      <c r="R588" s="143">
        <f>Q588*H588</f>
        <v>0.30678</v>
      </c>
      <c r="S588" s="143">
        <v>0</v>
      </c>
      <c r="T588" s="144">
        <f>S588*H588</f>
        <v>0</v>
      </c>
      <c r="AR588" s="145" t="s">
        <v>308</v>
      </c>
      <c r="AT588" s="145" t="s">
        <v>303</v>
      </c>
      <c r="AU588" s="145" t="s">
        <v>83</v>
      </c>
      <c r="AY588" s="18" t="s">
        <v>301</v>
      </c>
      <c r="BE588" s="146">
        <f>IF(N588="základní",J588,0)</f>
        <v>0</v>
      </c>
      <c r="BF588" s="146">
        <f>IF(N588="snížená",J588,0)</f>
        <v>0</v>
      </c>
      <c r="BG588" s="146">
        <f>IF(N588="zákl. přenesená",J588,0)</f>
        <v>0</v>
      </c>
      <c r="BH588" s="146">
        <f>IF(N588="sníž. přenesená",J588,0)</f>
        <v>0</v>
      </c>
      <c r="BI588" s="146">
        <f>IF(N588="nulová",J588,0)</f>
        <v>0</v>
      </c>
      <c r="BJ588" s="18" t="s">
        <v>81</v>
      </c>
      <c r="BK588" s="146">
        <f>ROUND(I588*H588,2)</f>
        <v>0</v>
      </c>
      <c r="BL588" s="18" t="s">
        <v>308</v>
      </c>
      <c r="BM588" s="145" t="s">
        <v>840</v>
      </c>
    </row>
    <row r="589" spans="2:65" s="1" customFormat="1" ht="11">
      <c r="B589" s="33"/>
      <c r="D589" s="147" t="s">
        <v>310</v>
      </c>
      <c r="F589" s="148" t="s">
        <v>841</v>
      </c>
      <c r="I589" s="149"/>
      <c r="L589" s="33"/>
      <c r="M589" s="150"/>
      <c r="T589" s="54"/>
      <c r="AT589" s="18" t="s">
        <v>310</v>
      </c>
      <c r="AU589" s="18" t="s">
        <v>83</v>
      </c>
    </row>
    <row r="590" spans="2:65" s="12" customFormat="1" ht="12">
      <c r="B590" s="151"/>
      <c r="D590" s="152" t="s">
        <v>312</v>
      </c>
      <c r="E590" s="153" t="s">
        <v>21</v>
      </c>
      <c r="F590" s="154" t="s">
        <v>842</v>
      </c>
      <c r="H590" s="153" t="s">
        <v>21</v>
      </c>
      <c r="I590" s="155"/>
      <c r="L590" s="151"/>
      <c r="M590" s="156"/>
      <c r="T590" s="157"/>
      <c r="AT590" s="153" t="s">
        <v>312</v>
      </c>
      <c r="AU590" s="153" t="s">
        <v>83</v>
      </c>
      <c r="AV590" s="12" t="s">
        <v>81</v>
      </c>
      <c r="AW590" s="12" t="s">
        <v>35</v>
      </c>
      <c r="AX590" s="12" t="s">
        <v>74</v>
      </c>
      <c r="AY590" s="153" t="s">
        <v>301</v>
      </c>
    </row>
    <row r="591" spans="2:65" s="12" customFormat="1" ht="12">
      <c r="B591" s="151"/>
      <c r="D591" s="152" t="s">
        <v>312</v>
      </c>
      <c r="E591" s="153" t="s">
        <v>21</v>
      </c>
      <c r="F591" s="154" t="s">
        <v>843</v>
      </c>
      <c r="H591" s="153" t="s">
        <v>21</v>
      </c>
      <c r="I591" s="155"/>
      <c r="L591" s="151"/>
      <c r="M591" s="156"/>
      <c r="T591" s="157"/>
      <c r="AT591" s="153" t="s">
        <v>312</v>
      </c>
      <c r="AU591" s="153" t="s">
        <v>83</v>
      </c>
      <c r="AV591" s="12" t="s">
        <v>81</v>
      </c>
      <c r="AW591" s="12" t="s">
        <v>35</v>
      </c>
      <c r="AX591" s="12" t="s">
        <v>74</v>
      </c>
      <c r="AY591" s="153" t="s">
        <v>301</v>
      </c>
    </row>
    <row r="592" spans="2:65" s="13" customFormat="1" ht="12">
      <c r="B592" s="158"/>
      <c r="D592" s="152" t="s">
        <v>312</v>
      </c>
      <c r="E592" s="159" t="s">
        <v>21</v>
      </c>
      <c r="F592" s="160" t="s">
        <v>83</v>
      </c>
      <c r="H592" s="161">
        <v>2</v>
      </c>
      <c r="I592" s="162"/>
      <c r="L592" s="158"/>
      <c r="M592" s="163"/>
      <c r="T592" s="164"/>
      <c r="AT592" s="159" t="s">
        <v>312</v>
      </c>
      <c r="AU592" s="159" t="s">
        <v>83</v>
      </c>
      <c r="AV592" s="13" t="s">
        <v>83</v>
      </c>
      <c r="AW592" s="13" t="s">
        <v>35</v>
      </c>
      <c r="AX592" s="13" t="s">
        <v>81</v>
      </c>
      <c r="AY592" s="159" t="s">
        <v>301</v>
      </c>
    </row>
    <row r="593" spans="2:65" s="1" customFormat="1" ht="16.5" customHeight="1">
      <c r="B593" s="33"/>
      <c r="C593" s="134" t="s">
        <v>844</v>
      </c>
      <c r="D593" s="134" t="s">
        <v>303</v>
      </c>
      <c r="E593" s="135" t="s">
        <v>845</v>
      </c>
      <c r="F593" s="136" t="s">
        <v>846</v>
      </c>
      <c r="G593" s="137" t="s">
        <v>320</v>
      </c>
      <c r="H593" s="138">
        <v>0.56999999999999995</v>
      </c>
      <c r="I593" s="139"/>
      <c r="J593" s="140">
        <f>ROUND(I593*H593,2)</f>
        <v>0</v>
      </c>
      <c r="K593" s="136" t="s">
        <v>307</v>
      </c>
      <c r="L593" s="33"/>
      <c r="M593" s="141" t="s">
        <v>21</v>
      </c>
      <c r="N593" s="142" t="s">
        <v>45</v>
      </c>
      <c r="P593" s="143">
        <f>O593*H593</f>
        <v>0</v>
      </c>
      <c r="Q593" s="143">
        <v>1.94302</v>
      </c>
      <c r="R593" s="143">
        <f>Q593*H593</f>
        <v>1.1075214</v>
      </c>
      <c r="S593" s="143">
        <v>0</v>
      </c>
      <c r="T593" s="144">
        <f>S593*H593</f>
        <v>0</v>
      </c>
      <c r="AR593" s="145" t="s">
        <v>308</v>
      </c>
      <c r="AT593" s="145" t="s">
        <v>303</v>
      </c>
      <c r="AU593" s="145" t="s">
        <v>83</v>
      </c>
      <c r="AY593" s="18" t="s">
        <v>301</v>
      </c>
      <c r="BE593" s="146">
        <f>IF(N593="základní",J593,0)</f>
        <v>0</v>
      </c>
      <c r="BF593" s="146">
        <f>IF(N593="snížená",J593,0)</f>
        <v>0</v>
      </c>
      <c r="BG593" s="146">
        <f>IF(N593="zákl. přenesená",J593,0)</f>
        <v>0</v>
      </c>
      <c r="BH593" s="146">
        <f>IF(N593="sníž. přenesená",J593,0)</f>
        <v>0</v>
      </c>
      <c r="BI593" s="146">
        <f>IF(N593="nulová",J593,0)</f>
        <v>0</v>
      </c>
      <c r="BJ593" s="18" t="s">
        <v>81</v>
      </c>
      <c r="BK593" s="146">
        <f>ROUND(I593*H593,2)</f>
        <v>0</v>
      </c>
      <c r="BL593" s="18" t="s">
        <v>308</v>
      </c>
      <c r="BM593" s="145" t="s">
        <v>847</v>
      </c>
    </row>
    <row r="594" spans="2:65" s="1" customFormat="1" ht="11">
      <c r="B594" s="33"/>
      <c r="D594" s="147" t="s">
        <v>310</v>
      </c>
      <c r="F594" s="148" t="s">
        <v>848</v>
      </c>
      <c r="I594" s="149"/>
      <c r="L594" s="33"/>
      <c r="M594" s="150"/>
      <c r="T594" s="54"/>
      <c r="AT594" s="18" t="s">
        <v>310</v>
      </c>
      <c r="AU594" s="18" t="s">
        <v>83</v>
      </c>
    </row>
    <row r="595" spans="2:65" s="12" customFormat="1" ht="12">
      <c r="B595" s="151"/>
      <c r="D595" s="152" t="s">
        <v>312</v>
      </c>
      <c r="E595" s="153" t="s">
        <v>21</v>
      </c>
      <c r="F595" s="154" t="s">
        <v>849</v>
      </c>
      <c r="H595" s="153" t="s">
        <v>21</v>
      </c>
      <c r="I595" s="155"/>
      <c r="L595" s="151"/>
      <c r="M595" s="156"/>
      <c r="T595" s="157"/>
      <c r="AT595" s="153" t="s">
        <v>312</v>
      </c>
      <c r="AU595" s="153" t="s">
        <v>83</v>
      </c>
      <c r="AV595" s="12" t="s">
        <v>81</v>
      </c>
      <c r="AW595" s="12" t="s">
        <v>35</v>
      </c>
      <c r="AX595" s="12" t="s">
        <v>74</v>
      </c>
      <c r="AY595" s="153" t="s">
        <v>301</v>
      </c>
    </row>
    <row r="596" spans="2:65" s="12" customFormat="1" ht="12">
      <c r="B596" s="151"/>
      <c r="D596" s="152" t="s">
        <v>312</v>
      </c>
      <c r="E596" s="153" t="s">
        <v>21</v>
      </c>
      <c r="F596" s="154" t="s">
        <v>697</v>
      </c>
      <c r="H596" s="153" t="s">
        <v>21</v>
      </c>
      <c r="I596" s="155"/>
      <c r="L596" s="151"/>
      <c r="M596" s="156"/>
      <c r="T596" s="157"/>
      <c r="AT596" s="153" t="s">
        <v>312</v>
      </c>
      <c r="AU596" s="153" t="s">
        <v>83</v>
      </c>
      <c r="AV596" s="12" t="s">
        <v>81</v>
      </c>
      <c r="AW596" s="12" t="s">
        <v>35</v>
      </c>
      <c r="AX596" s="12" t="s">
        <v>74</v>
      </c>
      <c r="AY596" s="153" t="s">
        <v>301</v>
      </c>
    </row>
    <row r="597" spans="2:65" s="13" customFormat="1" ht="12">
      <c r="B597" s="158"/>
      <c r="D597" s="152" t="s">
        <v>312</v>
      </c>
      <c r="E597" s="159" t="s">
        <v>21</v>
      </c>
      <c r="F597" s="160" t="s">
        <v>850</v>
      </c>
      <c r="H597" s="161">
        <v>7.4999999999999997E-2</v>
      </c>
      <c r="I597" s="162"/>
      <c r="L597" s="158"/>
      <c r="M597" s="163"/>
      <c r="T597" s="164"/>
      <c r="AT597" s="159" t="s">
        <v>312</v>
      </c>
      <c r="AU597" s="159" t="s">
        <v>83</v>
      </c>
      <c r="AV597" s="13" t="s">
        <v>83</v>
      </c>
      <c r="AW597" s="13" t="s">
        <v>35</v>
      </c>
      <c r="AX597" s="13" t="s">
        <v>74</v>
      </c>
      <c r="AY597" s="159" t="s">
        <v>301</v>
      </c>
    </row>
    <row r="598" spans="2:65" s="13" customFormat="1" ht="12">
      <c r="B598" s="158"/>
      <c r="D598" s="152" t="s">
        <v>312</v>
      </c>
      <c r="E598" s="159" t="s">
        <v>21</v>
      </c>
      <c r="F598" s="160" t="s">
        <v>851</v>
      </c>
      <c r="H598" s="161">
        <v>0.20300000000000001</v>
      </c>
      <c r="I598" s="162"/>
      <c r="L598" s="158"/>
      <c r="M598" s="163"/>
      <c r="T598" s="164"/>
      <c r="AT598" s="159" t="s">
        <v>312</v>
      </c>
      <c r="AU598" s="159" t="s">
        <v>83</v>
      </c>
      <c r="AV598" s="13" t="s">
        <v>83</v>
      </c>
      <c r="AW598" s="13" t="s">
        <v>35</v>
      </c>
      <c r="AX598" s="13" t="s">
        <v>74</v>
      </c>
      <c r="AY598" s="159" t="s">
        <v>301</v>
      </c>
    </row>
    <row r="599" spans="2:65" s="13" customFormat="1" ht="12">
      <c r="B599" s="158"/>
      <c r="D599" s="152" t="s">
        <v>312</v>
      </c>
      <c r="E599" s="159" t="s">
        <v>21</v>
      </c>
      <c r="F599" s="160" t="s">
        <v>852</v>
      </c>
      <c r="H599" s="161">
        <v>5.3999999999999999E-2</v>
      </c>
      <c r="I599" s="162"/>
      <c r="L599" s="158"/>
      <c r="M599" s="163"/>
      <c r="T599" s="164"/>
      <c r="AT599" s="159" t="s">
        <v>312</v>
      </c>
      <c r="AU599" s="159" t="s">
        <v>83</v>
      </c>
      <c r="AV599" s="13" t="s">
        <v>83</v>
      </c>
      <c r="AW599" s="13" t="s">
        <v>35</v>
      </c>
      <c r="AX599" s="13" t="s">
        <v>74</v>
      </c>
      <c r="AY599" s="159" t="s">
        <v>301</v>
      </c>
    </row>
    <row r="600" spans="2:65" s="13" customFormat="1" ht="12">
      <c r="B600" s="158"/>
      <c r="D600" s="152" t="s">
        <v>312</v>
      </c>
      <c r="E600" s="159" t="s">
        <v>21</v>
      </c>
      <c r="F600" s="160" t="s">
        <v>853</v>
      </c>
      <c r="H600" s="161">
        <v>6.8000000000000005E-2</v>
      </c>
      <c r="I600" s="162"/>
      <c r="L600" s="158"/>
      <c r="M600" s="163"/>
      <c r="T600" s="164"/>
      <c r="AT600" s="159" t="s">
        <v>312</v>
      </c>
      <c r="AU600" s="159" t="s">
        <v>83</v>
      </c>
      <c r="AV600" s="13" t="s">
        <v>83</v>
      </c>
      <c r="AW600" s="13" t="s">
        <v>35</v>
      </c>
      <c r="AX600" s="13" t="s">
        <v>74</v>
      </c>
      <c r="AY600" s="159" t="s">
        <v>301</v>
      </c>
    </row>
    <row r="601" spans="2:65" s="12" customFormat="1" ht="12">
      <c r="B601" s="151"/>
      <c r="D601" s="152" t="s">
        <v>312</v>
      </c>
      <c r="E601" s="153" t="s">
        <v>21</v>
      </c>
      <c r="F601" s="154" t="s">
        <v>731</v>
      </c>
      <c r="H601" s="153" t="s">
        <v>21</v>
      </c>
      <c r="I601" s="155"/>
      <c r="L601" s="151"/>
      <c r="M601" s="156"/>
      <c r="T601" s="157"/>
      <c r="AT601" s="153" t="s">
        <v>312</v>
      </c>
      <c r="AU601" s="153" t="s">
        <v>83</v>
      </c>
      <c r="AV601" s="12" t="s">
        <v>81</v>
      </c>
      <c r="AW601" s="12" t="s">
        <v>35</v>
      </c>
      <c r="AX601" s="12" t="s">
        <v>74</v>
      </c>
      <c r="AY601" s="153" t="s">
        <v>301</v>
      </c>
    </row>
    <row r="602" spans="2:65" s="13" customFormat="1" ht="12">
      <c r="B602" s="158"/>
      <c r="D602" s="152" t="s">
        <v>312</v>
      </c>
      <c r="E602" s="159" t="s">
        <v>21</v>
      </c>
      <c r="F602" s="160" t="s">
        <v>854</v>
      </c>
      <c r="H602" s="161">
        <v>3.7999999999999999E-2</v>
      </c>
      <c r="I602" s="162"/>
      <c r="L602" s="158"/>
      <c r="M602" s="163"/>
      <c r="T602" s="164"/>
      <c r="AT602" s="159" t="s">
        <v>312</v>
      </c>
      <c r="AU602" s="159" t="s">
        <v>83</v>
      </c>
      <c r="AV602" s="13" t="s">
        <v>83</v>
      </c>
      <c r="AW602" s="13" t="s">
        <v>35</v>
      </c>
      <c r="AX602" s="13" t="s">
        <v>74</v>
      </c>
      <c r="AY602" s="159" t="s">
        <v>301</v>
      </c>
    </row>
    <row r="603" spans="2:65" s="13" customFormat="1" ht="12">
      <c r="B603" s="158"/>
      <c r="D603" s="152" t="s">
        <v>312</v>
      </c>
      <c r="E603" s="159" t="s">
        <v>21</v>
      </c>
      <c r="F603" s="160" t="s">
        <v>855</v>
      </c>
      <c r="H603" s="161">
        <v>0.09</v>
      </c>
      <c r="I603" s="162"/>
      <c r="L603" s="158"/>
      <c r="M603" s="163"/>
      <c r="T603" s="164"/>
      <c r="AT603" s="159" t="s">
        <v>312</v>
      </c>
      <c r="AU603" s="159" t="s">
        <v>83</v>
      </c>
      <c r="AV603" s="13" t="s">
        <v>83</v>
      </c>
      <c r="AW603" s="13" t="s">
        <v>35</v>
      </c>
      <c r="AX603" s="13" t="s">
        <v>74</v>
      </c>
      <c r="AY603" s="159" t="s">
        <v>301</v>
      </c>
    </row>
    <row r="604" spans="2:65" s="12" customFormat="1" ht="12">
      <c r="B604" s="151"/>
      <c r="D604" s="152" t="s">
        <v>312</v>
      </c>
      <c r="E604" s="153" t="s">
        <v>21</v>
      </c>
      <c r="F604" s="154" t="s">
        <v>734</v>
      </c>
      <c r="H604" s="153" t="s">
        <v>21</v>
      </c>
      <c r="I604" s="155"/>
      <c r="L604" s="151"/>
      <c r="M604" s="156"/>
      <c r="T604" s="157"/>
      <c r="AT604" s="153" t="s">
        <v>312</v>
      </c>
      <c r="AU604" s="153" t="s">
        <v>83</v>
      </c>
      <c r="AV604" s="12" t="s">
        <v>81</v>
      </c>
      <c r="AW604" s="12" t="s">
        <v>35</v>
      </c>
      <c r="AX604" s="12" t="s">
        <v>74</v>
      </c>
      <c r="AY604" s="153" t="s">
        <v>301</v>
      </c>
    </row>
    <row r="605" spans="2:65" s="13" customFormat="1" ht="12">
      <c r="B605" s="158"/>
      <c r="D605" s="152" t="s">
        <v>312</v>
      </c>
      <c r="E605" s="159" t="s">
        <v>21</v>
      </c>
      <c r="F605" s="160" t="s">
        <v>856</v>
      </c>
      <c r="H605" s="161">
        <v>4.2000000000000003E-2</v>
      </c>
      <c r="I605" s="162"/>
      <c r="L605" s="158"/>
      <c r="M605" s="163"/>
      <c r="T605" s="164"/>
      <c r="AT605" s="159" t="s">
        <v>312</v>
      </c>
      <c r="AU605" s="159" t="s">
        <v>83</v>
      </c>
      <c r="AV605" s="13" t="s">
        <v>83</v>
      </c>
      <c r="AW605" s="13" t="s">
        <v>35</v>
      </c>
      <c r="AX605" s="13" t="s">
        <v>74</v>
      </c>
      <c r="AY605" s="159" t="s">
        <v>301</v>
      </c>
    </row>
    <row r="606" spans="2:65" s="14" customFormat="1" ht="12">
      <c r="B606" s="165"/>
      <c r="D606" s="152" t="s">
        <v>312</v>
      </c>
      <c r="E606" s="166" t="s">
        <v>21</v>
      </c>
      <c r="F606" s="167" t="s">
        <v>329</v>
      </c>
      <c r="H606" s="168">
        <v>0.56999999999999995</v>
      </c>
      <c r="I606" s="169"/>
      <c r="L606" s="165"/>
      <c r="M606" s="170"/>
      <c r="T606" s="171"/>
      <c r="AT606" s="166" t="s">
        <v>312</v>
      </c>
      <c r="AU606" s="166" t="s">
        <v>83</v>
      </c>
      <c r="AV606" s="14" t="s">
        <v>308</v>
      </c>
      <c r="AW606" s="14" t="s">
        <v>35</v>
      </c>
      <c r="AX606" s="14" t="s">
        <v>81</v>
      </c>
      <c r="AY606" s="166" t="s">
        <v>301</v>
      </c>
    </row>
    <row r="607" spans="2:65" s="1" customFormat="1" ht="16.5" customHeight="1">
      <c r="B607" s="33"/>
      <c r="C607" s="134" t="s">
        <v>857</v>
      </c>
      <c r="D607" s="134" t="s">
        <v>303</v>
      </c>
      <c r="E607" s="135" t="s">
        <v>858</v>
      </c>
      <c r="F607" s="136" t="s">
        <v>859</v>
      </c>
      <c r="G607" s="137" t="s">
        <v>430</v>
      </c>
      <c r="H607" s="138">
        <v>2.3969999999999998</v>
      </c>
      <c r="I607" s="139"/>
      <c r="J607" s="140">
        <f>ROUND(I607*H607,2)</f>
        <v>0</v>
      </c>
      <c r="K607" s="136" t="s">
        <v>307</v>
      </c>
      <c r="L607" s="33"/>
      <c r="M607" s="141" t="s">
        <v>21</v>
      </c>
      <c r="N607" s="142" t="s">
        <v>45</v>
      </c>
      <c r="P607" s="143">
        <f>O607*H607</f>
        <v>0</v>
      </c>
      <c r="Q607" s="143">
        <v>1.0900000000000001</v>
      </c>
      <c r="R607" s="143">
        <f>Q607*H607</f>
        <v>2.61273</v>
      </c>
      <c r="S607" s="143">
        <v>0</v>
      </c>
      <c r="T607" s="144">
        <f>S607*H607</f>
        <v>0</v>
      </c>
      <c r="AR607" s="145" t="s">
        <v>308</v>
      </c>
      <c r="AT607" s="145" t="s">
        <v>303</v>
      </c>
      <c r="AU607" s="145" t="s">
        <v>83</v>
      </c>
      <c r="AY607" s="18" t="s">
        <v>301</v>
      </c>
      <c r="BE607" s="146">
        <f>IF(N607="základní",J607,0)</f>
        <v>0</v>
      </c>
      <c r="BF607" s="146">
        <f>IF(N607="snížená",J607,0)</f>
        <v>0</v>
      </c>
      <c r="BG607" s="146">
        <f>IF(N607="zákl. přenesená",J607,0)</f>
        <v>0</v>
      </c>
      <c r="BH607" s="146">
        <f>IF(N607="sníž. přenesená",J607,0)</f>
        <v>0</v>
      </c>
      <c r="BI607" s="146">
        <f>IF(N607="nulová",J607,0)</f>
        <v>0</v>
      </c>
      <c r="BJ607" s="18" t="s">
        <v>81</v>
      </c>
      <c r="BK607" s="146">
        <f>ROUND(I607*H607,2)</f>
        <v>0</v>
      </c>
      <c r="BL607" s="18" t="s">
        <v>308</v>
      </c>
      <c r="BM607" s="145" t="s">
        <v>860</v>
      </c>
    </row>
    <row r="608" spans="2:65" s="1" customFormat="1" ht="11">
      <c r="B608" s="33"/>
      <c r="D608" s="147" t="s">
        <v>310</v>
      </c>
      <c r="F608" s="148" t="s">
        <v>861</v>
      </c>
      <c r="I608" s="149"/>
      <c r="L608" s="33"/>
      <c r="M608" s="150"/>
      <c r="T608" s="54"/>
      <c r="AT608" s="18" t="s">
        <v>310</v>
      </c>
      <c r="AU608" s="18" t="s">
        <v>83</v>
      </c>
    </row>
    <row r="609" spans="2:51" s="1" customFormat="1" ht="24">
      <c r="B609" s="33"/>
      <c r="D609" s="152" t="s">
        <v>540</v>
      </c>
      <c r="F609" s="189" t="s">
        <v>862</v>
      </c>
      <c r="I609" s="149"/>
      <c r="L609" s="33"/>
      <c r="M609" s="150"/>
      <c r="T609" s="54"/>
      <c r="AT609" s="18" t="s">
        <v>540</v>
      </c>
      <c r="AU609" s="18" t="s">
        <v>83</v>
      </c>
    </row>
    <row r="610" spans="2:51" s="12" customFormat="1" ht="12">
      <c r="B610" s="151"/>
      <c r="D610" s="152" t="s">
        <v>312</v>
      </c>
      <c r="E610" s="153" t="s">
        <v>21</v>
      </c>
      <c r="F610" s="154" t="s">
        <v>863</v>
      </c>
      <c r="H610" s="153" t="s">
        <v>21</v>
      </c>
      <c r="I610" s="155"/>
      <c r="L610" s="151"/>
      <c r="M610" s="156"/>
      <c r="T610" s="157"/>
      <c r="AT610" s="153" t="s">
        <v>312</v>
      </c>
      <c r="AU610" s="153" t="s">
        <v>83</v>
      </c>
      <c r="AV610" s="12" t="s">
        <v>81</v>
      </c>
      <c r="AW610" s="12" t="s">
        <v>35</v>
      </c>
      <c r="AX610" s="12" t="s">
        <v>74</v>
      </c>
      <c r="AY610" s="153" t="s">
        <v>301</v>
      </c>
    </row>
    <row r="611" spans="2:51" s="12" customFormat="1" ht="12">
      <c r="B611" s="151"/>
      <c r="D611" s="152" t="s">
        <v>312</v>
      </c>
      <c r="E611" s="153" t="s">
        <v>21</v>
      </c>
      <c r="F611" s="154" t="s">
        <v>697</v>
      </c>
      <c r="H611" s="153" t="s">
        <v>21</v>
      </c>
      <c r="I611" s="155"/>
      <c r="L611" s="151"/>
      <c r="M611" s="156"/>
      <c r="T611" s="157"/>
      <c r="AT611" s="153" t="s">
        <v>312</v>
      </c>
      <c r="AU611" s="153" t="s">
        <v>83</v>
      </c>
      <c r="AV611" s="12" t="s">
        <v>81</v>
      </c>
      <c r="AW611" s="12" t="s">
        <v>35</v>
      </c>
      <c r="AX611" s="12" t="s">
        <v>74</v>
      </c>
      <c r="AY611" s="153" t="s">
        <v>301</v>
      </c>
    </row>
    <row r="612" spans="2:51" s="12" customFormat="1" ht="12">
      <c r="B612" s="151"/>
      <c r="D612" s="152" t="s">
        <v>312</v>
      </c>
      <c r="E612" s="153" t="s">
        <v>21</v>
      </c>
      <c r="F612" s="154" t="s">
        <v>864</v>
      </c>
      <c r="H612" s="153" t="s">
        <v>21</v>
      </c>
      <c r="I612" s="155"/>
      <c r="L612" s="151"/>
      <c r="M612" s="156"/>
      <c r="T612" s="157"/>
      <c r="AT612" s="153" t="s">
        <v>312</v>
      </c>
      <c r="AU612" s="153" t="s">
        <v>83</v>
      </c>
      <c r="AV612" s="12" t="s">
        <v>81</v>
      </c>
      <c r="AW612" s="12" t="s">
        <v>35</v>
      </c>
      <c r="AX612" s="12" t="s">
        <v>74</v>
      </c>
      <c r="AY612" s="153" t="s">
        <v>301</v>
      </c>
    </row>
    <row r="613" spans="2:51" s="13" customFormat="1" ht="12">
      <c r="B613" s="158"/>
      <c r="D613" s="152" t="s">
        <v>312</v>
      </c>
      <c r="E613" s="159" t="s">
        <v>21</v>
      </c>
      <c r="F613" s="160" t="s">
        <v>865</v>
      </c>
      <c r="H613" s="161">
        <v>0.20399999999999999</v>
      </c>
      <c r="I613" s="162"/>
      <c r="L613" s="158"/>
      <c r="M613" s="163"/>
      <c r="T613" s="164"/>
      <c r="AT613" s="159" t="s">
        <v>312</v>
      </c>
      <c r="AU613" s="159" t="s">
        <v>83</v>
      </c>
      <c r="AV613" s="13" t="s">
        <v>83</v>
      </c>
      <c r="AW613" s="13" t="s">
        <v>35</v>
      </c>
      <c r="AX613" s="13" t="s">
        <v>74</v>
      </c>
      <c r="AY613" s="159" t="s">
        <v>301</v>
      </c>
    </row>
    <row r="614" spans="2:51" s="13" customFormat="1" ht="12">
      <c r="B614" s="158"/>
      <c r="D614" s="152" t="s">
        <v>312</v>
      </c>
      <c r="E614" s="159" t="s">
        <v>21</v>
      </c>
      <c r="F614" s="160" t="s">
        <v>866</v>
      </c>
      <c r="H614" s="161">
        <v>0.04</v>
      </c>
      <c r="I614" s="162"/>
      <c r="L614" s="158"/>
      <c r="M614" s="163"/>
      <c r="T614" s="164"/>
      <c r="AT614" s="159" t="s">
        <v>312</v>
      </c>
      <c r="AU614" s="159" t="s">
        <v>83</v>
      </c>
      <c r="AV614" s="13" t="s">
        <v>83</v>
      </c>
      <c r="AW614" s="13" t="s">
        <v>35</v>
      </c>
      <c r="AX614" s="13" t="s">
        <v>74</v>
      </c>
      <c r="AY614" s="159" t="s">
        <v>301</v>
      </c>
    </row>
    <row r="615" spans="2:51" s="13" customFormat="1" ht="12">
      <c r="B615" s="158"/>
      <c r="D615" s="152" t="s">
        <v>312</v>
      </c>
      <c r="E615" s="159" t="s">
        <v>21</v>
      </c>
      <c r="F615" s="160" t="s">
        <v>867</v>
      </c>
      <c r="H615" s="161">
        <v>0.17</v>
      </c>
      <c r="I615" s="162"/>
      <c r="L615" s="158"/>
      <c r="M615" s="163"/>
      <c r="T615" s="164"/>
      <c r="AT615" s="159" t="s">
        <v>312</v>
      </c>
      <c r="AU615" s="159" t="s">
        <v>83</v>
      </c>
      <c r="AV615" s="13" t="s">
        <v>83</v>
      </c>
      <c r="AW615" s="13" t="s">
        <v>35</v>
      </c>
      <c r="AX615" s="13" t="s">
        <v>74</v>
      </c>
      <c r="AY615" s="159" t="s">
        <v>301</v>
      </c>
    </row>
    <row r="616" spans="2:51" s="12" customFormat="1" ht="12">
      <c r="B616" s="151"/>
      <c r="D616" s="152" t="s">
        <v>312</v>
      </c>
      <c r="E616" s="153" t="s">
        <v>21</v>
      </c>
      <c r="F616" s="154" t="s">
        <v>868</v>
      </c>
      <c r="H616" s="153" t="s">
        <v>21</v>
      </c>
      <c r="I616" s="155"/>
      <c r="L616" s="151"/>
      <c r="M616" s="156"/>
      <c r="T616" s="157"/>
      <c r="AT616" s="153" t="s">
        <v>312</v>
      </c>
      <c r="AU616" s="153" t="s">
        <v>83</v>
      </c>
      <c r="AV616" s="12" t="s">
        <v>81</v>
      </c>
      <c r="AW616" s="12" t="s">
        <v>35</v>
      </c>
      <c r="AX616" s="12" t="s">
        <v>74</v>
      </c>
      <c r="AY616" s="153" t="s">
        <v>301</v>
      </c>
    </row>
    <row r="617" spans="2:51" s="13" customFormat="1" ht="12">
      <c r="B617" s="158"/>
      <c r="D617" s="152" t="s">
        <v>312</v>
      </c>
      <c r="E617" s="159" t="s">
        <v>21</v>
      </c>
      <c r="F617" s="160" t="s">
        <v>869</v>
      </c>
      <c r="H617" s="161">
        <v>0.44700000000000001</v>
      </c>
      <c r="I617" s="162"/>
      <c r="L617" s="158"/>
      <c r="M617" s="163"/>
      <c r="T617" s="164"/>
      <c r="AT617" s="159" t="s">
        <v>312</v>
      </c>
      <c r="AU617" s="159" t="s">
        <v>83</v>
      </c>
      <c r="AV617" s="13" t="s">
        <v>83</v>
      </c>
      <c r="AW617" s="13" t="s">
        <v>35</v>
      </c>
      <c r="AX617" s="13" t="s">
        <v>74</v>
      </c>
      <c r="AY617" s="159" t="s">
        <v>301</v>
      </c>
    </row>
    <row r="618" spans="2:51" s="13" customFormat="1" ht="12">
      <c r="B618" s="158"/>
      <c r="D618" s="152" t="s">
        <v>312</v>
      </c>
      <c r="E618" s="159" t="s">
        <v>21</v>
      </c>
      <c r="F618" s="160" t="s">
        <v>870</v>
      </c>
      <c r="H618" s="161">
        <v>0.48</v>
      </c>
      <c r="I618" s="162"/>
      <c r="L618" s="158"/>
      <c r="M618" s="163"/>
      <c r="T618" s="164"/>
      <c r="AT618" s="159" t="s">
        <v>312</v>
      </c>
      <c r="AU618" s="159" t="s">
        <v>83</v>
      </c>
      <c r="AV618" s="13" t="s">
        <v>83</v>
      </c>
      <c r="AW618" s="13" t="s">
        <v>35</v>
      </c>
      <c r="AX618" s="13" t="s">
        <v>74</v>
      </c>
      <c r="AY618" s="159" t="s">
        <v>301</v>
      </c>
    </row>
    <row r="619" spans="2:51" s="12" customFormat="1" ht="12">
      <c r="B619" s="151"/>
      <c r="D619" s="152" t="s">
        <v>312</v>
      </c>
      <c r="E619" s="153" t="s">
        <v>21</v>
      </c>
      <c r="F619" s="154" t="s">
        <v>871</v>
      </c>
      <c r="H619" s="153" t="s">
        <v>21</v>
      </c>
      <c r="I619" s="155"/>
      <c r="L619" s="151"/>
      <c r="M619" s="156"/>
      <c r="T619" s="157"/>
      <c r="AT619" s="153" t="s">
        <v>312</v>
      </c>
      <c r="AU619" s="153" t="s">
        <v>83</v>
      </c>
      <c r="AV619" s="12" t="s">
        <v>81</v>
      </c>
      <c r="AW619" s="12" t="s">
        <v>35</v>
      </c>
      <c r="AX619" s="12" t="s">
        <v>74</v>
      </c>
      <c r="AY619" s="153" t="s">
        <v>301</v>
      </c>
    </row>
    <row r="620" spans="2:51" s="13" customFormat="1" ht="12">
      <c r="B620" s="158"/>
      <c r="D620" s="152" t="s">
        <v>312</v>
      </c>
      <c r="E620" s="159" t="s">
        <v>21</v>
      </c>
      <c r="F620" s="160" t="s">
        <v>872</v>
      </c>
      <c r="H620" s="161">
        <v>0.123</v>
      </c>
      <c r="I620" s="162"/>
      <c r="L620" s="158"/>
      <c r="M620" s="163"/>
      <c r="T620" s="164"/>
      <c r="AT620" s="159" t="s">
        <v>312</v>
      </c>
      <c r="AU620" s="159" t="s">
        <v>83</v>
      </c>
      <c r="AV620" s="13" t="s">
        <v>83</v>
      </c>
      <c r="AW620" s="13" t="s">
        <v>35</v>
      </c>
      <c r="AX620" s="13" t="s">
        <v>74</v>
      </c>
      <c r="AY620" s="159" t="s">
        <v>301</v>
      </c>
    </row>
    <row r="621" spans="2:51" s="13" customFormat="1" ht="12">
      <c r="B621" s="158"/>
      <c r="D621" s="152" t="s">
        <v>312</v>
      </c>
      <c r="E621" s="159" t="s">
        <v>21</v>
      </c>
      <c r="F621" s="160" t="s">
        <v>873</v>
      </c>
      <c r="H621" s="161">
        <v>0.56499999999999995</v>
      </c>
      <c r="I621" s="162"/>
      <c r="L621" s="158"/>
      <c r="M621" s="163"/>
      <c r="T621" s="164"/>
      <c r="AT621" s="159" t="s">
        <v>312</v>
      </c>
      <c r="AU621" s="159" t="s">
        <v>83</v>
      </c>
      <c r="AV621" s="13" t="s">
        <v>83</v>
      </c>
      <c r="AW621" s="13" t="s">
        <v>35</v>
      </c>
      <c r="AX621" s="13" t="s">
        <v>74</v>
      </c>
      <c r="AY621" s="159" t="s">
        <v>301</v>
      </c>
    </row>
    <row r="622" spans="2:51" s="13" customFormat="1" ht="12">
      <c r="B622" s="158"/>
      <c r="D622" s="152" t="s">
        <v>312</v>
      </c>
      <c r="E622" s="159" t="s">
        <v>21</v>
      </c>
      <c r="F622" s="160" t="s">
        <v>874</v>
      </c>
      <c r="H622" s="161">
        <v>8.8999999999999996E-2</v>
      </c>
      <c r="I622" s="162"/>
      <c r="L622" s="158"/>
      <c r="M622" s="163"/>
      <c r="T622" s="164"/>
      <c r="AT622" s="159" t="s">
        <v>312</v>
      </c>
      <c r="AU622" s="159" t="s">
        <v>83</v>
      </c>
      <c r="AV622" s="13" t="s">
        <v>83</v>
      </c>
      <c r="AW622" s="13" t="s">
        <v>35</v>
      </c>
      <c r="AX622" s="13" t="s">
        <v>74</v>
      </c>
      <c r="AY622" s="159" t="s">
        <v>301</v>
      </c>
    </row>
    <row r="623" spans="2:51" s="12" customFormat="1" ht="12">
      <c r="B623" s="151"/>
      <c r="D623" s="152" t="s">
        <v>312</v>
      </c>
      <c r="E623" s="153" t="s">
        <v>21</v>
      </c>
      <c r="F623" s="154" t="s">
        <v>731</v>
      </c>
      <c r="H623" s="153" t="s">
        <v>21</v>
      </c>
      <c r="I623" s="155"/>
      <c r="L623" s="151"/>
      <c r="M623" s="156"/>
      <c r="T623" s="157"/>
      <c r="AT623" s="153" t="s">
        <v>312</v>
      </c>
      <c r="AU623" s="153" t="s">
        <v>83</v>
      </c>
      <c r="AV623" s="12" t="s">
        <v>81</v>
      </c>
      <c r="AW623" s="12" t="s">
        <v>35</v>
      </c>
      <c r="AX623" s="12" t="s">
        <v>74</v>
      </c>
      <c r="AY623" s="153" t="s">
        <v>301</v>
      </c>
    </row>
    <row r="624" spans="2:51" s="13" customFormat="1" ht="12">
      <c r="B624" s="158"/>
      <c r="D624" s="152" t="s">
        <v>312</v>
      </c>
      <c r="E624" s="159" t="s">
        <v>21</v>
      </c>
      <c r="F624" s="160" t="s">
        <v>875</v>
      </c>
      <c r="H624" s="161">
        <v>6.2E-2</v>
      </c>
      <c r="I624" s="162"/>
      <c r="L624" s="158"/>
      <c r="M624" s="163"/>
      <c r="T624" s="164"/>
      <c r="AT624" s="159" t="s">
        <v>312</v>
      </c>
      <c r="AU624" s="159" t="s">
        <v>83</v>
      </c>
      <c r="AV624" s="13" t="s">
        <v>83</v>
      </c>
      <c r="AW624" s="13" t="s">
        <v>35</v>
      </c>
      <c r="AX624" s="13" t="s">
        <v>74</v>
      </c>
      <c r="AY624" s="159" t="s">
        <v>301</v>
      </c>
    </row>
    <row r="625" spans="2:65" s="13" customFormat="1" ht="12">
      <c r="B625" s="158"/>
      <c r="D625" s="152" t="s">
        <v>312</v>
      </c>
      <c r="E625" s="159" t="s">
        <v>21</v>
      </c>
      <c r="F625" s="160" t="s">
        <v>876</v>
      </c>
      <c r="H625" s="161">
        <v>0.14799999999999999</v>
      </c>
      <c r="I625" s="162"/>
      <c r="L625" s="158"/>
      <c r="M625" s="163"/>
      <c r="T625" s="164"/>
      <c r="AT625" s="159" t="s">
        <v>312</v>
      </c>
      <c r="AU625" s="159" t="s">
        <v>83</v>
      </c>
      <c r="AV625" s="13" t="s">
        <v>83</v>
      </c>
      <c r="AW625" s="13" t="s">
        <v>35</v>
      </c>
      <c r="AX625" s="13" t="s">
        <v>74</v>
      </c>
      <c r="AY625" s="159" t="s">
        <v>301</v>
      </c>
    </row>
    <row r="626" spans="2:65" s="12" customFormat="1" ht="12">
      <c r="B626" s="151"/>
      <c r="D626" s="152" t="s">
        <v>312</v>
      </c>
      <c r="E626" s="153" t="s">
        <v>21</v>
      </c>
      <c r="F626" s="154" t="s">
        <v>734</v>
      </c>
      <c r="H626" s="153" t="s">
        <v>21</v>
      </c>
      <c r="I626" s="155"/>
      <c r="L626" s="151"/>
      <c r="M626" s="156"/>
      <c r="T626" s="157"/>
      <c r="AT626" s="153" t="s">
        <v>312</v>
      </c>
      <c r="AU626" s="153" t="s">
        <v>83</v>
      </c>
      <c r="AV626" s="12" t="s">
        <v>81</v>
      </c>
      <c r="AW626" s="12" t="s">
        <v>35</v>
      </c>
      <c r="AX626" s="12" t="s">
        <v>74</v>
      </c>
      <c r="AY626" s="153" t="s">
        <v>301</v>
      </c>
    </row>
    <row r="627" spans="2:65" s="13" customFormat="1" ht="12">
      <c r="B627" s="158"/>
      <c r="D627" s="152" t="s">
        <v>312</v>
      </c>
      <c r="E627" s="159" t="s">
        <v>21</v>
      </c>
      <c r="F627" s="160" t="s">
        <v>877</v>
      </c>
      <c r="H627" s="161">
        <v>6.9000000000000006E-2</v>
      </c>
      <c r="I627" s="162"/>
      <c r="L627" s="158"/>
      <c r="M627" s="163"/>
      <c r="T627" s="164"/>
      <c r="AT627" s="159" t="s">
        <v>312</v>
      </c>
      <c r="AU627" s="159" t="s">
        <v>83</v>
      </c>
      <c r="AV627" s="13" t="s">
        <v>83</v>
      </c>
      <c r="AW627" s="13" t="s">
        <v>35</v>
      </c>
      <c r="AX627" s="13" t="s">
        <v>74</v>
      </c>
      <c r="AY627" s="159" t="s">
        <v>301</v>
      </c>
    </row>
    <row r="628" spans="2:65" s="14" customFormat="1" ht="12">
      <c r="B628" s="165"/>
      <c r="D628" s="152" t="s">
        <v>312</v>
      </c>
      <c r="E628" s="166" t="s">
        <v>21</v>
      </c>
      <c r="F628" s="167" t="s">
        <v>329</v>
      </c>
      <c r="H628" s="168">
        <v>2.3969999999999998</v>
      </c>
      <c r="I628" s="169"/>
      <c r="L628" s="165"/>
      <c r="M628" s="170"/>
      <c r="T628" s="171"/>
      <c r="AT628" s="166" t="s">
        <v>312</v>
      </c>
      <c r="AU628" s="166" t="s">
        <v>83</v>
      </c>
      <c r="AV628" s="14" t="s">
        <v>308</v>
      </c>
      <c r="AW628" s="14" t="s">
        <v>35</v>
      </c>
      <c r="AX628" s="14" t="s">
        <v>81</v>
      </c>
      <c r="AY628" s="166" t="s">
        <v>301</v>
      </c>
    </row>
    <row r="629" spans="2:65" s="1" customFormat="1" ht="16.5" customHeight="1">
      <c r="B629" s="33"/>
      <c r="C629" s="134" t="s">
        <v>878</v>
      </c>
      <c r="D629" s="190" t="s">
        <v>303</v>
      </c>
      <c r="E629" s="135" t="s">
        <v>858</v>
      </c>
      <c r="F629" s="136" t="s">
        <v>859</v>
      </c>
      <c r="G629" s="137" t="s">
        <v>430</v>
      </c>
      <c r="H629" s="138">
        <v>0.111</v>
      </c>
      <c r="I629" s="139"/>
      <c r="J629" s="140">
        <f>ROUND(I629*H629,2)</f>
        <v>0</v>
      </c>
      <c r="K629" s="136" t="s">
        <v>307</v>
      </c>
      <c r="L629" s="33"/>
      <c r="M629" s="141" t="s">
        <v>21</v>
      </c>
      <c r="N629" s="142" t="s">
        <v>45</v>
      </c>
      <c r="P629" s="143">
        <f>O629*H629</f>
        <v>0</v>
      </c>
      <c r="Q629" s="143">
        <v>1.0900000000000001</v>
      </c>
      <c r="R629" s="143">
        <f>Q629*H629</f>
        <v>0.12099000000000001</v>
      </c>
      <c r="S629" s="143">
        <v>0</v>
      </c>
      <c r="T629" s="144">
        <f>S629*H629</f>
        <v>0</v>
      </c>
      <c r="AR629" s="145" t="s">
        <v>308</v>
      </c>
      <c r="AT629" s="145" t="s">
        <v>303</v>
      </c>
      <c r="AU629" s="145" t="s">
        <v>83</v>
      </c>
      <c r="AY629" s="18" t="s">
        <v>301</v>
      </c>
      <c r="BE629" s="146">
        <f>IF(N629="základní",J629,0)</f>
        <v>0</v>
      </c>
      <c r="BF629" s="146">
        <f>IF(N629="snížená",J629,0)</f>
        <v>0</v>
      </c>
      <c r="BG629" s="146">
        <f>IF(N629="zákl. přenesená",J629,0)</f>
        <v>0</v>
      </c>
      <c r="BH629" s="146">
        <f>IF(N629="sníž. přenesená",J629,0)</f>
        <v>0</v>
      </c>
      <c r="BI629" s="146">
        <f>IF(N629="nulová",J629,0)</f>
        <v>0</v>
      </c>
      <c r="BJ629" s="18" t="s">
        <v>81</v>
      </c>
      <c r="BK629" s="146">
        <f>ROUND(I629*H629,2)</f>
        <v>0</v>
      </c>
      <c r="BL629" s="18" t="s">
        <v>308</v>
      </c>
      <c r="BM629" s="145" t="s">
        <v>879</v>
      </c>
    </row>
    <row r="630" spans="2:65" s="1" customFormat="1" ht="11">
      <c r="B630" s="33"/>
      <c r="D630" s="147" t="s">
        <v>310</v>
      </c>
      <c r="F630" s="148" t="s">
        <v>861</v>
      </c>
      <c r="I630" s="149"/>
      <c r="L630" s="33"/>
      <c r="M630" s="150"/>
      <c r="T630" s="54"/>
      <c r="AT630" s="18" t="s">
        <v>310</v>
      </c>
      <c r="AU630" s="18" t="s">
        <v>83</v>
      </c>
    </row>
    <row r="631" spans="2:65" s="1" customFormat="1" ht="24">
      <c r="B631" s="33"/>
      <c r="D631" s="152" t="s">
        <v>540</v>
      </c>
      <c r="F631" s="189" t="s">
        <v>862</v>
      </c>
      <c r="I631" s="149"/>
      <c r="L631" s="33"/>
      <c r="M631" s="150"/>
      <c r="T631" s="54"/>
      <c r="AT631" s="18" t="s">
        <v>540</v>
      </c>
      <c r="AU631" s="18" t="s">
        <v>83</v>
      </c>
    </row>
    <row r="632" spans="2:65" s="12" customFormat="1" ht="12">
      <c r="B632" s="151"/>
      <c r="D632" s="152" t="s">
        <v>312</v>
      </c>
      <c r="E632" s="153" t="s">
        <v>21</v>
      </c>
      <c r="F632" s="154" t="s">
        <v>863</v>
      </c>
      <c r="H632" s="153" t="s">
        <v>21</v>
      </c>
      <c r="I632" s="155"/>
      <c r="L632" s="151"/>
      <c r="M632" s="156"/>
      <c r="T632" s="157"/>
      <c r="AT632" s="153" t="s">
        <v>312</v>
      </c>
      <c r="AU632" s="153" t="s">
        <v>83</v>
      </c>
      <c r="AV632" s="12" t="s">
        <v>81</v>
      </c>
      <c r="AW632" s="12" t="s">
        <v>35</v>
      </c>
      <c r="AX632" s="12" t="s">
        <v>74</v>
      </c>
      <c r="AY632" s="153" t="s">
        <v>301</v>
      </c>
    </row>
    <row r="633" spans="2:65" s="12" customFormat="1" ht="12">
      <c r="B633" s="151"/>
      <c r="D633" s="152" t="s">
        <v>312</v>
      </c>
      <c r="E633" s="153" t="s">
        <v>21</v>
      </c>
      <c r="F633" s="154" t="s">
        <v>871</v>
      </c>
      <c r="H633" s="153" t="s">
        <v>21</v>
      </c>
      <c r="I633" s="155"/>
      <c r="L633" s="151"/>
      <c r="M633" s="156"/>
      <c r="T633" s="157"/>
      <c r="AT633" s="153" t="s">
        <v>312</v>
      </c>
      <c r="AU633" s="153" t="s">
        <v>83</v>
      </c>
      <c r="AV633" s="12" t="s">
        <v>81</v>
      </c>
      <c r="AW633" s="12" t="s">
        <v>35</v>
      </c>
      <c r="AX633" s="12" t="s">
        <v>74</v>
      </c>
      <c r="AY633" s="153" t="s">
        <v>301</v>
      </c>
    </row>
    <row r="634" spans="2:65" s="12" customFormat="1" ht="12">
      <c r="B634" s="151"/>
      <c r="D634" s="152" t="s">
        <v>312</v>
      </c>
      <c r="E634" s="153" t="s">
        <v>21</v>
      </c>
      <c r="F634" s="154" t="s">
        <v>880</v>
      </c>
      <c r="H634" s="153" t="s">
        <v>21</v>
      </c>
      <c r="I634" s="155"/>
      <c r="L634" s="151"/>
      <c r="M634" s="156"/>
      <c r="T634" s="157"/>
      <c r="AT634" s="153" t="s">
        <v>312</v>
      </c>
      <c r="AU634" s="153" t="s">
        <v>83</v>
      </c>
      <c r="AV634" s="12" t="s">
        <v>81</v>
      </c>
      <c r="AW634" s="12" t="s">
        <v>35</v>
      </c>
      <c r="AX634" s="12" t="s">
        <v>74</v>
      </c>
      <c r="AY634" s="153" t="s">
        <v>301</v>
      </c>
    </row>
    <row r="635" spans="2:65" s="13" customFormat="1" ht="12">
      <c r="B635" s="158"/>
      <c r="D635" s="152" t="s">
        <v>312</v>
      </c>
      <c r="E635" s="159" t="s">
        <v>21</v>
      </c>
      <c r="F635" s="160" t="s">
        <v>881</v>
      </c>
      <c r="H635" s="161">
        <v>0.111</v>
      </c>
      <c r="I635" s="162"/>
      <c r="L635" s="158"/>
      <c r="M635" s="163"/>
      <c r="T635" s="164"/>
      <c r="AT635" s="159" t="s">
        <v>312</v>
      </c>
      <c r="AU635" s="159" t="s">
        <v>83</v>
      </c>
      <c r="AV635" s="13" t="s">
        <v>83</v>
      </c>
      <c r="AW635" s="13" t="s">
        <v>35</v>
      </c>
      <c r="AX635" s="13" t="s">
        <v>81</v>
      </c>
      <c r="AY635" s="159" t="s">
        <v>301</v>
      </c>
    </row>
    <row r="636" spans="2:65" s="1" customFormat="1" ht="21.75" customHeight="1">
      <c r="B636" s="33"/>
      <c r="C636" s="134" t="s">
        <v>882</v>
      </c>
      <c r="D636" s="134" t="s">
        <v>303</v>
      </c>
      <c r="E636" s="135" t="s">
        <v>883</v>
      </c>
      <c r="F636" s="136" t="s">
        <v>884</v>
      </c>
      <c r="G636" s="137" t="s">
        <v>137</v>
      </c>
      <c r="H636" s="138">
        <v>15.5</v>
      </c>
      <c r="I636" s="139"/>
      <c r="J636" s="140">
        <f>ROUND(I636*H636,2)</f>
        <v>0</v>
      </c>
      <c r="K636" s="136" t="s">
        <v>307</v>
      </c>
      <c r="L636" s="33"/>
      <c r="M636" s="141" t="s">
        <v>21</v>
      </c>
      <c r="N636" s="142" t="s">
        <v>45</v>
      </c>
      <c r="P636" s="143">
        <f>O636*H636</f>
        <v>0</v>
      </c>
      <c r="Q636" s="143">
        <v>8.6800000000000002E-2</v>
      </c>
      <c r="R636" s="143">
        <f>Q636*H636</f>
        <v>1.3453999999999999</v>
      </c>
      <c r="S636" s="143">
        <v>0</v>
      </c>
      <c r="T636" s="144">
        <f>S636*H636</f>
        <v>0</v>
      </c>
      <c r="AR636" s="145" t="s">
        <v>308</v>
      </c>
      <c r="AT636" s="145" t="s">
        <v>303</v>
      </c>
      <c r="AU636" s="145" t="s">
        <v>83</v>
      </c>
      <c r="AY636" s="18" t="s">
        <v>301</v>
      </c>
      <c r="BE636" s="146">
        <f>IF(N636="základní",J636,0)</f>
        <v>0</v>
      </c>
      <c r="BF636" s="146">
        <f>IF(N636="snížená",J636,0)</f>
        <v>0</v>
      </c>
      <c r="BG636" s="146">
        <f>IF(N636="zákl. přenesená",J636,0)</f>
        <v>0</v>
      </c>
      <c r="BH636" s="146">
        <f>IF(N636="sníž. přenesená",J636,0)</f>
        <v>0</v>
      </c>
      <c r="BI636" s="146">
        <f>IF(N636="nulová",J636,0)</f>
        <v>0</v>
      </c>
      <c r="BJ636" s="18" t="s">
        <v>81</v>
      </c>
      <c r="BK636" s="146">
        <f>ROUND(I636*H636,2)</f>
        <v>0</v>
      </c>
      <c r="BL636" s="18" t="s">
        <v>308</v>
      </c>
      <c r="BM636" s="145" t="s">
        <v>885</v>
      </c>
    </row>
    <row r="637" spans="2:65" s="1" customFormat="1" ht="11">
      <c r="B637" s="33"/>
      <c r="D637" s="147" t="s">
        <v>310</v>
      </c>
      <c r="F637" s="148" t="s">
        <v>886</v>
      </c>
      <c r="I637" s="149"/>
      <c r="L637" s="33"/>
      <c r="M637" s="150"/>
      <c r="T637" s="54"/>
      <c r="AT637" s="18" t="s">
        <v>310</v>
      </c>
      <c r="AU637" s="18" t="s">
        <v>83</v>
      </c>
    </row>
    <row r="638" spans="2:65" s="12" customFormat="1" ht="12">
      <c r="B638" s="151"/>
      <c r="D638" s="152" t="s">
        <v>312</v>
      </c>
      <c r="E638" s="153" t="s">
        <v>21</v>
      </c>
      <c r="F638" s="154" t="s">
        <v>887</v>
      </c>
      <c r="H638" s="153" t="s">
        <v>21</v>
      </c>
      <c r="I638" s="155"/>
      <c r="L638" s="151"/>
      <c r="M638" s="156"/>
      <c r="T638" s="157"/>
      <c r="AT638" s="153" t="s">
        <v>312</v>
      </c>
      <c r="AU638" s="153" t="s">
        <v>83</v>
      </c>
      <c r="AV638" s="12" t="s">
        <v>81</v>
      </c>
      <c r="AW638" s="12" t="s">
        <v>35</v>
      </c>
      <c r="AX638" s="12" t="s">
        <v>74</v>
      </c>
      <c r="AY638" s="153" t="s">
        <v>301</v>
      </c>
    </row>
    <row r="639" spans="2:65" s="12" customFormat="1" ht="12">
      <c r="B639" s="151"/>
      <c r="D639" s="152" t="s">
        <v>312</v>
      </c>
      <c r="E639" s="153" t="s">
        <v>21</v>
      </c>
      <c r="F639" s="154" t="s">
        <v>697</v>
      </c>
      <c r="H639" s="153" t="s">
        <v>21</v>
      </c>
      <c r="I639" s="155"/>
      <c r="L639" s="151"/>
      <c r="M639" s="156"/>
      <c r="T639" s="157"/>
      <c r="AT639" s="153" t="s">
        <v>312</v>
      </c>
      <c r="AU639" s="153" t="s">
        <v>83</v>
      </c>
      <c r="AV639" s="12" t="s">
        <v>81</v>
      </c>
      <c r="AW639" s="12" t="s">
        <v>35</v>
      </c>
      <c r="AX639" s="12" t="s">
        <v>74</v>
      </c>
      <c r="AY639" s="153" t="s">
        <v>301</v>
      </c>
    </row>
    <row r="640" spans="2:65" s="12" customFormat="1" ht="12">
      <c r="B640" s="151"/>
      <c r="D640" s="152" t="s">
        <v>312</v>
      </c>
      <c r="E640" s="153" t="s">
        <v>21</v>
      </c>
      <c r="F640" s="154" t="s">
        <v>888</v>
      </c>
      <c r="H640" s="153" t="s">
        <v>21</v>
      </c>
      <c r="I640" s="155"/>
      <c r="L640" s="151"/>
      <c r="M640" s="156"/>
      <c r="T640" s="157"/>
      <c r="AT640" s="153" t="s">
        <v>312</v>
      </c>
      <c r="AU640" s="153" t="s">
        <v>83</v>
      </c>
      <c r="AV640" s="12" t="s">
        <v>81</v>
      </c>
      <c r="AW640" s="12" t="s">
        <v>35</v>
      </c>
      <c r="AX640" s="12" t="s">
        <v>74</v>
      </c>
      <c r="AY640" s="153" t="s">
        <v>301</v>
      </c>
    </row>
    <row r="641" spans="2:65" s="13" customFormat="1" ht="12">
      <c r="B641" s="158"/>
      <c r="D641" s="152" t="s">
        <v>312</v>
      </c>
      <c r="E641" s="159" t="s">
        <v>21</v>
      </c>
      <c r="F641" s="160" t="s">
        <v>889</v>
      </c>
      <c r="H641" s="161">
        <v>1.55</v>
      </c>
      <c r="I641" s="162"/>
      <c r="L641" s="158"/>
      <c r="M641" s="163"/>
      <c r="T641" s="164"/>
      <c r="AT641" s="159" t="s">
        <v>312</v>
      </c>
      <c r="AU641" s="159" t="s">
        <v>83</v>
      </c>
      <c r="AV641" s="13" t="s">
        <v>83</v>
      </c>
      <c r="AW641" s="13" t="s">
        <v>35</v>
      </c>
      <c r="AX641" s="13" t="s">
        <v>74</v>
      </c>
      <c r="AY641" s="159" t="s">
        <v>301</v>
      </c>
    </row>
    <row r="642" spans="2:65" s="12" customFormat="1" ht="12">
      <c r="B642" s="151"/>
      <c r="D642" s="152" t="s">
        <v>312</v>
      </c>
      <c r="E642" s="153" t="s">
        <v>21</v>
      </c>
      <c r="F642" s="154" t="s">
        <v>890</v>
      </c>
      <c r="H642" s="153" t="s">
        <v>21</v>
      </c>
      <c r="I642" s="155"/>
      <c r="L642" s="151"/>
      <c r="M642" s="156"/>
      <c r="T642" s="157"/>
      <c r="AT642" s="153" t="s">
        <v>312</v>
      </c>
      <c r="AU642" s="153" t="s">
        <v>83</v>
      </c>
      <c r="AV642" s="12" t="s">
        <v>81</v>
      </c>
      <c r="AW642" s="12" t="s">
        <v>35</v>
      </c>
      <c r="AX642" s="12" t="s">
        <v>74</v>
      </c>
      <c r="AY642" s="153" t="s">
        <v>301</v>
      </c>
    </row>
    <row r="643" spans="2:65" s="13" customFormat="1" ht="12">
      <c r="B643" s="158"/>
      <c r="D643" s="152" t="s">
        <v>312</v>
      </c>
      <c r="E643" s="159" t="s">
        <v>21</v>
      </c>
      <c r="F643" s="160" t="s">
        <v>891</v>
      </c>
      <c r="H643" s="161">
        <v>5.4249999999999998</v>
      </c>
      <c r="I643" s="162"/>
      <c r="L643" s="158"/>
      <c r="M643" s="163"/>
      <c r="T643" s="164"/>
      <c r="AT643" s="159" t="s">
        <v>312</v>
      </c>
      <c r="AU643" s="159" t="s">
        <v>83</v>
      </c>
      <c r="AV643" s="13" t="s">
        <v>83</v>
      </c>
      <c r="AW643" s="13" t="s">
        <v>35</v>
      </c>
      <c r="AX643" s="13" t="s">
        <v>74</v>
      </c>
      <c r="AY643" s="159" t="s">
        <v>301</v>
      </c>
    </row>
    <row r="644" spans="2:65" s="12" customFormat="1" ht="12">
      <c r="B644" s="151"/>
      <c r="D644" s="152" t="s">
        <v>312</v>
      </c>
      <c r="E644" s="153" t="s">
        <v>21</v>
      </c>
      <c r="F644" s="154" t="s">
        <v>892</v>
      </c>
      <c r="H644" s="153" t="s">
        <v>21</v>
      </c>
      <c r="I644" s="155"/>
      <c r="L644" s="151"/>
      <c r="M644" s="156"/>
      <c r="T644" s="157"/>
      <c r="AT644" s="153" t="s">
        <v>312</v>
      </c>
      <c r="AU644" s="153" t="s">
        <v>83</v>
      </c>
      <c r="AV644" s="12" t="s">
        <v>81</v>
      </c>
      <c r="AW644" s="12" t="s">
        <v>35</v>
      </c>
      <c r="AX644" s="12" t="s">
        <v>74</v>
      </c>
      <c r="AY644" s="153" t="s">
        <v>301</v>
      </c>
    </row>
    <row r="645" spans="2:65" s="13" customFormat="1" ht="12">
      <c r="B645" s="158"/>
      <c r="D645" s="152" t="s">
        <v>312</v>
      </c>
      <c r="E645" s="159" t="s">
        <v>21</v>
      </c>
      <c r="F645" s="160" t="s">
        <v>893</v>
      </c>
      <c r="H645" s="161">
        <v>3.875</v>
      </c>
      <c r="I645" s="162"/>
      <c r="L645" s="158"/>
      <c r="M645" s="163"/>
      <c r="T645" s="164"/>
      <c r="AT645" s="159" t="s">
        <v>312</v>
      </c>
      <c r="AU645" s="159" t="s">
        <v>83</v>
      </c>
      <c r="AV645" s="13" t="s">
        <v>83</v>
      </c>
      <c r="AW645" s="13" t="s">
        <v>35</v>
      </c>
      <c r="AX645" s="13" t="s">
        <v>74</v>
      </c>
      <c r="AY645" s="159" t="s">
        <v>301</v>
      </c>
    </row>
    <row r="646" spans="2:65" s="12" customFormat="1" ht="12">
      <c r="B646" s="151"/>
      <c r="D646" s="152" t="s">
        <v>312</v>
      </c>
      <c r="E646" s="153" t="s">
        <v>21</v>
      </c>
      <c r="F646" s="154" t="s">
        <v>734</v>
      </c>
      <c r="H646" s="153" t="s">
        <v>21</v>
      </c>
      <c r="I646" s="155"/>
      <c r="L646" s="151"/>
      <c r="M646" s="156"/>
      <c r="T646" s="157"/>
      <c r="AT646" s="153" t="s">
        <v>312</v>
      </c>
      <c r="AU646" s="153" t="s">
        <v>83</v>
      </c>
      <c r="AV646" s="12" t="s">
        <v>81</v>
      </c>
      <c r="AW646" s="12" t="s">
        <v>35</v>
      </c>
      <c r="AX646" s="12" t="s">
        <v>74</v>
      </c>
      <c r="AY646" s="153" t="s">
        <v>301</v>
      </c>
    </row>
    <row r="647" spans="2:65" s="12" customFormat="1" ht="12">
      <c r="B647" s="151"/>
      <c r="D647" s="152" t="s">
        <v>312</v>
      </c>
      <c r="E647" s="153" t="s">
        <v>21</v>
      </c>
      <c r="F647" s="154" t="s">
        <v>894</v>
      </c>
      <c r="H647" s="153" t="s">
        <v>21</v>
      </c>
      <c r="I647" s="155"/>
      <c r="L647" s="151"/>
      <c r="M647" s="156"/>
      <c r="T647" s="157"/>
      <c r="AT647" s="153" t="s">
        <v>312</v>
      </c>
      <c r="AU647" s="153" t="s">
        <v>83</v>
      </c>
      <c r="AV647" s="12" t="s">
        <v>81</v>
      </c>
      <c r="AW647" s="12" t="s">
        <v>35</v>
      </c>
      <c r="AX647" s="12" t="s">
        <v>74</v>
      </c>
      <c r="AY647" s="153" t="s">
        <v>301</v>
      </c>
    </row>
    <row r="648" spans="2:65" s="13" customFormat="1" ht="12">
      <c r="B648" s="158"/>
      <c r="D648" s="152" t="s">
        <v>312</v>
      </c>
      <c r="E648" s="159" t="s">
        <v>21</v>
      </c>
      <c r="F648" s="160" t="s">
        <v>895</v>
      </c>
      <c r="H648" s="161">
        <v>4.6500000000000004</v>
      </c>
      <c r="I648" s="162"/>
      <c r="L648" s="158"/>
      <c r="M648" s="163"/>
      <c r="T648" s="164"/>
      <c r="AT648" s="159" t="s">
        <v>312</v>
      </c>
      <c r="AU648" s="159" t="s">
        <v>83</v>
      </c>
      <c r="AV648" s="13" t="s">
        <v>83</v>
      </c>
      <c r="AW648" s="13" t="s">
        <v>35</v>
      </c>
      <c r="AX648" s="13" t="s">
        <v>74</v>
      </c>
      <c r="AY648" s="159" t="s">
        <v>301</v>
      </c>
    </row>
    <row r="649" spans="2:65" s="14" customFormat="1" ht="12">
      <c r="B649" s="165"/>
      <c r="D649" s="152" t="s">
        <v>312</v>
      </c>
      <c r="E649" s="166" t="s">
        <v>21</v>
      </c>
      <c r="F649" s="167" t="s">
        <v>329</v>
      </c>
      <c r="H649" s="168">
        <v>15.5</v>
      </c>
      <c r="I649" s="169"/>
      <c r="L649" s="165"/>
      <c r="M649" s="170"/>
      <c r="T649" s="171"/>
      <c r="AT649" s="166" t="s">
        <v>312</v>
      </c>
      <c r="AU649" s="166" t="s">
        <v>83</v>
      </c>
      <c r="AV649" s="14" t="s">
        <v>308</v>
      </c>
      <c r="AW649" s="14" t="s">
        <v>35</v>
      </c>
      <c r="AX649" s="14" t="s">
        <v>81</v>
      </c>
      <c r="AY649" s="166" t="s">
        <v>301</v>
      </c>
    </row>
    <row r="650" spans="2:65" s="1" customFormat="1" ht="21.75" customHeight="1">
      <c r="B650" s="33"/>
      <c r="C650" s="134" t="s">
        <v>896</v>
      </c>
      <c r="D650" s="134" t="s">
        <v>303</v>
      </c>
      <c r="E650" s="135" t="s">
        <v>897</v>
      </c>
      <c r="F650" s="136" t="s">
        <v>898</v>
      </c>
      <c r="G650" s="137" t="s">
        <v>137</v>
      </c>
      <c r="H650" s="138">
        <v>2.79</v>
      </c>
      <c r="I650" s="139"/>
      <c r="J650" s="140">
        <f>ROUND(I650*H650,2)</f>
        <v>0</v>
      </c>
      <c r="K650" s="136" t="s">
        <v>307</v>
      </c>
      <c r="L650" s="33"/>
      <c r="M650" s="141" t="s">
        <v>21</v>
      </c>
      <c r="N650" s="142" t="s">
        <v>45</v>
      </c>
      <c r="P650" s="143">
        <f>O650*H650</f>
        <v>0</v>
      </c>
      <c r="Q650" s="143">
        <v>0.155</v>
      </c>
      <c r="R650" s="143">
        <f>Q650*H650</f>
        <v>0.43245</v>
      </c>
      <c r="S650" s="143">
        <v>0</v>
      </c>
      <c r="T650" s="144">
        <f>S650*H650</f>
        <v>0</v>
      </c>
      <c r="AR650" s="145" t="s">
        <v>308</v>
      </c>
      <c r="AT650" s="145" t="s">
        <v>303</v>
      </c>
      <c r="AU650" s="145" t="s">
        <v>83</v>
      </c>
      <c r="AY650" s="18" t="s">
        <v>301</v>
      </c>
      <c r="BE650" s="146">
        <f>IF(N650="základní",J650,0)</f>
        <v>0</v>
      </c>
      <c r="BF650" s="146">
        <f>IF(N650="snížená",J650,0)</f>
        <v>0</v>
      </c>
      <c r="BG650" s="146">
        <f>IF(N650="zákl. přenesená",J650,0)</f>
        <v>0</v>
      </c>
      <c r="BH650" s="146">
        <f>IF(N650="sníž. přenesená",J650,0)</f>
        <v>0</v>
      </c>
      <c r="BI650" s="146">
        <f>IF(N650="nulová",J650,0)</f>
        <v>0</v>
      </c>
      <c r="BJ650" s="18" t="s">
        <v>81</v>
      </c>
      <c r="BK650" s="146">
        <f>ROUND(I650*H650,2)</f>
        <v>0</v>
      </c>
      <c r="BL650" s="18" t="s">
        <v>308</v>
      </c>
      <c r="BM650" s="145" t="s">
        <v>899</v>
      </c>
    </row>
    <row r="651" spans="2:65" s="1" customFormat="1" ht="11">
      <c r="B651" s="33"/>
      <c r="D651" s="147" t="s">
        <v>310</v>
      </c>
      <c r="F651" s="148" t="s">
        <v>900</v>
      </c>
      <c r="I651" s="149"/>
      <c r="L651" s="33"/>
      <c r="M651" s="150"/>
      <c r="T651" s="54"/>
      <c r="AT651" s="18" t="s">
        <v>310</v>
      </c>
      <c r="AU651" s="18" t="s">
        <v>83</v>
      </c>
    </row>
    <row r="652" spans="2:65" s="12" customFormat="1" ht="12">
      <c r="B652" s="151"/>
      <c r="D652" s="152" t="s">
        <v>312</v>
      </c>
      <c r="E652" s="153" t="s">
        <v>21</v>
      </c>
      <c r="F652" s="154" t="s">
        <v>887</v>
      </c>
      <c r="H652" s="153" t="s">
        <v>21</v>
      </c>
      <c r="I652" s="155"/>
      <c r="L652" s="151"/>
      <c r="M652" s="156"/>
      <c r="T652" s="157"/>
      <c r="AT652" s="153" t="s">
        <v>312</v>
      </c>
      <c r="AU652" s="153" t="s">
        <v>83</v>
      </c>
      <c r="AV652" s="12" t="s">
        <v>81</v>
      </c>
      <c r="AW652" s="12" t="s">
        <v>35</v>
      </c>
      <c r="AX652" s="12" t="s">
        <v>74</v>
      </c>
      <c r="AY652" s="153" t="s">
        <v>301</v>
      </c>
    </row>
    <row r="653" spans="2:65" s="12" customFormat="1" ht="12">
      <c r="B653" s="151"/>
      <c r="D653" s="152" t="s">
        <v>312</v>
      </c>
      <c r="E653" s="153" t="s">
        <v>21</v>
      </c>
      <c r="F653" s="154" t="s">
        <v>697</v>
      </c>
      <c r="H653" s="153" t="s">
        <v>21</v>
      </c>
      <c r="I653" s="155"/>
      <c r="L653" s="151"/>
      <c r="M653" s="156"/>
      <c r="T653" s="157"/>
      <c r="AT653" s="153" t="s">
        <v>312</v>
      </c>
      <c r="AU653" s="153" t="s">
        <v>83</v>
      </c>
      <c r="AV653" s="12" t="s">
        <v>81</v>
      </c>
      <c r="AW653" s="12" t="s">
        <v>35</v>
      </c>
      <c r="AX653" s="12" t="s">
        <v>74</v>
      </c>
      <c r="AY653" s="153" t="s">
        <v>301</v>
      </c>
    </row>
    <row r="654" spans="2:65" s="12" customFormat="1" ht="12">
      <c r="B654" s="151"/>
      <c r="D654" s="152" t="s">
        <v>312</v>
      </c>
      <c r="E654" s="153" t="s">
        <v>21</v>
      </c>
      <c r="F654" s="154" t="s">
        <v>901</v>
      </c>
      <c r="H654" s="153" t="s">
        <v>21</v>
      </c>
      <c r="I654" s="155"/>
      <c r="L654" s="151"/>
      <c r="M654" s="156"/>
      <c r="T654" s="157"/>
      <c r="AT654" s="153" t="s">
        <v>312</v>
      </c>
      <c r="AU654" s="153" t="s">
        <v>83</v>
      </c>
      <c r="AV654" s="12" t="s">
        <v>81</v>
      </c>
      <c r="AW654" s="12" t="s">
        <v>35</v>
      </c>
      <c r="AX654" s="12" t="s">
        <v>74</v>
      </c>
      <c r="AY654" s="153" t="s">
        <v>301</v>
      </c>
    </row>
    <row r="655" spans="2:65" s="13" customFormat="1" ht="12">
      <c r="B655" s="158"/>
      <c r="D655" s="152" t="s">
        <v>312</v>
      </c>
      <c r="E655" s="159" t="s">
        <v>21</v>
      </c>
      <c r="F655" s="160" t="s">
        <v>902</v>
      </c>
      <c r="H655" s="161">
        <v>2.79</v>
      </c>
      <c r="I655" s="162"/>
      <c r="L655" s="158"/>
      <c r="M655" s="163"/>
      <c r="T655" s="164"/>
      <c r="AT655" s="159" t="s">
        <v>312</v>
      </c>
      <c r="AU655" s="159" t="s">
        <v>83</v>
      </c>
      <c r="AV655" s="13" t="s">
        <v>83</v>
      </c>
      <c r="AW655" s="13" t="s">
        <v>35</v>
      </c>
      <c r="AX655" s="13" t="s">
        <v>81</v>
      </c>
      <c r="AY655" s="159" t="s">
        <v>301</v>
      </c>
    </row>
    <row r="656" spans="2:65" s="1" customFormat="1" ht="24.25" customHeight="1">
      <c r="B656" s="33"/>
      <c r="C656" s="134" t="s">
        <v>903</v>
      </c>
      <c r="D656" s="134" t="s">
        <v>303</v>
      </c>
      <c r="E656" s="135" t="s">
        <v>904</v>
      </c>
      <c r="F656" s="136" t="s">
        <v>905</v>
      </c>
      <c r="G656" s="137" t="s">
        <v>137</v>
      </c>
      <c r="H656" s="138">
        <v>629.37400000000002</v>
      </c>
      <c r="I656" s="139"/>
      <c r="J656" s="140">
        <f>ROUND(I656*H656,2)</f>
        <v>0</v>
      </c>
      <c r="K656" s="136" t="s">
        <v>307</v>
      </c>
      <c r="L656" s="33"/>
      <c r="M656" s="141" t="s">
        <v>21</v>
      </c>
      <c r="N656" s="142" t="s">
        <v>45</v>
      </c>
      <c r="P656" s="143">
        <f>O656*H656</f>
        <v>0</v>
      </c>
      <c r="Q656" s="143">
        <v>6.1719999999999997E-2</v>
      </c>
      <c r="R656" s="143">
        <f>Q656*H656</f>
        <v>38.844963280000002</v>
      </c>
      <c r="S656" s="143">
        <v>0</v>
      </c>
      <c r="T656" s="144">
        <f>S656*H656</f>
        <v>0</v>
      </c>
      <c r="AR656" s="145" t="s">
        <v>308</v>
      </c>
      <c r="AT656" s="145" t="s">
        <v>303</v>
      </c>
      <c r="AU656" s="145" t="s">
        <v>83</v>
      </c>
      <c r="AY656" s="18" t="s">
        <v>301</v>
      </c>
      <c r="BE656" s="146">
        <f>IF(N656="základní",J656,0)</f>
        <v>0</v>
      </c>
      <c r="BF656" s="146">
        <f>IF(N656="snížená",J656,0)</f>
        <v>0</v>
      </c>
      <c r="BG656" s="146">
        <f>IF(N656="zákl. přenesená",J656,0)</f>
        <v>0</v>
      </c>
      <c r="BH656" s="146">
        <f>IF(N656="sníž. přenesená",J656,0)</f>
        <v>0</v>
      </c>
      <c r="BI656" s="146">
        <f>IF(N656="nulová",J656,0)</f>
        <v>0</v>
      </c>
      <c r="BJ656" s="18" t="s">
        <v>81</v>
      </c>
      <c r="BK656" s="146">
        <f>ROUND(I656*H656,2)</f>
        <v>0</v>
      </c>
      <c r="BL656" s="18" t="s">
        <v>308</v>
      </c>
      <c r="BM656" s="145" t="s">
        <v>906</v>
      </c>
    </row>
    <row r="657" spans="2:51" s="1" customFormat="1" ht="11">
      <c r="B657" s="33"/>
      <c r="D657" s="147" t="s">
        <v>310</v>
      </c>
      <c r="F657" s="148" t="s">
        <v>907</v>
      </c>
      <c r="I657" s="149"/>
      <c r="L657" s="33"/>
      <c r="M657" s="150"/>
      <c r="T657" s="54"/>
      <c r="AT657" s="18" t="s">
        <v>310</v>
      </c>
      <c r="AU657" s="18" t="s">
        <v>83</v>
      </c>
    </row>
    <row r="658" spans="2:51" s="12" customFormat="1" ht="12">
      <c r="B658" s="151"/>
      <c r="D658" s="152" t="s">
        <v>312</v>
      </c>
      <c r="E658" s="153" t="s">
        <v>21</v>
      </c>
      <c r="F658" s="154" t="s">
        <v>694</v>
      </c>
      <c r="H658" s="153" t="s">
        <v>21</v>
      </c>
      <c r="I658" s="155"/>
      <c r="L658" s="151"/>
      <c r="M658" s="156"/>
      <c r="T658" s="157"/>
      <c r="AT658" s="153" t="s">
        <v>312</v>
      </c>
      <c r="AU658" s="153" t="s">
        <v>83</v>
      </c>
      <c r="AV658" s="12" t="s">
        <v>81</v>
      </c>
      <c r="AW658" s="12" t="s">
        <v>35</v>
      </c>
      <c r="AX658" s="12" t="s">
        <v>74</v>
      </c>
      <c r="AY658" s="153" t="s">
        <v>301</v>
      </c>
    </row>
    <row r="659" spans="2:51" s="12" customFormat="1" ht="12">
      <c r="B659" s="151"/>
      <c r="D659" s="152" t="s">
        <v>312</v>
      </c>
      <c r="E659" s="153" t="s">
        <v>21</v>
      </c>
      <c r="F659" s="154" t="s">
        <v>908</v>
      </c>
      <c r="H659" s="153" t="s">
        <v>21</v>
      </c>
      <c r="I659" s="155"/>
      <c r="L659" s="151"/>
      <c r="M659" s="156"/>
      <c r="T659" s="157"/>
      <c r="AT659" s="153" t="s">
        <v>312</v>
      </c>
      <c r="AU659" s="153" t="s">
        <v>83</v>
      </c>
      <c r="AV659" s="12" t="s">
        <v>81</v>
      </c>
      <c r="AW659" s="12" t="s">
        <v>35</v>
      </c>
      <c r="AX659" s="12" t="s">
        <v>74</v>
      </c>
      <c r="AY659" s="153" t="s">
        <v>301</v>
      </c>
    </row>
    <row r="660" spans="2:51" s="13" customFormat="1" ht="12">
      <c r="B660" s="158"/>
      <c r="D660" s="152" t="s">
        <v>312</v>
      </c>
      <c r="E660" s="159" t="s">
        <v>21</v>
      </c>
      <c r="F660" s="160" t="s">
        <v>909</v>
      </c>
      <c r="H660" s="161">
        <v>23.132999999999999</v>
      </c>
      <c r="I660" s="162"/>
      <c r="L660" s="158"/>
      <c r="M660" s="163"/>
      <c r="T660" s="164"/>
      <c r="AT660" s="159" t="s">
        <v>312</v>
      </c>
      <c r="AU660" s="159" t="s">
        <v>83</v>
      </c>
      <c r="AV660" s="13" t="s">
        <v>83</v>
      </c>
      <c r="AW660" s="13" t="s">
        <v>35</v>
      </c>
      <c r="AX660" s="13" t="s">
        <v>74</v>
      </c>
      <c r="AY660" s="159" t="s">
        <v>301</v>
      </c>
    </row>
    <row r="661" spans="2:51" s="13" customFormat="1" ht="12">
      <c r="B661" s="158"/>
      <c r="D661" s="152" t="s">
        <v>312</v>
      </c>
      <c r="E661" s="159" t="s">
        <v>21</v>
      </c>
      <c r="F661" s="160" t="s">
        <v>910</v>
      </c>
      <c r="H661" s="161">
        <v>-5.319</v>
      </c>
      <c r="I661" s="162"/>
      <c r="L661" s="158"/>
      <c r="M661" s="163"/>
      <c r="T661" s="164"/>
      <c r="AT661" s="159" t="s">
        <v>312</v>
      </c>
      <c r="AU661" s="159" t="s">
        <v>83</v>
      </c>
      <c r="AV661" s="13" t="s">
        <v>83</v>
      </c>
      <c r="AW661" s="13" t="s">
        <v>35</v>
      </c>
      <c r="AX661" s="13" t="s">
        <v>74</v>
      </c>
      <c r="AY661" s="159" t="s">
        <v>301</v>
      </c>
    </row>
    <row r="662" spans="2:51" s="12" customFormat="1" ht="12">
      <c r="B662" s="151"/>
      <c r="D662" s="152" t="s">
        <v>312</v>
      </c>
      <c r="E662" s="153" t="s">
        <v>21</v>
      </c>
      <c r="F662" s="154" t="s">
        <v>911</v>
      </c>
      <c r="H662" s="153" t="s">
        <v>21</v>
      </c>
      <c r="I662" s="155"/>
      <c r="L662" s="151"/>
      <c r="M662" s="156"/>
      <c r="T662" s="157"/>
      <c r="AT662" s="153" t="s">
        <v>312</v>
      </c>
      <c r="AU662" s="153" t="s">
        <v>83</v>
      </c>
      <c r="AV662" s="12" t="s">
        <v>81</v>
      </c>
      <c r="AW662" s="12" t="s">
        <v>35</v>
      </c>
      <c r="AX662" s="12" t="s">
        <v>74</v>
      </c>
      <c r="AY662" s="153" t="s">
        <v>301</v>
      </c>
    </row>
    <row r="663" spans="2:51" s="13" customFormat="1" ht="12">
      <c r="B663" s="158"/>
      <c r="D663" s="152" t="s">
        <v>312</v>
      </c>
      <c r="E663" s="159" t="s">
        <v>21</v>
      </c>
      <c r="F663" s="160" t="s">
        <v>912</v>
      </c>
      <c r="H663" s="161">
        <v>10.472</v>
      </c>
      <c r="I663" s="162"/>
      <c r="L663" s="158"/>
      <c r="M663" s="163"/>
      <c r="T663" s="164"/>
      <c r="AT663" s="159" t="s">
        <v>312</v>
      </c>
      <c r="AU663" s="159" t="s">
        <v>83</v>
      </c>
      <c r="AV663" s="13" t="s">
        <v>83</v>
      </c>
      <c r="AW663" s="13" t="s">
        <v>35</v>
      </c>
      <c r="AX663" s="13" t="s">
        <v>74</v>
      </c>
      <c r="AY663" s="159" t="s">
        <v>301</v>
      </c>
    </row>
    <row r="664" spans="2:51" s="13" customFormat="1" ht="12">
      <c r="B664" s="158"/>
      <c r="D664" s="152" t="s">
        <v>312</v>
      </c>
      <c r="E664" s="159" t="s">
        <v>21</v>
      </c>
      <c r="F664" s="160" t="s">
        <v>913</v>
      </c>
      <c r="H664" s="161">
        <v>-3.1520000000000001</v>
      </c>
      <c r="I664" s="162"/>
      <c r="L664" s="158"/>
      <c r="M664" s="163"/>
      <c r="T664" s="164"/>
      <c r="AT664" s="159" t="s">
        <v>312</v>
      </c>
      <c r="AU664" s="159" t="s">
        <v>83</v>
      </c>
      <c r="AV664" s="13" t="s">
        <v>83</v>
      </c>
      <c r="AW664" s="13" t="s">
        <v>35</v>
      </c>
      <c r="AX664" s="13" t="s">
        <v>74</v>
      </c>
      <c r="AY664" s="159" t="s">
        <v>301</v>
      </c>
    </row>
    <row r="665" spans="2:51" s="15" customFormat="1" ht="12">
      <c r="B665" s="172"/>
      <c r="D665" s="152" t="s">
        <v>312</v>
      </c>
      <c r="E665" s="173" t="s">
        <v>21</v>
      </c>
      <c r="F665" s="174" t="s">
        <v>446</v>
      </c>
      <c r="H665" s="175">
        <v>25.134</v>
      </c>
      <c r="I665" s="176"/>
      <c r="L665" s="172"/>
      <c r="M665" s="177"/>
      <c r="T665" s="178"/>
      <c r="AT665" s="173" t="s">
        <v>312</v>
      </c>
      <c r="AU665" s="173" t="s">
        <v>83</v>
      </c>
      <c r="AV665" s="15" t="s">
        <v>139</v>
      </c>
      <c r="AW665" s="15" t="s">
        <v>35</v>
      </c>
      <c r="AX665" s="15" t="s">
        <v>74</v>
      </c>
      <c r="AY665" s="173" t="s">
        <v>301</v>
      </c>
    </row>
    <row r="666" spans="2:51" s="12" customFormat="1" ht="12">
      <c r="B666" s="151"/>
      <c r="D666" s="152" t="s">
        <v>312</v>
      </c>
      <c r="E666" s="153" t="s">
        <v>21</v>
      </c>
      <c r="F666" s="154" t="s">
        <v>697</v>
      </c>
      <c r="H666" s="153" t="s">
        <v>21</v>
      </c>
      <c r="I666" s="155"/>
      <c r="L666" s="151"/>
      <c r="M666" s="156"/>
      <c r="T666" s="157"/>
      <c r="AT666" s="153" t="s">
        <v>312</v>
      </c>
      <c r="AU666" s="153" t="s">
        <v>83</v>
      </c>
      <c r="AV666" s="12" t="s">
        <v>81</v>
      </c>
      <c r="AW666" s="12" t="s">
        <v>35</v>
      </c>
      <c r="AX666" s="12" t="s">
        <v>74</v>
      </c>
      <c r="AY666" s="153" t="s">
        <v>301</v>
      </c>
    </row>
    <row r="667" spans="2:51" s="12" customFormat="1" ht="12">
      <c r="B667" s="151"/>
      <c r="D667" s="152" t="s">
        <v>312</v>
      </c>
      <c r="E667" s="153" t="s">
        <v>21</v>
      </c>
      <c r="F667" s="154" t="s">
        <v>890</v>
      </c>
      <c r="H667" s="153" t="s">
        <v>21</v>
      </c>
      <c r="I667" s="155"/>
      <c r="L667" s="151"/>
      <c r="M667" s="156"/>
      <c r="T667" s="157"/>
      <c r="AT667" s="153" t="s">
        <v>312</v>
      </c>
      <c r="AU667" s="153" t="s">
        <v>83</v>
      </c>
      <c r="AV667" s="12" t="s">
        <v>81</v>
      </c>
      <c r="AW667" s="12" t="s">
        <v>35</v>
      </c>
      <c r="AX667" s="12" t="s">
        <v>74</v>
      </c>
      <c r="AY667" s="153" t="s">
        <v>301</v>
      </c>
    </row>
    <row r="668" spans="2:51" s="13" customFormat="1" ht="12">
      <c r="B668" s="158"/>
      <c r="D668" s="152" t="s">
        <v>312</v>
      </c>
      <c r="E668" s="159" t="s">
        <v>21</v>
      </c>
      <c r="F668" s="160" t="s">
        <v>914</v>
      </c>
      <c r="H668" s="161">
        <v>1.44</v>
      </c>
      <c r="I668" s="162"/>
      <c r="L668" s="158"/>
      <c r="M668" s="163"/>
      <c r="T668" s="164"/>
      <c r="AT668" s="159" t="s">
        <v>312</v>
      </c>
      <c r="AU668" s="159" t="s">
        <v>83</v>
      </c>
      <c r="AV668" s="13" t="s">
        <v>83</v>
      </c>
      <c r="AW668" s="13" t="s">
        <v>35</v>
      </c>
      <c r="AX668" s="13" t="s">
        <v>74</v>
      </c>
      <c r="AY668" s="159" t="s">
        <v>301</v>
      </c>
    </row>
    <row r="669" spans="2:51" s="12" customFormat="1" ht="12">
      <c r="B669" s="151"/>
      <c r="D669" s="152" t="s">
        <v>312</v>
      </c>
      <c r="E669" s="153" t="s">
        <v>21</v>
      </c>
      <c r="F669" s="154" t="s">
        <v>915</v>
      </c>
      <c r="H669" s="153" t="s">
        <v>21</v>
      </c>
      <c r="I669" s="155"/>
      <c r="L669" s="151"/>
      <c r="M669" s="156"/>
      <c r="T669" s="157"/>
      <c r="AT669" s="153" t="s">
        <v>312</v>
      </c>
      <c r="AU669" s="153" t="s">
        <v>83</v>
      </c>
      <c r="AV669" s="12" t="s">
        <v>81</v>
      </c>
      <c r="AW669" s="12" t="s">
        <v>35</v>
      </c>
      <c r="AX669" s="12" t="s">
        <v>74</v>
      </c>
      <c r="AY669" s="153" t="s">
        <v>301</v>
      </c>
    </row>
    <row r="670" spans="2:51" s="13" customFormat="1" ht="12">
      <c r="B670" s="158"/>
      <c r="D670" s="152" t="s">
        <v>312</v>
      </c>
      <c r="E670" s="159" t="s">
        <v>21</v>
      </c>
      <c r="F670" s="160" t="s">
        <v>916</v>
      </c>
      <c r="H670" s="161">
        <v>26.08</v>
      </c>
      <c r="I670" s="162"/>
      <c r="L670" s="158"/>
      <c r="M670" s="163"/>
      <c r="T670" s="164"/>
      <c r="AT670" s="159" t="s">
        <v>312</v>
      </c>
      <c r="AU670" s="159" t="s">
        <v>83</v>
      </c>
      <c r="AV670" s="13" t="s">
        <v>83</v>
      </c>
      <c r="AW670" s="13" t="s">
        <v>35</v>
      </c>
      <c r="AX670" s="13" t="s">
        <v>74</v>
      </c>
      <c r="AY670" s="159" t="s">
        <v>301</v>
      </c>
    </row>
    <row r="671" spans="2:51" s="13" customFormat="1" ht="12">
      <c r="B671" s="158"/>
      <c r="D671" s="152" t="s">
        <v>312</v>
      </c>
      <c r="E671" s="159" t="s">
        <v>21</v>
      </c>
      <c r="F671" s="160" t="s">
        <v>917</v>
      </c>
      <c r="H671" s="161">
        <v>-2.97</v>
      </c>
      <c r="I671" s="162"/>
      <c r="L671" s="158"/>
      <c r="M671" s="163"/>
      <c r="T671" s="164"/>
      <c r="AT671" s="159" t="s">
        <v>312</v>
      </c>
      <c r="AU671" s="159" t="s">
        <v>83</v>
      </c>
      <c r="AV671" s="13" t="s">
        <v>83</v>
      </c>
      <c r="AW671" s="13" t="s">
        <v>35</v>
      </c>
      <c r="AX671" s="13" t="s">
        <v>74</v>
      </c>
      <c r="AY671" s="159" t="s">
        <v>301</v>
      </c>
    </row>
    <row r="672" spans="2:51" s="13" customFormat="1" ht="12">
      <c r="B672" s="158"/>
      <c r="D672" s="152" t="s">
        <v>312</v>
      </c>
      <c r="E672" s="159" t="s">
        <v>21</v>
      </c>
      <c r="F672" s="160" t="s">
        <v>918</v>
      </c>
      <c r="H672" s="161">
        <v>-1.5760000000000001</v>
      </c>
      <c r="I672" s="162"/>
      <c r="L672" s="158"/>
      <c r="M672" s="163"/>
      <c r="T672" s="164"/>
      <c r="AT672" s="159" t="s">
        <v>312</v>
      </c>
      <c r="AU672" s="159" t="s">
        <v>83</v>
      </c>
      <c r="AV672" s="13" t="s">
        <v>83</v>
      </c>
      <c r="AW672" s="13" t="s">
        <v>35</v>
      </c>
      <c r="AX672" s="13" t="s">
        <v>74</v>
      </c>
      <c r="AY672" s="159" t="s">
        <v>301</v>
      </c>
    </row>
    <row r="673" spans="2:51" s="13" customFormat="1" ht="12">
      <c r="B673" s="158"/>
      <c r="D673" s="152" t="s">
        <v>312</v>
      </c>
      <c r="E673" s="159" t="s">
        <v>21</v>
      </c>
      <c r="F673" s="160" t="s">
        <v>919</v>
      </c>
      <c r="H673" s="161">
        <v>-3.4340000000000002</v>
      </c>
      <c r="I673" s="162"/>
      <c r="L673" s="158"/>
      <c r="M673" s="163"/>
      <c r="T673" s="164"/>
      <c r="AT673" s="159" t="s">
        <v>312</v>
      </c>
      <c r="AU673" s="159" t="s">
        <v>83</v>
      </c>
      <c r="AV673" s="13" t="s">
        <v>83</v>
      </c>
      <c r="AW673" s="13" t="s">
        <v>35</v>
      </c>
      <c r="AX673" s="13" t="s">
        <v>74</v>
      </c>
      <c r="AY673" s="159" t="s">
        <v>301</v>
      </c>
    </row>
    <row r="674" spans="2:51" s="12" customFormat="1" ht="12">
      <c r="B674" s="151"/>
      <c r="D674" s="152" t="s">
        <v>312</v>
      </c>
      <c r="E674" s="153" t="s">
        <v>21</v>
      </c>
      <c r="F674" s="154" t="s">
        <v>920</v>
      </c>
      <c r="H674" s="153" t="s">
        <v>21</v>
      </c>
      <c r="I674" s="155"/>
      <c r="L674" s="151"/>
      <c r="M674" s="156"/>
      <c r="T674" s="157"/>
      <c r="AT674" s="153" t="s">
        <v>312</v>
      </c>
      <c r="AU674" s="153" t="s">
        <v>83</v>
      </c>
      <c r="AV674" s="12" t="s">
        <v>81</v>
      </c>
      <c r="AW674" s="12" t="s">
        <v>35</v>
      </c>
      <c r="AX674" s="12" t="s">
        <v>74</v>
      </c>
      <c r="AY674" s="153" t="s">
        <v>301</v>
      </c>
    </row>
    <row r="675" spans="2:51" s="13" customFormat="1" ht="12">
      <c r="B675" s="158"/>
      <c r="D675" s="152" t="s">
        <v>312</v>
      </c>
      <c r="E675" s="159" t="s">
        <v>21</v>
      </c>
      <c r="F675" s="160" t="s">
        <v>921</v>
      </c>
      <c r="H675" s="161">
        <v>50.48</v>
      </c>
      <c r="I675" s="162"/>
      <c r="L675" s="158"/>
      <c r="M675" s="163"/>
      <c r="T675" s="164"/>
      <c r="AT675" s="159" t="s">
        <v>312</v>
      </c>
      <c r="AU675" s="159" t="s">
        <v>83</v>
      </c>
      <c r="AV675" s="13" t="s">
        <v>83</v>
      </c>
      <c r="AW675" s="13" t="s">
        <v>35</v>
      </c>
      <c r="AX675" s="13" t="s">
        <v>74</v>
      </c>
      <c r="AY675" s="159" t="s">
        <v>301</v>
      </c>
    </row>
    <row r="676" spans="2:51" s="13" customFormat="1" ht="12">
      <c r="B676" s="158"/>
      <c r="D676" s="152" t="s">
        <v>312</v>
      </c>
      <c r="E676" s="159" t="s">
        <v>21</v>
      </c>
      <c r="F676" s="160" t="s">
        <v>922</v>
      </c>
      <c r="H676" s="161">
        <v>-1.379</v>
      </c>
      <c r="I676" s="162"/>
      <c r="L676" s="158"/>
      <c r="M676" s="163"/>
      <c r="T676" s="164"/>
      <c r="AT676" s="159" t="s">
        <v>312</v>
      </c>
      <c r="AU676" s="159" t="s">
        <v>83</v>
      </c>
      <c r="AV676" s="13" t="s">
        <v>83</v>
      </c>
      <c r="AW676" s="13" t="s">
        <v>35</v>
      </c>
      <c r="AX676" s="13" t="s">
        <v>74</v>
      </c>
      <c r="AY676" s="159" t="s">
        <v>301</v>
      </c>
    </row>
    <row r="677" spans="2:51" s="13" customFormat="1" ht="12">
      <c r="B677" s="158"/>
      <c r="D677" s="152" t="s">
        <v>312</v>
      </c>
      <c r="E677" s="159" t="s">
        <v>21</v>
      </c>
      <c r="F677" s="160" t="s">
        <v>918</v>
      </c>
      <c r="H677" s="161">
        <v>-1.5760000000000001</v>
      </c>
      <c r="I677" s="162"/>
      <c r="L677" s="158"/>
      <c r="M677" s="163"/>
      <c r="T677" s="164"/>
      <c r="AT677" s="159" t="s">
        <v>312</v>
      </c>
      <c r="AU677" s="159" t="s">
        <v>83</v>
      </c>
      <c r="AV677" s="13" t="s">
        <v>83</v>
      </c>
      <c r="AW677" s="13" t="s">
        <v>35</v>
      </c>
      <c r="AX677" s="13" t="s">
        <v>74</v>
      </c>
      <c r="AY677" s="159" t="s">
        <v>301</v>
      </c>
    </row>
    <row r="678" spans="2:51" s="12" customFormat="1" ht="12">
      <c r="B678" s="151"/>
      <c r="D678" s="152" t="s">
        <v>312</v>
      </c>
      <c r="E678" s="153" t="s">
        <v>21</v>
      </c>
      <c r="F678" s="154" t="s">
        <v>715</v>
      </c>
      <c r="H678" s="153" t="s">
        <v>21</v>
      </c>
      <c r="I678" s="155"/>
      <c r="L678" s="151"/>
      <c r="M678" s="156"/>
      <c r="T678" s="157"/>
      <c r="AT678" s="153" t="s">
        <v>312</v>
      </c>
      <c r="AU678" s="153" t="s">
        <v>83</v>
      </c>
      <c r="AV678" s="12" t="s">
        <v>81</v>
      </c>
      <c r="AW678" s="12" t="s">
        <v>35</v>
      </c>
      <c r="AX678" s="12" t="s">
        <v>74</v>
      </c>
      <c r="AY678" s="153" t="s">
        <v>301</v>
      </c>
    </row>
    <row r="679" spans="2:51" s="13" customFormat="1" ht="12">
      <c r="B679" s="158"/>
      <c r="D679" s="152" t="s">
        <v>312</v>
      </c>
      <c r="E679" s="159" t="s">
        <v>21</v>
      </c>
      <c r="F679" s="160" t="s">
        <v>923</v>
      </c>
      <c r="H679" s="161">
        <v>5.76</v>
      </c>
      <c r="I679" s="162"/>
      <c r="L679" s="158"/>
      <c r="M679" s="163"/>
      <c r="T679" s="164"/>
      <c r="AT679" s="159" t="s">
        <v>312</v>
      </c>
      <c r="AU679" s="159" t="s">
        <v>83</v>
      </c>
      <c r="AV679" s="13" t="s">
        <v>83</v>
      </c>
      <c r="AW679" s="13" t="s">
        <v>35</v>
      </c>
      <c r="AX679" s="13" t="s">
        <v>74</v>
      </c>
      <c r="AY679" s="159" t="s">
        <v>301</v>
      </c>
    </row>
    <row r="680" spans="2:51" s="13" customFormat="1" ht="12">
      <c r="B680" s="158"/>
      <c r="D680" s="152" t="s">
        <v>312</v>
      </c>
      <c r="E680" s="159" t="s">
        <v>21</v>
      </c>
      <c r="F680" s="160" t="s">
        <v>924</v>
      </c>
      <c r="H680" s="161">
        <v>-2.3639999999999999</v>
      </c>
      <c r="I680" s="162"/>
      <c r="L680" s="158"/>
      <c r="M680" s="163"/>
      <c r="T680" s="164"/>
      <c r="AT680" s="159" t="s">
        <v>312</v>
      </c>
      <c r="AU680" s="159" t="s">
        <v>83</v>
      </c>
      <c r="AV680" s="13" t="s">
        <v>83</v>
      </c>
      <c r="AW680" s="13" t="s">
        <v>35</v>
      </c>
      <c r="AX680" s="13" t="s">
        <v>74</v>
      </c>
      <c r="AY680" s="159" t="s">
        <v>301</v>
      </c>
    </row>
    <row r="681" spans="2:51" s="12" customFormat="1" ht="12">
      <c r="B681" s="151"/>
      <c r="D681" s="152" t="s">
        <v>312</v>
      </c>
      <c r="E681" s="153" t="s">
        <v>21</v>
      </c>
      <c r="F681" s="154" t="s">
        <v>925</v>
      </c>
      <c r="H681" s="153" t="s">
        <v>21</v>
      </c>
      <c r="I681" s="155"/>
      <c r="L681" s="151"/>
      <c r="M681" s="156"/>
      <c r="T681" s="157"/>
      <c r="AT681" s="153" t="s">
        <v>312</v>
      </c>
      <c r="AU681" s="153" t="s">
        <v>83</v>
      </c>
      <c r="AV681" s="12" t="s">
        <v>81</v>
      </c>
      <c r="AW681" s="12" t="s">
        <v>35</v>
      </c>
      <c r="AX681" s="12" t="s">
        <v>74</v>
      </c>
      <c r="AY681" s="153" t="s">
        <v>301</v>
      </c>
    </row>
    <row r="682" spans="2:51" s="13" customFormat="1" ht="12">
      <c r="B682" s="158"/>
      <c r="D682" s="152" t="s">
        <v>312</v>
      </c>
      <c r="E682" s="159" t="s">
        <v>21</v>
      </c>
      <c r="F682" s="160" t="s">
        <v>926</v>
      </c>
      <c r="H682" s="161">
        <v>63.68</v>
      </c>
      <c r="I682" s="162"/>
      <c r="L682" s="158"/>
      <c r="M682" s="163"/>
      <c r="T682" s="164"/>
      <c r="AT682" s="159" t="s">
        <v>312</v>
      </c>
      <c r="AU682" s="159" t="s">
        <v>83</v>
      </c>
      <c r="AV682" s="13" t="s">
        <v>83</v>
      </c>
      <c r="AW682" s="13" t="s">
        <v>35</v>
      </c>
      <c r="AX682" s="13" t="s">
        <v>74</v>
      </c>
      <c r="AY682" s="159" t="s">
        <v>301</v>
      </c>
    </row>
    <row r="683" spans="2:51" s="13" customFormat="1" ht="12">
      <c r="B683" s="158"/>
      <c r="D683" s="152" t="s">
        <v>312</v>
      </c>
      <c r="E683" s="159" t="s">
        <v>21</v>
      </c>
      <c r="F683" s="160" t="s">
        <v>927</v>
      </c>
      <c r="H683" s="161">
        <v>-4.7279999999999998</v>
      </c>
      <c r="I683" s="162"/>
      <c r="L683" s="158"/>
      <c r="M683" s="163"/>
      <c r="T683" s="164"/>
      <c r="AT683" s="159" t="s">
        <v>312</v>
      </c>
      <c r="AU683" s="159" t="s">
        <v>83</v>
      </c>
      <c r="AV683" s="13" t="s">
        <v>83</v>
      </c>
      <c r="AW683" s="13" t="s">
        <v>35</v>
      </c>
      <c r="AX683" s="13" t="s">
        <v>74</v>
      </c>
      <c r="AY683" s="159" t="s">
        <v>301</v>
      </c>
    </row>
    <row r="684" spans="2:51" s="13" customFormat="1" ht="12">
      <c r="B684" s="158"/>
      <c r="D684" s="152" t="s">
        <v>312</v>
      </c>
      <c r="E684" s="159" t="s">
        <v>21</v>
      </c>
      <c r="F684" s="160" t="s">
        <v>928</v>
      </c>
      <c r="H684" s="161">
        <v>-4.1369999999999996</v>
      </c>
      <c r="I684" s="162"/>
      <c r="L684" s="158"/>
      <c r="M684" s="163"/>
      <c r="T684" s="164"/>
      <c r="AT684" s="159" t="s">
        <v>312</v>
      </c>
      <c r="AU684" s="159" t="s">
        <v>83</v>
      </c>
      <c r="AV684" s="13" t="s">
        <v>83</v>
      </c>
      <c r="AW684" s="13" t="s">
        <v>35</v>
      </c>
      <c r="AX684" s="13" t="s">
        <v>74</v>
      </c>
      <c r="AY684" s="159" t="s">
        <v>301</v>
      </c>
    </row>
    <row r="685" spans="2:51" s="12" customFormat="1" ht="12">
      <c r="B685" s="151"/>
      <c r="D685" s="152" t="s">
        <v>312</v>
      </c>
      <c r="E685" s="153" t="s">
        <v>21</v>
      </c>
      <c r="F685" s="154" t="s">
        <v>929</v>
      </c>
      <c r="H685" s="153" t="s">
        <v>21</v>
      </c>
      <c r="I685" s="155"/>
      <c r="L685" s="151"/>
      <c r="M685" s="156"/>
      <c r="T685" s="157"/>
      <c r="AT685" s="153" t="s">
        <v>312</v>
      </c>
      <c r="AU685" s="153" t="s">
        <v>83</v>
      </c>
      <c r="AV685" s="12" t="s">
        <v>81</v>
      </c>
      <c r="AW685" s="12" t="s">
        <v>35</v>
      </c>
      <c r="AX685" s="12" t="s">
        <v>74</v>
      </c>
      <c r="AY685" s="153" t="s">
        <v>301</v>
      </c>
    </row>
    <row r="686" spans="2:51" s="13" customFormat="1" ht="12">
      <c r="B686" s="158"/>
      <c r="D686" s="152" t="s">
        <v>312</v>
      </c>
      <c r="E686" s="159" t="s">
        <v>21</v>
      </c>
      <c r="F686" s="160" t="s">
        <v>930</v>
      </c>
      <c r="H686" s="161">
        <v>10.72</v>
      </c>
      <c r="I686" s="162"/>
      <c r="L686" s="158"/>
      <c r="M686" s="163"/>
      <c r="T686" s="164"/>
      <c r="AT686" s="159" t="s">
        <v>312</v>
      </c>
      <c r="AU686" s="159" t="s">
        <v>83</v>
      </c>
      <c r="AV686" s="13" t="s">
        <v>83</v>
      </c>
      <c r="AW686" s="13" t="s">
        <v>35</v>
      </c>
      <c r="AX686" s="13" t="s">
        <v>74</v>
      </c>
      <c r="AY686" s="159" t="s">
        <v>301</v>
      </c>
    </row>
    <row r="687" spans="2:51" s="12" customFormat="1" ht="12">
      <c r="B687" s="151"/>
      <c r="D687" s="152" t="s">
        <v>312</v>
      </c>
      <c r="E687" s="153" t="s">
        <v>21</v>
      </c>
      <c r="F687" s="154" t="s">
        <v>931</v>
      </c>
      <c r="H687" s="153" t="s">
        <v>21</v>
      </c>
      <c r="I687" s="155"/>
      <c r="L687" s="151"/>
      <c r="M687" s="156"/>
      <c r="T687" s="157"/>
      <c r="AT687" s="153" t="s">
        <v>312</v>
      </c>
      <c r="AU687" s="153" t="s">
        <v>83</v>
      </c>
      <c r="AV687" s="12" t="s">
        <v>81</v>
      </c>
      <c r="AW687" s="12" t="s">
        <v>35</v>
      </c>
      <c r="AX687" s="12" t="s">
        <v>74</v>
      </c>
      <c r="AY687" s="153" t="s">
        <v>301</v>
      </c>
    </row>
    <row r="688" spans="2:51" s="13" customFormat="1" ht="12">
      <c r="B688" s="158"/>
      <c r="D688" s="152" t="s">
        <v>312</v>
      </c>
      <c r="E688" s="159" t="s">
        <v>21</v>
      </c>
      <c r="F688" s="160" t="s">
        <v>932</v>
      </c>
      <c r="H688" s="161">
        <v>33.119999999999997</v>
      </c>
      <c r="I688" s="162"/>
      <c r="L688" s="158"/>
      <c r="M688" s="163"/>
      <c r="T688" s="164"/>
      <c r="AT688" s="159" t="s">
        <v>312</v>
      </c>
      <c r="AU688" s="159" t="s">
        <v>83</v>
      </c>
      <c r="AV688" s="13" t="s">
        <v>83</v>
      </c>
      <c r="AW688" s="13" t="s">
        <v>35</v>
      </c>
      <c r="AX688" s="13" t="s">
        <v>74</v>
      </c>
      <c r="AY688" s="159" t="s">
        <v>301</v>
      </c>
    </row>
    <row r="689" spans="2:51" s="13" customFormat="1" ht="12">
      <c r="B689" s="158"/>
      <c r="D689" s="152" t="s">
        <v>312</v>
      </c>
      <c r="E689" s="159" t="s">
        <v>21</v>
      </c>
      <c r="F689" s="160" t="s">
        <v>918</v>
      </c>
      <c r="H689" s="161">
        <v>-1.5760000000000001</v>
      </c>
      <c r="I689" s="162"/>
      <c r="L689" s="158"/>
      <c r="M689" s="163"/>
      <c r="T689" s="164"/>
      <c r="AT689" s="159" t="s">
        <v>312</v>
      </c>
      <c r="AU689" s="159" t="s">
        <v>83</v>
      </c>
      <c r="AV689" s="13" t="s">
        <v>83</v>
      </c>
      <c r="AW689" s="13" t="s">
        <v>35</v>
      </c>
      <c r="AX689" s="13" t="s">
        <v>74</v>
      </c>
      <c r="AY689" s="159" t="s">
        <v>301</v>
      </c>
    </row>
    <row r="690" spans="2:51" s="13" customFormat="1" ht="12">
      <c r="B690" s="158"/>
      <c r="D690" s="152" t="s">
        <v>312</v>
      </c>
      <c r="E690" s="159" t="s">
        <v>21</v>
      </c>
      <c r="F690" s="160" t="s">
        <v>922</v>
      </c>
      <c r="H690" s="161">
        <v>-1.379</v>
      </c>
      <c r="I690" s="162"/>
      <c r="L690" s="158"/>
      <c r="M690" s="163"/>
      <c r="T690" s="164"/>
      <c r="AT690" s="159" t="s">
        <v>312</v>
      </c>
      <c r="AU690" s="159" t="s">
        <v>83</v>
      </c>
      <c r="AV690" s="13" t="s">
        <v>83</v>
      </c>
      <c r="AW690" s="13" t="s">
        <v>35</v>
      </c>
      <c r="AX690" s="13" t="s">
        <v>74</v>
      </c>
      <c r="AY690" s="159" t="s">
        <v>301</v>
      </c>
    </row>
    <row r="691" spans="2:51" s="12" customFormat="1" ht="12">
      <c r="B691" s="151"/>
      <c r="D691" s="152" t="s">
        <v>312</v>
      </c>
      <c r="E691" s="153" t="s">
        <v>21</v>
      </c>
      <c r="F691" s="154" t="s">
        <v>933</v>
      </c>
      <c r="H691" s="153" t="s">
        <v>21</v>
      </c>
      <c r="I691" s="155"/>
      <c r="L691" s="151"/>
      <c r="M691" s="156"/>
      <c r="T691" s="157"/>
      <c r="AT691" s="153" t="s">
        <v>312</v>
      </c>
      <c r="AU691" s="153" t="s">
        <v>83</v>
      </c>
      <c r="AV691" s="12" t="s">
        <v>81</v>
      </c>
      <c r="AW691" s="12" t="s">
        <v>35</v>
      </c>
      <c r="AX691" s="12" t="s">
        <v>74</v>
      </c>
      <c r="AY691" s="153" t="s">
        <v>301</v>
      </c>
    </row>
    <row r="692" spans="2:51" s="13" customFormat="1" ht="12">
      <c r="B692" s="158"/>
      <c r="D692" s="152" t="s">
        <v>312</v>
      </c>
      <c r="E692" s="159" t="s">
        <v>21</v>
      </c>
      <c r="F692" s="160" t="s">
        <v>934</v>
      </c>
      <c r="H692" s="161">
        <v>6.72</v>
      </c>
      <c r="I692" s="162"/>
      <c r="L692" s="158"/>
      <c r="M692" s="163"/>
      <c r="T692" s="164"/>
      <c r="AT692" s="159" t="s">
        <v>312</v>
      </c>
      <c r="AU692" s="159" t="s">
        <v>83</v>
      </c>
      <c r="AV692" s="13" t="s">
        <v>83</v>
      </c>
      <c r="AW692" s="13" t="s">
        <v>35</v>
      </c>
      <c r="AX692" s="13" t="s">
        <v>74</v>
      </c>
      <c r="AY692" s="159" t="s">
        <v>301</v>
      </c>
    </row>
    <row r="693" spans="2:51" s="13" customFormat="1" ht="12">
      <c r="B693" s="158"/>
      <c r="D693" s="152" t="s">
        <v>312</v>
      </c>
      <c r="E693" s="159" t="s">
        <v>21</v>
      </c>
      <c r="F693" s="160" t="s">
        <v>935</v>
      </c>
      <c r="H693" s="161">
        <v>-3.1520000000000001</v>
      </c>
      <c r="I693" s="162"/>
      <c r="L693" s="158"/>
      <c r="M693" s="163"/>
      <c r="T693" s="164"/>
      <c r="AT693" s="159" t="s">
        <v>312</v>
      </c>
      <c r="AU693" s="159" t="s">
        <v>83</v>
      </c>
      <c r="AV693" s="13" t="s">
        <v>83</v>
      </c>
      <c r="AW693" s="13" t="s">
        <v>35</v>
      </c>
      <c r="AX693" s="13" t="s">
        <v>74</v>
      </c>
      <c r="AY693" s="159" t="s">
        <v>301</v>
      </c>
    </row>
    <row r="694" spans="2:51" s="12" customFormat="1" ht="12">
      <c r="B694" s="151"/>
      <c r="D694" s="152" t="s">
        <v>312</v>
      </c>
      <c r="E694" s="153" t="s">
        <v>21</v>
      </c>
      <c r="F694" s="154" t="s">
        <v>936</v>
      </c>
      <c r="H694" s="153" t="s">
        <v>21</v>
      </c>
      <c r="I694" s="155"/>
      <c r="L694" s="151"/>
      <c r="M694" s="156"/>
      <c r="T694" s="157"/>
      <c r="AT694" s="153" t="s">
        <v>312</v>
      </c>
      <c r="AU694" s="153" t="s">
        <v>83</v>
      </c>
      <c r="AV694" s="12" t="s">
        <v>81</v>
      </c>
      <c r="AW694" s="12" t="s">
        <v>35</v>
      </c>
      <c r="AX694" s="12" t="s">
        <v>74</v>
      </c>
      <c r="AY694" s="153" t="s">
        <v>301</v>
      </c>
    </row>
    <row r="695" spans="2:51" s="13" customFormat="1" ht="12">
      <c r="B695" s="158"/>
      <c r="D695" s="152" t="s">
        <v>312</v>
      </c>
      <c r="E695" s="159" t="s">
        <v>21</v>
      </c>
      <c r="F695" s="160" t="s">
        <v>937</v>
      </c>
      <c r="H695" s="161">
        <v>178.26300000000001</v>
      </c>
      <c r="I695" s="162"/>
      <c r="L695" s="158"/>
      <c r="M695" s="163"/>
      <c r="T695" s="164"/>
      <c r="AT695" s="159" t="s">
        <v>312</v>
      </c>
      <c r="AU695" s="159" t="s">
        <v>83</v>
      </c>
      <c r="AV695" s="13" t="s">
        <v>83</v>
      </c>
      <c r="AW695" s="13" t="s">
        <v>35</v>
      </c>
      <c r="AX695" s="13" t="s">
        <v>74</v>
      </c>
      <c r="AY695" s="159" t="s">
        <v>301</v>
      </c>
    </row>
    <row r="696" spans="2:51" s="13" customFormat="1" ht="12">
      <c r="B696" s="158"/>
      <c r="D696" s="152" t="s">
        <v>312</v>
      </c>
      <c r="E696" s="159" t="s">
        <v>21</v>
      </c>
      <c r="F696" s="160" t="s">
        <v>938</v>
      </c>
      <c r="H696" s="161">
        <v>-12.608000000000001</v>
      </c>
      <c r="I696" s="162"/>
      <c r="L696" s="158"/>
      <c r="M696" s="163"/>
      <c r="T696" s="164"/>
      <c r="AT696" s="159" t="s">
        <v>312</v>
      </c>
      <c r="AU696" s="159" t="s">
        <v>83</v>
      </c>
      <c r="AV696" s="13" t="s">
        <v>83</v>
      </c>
      <c r="AW696" s="13" t="s">
        <v>35</v>
      </c>
      <c r="AX696" s="13" t="s">
        <v>74</v>
      </c>
      <c r="AY696" s="159" t="s">
        <v>301</v>
      </c>
    </row>
    <row r="697" spans="2:51" s="13" customFormat="1" ht="12">
      <c r="B697" s="158"/>
      <c r="D697" s="152" t="s">
        <v>312</v>
      </c>
      <c r="E697" s="159" t="s">
        <v>21</v>
      </c>
      <c r="F697" s="160" t="s">
        <v>928</v>
      </c>
      <c r="H697" s="161">
        <v>-4.1369999999999996</v>
      </c>
      <c r="I697" s="162"/>
      <c r="L697" s="158"/>
      <c r="M697" s="163"/>
      <c r="T697" s="164"/>
      <c r="AT697" s="159" t="s">
        <v>312</v>
      </c>
      <c r="AU697" s="159" t="s">
        <v>83</v>
      </c>
      <c r="AV697" s="13" t="s">
        <v>83</v>
      </c>
      <c r="AW697" s="13" t="s">
        <v>35</v>
      </c>
      <c r="AX697" s="13" t="s">
        <v>74</v>
      </c>
      <c r="AY697" s="159" t="s">
        <v>301</v>
      </c>
    </row>
    <row r="698" spans="2:51" s="12" customFormat="1" ht="12">
      <c r="B698" s="151"/>
      <c r="D698" s="152" t="s">
        <v>312</v>
      </c>
      <c r="E698" s="153" t="s">
        <v>21</v>
      </c>
      <c r="F698" s="154" t="s">
        <v>939</v>
      </c>
      <c r="H698" s="153" t="s">
        <v>21</v>
      </c>
      <c r="I698" s="155"/>
      <c r="L698" s="151"/>
      <c r="M698" s="156"/>
      <c r="T698" s="157"/>
      <c r="AT698" s="153" t="s">
        <v>312</v>
      </c>
      <c r="AU698" s="153" t="s">
        <v>83</v>
      </c>
      <c r="AV698" s="12" t="s">
        <v>81</v>
      </c>
      <c r="AW698" s="12" t="s">
        <v>35</v>
      </c>
      <c r="AX698" s="12" t="s">
        <v>74</v>
      </c>
      <c r="AY698" s="153" t="s">
        <v>301</v>
      </c>
    </row>
    <row r="699" spans="2:51" s="13" customFormat="1" ht="12">
      <c r="B699" s="158"/>
      <c r="D699" s="152" t="s">
        <v>312</v>
      </c>
      <c r="E699" s="159" t="s">
        <v>21</v>
      </c>
      <c r="F699" s="160" t="s">
        <v>940</v>
      </c>
      <c r="H699" s="161">
        <v>9.2629999999999999</v>
      </c>
      <c r="I699" s="162"/>
      <c r="L699" s="158"/>
      <c r="M699" s="163"/>
      <c r="T699" s="164"/>
      <c r="AT699" s="159" t="s">
        <v>312</v>
      </c>
      <c r="AU699" s="159" t="s">
        <v>83</v>
      </c>
      <c r="AV699" s="13" t="s">
        <v>83</v>
      </c>
      <c r="AW699" s="13" t="s">
        <v>35</v>
      </c>
      <c r="AX699" s="13" t="s">
        <v>74</v>
      </c>
      <c r="AY699" s="159" t="s">
        <v>301</v>
      </c>
    </row>
    <row r="700" spans="2:51" s="12" customFormat="1" ht="12">
      <c r="B700" s="151"/>
      <c r="D700" s="152" t="s">
        <v>312</v>
      </c>
      <c r="E700" s="153" t="s">
        <v>21</v>
      </c>
      <c r="F700" s="154" t="s">
        <v>941</v>
      </c>
      <c r="H700" s="153" t="s">
        <v>21</v>
      </c>
      <c r="I700" s="155"/>
      <c r="L700" s="151"/>
      <c r="M700" s="156"/>
      <c r="T700" s="157"/>
      <c r="AT700" s="153" t="s">
        <v>312</v>
      </c>
      <c r="AU700" s="153" t="s">
        <v>83</v>
      </c>
      <c r="AV700" s="12" t="s">
        <v>81</v>
      </c>
      <c r="AW700" s="12" t="s">
        <v>35</v>
      </c>
      <c r="AX700" s="12" t="s">
        <v>74</v>
      </c>
      <c r="AY700" s="153" t="s">
        <v>301</v>
      </c>
    </row>
    <row r="701" spans="2:51" s="13" customFormat="1" ht="12">
      <c r="B701" s="158"/>
      <c r="D701" s="152" t="s">
        <v>312</v>
      </c>
      <c r="E701" s="159" t="s">
        <v>21</v>
      </c>
      <c r="F701" s="160" t="s">
        <v>942</v>
      </c>
      <c r="H701" s="161">
        <v>49.075000000000003</v>
      </c>
      <c r="I701" s="162"/>
      <c r="L701" s="158"/>
      <c r="M701" s="163"/>
      <c r="T701" s="164"/>
      <c r="AT701" s="159" t="s">
        <v>312</v>
      </c>
      <c r="AU701" s="159" t="s">
        <v>83</v>
      </c>
      <c r="AV701" s="13" t="s">
        <v>83</v>
      </c>
      <c r="AW701" s="13" t="s">
        <v>35</v>
      </c>
      <c r="AX701" s="13" t="s">
        <v>74</v>
      </c>
      <c r="AY701" s="159" t="s">
        <v>301</v>
      </c>
    </row>
    <row r="702" spans="2:51" s="13" customFormat="1" ht="12">
      <c r="B702" s="158"/>
      <c r="D702" s="152" t="s">
        <v>312</v>
      </c>
      <c r="E702" s="159" t="s">
        <v>21</v>
      </c>
      <c r="F702" s="160" t="s">
        <v>913</v>
      </c>
      <c r="H702" s="161">
        <v>-3.1520000000000001</v>
      </c>
      <c r="I702" s="162"/>
      <c r="L702" s="158"/>
      <c r="M702" s="163"/>
      <c r="T702" s="164"/>
      <c r="AT702" s="159" t="s">
        <v>312</v>
      </c>
      <c r="AU702" s="159" t="s">
        <v>83</v>
      </c>
      <c r="AV702" s="13" t="s">
        <v>83</v>
      </c>
      <c r="AW702" s="13" t="s">
        <v>35</v>
      </c>
      <c r="AX702" s="13" t="s">
        <v>74</v>
      </c>
      <c r="AY702" s="159" t="s">
        <v>301</v>
      </c>
    </row>
    <row r="703" spans="2:51" s="13" customFormat="1" ht="12">
      <c r="B703" s="158"/>
      <c r="D703" s="152" t="s">
        <v>312</v>
      </c>
      <c r="E703" s="159" t="s">
        <v>21</v>
      </c>
      <c r="F703" s="160" t="s">
        <v>922</v>
      </c>
      <c r="H703" s="161">
        <v>-1.379</v>
      </c>
      <c r="I703" s="162"/>
      <c r="L703" s="158"/>
      <c r="M703" s="163"/>
      <c r="T703" s="164"/>
      <c r="AT703" s="159" t="s">
        <v>312</v>
      </c>
      <c r="AU703" s="159" t="s">
        <v>83</v>
      </c>
      <c r="AV703" s="13" t="s">
        <v>83</v>
      </c>
      <c r="AW703" s="13" t="s">
        <v>35</v>
      </c>
      <c r="AX703" s="13" t="s">
        <v>74</v>
      </c>
      <c r="AY703" s="159" t="s">
        <v>301</v>
      </c>
    </row>
    <row r="704" spans="2:51" s="12" customFormat="1" ht="12">
      <c r="B704" s="151"/>
      <c r="D704" s="152" t="s">
        <v>312</v>
      </c>
      <c r="E704" s="153" t="s">
        <v>21</v>
      </c>
      <c r="F704" s="154" t="s">
        <v>943</v>
      </c>
      <c r="H704" s="153" t="s">
        <v>21</v>
      </c>
      <c r="I704" s="155"/>
      <c r="L704" s="151"/>
      <c r="M704" s="156"/>
      <c r="T704" s="157"/>
      <c r="AT704" s="153" t="s">
        <v>312</v>
      </c>
      <c r="AU704" s="153" t="s">
        <v>83</v>
      </c>
      <c r="AV704" s="12" t="s">
        <v>81</v>
      </c>
      <c r="AW704" s="12" t="s">
        <v>35</v>
      </c>
      <c r="AX704" s="12" t="s">
        <v>74</v>
      </c>
      <c r="AY704" s="153" t="s">
        <v>301</v>
      </c>
    </row>
    <row r="705" spans="2:51" s="13" customFormat="1" ht="12">
      <c r="B705" s="158"/>
      <c r="D705" s="152" t="s">
        <v>312</v>
      </c>
      <c r="E705" s="159" t="s">
        <v>21</v>
      </c>
      <c r="F705" s="160" t="s">
        <v>944</v>
      </c>
      <c r="H705" s="161">
        <v>69.712999999999994</v>
      </c>
      <c r="I705" s="162"/>
      <c r="L705" s="158"/>
      <c r="M705" s="163"/>
      <c r="T705" s="164"/>
      <c r="AT705" s="159" t="s">
        <v>312</v>
      </c>
      <c r="AU705" s="159" t="s">
        <v>83</v>
      </c>
      <c r="AV705" s="13" t="s">
        <v>83</v>
      </c>
      <c r="AW705" s="13" t="s">
        <v>35</v>
      </c>
      <c r="AX705" s="13" t="s">
        <v>74</v>
      </c>
      <c r="AY705" s="159" t="s">
        <v>301</v>
      </c>
    </row>
    <row r="706" spans="2:51" s="13" customFormat="1" ht="12">
      <c r="B706" s="158"/>
      <c r="D706" s="152" t="s">
        <v>312</v>
      </c>
      <c r="E706" s="159" t="s">
        <v>21</v>
      </c>
      <c r="F706" s="160" t="s">
        <v>918</v>
      </c>
      <c r="H706" s="161">
        <v>-1.5760000000000001</v>
      </c>
      <c r="I706" s="162"/>
      <c r="L706" s="158"/>
      <c r="M706" s="163"/>
      <c r="T706" s="164"/>
      <c r="AT706" s="159" t="s">
        <v>312</v>
      </c>
      <c r="AU706" s="159" t="s">
        <v>83</v>
      </c>
      <c r="AV706" s="13" t="s">
        <v>83</v>
      </c>
      <c r="AW706" s="13" t="s">
        <v>35</v>
      </c>
      <c r="AX706" s="13" t="s">
        <v>74</v>
      </c>
      <c r="AY706" s="159" t="s">
        <v>301</v>
      </c>
    </row>
    <row r="707" spans="2:51" s="13" customFormat="1" ht="12">
      <c r="B707" s="158"/>
      <c r="D707" s="152" t="s">
        <v>312</v>
      </c>
      <c r="E707" s="159" t="s">
        <v>21</v>
      </c>
      <c r="F707" s="160" t="s">
        <v>922</v>
      </c>
      <c r="H707" s="161">
        <v>-1.379</v>
      </c>
      <c r="I707" s="162"/>
      <c r="L707" s="158"/>
      <c r="M707" s="163"/>
      <c r="T707" s="164"/>
      <c r="AT707" s="159" t="s">
        <v>312</v>
      </c>
      <c r="AU707" s="159" t="s">
        <v>83</v>
      </c>
      <c r="AV707" s="13" t="s">
        <v>83</v>
      </c>
      <c r="AW707" s="13" t="s">
        <v>35</v>
      </c>
      <c r="AX707" s="13" t="s">
        <v>74</v>
      </c>
      <c r="AY707" s="159" t="s">
        <v>301</v>
      </c>
    </row>
    <row r="708" spans="2:51" s="15" customFormat="1" ht="12">
      <c r="B708" s="172"/>
      <c r="D708" s="152" t="s">
        <v>312</v>
      </c>
      <c r="E708" s="173" t="s">
        <v>21</v>
      </c>
      <c r="F708" s="174" t="s">
        <v>446</v>
      </c>
      <c r="H708" s="175">
        <v>451.81200000000001</v>
      </c>
      <c r="I708" s="176"/>
      <c r="L708" s="172"/>
      <c r="M708" s="177"/>
      <c r="T708" s="178"/>
      <c r="AT708" s="173" t="s">
        <v>312</v>
      </c>
      <c r="AU708" s="173" t="s">
        <v>83</v>
      </c>
      <c r="AV708" s="15" t="s">
        <v>139</v>
      </c>
      <c r="AW708" s="15" t="s">
        <v>35</v>
      </c>
      <c r="AX708" s="15" t="s">
        <v>74</v>
      </c>
      <c r="AY708" s="173" t="s">
        <v>301</v>
      </c>
    </row>
    <row r="709" spans="2:51" s="12" customFormat="1" ht="12">
      <c r="B709" s="151"/>
      <c r="D709" s="152" t="s">
        <v>312</v>
      </c>
      <c r="E709" s="153" t="s">
        <v>21</v>
      </c>
      <c r="F709" s="154" t="s">
        <v>731</v>
      </c>
      <c r="H709" s="153" t="s">
        <v>21</v>
      </c>
      <c r="I709" s="155"/>
      <c r="L709" s="151"/>
      <c r="M709" s="156"/>
      <c r="T709" s="157"/>
      <c r="AT709" s="153" t="s">
        <v>312</v>
      </c>
      <c r="AU709" s="153" t="s">
        <v>83</v>
      </c>
      <c r="AV709" s="12" t="s">
        <v>81</v>
      </c>
      <c r="AW709" s="12" t="s">
        <v>35</v>
      </c>
      <c r="AX709" s="12" t="s">
        <v>74</v>
      </c>
      <c r="AY709" s="153" t="s">
        <v>301</v>
      </c>
    </row>
    <row r="710" spans="2:51" s="12" customFormat="1" ht="12">
      <c r="B710" s="151"/>
      <c r="D710" s="152" t="s">
        <v>312</v>
      </c>
      <c r="E710" s="153" t="s">
        <v>21</v>
      </c>
      <c r="F710" s="154" t="s">
        <v>945</v>
      </c>
      <c r="H710" s="153" t="s">
        <v>21</v>
      </c>
      <c r="I710" s="155"/>
      <c r="L710" s="151"/>
      <c r="M710" s="156"/>
      <c r="T710" s="157"/>
      <c r="AT710" s="153" t="s">
        <v>312</v>
      </c>
      <c r="AU710" s="153" t="s">
        <v>83</v>
      </c>
      <c r="AV710" s="12" t="s">
        <v>81</v>
      </c>
      <c r="AW710" s="12" t="s">
        <v>35</v>
      </c>
      <c r="AX710" s="12" t="s">
        <v>74</v>
      </c>
      <c r="AY710" s="153" t="s">
        <v>301</v>
      </c>
    </row>
    <row r="711" spans="2:51" s="13" customFormat="1" ht="12">
      <c r="B711" s="158"/>
      <c r="D711" s="152" t="s">
        <v>312</v>
      </c>
      <c r="E711" s="159" t="s">
        <v>21</v>
      </c>
      <c r="F711" s="160" t="s">
        <v>946</v>
      </c>
      <c r="H711" s="161">
        <v>9.8740000000000006</v>
      </c>
      <c r="I711" s="162"/>
      <c r="L711" s="158"/>
      <c r="M711" s="163"/>
      <c r="T711" s="164"/>
      <c r="AT711" s="159" t="s">
        <v>312</v>
      </c>
      <c r="AU711" s="159" t="s">
        <v>83</v>
      </c>
      <c r="AV711" s="13" t="s">
        <v>83</v>
      </c>
      <c r="AW711" s="13" t="s">
        <v>35</v>
      </c>
      <c r="AX711" s="13" t="s">
        <v>74</v>
      </c>
      <c r="AY711" s="159" t="s">
        <v>301</v>
      </c>
    </row>
    <row r="712" spans="2:51" s="12" customFormat="1" ht="12">
      <c r="B712" s="151"/>
      <c r="D712" s="152" t="s">
        <v>312</v>
      </c>
      <c r="E712" s="153" t="s">
        <v>21</v>
      </c>
      <c r="F712" s="154" t="s">
        <v>947</v>
      </c>
      <c r="H712" s="153" t="s">
        <v>21</v>
      </c>
      <c r="I712" s="155"/>
      <c r="L712" s="151"/>
      <c r="M712" s="156"/>
      <c r="T712" s="157"/>
      <c r="AT712" s="153" t="s">
        <v>312</v>
      </c>
      <c r="AU712" s="153" t="s">
        <v>83</v>
      </c>
      <c r="AV712" s="12" t="s">
        <v>81</v>
      </c>
      <c r="AW712" s="12" t="s">
        <v>35</v>
      </c>
      <c r="AX712" s="12" t="s">
        <v>74</v>
      </c>
      <c r="AY712" s="153" t="s">
        <v>301</v>
      </c>
    </row>
    <row r="713" spans="2:51" s="13" customFormat="1" ht="12">
      <c r="B713" s="158"/>
      <c r="D713" s="152" t="s">
        <v>312</v>
      </c>
      <c r="E713" s="159" t="s">
        <v>21</v>
      </c>
      <c r="F713" s="160" t="s">
        <v>948</v>
      </c>
      <c r="H713" s="161">
        <v>22.702999999999999</v>
      </c>
      <c r="I713" s="162"/>
      <c r="L713" s="158"/>
      <c r="M713" s="163"/>
      <c r="T713" s="164"/>
      <c r="AT713" s="159" t="s">
        <v>312</v>
      </c>
      <c r="AU713" s="159" t="s">
        <v>83</v>
      </c>
      <c r="AV713" s="13" t="s">
        <v>83</v>
      </c>
      <c r="AW713" s="13" t="s">
        <v>35</v>
      </c>
      <c r="AX713" s="13" t="s">
        <v>74</v>
      </c>
      <c r="AY713" s="159" t="s">
        <v>301</v>
      </c>
    </row>
    <row r="714" spans="2:51" s="13" customFormat="1" ht="12">
      <c r="B714" s="158"/>
      <c r="D714" s="152" t="s">
        <v>312</v>
      </c>
      <c r="E714" s="159" t="s">
        <v>21</v>
      </c>
      <c r="F714" s="160" t="s">
        <v>918</v>
      </c>
      <c r="H714" s="161">
        <v>-1.5760000000000001</v>
      </c>
      <c r="I714" s="162"/>
      <c r="L714" s="158"/>
      <c r="M714" s="163"/>
      <c r="T714" s="164"/>
      <c r="AT714" s="159" t="s">
        <v>312</v>
      </c>
      <c r="AU714" s="159" t="s">
        <v>83</v>
      </c>
      <c r="AV714" s="13" t="s">
        <v>83</v>
      </c>
      <c r="AW714" s="13" t="s">
        <v>35</v>
      </c>
      <c r="AX714" s="13" t="s">
        <v>74</v>
      </c>
      <c r="AY714" s="159" t="s">
        <v>301</v>
      </c>
    </row>
    <row r="715" spans="2:51" s="13" customFormat="1" ht="12">
      <c r="B715" s="158"/>
      <c r="D715" s="152" t="s">
        <v>312</v>
      </c>
      <c r="E715" s="159" t="s">
        <v>21</v>
      </c>
      <c r="F715" s="160" t="s">
        <v>922</v>
      </c>
      <c r="H715" s="161">
        <v>-1.379</v>
      </c>
      <c r="I715" s="162"/>
      <c r="L715" s="158"/>
      <c r="M715" s="163"/>
      <c r="T715" s="164"/>
      <c r="AT715" s="159" t="s">
        <v>312</v>
      </c>
      <c r="AU715" s="159" t="s">
        <v>83</v>
      </c>
      <c r="AV715" s="13" t="s">
        <v>83</v>
      </c>
      <c r="AW715" s="13" t="s">
        <v>35</v>
      </c>
      <c r="AX715" s="13" t="s">
        <v>74</v>
      </c>
      <c r="AY715" s="159" t="s">
        <v>301</v>
      </c>
    </row>
    <row r="716" spans="2:51" s="12" customFormat="1" ht="12">
      <c r="B716" s="151"/>
      <c r="D716" s="152" t="s">
        <v>312</v>
      </c>
      <c r="E716" s="153" t="s">
        <v>21</v>
      </c>
      <c r="F716" s="154" t="s">
        <v>949</v>
      </c>
      <c r="H716" s="153" t="s">
        <v>21</v>
      </c>
      <c r="I716" s="155"/>
      <c r="L716" s="151"/>
      <c r="M716" s="156"/>
      <c r="T716" s="157"/>
      <c r="AT716" s="153" t="s">
        <v>312</v>
      </c>
      <c r="AU716" s="153" t="s">
        <v>83</v>
      </c>
      <c r="AV716" s="12" t="s">
        <v>81</v>
      </c>
      <c r="AW716" s="12" t="s">
        <v>35</v>
      </c>
      <c r="AX716" s="12" t="s">
        <v>74</v>
      </c>
      <c r="AY716" s="153" t="s">
        <v>301</v>
      </c>
    </row>
    <row r="717" spans="2:51" s="13" customFormat="1" ht="12">
      <c r="B717" s="158"/>
      <c r="D717" s="152" t="s">
        <v>312</v>
      </c>
      <c r="E717" s="159" t="s">
        <v>21</v>
      </c>
      <c r="F717" s="160" t="s">
        <v>950</v>
      </c>
      <c r="H717" s="161">
        <v>13.606</v>
      </c>
      <c r="I717" s="162"/>
      <c r="L717" s="158"/>
      <c r="M717" s="163"/>
      <c r="T717" s="164"/>
      <c r="AT717" s="159" t="s">
        <v>312</v>
      </c>
      <c r="AU717" s="159" t="s">
        <v>83</v>
      </c>
      <c r="AV717" s="13" t="s">
        <v>83</v>
      </c>
      <c r="AW717" s="13" t="s">
        <v>35</v>
      </c>
      <c r="AX717" s="13" t="s">
        <v>74</v>
      </c>
      <c r="AY717" s="159" t="s">
        <v>301</v>
      </c>
    </row>
    <row r="718" spans="2:51" s="13" customFormat="1" ht="12">
      <c r="B718" s="158"/>
      <c r="D718" s="152" t="s">
        <v>312</v>
      </c>
      <c r="E718" s="159" t="s">
        <v>21</v>
      </c>
      <c r="F718" s="160" t="s">
        <v>918</v>
      </c>
      <c r="H718" s="161">
        <v>-1.5760000000000001</v>
      </c>
      <c r="I718" s="162"/>
      <c r="L718" s="158"/>
      <c r="M718" s="163"/>
      <c r="T718" s="164"/>
      <c r="AT718" s="159" t="s">
        <v>312</v>
      </c>
      <c r="AU718" s="159" t="s">
        <v>83</v>
      </c>
      <c r="AV718" s="13" t="s">
        <v>83</v>
      </c>
      <c r="AW718" s="13" t="s">
        <v>35</v>
      </c>
      <c r="AX718" s="13" t="s">
        <v>74</v>
      </c>
      <c r="AY718" s="159" t="s">
        <v>301</v>
      </c>
    </row>
    <row r="719" spans="2:51" s="12" customFormat="1" ht="12">
      <c r="B719" s="151"/>
      <c r="D719" s="152" t="s">
        <v>312</v>
      </c>
      <c r="E719" s="153" t="s">
        <v>21</v>
      </c>
      <c r="F719" s="154" t="s">
        <v>951</v>
      </c>
      <c r="H719" s="153" t="s">
        <v>21</v>
      </c>
      <c r="I719" s="155"/>
      <c r="L719" s="151"/>
      <c r="M719" s="156"/>
      <c r="T719" s="157"/>
      <c r="AT719" s="153" t="s">
        <v>312</v>
      </c>
      <c r="AU719" s="153" t="s">
        <v>83</v>
      </c>
      <c r="AV719" s="12" t="s">
        <v>81</v>
      </c>
      <c r="AW719" s="12" t="s">
        <v>35</v>
      </c>
      <c r="AX719" s="12" t="s">
        <v>74</v>
      </c>
      <c r="AY719" s="153" t="s">
        <v>301</v>
      </c>
    </row>
    <row r="720" spans="2:51" s="13" customFormat="1" ht="12">
      <c r="B720" s="158"/>
      <c r="D720" s="152" t="s">
        <v>312</v>
      </c>
      <c r="E720" s="159" t="s">
        <v>21</v>
      </c>
      <c r="F720" s="160" t="s">
        <v>952</v>
      </c>
      <c r="H720" s="161">
        <v>43.307000000000002</v>
      </c>
      <c r="I720" s="162"/>
      <c r="L720" s="158"/>
      <c r="M720" s="163"/>
      <c r="T720" s="164"/>
      <c r="AT720" s="159" t="s">
        <v>312</v>
      </c>
      <c r="AU720" s="159" t="s">
        <v>83</v>
      </c>
      <c r="AV720" s="13" t="s">
        <v>83</v>
      </c>
      <c r="AW720" s="13" t="s">
        <v>35</v>
      </c>
      <c r="AX720" s="13" t="s">
        <v>74</v>
      </c>
      <c r="AY720" s="159" t="s">
        <v>301</v>
      </c>
    </row>
    <row r="721" spans="2:51" s="13" customFormat="1" ht="12">
      <c r="B721" s="158"/>
      <c r="D721" s="152" t="s">
        <v>312</v>
      </c>
      <c r="E721" s="159" t="s">
        <v>21</v>
      </c>
      <c r="F721" s="160" t="s">
        <v>918</v>
      </c>
      <c r="H721" s="161">
        <v>-1.5760000000000001</v>
      </c>
      <c r="I721" s="162"/>
      <c r="L721" s="158"/>
      <c r="M721" s="163"/>
      <c r="T721" s="164"/>
      <c r="AT721" s="159" t="s">
        <v>312</v>
      </c>
      <c r="AU721" s="159" t="s">
        <v>83</v>
      </c>
      <c r="AV721" s="13" t="s">
        <v>83</v>
      </c>
      <c r="AW721" s="13" t="s">
        <v>35</v>
      </c>
      <c r="AX721" s="13" t="s">
        <v>74</v>
      </c>
      <c r="AY721" s="159" t="s">
        <v>301</v>
      </c>
    </row>
    <row r="722" spans="2:51" s="13" customFormat="1" ht="12">
      <c r="B722" s="158"/>
      <c r="D722" s="152" t="s">
        <v>312</v>
      </c>
      <c r="E722" s="159" t="s">
        <v>21</v>
      </c>
      <c r="F722" s="160" t="s">
        <v>922</v>
      </c>
      <c r="H722" s="161">
        <v>-1.379</v>
      </c>
      <c r="I722" s="162"/>
      <c r="L722" s="158"/>
      <c r="M722" s="163"/>
      <c r="T722" s="164"/>
      <c r="AT722" s="159" t="s">
        <v>312</v>
      </c>
      <c r="AU722" s="159" t="s">
        <v>83</v>
      </c>
      <c r="AV722" s="13" t="s">
        <v>83</v>
      </c>
      <c r="AW722" s="13" t="s">
        <v>35</v>
      </c>
      <c r="AX722" s="13" t="s">
        <v>74</v>
      </c>
      <c r="AY722" s="159" t="s">
        <v>301</v>
      </c>
    </row>
    <row r="723" spans="2:51" s="12" customFormat="1" ht="12">
      <c r="B723" s="151"/>
      <c r="D723" s="152" t="s">
        <v>312</v>
      </c>
      <c r="E723" s="153" t="s">
        <v>21</v>
      </c>
      <c r="F723" s="154" t="s">
        <v>732</v>
      </c>
      <c r="H723" s="153" t="s">
        <v>21</v>
      </c>
      <c r="I723" s="155"/>
      <c r="L723" s="151"/>
      <c r="M723" s="156"/>
      <c r="T723" s="157"/>
      <c r="AT723" s="153" t="s">
        <v>312</v>
      </c>
      <c r="AU723" s="153" t="s">
        <v>83</v>
      </c>
      <c r="AV723" s="12" t="s">
        <v>81</v>
      </c>
      <c r="AW723" s="12" t="s">
        <v>35</v>
      </c>
      <c r="AX723" s="12" t="s">
        <v>74</v>
      </c>
      <c r="AY723" s="153" t="s">
        <v>301</v>
      </c>
    </row>
    <row r="724" spans="2:51" s="13" customFormat="1" ht="12">
      <c r="B724" s="158"/>
      <c r="D724" s="152" t="s">
        <v>312</v>
      </c>
      <c r="E724" s="159" t="s">
        <v>21</v>
      </c>
      <c r="F724" s="160" t="s">
        <v>953</v>
      </c>
      <c r="H724" s="161">
        <v>11.196</v>
      </c>
      <c r="I724" s="162"/>
      <c r="L724" s="158"/>
      <c r="M724" s="163"/>
      <c r="T724" s="164"/>
      <c r="AT724" s="159" t="s">
        <v>312</v>
      </c>
      <c r="AU724" s="159" t="s">
        <v>83</v>
      </c>
      <c r="AV724" s="13" t="s">
        <v>83</v>
      </c>
      <c r="AW724" s="13" t="s">
        <v>35</v>
      </c>
      <c r="AX724" s="13" t="s">
        <v>74</v>
      </c>
      <c r="AY724" s="159" t="s">
        <v>301</v>
      </c>
    </row>
    <row r="725" spans="2:51" s="13" customFormat="1" ht="12">
      <c r="B725" s="158"/>
      <c r="D725" s="152" t="s">
        <v>312</v>
      </c>
      <c r="E725" s="159" t="s">
        <v>21</v>
      </c>
      <c r="F725" s="160" t="s">
        <v>954</v>
      </c>
      <c r="H725" s="161">
        <v>-4.7279999999999998</v>
      </c>
      <c r="I725" s="162"/>
      <c r="L725" s="158"/>
      <c r="M725" s="163"/>
      <c r="T725" s="164"/>
      <c r="AT725" s="159" t="s">
        <v>312</v>
      </c>
      <c r="AU725" s="159" t="s">
        <v>83</v>
      </c>
      <c r="AV725" s="13" t="s">
        <v>83</v>
      </c>
      <c r="AW725" s="13" t="s">
        <v>35</v>
      </c>
      <c r="AX725" s="13" t="s">
        <v>74</v>
      </c>
      <c r="AY725" s="159" t="s">
        <v>301</v>
      </c>
    </row>
    <row r="726" spans="2:51" s="15" customFormat="1" ht="12">
      <c r="B726" s="172"/>
      <c r="D726" s="152" t="s">
        <v>312</v>
      </c>
      <c r="E726" s="173" t="s">
        <v>21</v>
      </c>
      <c r="F726" s="174" t="s">
        <v>446</v>
      </c>
      <c r="H726" s="175">
        <v>88.471999999999994</v>
      </c>
      <c r="I726" s="176"/>
      <c r="L726" s="172"/>
      <c r="M726" s="177"/>
      <c r="T726" s="178"/>
      <c r="AT726" s="173" t="s">
        <v>312</v>
      </c>
      <c r="AU726" s="173" t="s">
        <v>83</v>
      </c>
      <c r="AV726" s="15" t="s">
        <v>139</v>
      </c>
      <c r="AW726" s="15" t="s">
        <v>35</v>
      </c>
      <c r="AX726" s="15" t="s">
        <v>74</v>
      </c>
      <c r="AY726" s="173" t="s">
        <v>301</v>
      </c>
    </row>
    <row r="727" spans="2:51" s="12" customFormat="1" ht="12">
      <c r="B727" s="151"/>
      <c r="D727" s="152" t="s">
        <v>312</v>
      </c>
      <c r="E727" s="153" t="s">
        <v>21</v>
      </c>
      <c r="F727" s="154" t="s">
        <v>734</v>
      </c>
      <c r="H727" s="153" t="s">
        <v>21</v>
      </c>
      <c r="I727" s="155"/>
      <c r="L727" s="151"/>
      <c r="M727" s="156"/>
      <c r="T727" s="157"/>
      <c r="AT727" s="153" t="s">
        <v>312</v>
      </c>
      <c r="AU727" s="153" t="s">
        <v>83</v>
      </c>
      <c r="AV727" s="12" t="s">
        <v>81</v>
      </c>
      <c r="AW727" s="12" t="s">
        <v>35</v>
      </c>
      <c r="AX727" s="12" t="s">
        <v>74</v>
      </c>
      <c r="AY727" s="153" t="s">
        <v>301</v>
      </c>
    </row>
    <row r="728" spans="2:51" s="12" customFormat="1" ht="12">
      <c r="B728" s="151"/>
      <c r="D728" s="152" t="s">
        <v>312</v>
      </c>
      <c r="E728" s="153" t="s">
        <v>21</v>
      </c>
      <c r="F728" s="154" t="s">
        <v>955</v>
      </c>
      <c r="H728" s="153" t="s">
        <v>21</v>
      </c>
      <c r="I728" s="155"/>
      <c r="L728" s="151"/>
      <c r="M728" s="156"/>
      <c r="T728" s="157"/>
      <c r="AT728" s="153" t="s">
        <v>312</v>
      </c>
      <c r="AU728" s="153" t="s">
        <v>83</v>
      </c>
      <c r="AV728" s="12" t="s">
        <v>81</v>
      </c>
      <c r="AW728" s="12" t="s">
        <v>35</v>
      </c>
      <c r="AX728" s="12" t="s">
        <v>74</v>
      </c>
      <c r="AY728" s="153" t="s">
        <v>301</v>
      </c>
    </row>
    <row r="729" spans="2:51" s="13" customFormat="1" ht="12">
      <c r="B729" s="158"/>
      <c r="D729" s="152" t="s">
        <v>312</v>
      </c>
      <c r="E729" s="159" t="s">
        <v>21</v>
      </c>
      <c r="F729" s="160" t="s">
        <v>956</v>
      </c>
      <c r="H729" s="161">
        <v>3.5649999999999999</v>
      </c>
      <c r="I729" s="162"/>
      <c r="L729" s="158"/>
      <c r="M729" s="163"/>
      <c r="T729" s="164"/>
      <c r="AT729" s="159" t="s">
        <v>312</v>
      </c>
      <c r="AU729" s="159" t="s">
        <v>83</v>
      </c>
      <c r="AV729" s="13" t="s">
        <v>83</v>
      </c>
      <c r="AW729" s="13" t="s">
        <v>35</v>
      </c>
      <c r="AX729" s="13" t="s">
        <v>74</v>
      </c>
      <c r="AY729" s="159" t="s">
        <v>301</v>
      </c>
    </row>
    <row r="730" spans="2:51" s="12" customFormat="1" ht="12">
      <c r="B730" s="151"/>
      <c r="D730" s="152" t="s">
        <v>312</v>
      </c>
      <c r="E730" s="153" t="s">
        <v>21</v>
      </c>
      <c r="F730" s="154" t="s">
        <v>957</v>
      </c>
      <c r="H730" s="153" t="s">
        <v>21</v>
      </c>
      <c r="I730" s="155"/>
      <c r="L730" s="151"/>
      <c r="M730" s="156"/>
      <c r="T730" s="157"/>
      <c r="AT730" s="153" t="s">
        <v>312</v>
      </c>
      <c r="AU730" s="153" t="s">
        <v>83</v>
      </c>
      <c r="AV730" s="12" t="s">
        <v>81</v>
      </c>
      <c r="AW730" s="12" t="s">
        <v>35</v>
      </c>
      <c r="AX730" s="12" t="s">
        <v>74</v>
      </c>
      <c r="AY730" s="153" t="s">
        <v>301</v>
      </c>
    </row>
    <row r="731" spans="2:51" s="13" customFormat="1" ht="12">
      <c r="B731" s="158"/>
      <c r="D731" s="152" t="s">
        <v>312</v>
      </c>
      <c r="E731" s="159" t="s">
        <v>21</v>
      </c>
      <c r="F731" s="160" t="s">
        <v>958</v>
      </c>
      <c r="H731" s="161">
        <v>6.0449999999999999</v>
      </c>
      <c r="I731" s="162"/>
      <c r="L731" s="158"/>
      <c r="M731" s="163"/>
      <c r="T731" s="164"/>
      <c r="AT731" s="159" t="s">
        <v>312</v>
      </c>
      <c r="AU731" s="159" t="s">
        <v>83</v>
      </c>
      <c r="AV731" s="13" t="s">
        <v>83</v>
      </c>
      <c r="AW731" s="13" t="s">
        <v>35</v>
      </c>
      <c r="AX731" s="13" t="s">
        <v>74</v>
      </c>
      <c r="AY731" s="159" t="s">
        <v>301</v>
      </c>
    </row>
    <row r="732" spans="2:51" s="13" customFormat="1" ht="12">
      <c r="B732" s="158"/>
      <c r="D732" s="152" t="s">
        <v>312</v>
      </c>
      <c r="E732" s="159" t="s">
        <v>21</v>
      </c>
      <c r="F732" s="160" t="s">
        <v>918</v>
      </c>
      <c r="H732" s="161">
        <v>-1.5760000000000001</v>
      </c>
      <c r="I732" s="162"/>
      <c r="L732" s="158"/>
      <c r="M732" s="163"/>
      <c r="T732" s="164"/>
      <c r="AT732" s="159" t="s">
        <v>312</v>
      </c>
      <c r="AU732" s="159" t="s">
        <v>83</v>
      </c>
      <c r="AV732" s="13" t="s">
        <v>83</v>
      </c>
      <c r="AW732" s="13" t="s">
        <v>35</v>
      </c>
      <c r="AX732" s="13" t="s">
        <v>74</v>
      </c>
      <c r="AY732" s="159" t="s">
        <v>301</v>
      </c>
    </row>
    <row r="733" spans="2:51" s="12" customFormat="1" ht="12">
      <c r="B733" s="151"/>
      <c r="D733" s="152" t="s">
        <v>312</v>
      </c>
      <c r="E733" s="153" t="s">
        <v>21</v>
      </c>
      <c r="F733" s="154" t="s">
        <v>959</v>
      </c>
      <c r="H733" s="153" t="s">
        <v>21</v>
      </c>
      <c r="I733" s="155"/>
      <c r="L733" s="151"/>
      <c r="M733" s="156"/>
      <c r="T733" s="157"/>
      <c r="AT733" s="153" t="s">
        <v>312</v>
      </c>
      <c r="AU733" s="153" t="s">
        <v>83</v>
      </c>
      <c r="AV733" s="12" t="s">
        <v>81</v>
      </c>
      <c r="AW733" s="12" t="s">
        <v>35</v>
      </c>
      <c r="AX733" s="12" t="s">
        <v>74</v>
      </c>
      <c r="AY733" s="153" t="s">
        <v>301</v>
      </c>
    </row>
    <row r="734" spans="2:51" s="13" customFormat="1" ht="12">
      <c r="B734" s="158"/>
      <c r="D734" s="152" t="s">
        <v>312</v>
      </c>
      <c r="E734" s="159" t="s">
        <v>21</v>
      </c>
      <c r="F734" s="160" t="s">
        <v>960</v>
      </c>
      <c r="H734" s="161">
        <v>17.204999999999998</v>
      </c>
      <c r="I734" s="162"/>
      <c r="L734" s="158"/>
      <c r="M734" s="163"/>
      <c r="T734" s="164"/>
      <c r="AT734" s="159" t="s">
        <v>312</v>
      </c>
      <c r="AU734" s="159" t="s">
        <v>83</v>
      </c>
      <c r="AV734" s="13" t="s">
        <v>83</v>
      </c>
      <c r="AW734" s="13" t="s">
        <v>35</v>
      </c>
      <c r="AX734" s="13" t="s">
        <v>74</v>
      </c>
      <c r="AY734" s="159" t="s">
        <v>301</v>
      </c>
    </row>
    <row r="735" spans="2:51" s="13" customFormat="1" ht="12">
      <c r="B735" s="158"/>
      <c r="D735" s="152" t="s">
        <v>312</v>
      </c>
      <c r="E735" s="159" t="s">
        <v>21</v>
      </c>
      <c r="F735" s="160" t="s">
        <v>924</v>
      </c>
      <c r="H735" s="161">
        <v>-2.3639999999999999</v>
      </c>
      <c r="I735" s="162"/>
      <c r="L735" s="158"/>
      <c r="M735" s="163"/>
      <c r="T735" s="164"/>
      <c r="AT735" s="159" t="s">
        <v>312</v>
      </c>
      <c r="AU735" s="159" t="s">
        <v>83</v>
      </c>
      <c r="AV735" s="13" t="s">
        <v>83</v>
      </c>
      <c r="AW735" s="13" t="s">
        <v>35</v>
      </c>
      <c r="AX735" s="13" t="s">
        <v>74</v>
      </c>
      <c r="AY735" s="159" t="s">
        <v>301</v>
      </c>
    </row>
    <row r="736" spans="2:51" s="12" customFormat="1" ht="12">
      <c r="B736" s="151"/>
      <c r="D736" s="152" t="s">
        <v>312</v>
      </c>
      <c r="E736" s="153" t="s">
        <v>21</v>
      </c>
      <c r="F736" s="154" t="s">
        <v>961</v>
      </c>
      <c r="H736" s="153" t="s">
        <v>21</v>
      </c>
      <c r="I736" s="155"/>
      <c r="L736" s="151"/>
      <c r="M736" s="156"/>
      <c r="T736" s="157"/>
      <c r="AT736" s="153" t="s">
        <v>312</v>
      </c>
      <c r="AU736" s="153" t="s">
        <v>83</v>
      </c>
      <c r="AV736" s="12" t="s">
        <v>81</v>
      </c>
      <c r="AW736" s="12" t="s">
        <v>35</v>
      </c>
      <c r="AX736" s="12" t="s">
        <v>74</v>
      </c>
      <c r="AY736" s="153" t="s">
        <v>301</v>
      </c>
    </row>
    <row r="737" spans="2:65" s="13" customFormat="1" ht="12">
      <c r="B737" s="158"/>
      <c r="D737" s="152" t="s">
        <v>312</v>
      </c>
      <c r="E737" s="159" t="s">
        <v>21</v>
      </c>
      <c r="F737" s="160" t="s">
        <v>962</v>
      </c>
      <c r="H737" s="161">
        <v>27.434999999999999</v>
      </c>
      <c r="I737" s="162"/>
      <c r="L737" s="158"/>
      <c r="M737" s="163"/>
      <c r="T737" s="164"/>
      <c r="AT737" s="159" t="s">
        <v>312</v>
      </c>
      <c r="AU737" s="159" t="s">
        <v>83</v>
      </c>
      <c r="AV737" s="13" t="s">
        <v>83</v>
      </c>
      <c r="AW737" s="13" t="s">
        <v>35</v>
      </c>
      <c r="AX737" s="13" t="s">
        <v>74</v>
      </c>
      <c r="AY737" s="159" t="s">
        <v>301</v>
      </c>
    </row>
    <row r="738" spans="2:65" s="13" customFormat="1" ht="12">
      <c r="B738" s="158"/>
      <c r="D738" s="152" t="s">
        <v>312</v>
      </c>
      <c r="E738" s="159" t="s">
        <v>21</v>
      </c>
      <c r="F738" s="160" t="s">
        <v>918</v>
      </c>
      <c r="H738" s="161">
        <v>-1.5760000000000001</v>
      </c>
      <c r="I738" s="162"/>
      <c r="L738" s="158"/>
      <c r="M738" s="163"/>
      <c r="T738" s="164"/>
      <c r="AT738" s="159" t="s">
        <v>312</v>
      </c>
      <c r="AU738" s="159" t="s">
        <v>83</v>
      </c>
      <c r="AV738" s="13" t="s">
        <v>83</v>
      </c>
      <c r="AW738" s="13" t="s">
        <v>35</v>
      </c>
      <c r="AX738" s="13" t="s">
        <v>74</v>
      </c>
      <c r="AY738" s="159" t="s">
        <v>301</v>
      </c>
    </row>
    <row r="739" spans="2:65" s="13" customFormat="1" ht="12">
      <c r="B739" s="158"/>
      <c r="D739" s="152" t="s">
        <v>312</v>
      </c>
      <c r="E739" s="159" t="s">
        <v>21</v>
      </c>
      <c r="F739" s="160" t="s">
        <v>963</v>
      </c>
      <c r="H739" s="161">
        <v>-2.758</v>
      </c>
      <c r="I739" s="162"/>
      <c r="L739" s="158"/>
      <c r="M739" s="163"/>
      <c r="T739" s="164"/>
      <c r="AT739" s="159" t="s">
        <v>312</v>
      </c>
      <c r="AU739" s="159" t="s">
        <v>83</v>
      </c>
      <c r="AV739" s="13" t="s">
        <v>83</v>
      </c>
      <c r="AW739" s="13" t="s">
        <v>35</v>
      </c>
      <c r="AX739" s="13" t="s">
        <v>74</v>
      </c>
      <c r="AY739" s="159" t="s">
        <v>301</v>
      </c>
    </row>
    <row r="740" spans="2:65" s="12" customFormat="1" ht="12">
      <c r="B740" s="151"/>
      <c r="D740" s="152" t="s">
        <v>312</v>
      </c>
      <c r="E740" s="153" t="s">
        <v>21</v>
      </c>
      <c r="F740" s="154" t="s">
        <v>964</v>
      </c>
      <c r="H740" s="153" t="s">
        <v>21</v>
      </c>
      <c r="I740" s="155"/>
      <c r="L740" s="151"/>
      <c r="M740" s="156"/>
      <c r="T740" s="157"/>
      <c r="AT740" s="153" t="s">
        <v>312</v>
      </c>
      <c r="AU740" s="153" t="s">
        <v>83</v>
      </c>
      <c r="AV740" s="12" t="s">
        <v>81</v>
      </c>
      <c r="AW740" s="12" t="s">
        <v>35</v>
      </c>
      <c r="AX740" s="12" t="s">
        <v>74</v>
      </c>
      <c r="AY740" s="153" t="s">
        <v>301</v>
      </c>
    </row>
    <row r="741" spans="2:65" s="13" customFormat="1" ht="12">
      <c r="B741" s="158"/>
      <c r="D741" s="152" t="s">
        <v>312</v>
      </c>
      <c r="E741" s="159" t="s">
        <v>21</v>
      </c>
      <c r="F741" s="160" t="s">
        <v>965</v>
      </c>
      <c r="H741" s="161">
        <v>17.98</v>
      </c>
      <c r="I741" s="162"/>
      <c r="L741" s="158"/>
      <c r="M741" s="163"/>
      <c r="T741" s="164"/>
      <c r="AT741" s="159" t="s">
        <v>312</v>
      </c>
      <c r="AU741" s="159" t="s">
        <v>83</v>
      </c>
      <c r="AV741" s="13" t="s">
        <v>83</v>
      </c>
      <c r="AW741" s="13" t="s">
        <v>35</v>
      </c>
      <c r="AX741" s="13" t="s">
        <v>74</v>
      </c>
      <c r="AY741" s="159" t="s">
        <v>301</v>
      </c>
    </row>
    <row r="742" spans="2:65" s="14" customFormat="1" ht="12">
      <c r="B742" s="165"/>
      <c r="D742" s="152" t="s">
        <v>312</v>
      </c>
      <c r="E742" s="166" t="s">
        <v>21</v>
      </c>
      <c r="F742" s="167" t="s">
        <v>329</v>
      </c>
      <c r="H742" s="168">
        <v>629.37400000000002</v>
      </c>
      <c r="I742" s="169"/>
      <c r="L742" s="165"/>
      <c r="M742" s="170"/>
      <c r="T742" s="171"/>
      <c r="AT742" s="166" t="s">
        <v>312</v>
      </c>
      <c r="AU742" s="166" t="s">
        <v>83</v>
      </c>
      <c r="AV742" s="14" t="s">
        <v>308</v>
      </c>
      <c r="AW742" s="14" t="s">
        <v>35</v>
      </c>
      <c r="AX742" s="14" t="s">
        <v>81</v>
      </c>
      <c r="AY742" s="166" t="s">
        <v>301</v>
      </c>
    </row>
    <row r="743" spans="2:65" s="1" customFormat="1" ht="24.25" customHeight="1">
      <c r="B743" s="33"/>
      <c r="C743" s="134" t="s">
        <v>966</v>
      </c>
      <c r="D743" s="134" t="s">
        <v>303</v>
      </c>
      <c r="E743" s="135" t="s">
        <v>967</v>
      </c>
      <c r="F743" s="136" t="s">
        <v>968</v>
      </c>
      <c r="G743" s="137" t="s">
        <v>137</v>
      </c>
      <c r="H743" s="138">
        <v>100.986</v>
      </c>
      <c r="I743" s="139"/>
      <c r="J743" s="140">
        <f>ROUND(I743*H743,2)</f>
        <v>0</v>
      </c>
      <c r="K743" s="136" t="s">
        <v>307</v>
      </c>
      <c r="L743" s="33"/>
      <c r="M743" s="141" t="s">
        <v>21</v>
      </c>
      <c r="N743" s="142" t="s">
        <v>45</v>
      </c>
      <c r="P743" s="143">
        <f>O743*H743</f>
        <v>0</v>
      </c>
      <c r="Q743" s="143">
        <v>6.9980000000000001E-2</v>
      </c>
      <c r="R743" s="143">
        <f>Q743*H743</f>
        <v>7.0670002800000002</v>
      </c>
      <c r="S743" s="143">
        <v>0</v>
      </c>
      <c r="T743" s="144">
        <f>S743*H743</f>
        <v>0</v>
      </c>
      <c r="AR743" s="145" t="s">
        <v>308</v>
      </c>
      <c r="AT743" s="145" t="s">
        <v>303</v>
      </c>
      <c r="AU743" s="145" t="s">
        <v>83</v>
      </c>
      <c r="AY743" s="18" t="s">
        <v>301</v>
      </c>
      <c r="BE743" s="146">
        <f>IF(N743="základní",J743,0)</f>
        <v>0</v>
      </c>
      <c r="BF743" s="146">
        <f>IF(N743="snížená",J743,0)</f>
        <v>0</v>
      </c>
      <c r="BG743" s="146">
        <f>IF(N743="zákl. přenesená",J743,0)</f>
        <v>0</v>
      </c>
      <c r="BH743" s="146">
        <f>IF(N743="sníž. přenesená",J743,0)</f>
        <v>0</v>
      </c>
      <c r="BI743" s="146">
        <f>IF(N743="nulová",J743,0)</f>
        <v>0</v>
      </c>
      <c r="BJ743" s="18" t="s">
        <v>81</v>
      </c>
      <c r="BK743" s="146">
        <f>ROUND(I743*H743,2)</f>
        <v>0</v>
      </c>
      <c r="BL743" s="18" t="s">
        <v>308</v>
      </c>
      <c r="BM743" s="145" t="s">
        <v>969</v>
      </c>
    </row>
    <row r="744" spans="2:65" s="1" customFormat="1" ht="11">
      <c r="B744" s="33"/>
      <c r="D744" s="147" t="s">
        <v>310</v>
      </c>
      <c r="F744" s="148" t="s">
        <v>970</v>
      </c>
      <c r="I744" s="149"/>
      <c r="L744" s="33"/>
      <c r="M744" s="150"/>
      <c r="T744" s="54"/>
      <c r="AT744" s="18" t="s">
        <v>310</v>
      </c>
      <c r="AU744" s="18" t="s">
        <v>83</v>
      </c>
    </row>
    <row r="745" spans="2:65" s="12" customFormat="1" ht="12">
      <c r="B745" s="151"/>
      <c r="D745" s="152" t="s">
        <v>312</v>
      </c>
      <c r="E745" s="153" t="s">
        <v>21</v>
      </c>
      <c r="F745" s="154" t="s">
        <v>731</v>
      </c>
      <c r="H745" s="153" t="s">
        <v>21</v>
      </c>
      <c r="I745" s="155"/>
      <c r="L745" s="151"/>
      <c r="M745" s="156"/>
      <c r="T745" s="157"/>
      <c r="AT745" s="153" t="s">
        <v>312</v>
      </c>
      <c r="AU745" s="153" t="s">
        <v>83</v>
      </c>
      <c r="AV745" s="12" t="s">
        <v>81</v>
      </c>
      <c r="AW745" s="12" t="s">
        <v>35</v>
      </c>
      <c r="AX745" s="12" t="s">
        <v>74</v>
      </c>
      <c r="AY745" s="153" t="s">
        <v>301</v>
      </c>
    </row>
    <row r="746" spans="2:65" s="12" customFormat="1" ht="12">
      <c r="B746" s="151"/>
      <c r="D746" s="152" t="s">
        <v>312</v>
      </c>
      <c r="E746" s="153" t="s">
        <v>21</v>
      </c>
      <c r="F746" s="154" t="s">
        <v>971</v>
      </c>
      <c r="H746" s="153" t="s">
        <v>21</v>
      </c>
      <c r="I746" s="155"/>
      <c r="L746" s="151"/>
      <c r="M746" s="156"/>
      <c r="T746" s="157"/>
      <c r="AT746" s="153" t="s">
        <v>312</v>
      </c>
      <c r="AU746" s="153" t="s">
        <v>83</v>
      </c>
      <c r="AV746" s="12" t="s">
        <v>81</v>
      </c>
      <c r="AW746" s="12" t="s">
        <v>35</v>
      </c>
      <c r="AX746" s="12" t="s">
        <v>74</v>
      </c>
      <c r="AY746" s="153" t="s">
        <v>301</v>
      </c>
    </row>
    <row r="747" spans="2:65" s="13" customFormat="1" ht="12">
      <c r="B747" s="158"/>
      <c r="D747" s="152" t="s">
        <v>312</v>
      </c>
      <c r="E747" s="159" t="s">
        <v>21</v>
      </c>
      <c r="F747" s="160" t="s">
        <v>972</v>
      </c>
      <c r="H747" s="161">
        <v>25.347000000000001</v>
      </c>
      <c r="I747" s="162"/>
      <c r="L747" s="158"/>
      <c r="M747" s="163"/>
      <c r="T747" s="164"/>
      <c r="AT747" s="159" t="s">
        <v>312</v>
      </c>
      <c r="AU747" s="159" t="s">
        <v>83</v>
      </c>
      <c r="AV747" s="13" t="s">
        <v>83</v>
      </c>
      <c r="AW747" s="13" t="s">
        <v>35</v>
      </c>
      <c r="AX747" s="13" t="s">
        <v>74</v>
      </c>
      <c r="AY747" s="159" t="s">
        <v>301</v>
      </c>
    </row>
    <row r="748" spans="2:65" s="13" customFormat="1" ht="12">
      <c r="B748" s="158"/>
      <c r="D748" s="152" t="s">
        <v>312</v>
      </c>
      <c r="E748" s="159" t="s">
        <v>21</v>
      </c>
      <c r="F748" s="160" t="s">
        <v>918</v>
      </c>
      <c r="H748" s="161">
        <v>-1.5760000000000001</v>
      </c>
      <c r="I748" s="162"/>
      <c r="L748" s="158"/>
      <c r="M748" s="163"/>
      <c r="T748" s="164"/>
      <c r="AT748" s="159" t="s">
        <v>312</v>
      </c>
      <c r="AU748" s="159" t="s">
        <v>83</v>
      </c>
      <c r="AV748" s="13" t="s">
        <v>83</v>
      </c>
      <c r="AW748" s="13" t="s">
        <v>35</v>
      </c>
      <c r="AX748" s="13" t="s">
        <v>74</v>
      </c>
      <c r="AY748" s="159" t="s">
        <v>301</v>
      </c>
    </row>
    <row r="749" spans="2:65" s="13" customFormat="1" ht="12">
      <c r="B749" s="158"/>
      <c r="D749" s="152" t="s">
        <v>312</v>
      </c>
      <c r="E749" s="159" t="s">
        <v>21</v>
      </c>
      <c r="F749" s="160" t="s">
        <v>924</v>
      </c>
      <c r="H749" s="161">
        <v>-2.3639999999999999</v>
      </c>
      <c r="I749" s="162"/>
      <c r="L749" s="158"/>
      <c r="M749" s="163"/>
      <c r="T749" s="164"/>
      <c r="AT749" s="159" t="s">
        <v>312</v>
      </c>
      <c r="AU749" s="159" t="s">
        <v>83</v>
      </c>
      <c r="AV749" s="13" t="s">
        <v>83</v>
      </c>
      <c r="AW749" s="13" t="s">
        <v>35</v>
      </c>
      <c r="AX749" s="13" t="s">
        <v>74</v>
      </c>
      <c r="AY749" s="159" t="s">
        <v>301</v>
      </c>
    </row>
    <row r="750" spans="2:65" s="15" customFormat="1" ht="12">
      <c r="B750" s="172"/>
      <c r="D750" s="152" t="s">
        <v>312</v>
      </c>
      <c r="E750" s="173" t="s">
        <v>21</v>
      </c>
      <c r="F750" s="174" t="s">
        <v>446</v>
      </c>
      <c r="H750" s="175">
        <v>21.407</v>
      </c>
      <c r="I750" s="176"/>
      <c r="L750" s="172"/>
      <c r="M750" s="177"/>
      <c r="T750" s="178"/>
      <c r="AT750" s="173" t="s">
        <v>312</v>
      </c>
      <c r="AU750" s="173" t="s">
        <v>83</v>
      </c>
      <c r="AV750" s="15" t="s">
        <v>139</v>
      </c>
      <c r="AW750" s="15" t="s">
        <v>35</v>
      </c>
      <c r="AX750" s="15" t="s">
        <v>74</v>
      </c>
      <c r="AY750" s="173" t="s">
        <v>301</v>
      </c>
    </row>
    <row r="751" spans="2:65" s="12" customFormat="1" ht="12">
      <c r="B751" s="151"/>
      <c r="D751" s="152" t="s">
        <v>312</v>
      </c>
      <c r="E751" s="153" t="s">
        <v>21</v>
      </c>
      <c r="F751" s="154" t="s">
        <v>734</v>
      </c>
      <c r="H751" s="153" t="s">
        <v>21</v>
      </c>
      <c r="I751" s="155"/>
      <c r="L751" s="151"/>
      <c r="M751" s="156"/>
      <c r="T751" s="157"/>
      <c r="AT751" s="153" t="s">
        <v>312</v>
      </c>
      <c r="AU751" s="153" t="s">
        <v>83</v>
      </c>
      <c r="AV751" s="12" t="s">
        <v>81</v>
      </c>
      <c r="AW751" s="12" t="s">
        <v>35</v>
      </c>
      <c r="AX751" s="12" t="s">
        <v>74</v>
      </c>
      <c r="AY751" s="153" t="s">
        <v>301</v>
      </c>
    </row>
    <row r="752" spans="2:65" s="12" customFormat="1" ht="12">
      <c r="B752" s="151"/>
      <c r="D752" s="152" t="s">
        <v>312</v>
      </c>
      <c r="E752" s="153" t="s">
        <v>21</v>
      </c>
      <c r="F752" s="154" t="s">
        <v>973</v>
      </c>
      <c r="H752" s="153" t="s">
        <v>21</v>
      </c>
      <c r="I752" s="155"/>
      <c r="L752" s="151"/>
      <c r="M752" s="156"/>
      <c r="T752" s="157"/>
      <c r="AT752" s="153" t="s">
        <v>312</v>
      </c>
      <c r="AU752" s="153" t="s">
        <v>83</v>
      </c>
      <c r="AV752" s="12" t="s">
        <v>81</v>
      </c>
      <c r="AW752" s="12" t="s">
        <v>35</v>
      </c>
      <c r="AX752" s="12" t="s">
        <v>74</v>
      </c>
      <c r="AY752" s="153" t="s">
        <v>301</v>
      </c>
    </row>
    <row r="753" spans="2:65" s="13" customFormat="1" ht="12">
      <c r="B753" s="158"/>
      <c r="D753" s="152" t="s">
        <v>312</v>
      </c>
      <c r="E753" s="159" t="s">
        <v>21</v>
      </c>
      <c r="F753" s="160" t="s">
        <v>974</v>
      </c>
      <c r="H753" s="161">
        <v>48.36</v>
      </c>
      <c r="I753" s="162"/>
      <c r="L753" s="158"/>
      <c r="M753" s="163"/>
      <c r="T753" s="164"/>
      <c r="AT753" s="159" t="s">
        <v>312</v>
      </c>
      <c r="AU753" s="159" t="s">
        <v>83</v>
      </c>
      <c r="AV753" s="13" t="s">
        <v>83</v>
      </c>
      <c r="AW753" s="13" t="s">
        <v>35</v>
      </c>
      <c r="AX753" s="13" t="s">
        <v>74</v>
      </c>
      <c r="AY753" s="159" t="s">
        <v>301</v>
      </c>
    </row>
    <row r="754" spans="2:65" s="13" customFormat="1" ht="12">
      <c r="B754" s="158"/>
      <c r="D754" s="152" t="s">
        <v>312</v>
      </c>
      <c r="E754" s="159" t="s">
        <v>21</v>
      </c>
      <c r="F754" s="160" t="s">
        <v>975</v>
      </c>
      <c r="H754" s="161">
        <v>-6.3040000000000003</v>
      </c>
      <c r="I754" s="162"/>
      <c r="L754" s="158"/>
      <c r="M754" s="163"/>
      <c r="T754" s="164"/>
      <c r="AT754" s="159" t="s">
        <v>312</v>
      </c>
      <c r="AU754" s="159" t="s">
        <v>83</v>
      </c>
      <c r="AV754" s="13" t="s">
        <v>83</v>
      </c>
      <c r="AW754" s="13" t="s">
        <v>35</v>
      </c>
      <c r="AX754" s="13" t="s">
        <v>74</v>
      </c>
      <c r="AY754" s="159" t="s">
        <v>301</v>
      </c>
    </row>
    <row r="755" spans="2:65" s="12" customFormat="1" ht="12">
      <c r="B755" s="151"/>
      <c r="D755" s="152" t="s">
        <v>312</v>
      </c>
      <c r="E755" s="153" t="s">
        <v>21</v>
      </c>
      <c r="F755" s="154" t="s">
        <v>737</v>
      </c>
      <c r="H755" s="153" t="s">
        <v>21</v>
      </c>
      <c r="I755" s="155"/>
      <c r="L755" s="151"/>
      <c r="M755" s="156"/>
      <c r="T755" s="157"/>
      <c r="AT755" s="153" t="s">
        <v>312</v>
      </c>
      <c r="AU755" s="153" t="s">
        <v>83</v>
      </c>
      <c r="AV755" s="12" t="s">
        <v>81</v>
      </c>
      <c r="AW755" s="12" t="s">
        <v>35</v>
      </c>
      <c r="AX755" s="12" t="s">
        <v>74</v>
      </c>
      <c r="AY755" s="153" t="s">
        <v>301</v>
      </c>
    </row>
    <row r="756" spans="2:65" s="13" customFormat="1" ht="12">
      <c r="B756" s="158"/>
      <c r="D756" s="152" t="s">
        <v>312</v>
      </c>
      <c r="E756" s="159" t="s">
        <v>21</v>
      </c>
      <c r="F756" s="160" t="s">
        <v>976</v>
      </c>
      <c r="H756" s="161">
        <v>36.192999999999998</v>
      </c>
      <c r="I756" s="162"/>
      <c r="L756" s="158"/>
      <c r="M756" s="163"/>
      <c r="T756" s="164"/>
      <c r="AT756" s="159" t="s">
        <v>312</v>
      </c>
      <c r="AU756" s="159" t="s">
        <v>83</v>
      </c>
      <c r="AV756" s="13" t="s">
        <v>83</v>
      </c>
      <c r="AW756" s="13" t="s">
        <v>35</v>
      </c>
      <c r="AX756" s="13" t="s">
        <v>74</v>
      </c>
      <c r="AY756" s="159" t="s">
        <v>301</v>
      </c>
    </row>
    <row r="757" spans="2:65" s="13" customFormat="1" ht="12">
      <c r="B757" s="158"/>
      <c r="D757" s="152" t="s">
        <v>312</v>
      </c>
      <c r="E757" s="159" t="s">
        <v>21</v>
      </c>
      <c r="F757" s="160" t="s">
        <v>927</v>
      </c>
      <c r="H757" s="161">
        <v>-4.7279999999999998</v>
      </c>
      <c r="I757" s="162"/>
      <c r="L757" s="158"/>
      <c r="M757" s="163"/>
      <c r="T757" s="164"/>
      <c r="AT757" s="159" t="s">
        <v>312</v>
      </c>
      <c r="AU757" s="159" t="s">
        <v>83</v>
      </c>
      <c r="AV757" s="13" t="s">
        <v>83</v>
      </c>
      <c r="AW757" s="13" t="s">
        <v>35</v>
      </c>
      <c r="AX757" s="13" t="s">
        <v>74</v>
      </c>
      <c r="AY757" s="159" t="s">
        <v>301</v>
      </c>
    </row>
    <row r="758" spans="2:65" s="13" customFormat="1" ht="12">
      <c r="B758" s="158"/>
      <c r="D758" s="152" t="s">
        <v>312</v>
      </c>
      <c r="E758" s="159" t="s">
        <v>21</v>
      </c>
      <c r="F758" s="160" t="s">
        <v>924</v>
      </c>
      <c r="H758" s="161">
        <v>-2.3639999999999999</v>
      </c>
      <c r="I758" s="162"/>
      <c r="L758" s="158"/>
      <c r="M758" s="163"/>
      <c r="T758" s="164"/>
      <c r="AT758" s="159" t="s">
        <v>312</v>
      </c>
      <c r="AU758" s="159" t="s">
        <v>83</v>
      </c>
      <c r="AV758" s="13" t="s">
        <v>83</v>
      </c>
      <c r="AW758" s="13" t="s">
        <v>35</v>
      </c>
      <c r="AX758" s="13" t="s">
        <v>74</v>
      </c>
      <c r="AY758" s="159" t="s">
        <v>301</v>
      </c>
    </row>
    <row r="759" spans="2:65" s="12" customFormat="1" ht="12">
      <c r="B759" s="151"/>
      <c r="D759" s="152" t="s">
        <v>312</v>
      </c>
      <c r="E759" s="153" t="s">
        <v>21</v>
      </c>
      <c r="F759" s="154" t="s">
        <v>977</v>
      </c>
      <c r="H759" s="153" t="s">
        <v>21</v>
      </c>
      <c r="I759" s="155"/>
      <c r="L759" s="151"/>
      <c r="M759" s="156"/>
      <c r="T759" s="157"/>
      <c r="AT759" s="153" t="s">
        <v>312</v>
      </c>
      <c r="AU759" s="153" t="s">
        <v>83</v>
      </c>
      <c r="AV759" s="12" t="s">
        <v>81</v>
      </c>
      <c r="AW759" s="12" t="s">
        <v>35</v>
      </c>
      <c r="AX759" s="12" t="s">
        <v>74</v>
      </c>
      <c r="AY759" s="153" t="s">
        <v>301</v>
      </c>
    </row>
    <row r="760" spans="2:65" s="13" customFormat="1" ht="12">
      <c r="B760" s="158"/>
      <c r="D760" s="152" t="s">
        <v>312</v>
      </c>
      <c r="E760" s="159" t="s">
        <v>21</v>
      </c>
      <c r="F760" s="160" t="s">
        <v>978</v>
      </c>
      <c r="H760" s="161">
        <v>9.9979999999999993</v>
      </c>
      <c r="I760" s="162"/>
      <c r="L760" s="158"/>
      <c r="M760" s="163"/>
      <c r="T760" s="164"/>
      <c r="AT760" s="159" t="s">
        <v>312</v>
      </c>
      <c r="AU760" s="159" t="s">
        <v>83</v>
      </c>
      <c r="AV760" s="13" t="s">
        <v>83</v>
      </c>
      <c r="AW760" s="13" t="s">
        <v>35</v>
      </c>
      <c r="AX760" s="13" t="s">
        <v>74</v>
      </c>
      <c r="AY760" s="159" t="s">
        <v>301</v>
      </c>
    </row>
    <row r="761" spans="2:65" s="13" customFormat="1" ht="12">
      <c r="B761" s="158"/>
      <c r="D761" s="152" t="s">
        <v>312</v>
      </c>
      <c r="E761" s="159" t="s">
        <v>21</v>
      </c>
      <c r="F761" s="160" t="s">
        <v>918</v>
      </c>
      <c r="H761" s="161">
        <v>-1.5760000000000001</v>
      </c>
      <c r="I761" s="162"/>
      <c r="L761" s="158"/>
      <c r="M761" s="163"/>
      <c r="T761" s="164"/>
      <c r="AT761" s="159" t="s">
        <v>312</v>
      </c>
      <c r="AU761" s="159" t="s">
        <v>83</v>
      </c>
      <c r="AV761" s="13" t="s">
        <v>83</v>
      </c>
      <c r="AW761" s="13" t="s">
        <v>35</v>
      </c>
      <c r="AX761" s="13" t="s">
        <v>74</v>
      </c>
      <c r="AY761" s="159" t="s">
        <v>301</v>
      </c>
    </row>
    <row r="762" spans="2:65" s="15" customFormat="1" ht="12">
      <c r="B762" s="172"/>
      <c r="D762" s="152" t="s">
        <v>312</v>
      </c>
      <c r="E762" s="173" t="s">
        <v>21</v>
      </c>
      <c r="F762" s="174" t="s">
        <v>446</v>
      </c>
      <c r="H762" s="175">
        <v>79.578999999999994</v>
      </c>
      <c r="I762" s="176"/>
      <c r="L762" s="172"/>
      <c r="M762" s="177"/>
      <c r="T762" s="178"/>
      <c r="AT762" s="173" t="s">
        <v>312</v>
      </c>
      <c r="AU762" s="173" t="s">
        <v>83</v>
      </c>
      <c r="AV762" s="15" t="s">
        <v>139</v>
      </c>
      <c r="AW762" s="15" t="s">
        <v>35</v>
      </c>
      <c r="AX762" s="15" t="s">
        <v>74</v>
      </c>
      <c r="AY762" s="173" t="s">
        <v>301</v>
      </c>
    </row>
    <row r="763" spans="2:65" s="14" customFormat="1" ht="12">
      <c r="B763" s="165"/>
      <c r="D763" s="152" t="s">
        <v>312</v>
      </c>
      <c r="E763" s="166" t="s">
        <v>21</v>
      </c>
      <c r="F763" s="167" t="s">
        <v>329</v>
      </c>
      <c r="H763" s="168">
        <v>100.986</v>
      </c>
      <c r="I763" s="169"/>
      <c r="L763" s="165"/>
      <c r="M763" s="170"/>
      <c r="T763" s="171"/>
      <c r="AT763" s="166" t="s">
        <v>312</v>
      </c>
      <c r="AU763" s="166" t="s">
        <v>83</v>
      </c>
      <c r="AV763" s="14" t="s">
        <v>308</v>
      </c>
      <c r="AW763" s="14" t="s">
        <v>35</v>
      </c>
      <c r="AX763" s="14" t="s">
        <v>81</v>
      </c>
      <c r="AY763" s="166" t="s">
        <v>301</v>
      </c>
    </row>
    <row r="764" spans="2:65" s="1" customFormat="1" ht="24.25" customHeight="1">
      <c r="B764" s="33"/>
      <c r="C764" s="134" t="s">
        <v>979</v>
      </c>
      <c r="D764" s="134" t="s">
        <v>303</v>
      </c>
      <c r="E764" s="135" t="s">
        <v>980</v>
      </c>
      <c r="F764" s="136" t="s">
        <v>981</v>
      </c>
      <c r="G764" s="137" t="s">
        <v>137</v>
      </c>
      <c r="H764" s="138">
        <v>224.244</v>
      </c>
      <c r="I764" s="139"/>
      <c r="J764" s="140">
        <f>ROUND(I764*H764,2)</f>
        <v>0</v>
      </c>
      <c r="K764" s="136" t="s">
        <v>307</v>
      </c>
      <c r="L764" s="33"/>
      <c r="M764" s="141" t="s">
        <v>21</v>
      </c>
      <c r="N764" s="142" t="s">
        <v>45</v>
      </c>
      <c r="P764" s="143">
        <f>O764*H764</f>
        <v>0</v>
      </c>
      <c r="Q764" s="143">
        <v>7.9210000000000003E-2</v>
      </c>
      <c r="R764" s="143">
        <f>Q764*H764</f>
        <v>17.76236724</v>
      </c>
      <c r="S764" s="143">
        <v>0</v>
      </c>
      <c r="T764" s="144">
        <f>S764*H764</f>
        <v>0</v>
      </c>
      <c r="AR764" s="145" t="s">
        <v>308</v>
      </c>
      <c r="AT764" s="145" t="s">
        <v>303</v>
      </c>
      <c r="AU764" s="145" t="s">
        <v>83</v>
      </c>
      <c r="AY764" s="18" t="s">
        <v>301</v>
      </c>
      <c r="BE764" s="146">
        <f>IF(N764="základní",J764,0)</f>
        <v>0</v>
      </c>
      <c r="BF764" s="146">
        <f>IF(N764="snížená",J764,0)</f>
        <v>0</v>
      </c>
      <c r="BG764" s="146">
        <f>IF(N764="zákl. přenesená",J764,0)</f>
        <v>0</v>
      </c>
      <c r="BH764" s="146">
        <f>IF(N764="sníž. přenesená",J764,0)</f>
        <v>0</v>
      </c>
      <c r="BI764" s="146">
        <f>IF(N764="nulová",J764,0)</f>
        <v>0</v>
      </c>
      <c r="BJ764" s="18" t="s">
        <v>81</v>
      </c>
      <c r="BK764" s="146">
        <f>ROUND(I764*H764,2)</f>
        <v>0</v>
      </c>
      <c r="BL764" s="18" t="s">
        <v>308</v>
      </c>
      <c r="BM764" s="145" t="s">
        <v>982</v>
      </c>
    </row>
    <row r="765" spans="2:65" s="1" customFormat="1" ht="11">
      <c r="B765" s="33"/>
      <c r="D765" s="147" t="s">
        <v>310</v>
      </c>
      <c r="F765" s="148" t="s">
        <v>983</v>
      </c>
      <c r="I765" s="149"/>
      <c r="L765" s="33"/>
      <c r="M765" s="150"/>
      <c r="T765" s="54"/>
      <c r="AT765" s="18" t="s">
        <v>310</v>
      </c>
      <c r="AU765" s="18" t="s">
        <v>83</v>
      </c>
    </row>
    <row r="766" spans="2:65" s="12" customFormat="1" ht="12">
      <c r="B766" s="151"/>
      <c r="D766" s="152" t="s">
        <v>312</v>
      </c>
      <c r="E766" s="153" t="s">
        <v>21</v>
      </c>
      <c r="F766" s="154" t="s">
        <v>697</v>
      </c>
      <c r="H766" s="153" t="s">
        <v>21</v>
      </c>
      <c r="I766" s="155"/>
      <c r="L766" s="151"/>
      <c r="M766" s="156"/>
      <c r="T766" s="157"/>
      <c r="AT766" s="153" t="s">
        <v>312</v>
      </c>
      <c r="AU766" s="153" t="s">
        <v>83</v>
      </c>
      <c r="AV766" s="12" t="s">
        <v>81</v>
      </c>
      <c r="AW766" s="12" t="s">
        <v>35</v>
      </c>
      <c r="AX766" s="12" t="s">
        <v>74</v>
      </c>
      <c r="AY766" s="153" t="s">
        <v>301</v>
      </c>
    </row>
    <row r="767" spans="2:65" s="12" customFormat="1" ht="12">
      <c r="B767" s="151"/>
      <c r="D767" s="152" t="s">
        <v>312</v>
      </c>
      <c r="E767" s="153" t="s">
        <v>21</v>
      </c>
      <c r="F767" s="154" t="s">
        <v>744</v>
      </c>
      <c r="H767" s="153" t="s">
        <v>21</v>
      </c>
      <c r="I767" s="155"/>
      <c r="L767" s="151"/>
      <c r="M767" s="156"/>
      <c r="T767" s="157"/>
      <c r="AT767" s="153" t="s">
        <v>312</v>
      </c>
      <c r="AU767" s="153" t="s">
        <v>83</v>
      </c>
      <c r="AV767" s="12" t="s">
        <v>81</v>
      </c>
      <c r="AW767" s="12" t="s">
        <v>35</v>
      </c>
      <c r="AX767" s="12" t="s">
        <v>74</v>
      </c>
      <c r="AY767" s="153" t="s">
        <v>301</v>
      </c>
    </row>
    <row r="768" spans="2:65" s="13" customFormat="1" ht="12">
      <c r="B768" s="158"/>
      <c r="D768" s="152" t="s">
        <v>312</v>
      </c>
      <c r="E768" s="159" t="s">
        <v>21</v>
      </c>
      <c r="F768" s="160" t="s">
        <v>984</v>
      </c>
      <c r="H768" s="161">
        <v>15.012</v>
      </c>
      <c r="I768" s="162"/>
      <c r="L768" s="158"/>
      <c r="M768" s="163"/>
      <c r="T768" s="164"/>
      <c r="AT768" s="159" t="s">
        <v>312</v>
      </c>
      <c r="AU768" s="159" t="s">
        <v>83</v>
      </c>
      <c r="AV768" s="13" t="s">
        <v>83</v>
      </c>
      <c r="AW768" s="13" t="s">
        <v>35</v>
      </c>
      <c r="AX768" s="13" t="s">
        <v>74</v>
      </c>
      <c r="AY768" s="159" t="s">
        <v>301</v>
      </c>
    </row>
    <row r="769" spans="2:51" s="12" customFormat="1" ht="12">
      <c r="B769" s="151"/>
      <c r="D769" s="152" t="s">
        <v>312</v>
      </c>
      <c r="E769" s="153" t="s">
        <v>21</v>
      </c>
      <c r="F769" s="154" t="s">
        <v>985</v>
      </c>
      <c r="H769" s="153" t="s">
        <v>21</v>
      </c>
      <c r="I769" s="155"/>
      <c r="L769" s="151"/>
      <c r="M769" s="156"/>
      <c r="T769" s="157"/>
      <c r="AT769" s="153" t="s">
        <v>312</v>
      </c>
      <c r="AU769" s="153" t="s">
        <v>83</v>
      </c>
      <c r="AV769" s="12" t="s">
        <v>81</v>
      </c>
      <c r="AW769" s="12" t="s">
        <v>35</v>
      </c>
      <c r="AX769" s="12" t="s">
        <v>74</v>
      </c>
      <c r="AY769" s="153" t="s">
        <v>301</v>
      </c>
    </row>
    <row r="770" spans="2:51" s="13" customFormat="1" ht="12">
      <c r="B770" s="158"/>
      <c r="D770" s="152" t="s">
        <v>312</v>
      </c>
      <c r="E770" s="159" t="s">
        <v>21</v>
      </c>
      <c r="F770" s="160" t="s">
        <v>986</v>
      </c>
      <c r="H770" s="161">
        <v>21.516999999999999</v>
      </c>
      <c r="I770" s="162"/>
      <c r="L770" s="158"/>
      <c r="M770" s="163"/>
      <c r="T770" s="164"/>
      <c r="AT770" s="159" t="s">
        <v>312</v>
      </c>
      <c r="AU770" s="159" t="s">
        <v>83</v>
      </c>
      <c r="AV770" s="13" t="s">
        <v>83</v>
      </c>
      <c r="AW770" s="13" t="s">
        <v>35</v>
      </c>
      <c r="AX770" s="13" t="s">
        <v>74</v>
      </c>
      <c r="AY770" s="159" t="s">
        <v>301</v>
      </c>
    </row>
    <row r="771" spans="2:51" s="12" customFormat="1" ht="12">
      <c r="B771" s="151"/>
      <c r="D771" s="152" t="s">
        <v>312</v>
      </c>
      <c r="E771" s="153" t="s">
        <v>21</v>
      </c>
      <c r="F771" s="154" t="s">
        <v>987</v>
      </c>
      <c r="H771" s="153" t="s">
        <v>21</v>
      </c>
      <c r="I771" s="155"/>
      <c r="L771" s="151"/>
      <c r="M771" s="156"/>
      <c r="T771" s="157"/>
      <c r="AT771" s="153" t="s">
        <v>312</v>
      </c>
      <c r="AU771" s="153" t="s">
        <v>83</v>
      </c>
      <c r="AV771" s="12" t="s">
        <v>81</v>
      </c>
      <c r="AW771" s="12" t="s">
        <v>35</v>
      </c>
      <c r="AX771" s="12" t="s">
        <v>74</v>
      </c>
      <c r="AY771" s="153" t="s">
        <v>301</v>
      </c>
    </row>
    <row r="772" spans="2:51" s="13" customFormat="1" ht="12">
      <c r="B772" s="158"/>
      <c r="D772" s="152" t="s">
        <v>312</v>
      </c>
      <c r="E772" s="159" t="s">
        <v>21</v>
      </c>
      <c r="F772" s="160" t="s">
        <v>988</v>
      </c>
      <c r="H772" s="161">
        <v>28.518999999999998</v>
      </c>
      <c r="I772" s="162"/>
      <c r="L772" s="158"/>
      <c r="M772" s="163"/>
      <c r="T772" s="164"/>
      <c r="AT772" s="159" t="s">
        <v>312</v>
      </c>
      <c r="AU772" s="159" t="s">
        <v>83</v>
      </c>
      <c r="AV772" s="13" t="s">
        <v>83</v>
      </c>
      <c r="AW772" s="13" t="s">
        <v>35</v>
      </c>
      <c r="AX772" s="13" t="s">
        <v>74</v>
      </c>
      <c r="AY772" s="159" t="s">
        <v>301</v>
      </c>
    </row>
    <row r="773" spans="2:51" s="13" customFormat="1" ht="12">
      <c r="B773" s="158"/>
      <c r="D773" s="152" t="s">
        <v>312</v>
      </c>
      <c r="E773" s="159" t="s">
        <v>21</v>
      </c>
      <c r="F773" s="160" t="s">
        <v>989</v>
      </c>
      <c r="H773" s="161">
        <v>-1.7729999999999999</v>
      </c>
      <c r="I773" s="162"/>
      <c r="L773" s="158"/>
      <c r="M773" s="163"/>
      <c r="T773" s="164"/>
      <c r="AT773" s="159" t="s">
        <v>312</v>
      </c>
      <c r="AU773" s="159" t="s">
        <v>83</v>
      </c>
      <c r="AV773" s="13" t="s">
        <v>83</v>
      </c>
      <c r="AW773" s="13" t="s">
        <v>35</v>
      </c>
      <c r="AX773" s="13" t="s">
        <v>74</v>
      </c>
      <c r="AY773" s="159" t="s">
        <v>301</v>
      </c>
    </row>
    <row r="774" spans="2:51" s="13" customFormat="1" ht="12">
      <c r="B774" s="158"/>
      <c r="D774" s="152" t="s">
        <v>312</v>
      </c>
      <c r="E774" s="159" t="s">
        <v>21</v>
      </c>
      <c r="F774" s="160" t="s">
        <v>990</v>
      </c>
      <c r="H774" s="161">
        <v>6</v>
      </c>
      <c r="I774" s="162"/>
      <c r="L774" s="158"/>
      <c r="M774" s="163"/>
      <c r="T774" s="164"/>
      <c r="AT774" s="159" t="s">
        <v>312</v>
      </c>
      <c r="AU774" s="159" t="s">
        <v>83</v>
      </c>
      <c r="AV774" s="13" t="s">
        <v>83</v>
      </c>
      <c r="AW774" s="13" t="s">
        <v>35</v>
      </c>
      <c r="AX774" s="13" t="s">
        <v>74</v>
      </c>
      <c r="AY774" s="159" t="s">
        <v>301</v>
      </c>
    </row>
    <row r="775" spans="2:51" s="12" customFormat="1" ht="12">
      <c r="B775" s="151"/>
      <c r="D775" s="152" t="s">
        <v>312</v>
      </c>
      <c r="E775" s="153" t="s">
        <v>21</v>
      </c>
      <c r="F775" s="154" t="s">
        <v>723</v>
      </c>
      <c r="H775" s="153" t="s">
        <v>21</v>
      </c>
      <c r="I775" s="155"/>
      <c r="L775" s="151"/>
      <c r="M775" s="156"/>
      <c r="T775" s="157"/>
      <c r="AT775" s="153" t="s">
        <v>312</v>
      </c>
      <c r="AU775" s="153" t="s">
        <v>83</v>
      </c>
      <c r="AV775" s="12" t="s">
        <v>81</v>
      </c>
      <c r="AW775" s="12" t="s">
        <v>35</v>
      </c>
      <c r="AX775" s="12" t="s">
        <v>74</v>
      </c>
      <c r="AY775" s="153" t="s">
        <v>301</v>
      </c>
    </row>
    <row r="776" spans="2:51" s="13" customFormat="1" ht="12">
      <c r="B776" s="158"/>
      <c r="D776" s="152" t="s">
        <v>312</v>
      </c>
      <c r="E776" s="159" t="s">
        <v>21</v>
      </c>
      <c r="F776" s="160" t="s">
        <v>991</v>
      </c>
      <c r="H776" s="161">
        <v>18.768999999999998</v>
      </c>
      <c r="I776" s="162"/>
      <c r="L776" s="158"/>
      <c r="M776" s="163"/>
      <c r="T776" s="164"/>
      <c r="AT776" s="159" t="s">
        <v>312</v>
      </c>
      <c r="AU776" s="159" t="s">
        <v>83</v>
      </c>
      <c r="AV776" s="13" t="s">
        <v>83</v>
      </c>
      <c r="AW776" s="13" t="s">
        <v>35</v>
      </c>
      <c r="AX776" s="13" t="s">
        <v>74</v>
      </c>
      <c r="AY776" s="159" t="s">
        <v>301</v>
      </c>
    </row>
    <row r="777" spans="2:51" s="13" customFormat="1" ht="12">
      <c r="B777" s="158"/>
      <c r="D777" s="152" t="s">
        <v>312</v>
      </c>
      <c r="E777" s="159" t="s">
        <v>21</v>
      </c>
      <c r="F777" s="160" t="s">
        <v>918</v>
      </c>
      <c r="H777" s="161">
        <v>-1.5760000000000001</v>
      </c>
      <c r="I777" s="162"/>
      <c r="L777" s="158"/>
      <c r="M777" s="163"/>
      <c r="T777" s="164"/>
      <c r="AT777" s="159" t="s">
        <v>312</v>
      </c>
      <c r="AU777" s="159" t="s">
        <v>83</v>
      </c>
      <c r="AV777" s="13" t="s">
        <v>83</v>
      </c>
      <c r="AW777" s="13" t="s">
        <v>35</v>
      </c>
      <c r="AX777" s="13" t="s">
        <v>74</v>
      </c>
      <c r="AY777" s="159" t="s">
        <v>301</v>
      </c>
    </row>
    <row r="778" spans="2:51" s="12" customFormat="1" ht="12">
      <c r="B778" s="151"/>
      <c r="D778" s="152" t="s">
        <v>312</v>
      </c>
      <c r="E778" s="153" t="s">
        <v>21</v>
      </c>
      <c r="F778" s="154" t="s">
        <v>729</v>
      </c>
      <c r="H778" s="153" t="s">
        <v>21</v>
      </c>
      <c r="I778" s="155"/>
      <c r="L778" s="151"/>
      <c r="M778" s="156"/>
      <c r="T778" s="157"/>
      <c r="AT778" s="153" t="s">
        <v>312</v>
      </c>
      <c r="AU778" s="153" t="s">
        <v>83</v>
      </c>
      <c r="AV778" s="12" t="s">
        <v>81</v>
      </c>
      <c r="AW778" s="12" t="s">
        <v>35</v>
      </c>
      <c r="AX778" s="12" t="s">
        <v>74</v>
      </c>
      <c r="AY778" s="153" t="s">
        <v>301</v>
      </c>
    </row>
    <row r="779" spans="2:51" s="13" customFormat="1" ht="12">
      <c r="B779" s="158"/>
      <c r="D779" s="152" t="s">
        <v>312</v>
      </c>
      <c r="E779" s="159" t="s">
        <v>21</v>
      </c>
      <c r="F779" s="160" t="s">
        <v>992</v>
      </c>
      <c r="H779" s="161">
        <v>39.65</v>
      </c>
      <c r="I779" s="162"/>
      <c r="L779" s="158"/>
      <c r="M779" s="163"/>
      <c r="T779" s="164"/>
      <c r="AT779" s="159" t="s">
        <v>312</v>
      </c>
      <c r="AU779" s="159" t="s">
        <v>83</v>
      </c>
      <c r="AV779" s="13" t="s">
        <v>83</v>
      </c>
      <c r="AW779" s="13" t="s">
        <v>35</v>
      </c>
      <c r="AX779" s="13" t="s">
        <v>74</v>
      </c>
      <c r="AY779" s="159" t="s">
        <v>301</v>
      </c>
    </row>
    <row r="780" spans="2:51" s="13" customFormat="1" ht="12">
      <c r="B780" s="158"/>
      <c r="D780" s="152" t="s">
        <v>312</v>
      </c>
      <c r="E780" s="159" t="s">
        <v>21</v>
      </c>
      <c r="F780" s="160" t="s">
        <v>913</v>
      </c>
      <c r="H780" s="161">
        <v>-3.1520000000000001</v>
      </c>
      <c r="I780" s="162"/>
      <c r="L780" s="158"/>
      <c r="M780" s="163"/>
      <c r="T780" s="164"/>
      <c r="AT780" s="159" t="s">
        <v>312</v>
      </c>
      <c r="AU780" s="159" t="s">
        <v>83</v>
      </c>
      <c r="AV780" s="13" t="s">
        <v>83</v>
      </c>
      <c r="AW780" s="13" t="s">
        <v>35</v>
      </c>
      <c r="AX780" s="13" t="s">
        <v>74</v>
      </c>
      <c r="AY780" s="159" t="s">
        <v>301</v>
      </c>
    </row>
    <row r="781" spans="2:51" s="13" customFormat="1" ht="12">
      <c r="B781" s="158"/>
      <c r="D781" s="152" t="s">
        <v>312</v>
      </c>
      <c r="E781" s="159" t="s">
        <v>21</v>
      </c>
      <c r="F781" s="160" t="s">
        <v>993</v>
      </c>
      <c r="H781" s="161">
        <v>-1.62</v>
      </c>
      <c r="I781" s="162"/>
      <c r="L781" s="158"/>
      <c r="M781" s="163"/>
      <c r="T781" s="164"/>
      <c r="AT781" s="159" t="s">
        <v>312</v>
      </c>
      <c r="AU781" s="159" t="s">
        <v>83</v>
      </c>
      <c r="AV781" s="13" t="s">
        <v>83</v>
      </c>
      <c r="AW781" s="13" t="s">
        <v>35</v>
      </c>
      <c r="AX781" s="13" t="s">
        <v>74</v>
      </c>
      <c r="AY781" s="159" t="s">
        <v>301</v>
      </c>
    </row>
    <row r="782" spans="2:51" s="12" customFormat="1" ht="12">
      <c r="B782" s="151"/>
      <c r="D782" s="152" t="s">
        <v>312</v>
      </c>
      <c r="E782" s="153" t="s">
        <v>21</v>
      </c>
      <c r="F782" s="154" t="s">
        <v>994</v>
      </c>
      <c r="H782" s="153" t="s">
        <v>21</v>
      </c>
      <c r="I782" s="155"/>
      <c r="L782" s="151"/>
      <c r="M782" s="156"/>
      <c r="T782" s="157"/>
      <c r="AT782" s="153" t="s">
        <v>312</v>
      </c>
      <c r="AU782" s="153" t="s">
        <v>83</v>
      </c>
      <c r="AV782" s="12" t="s">
        <v>81</v>
      </c>
      <c r="AW782" s="12" t="s">
        <v>35</v>
      </c>
      <c r="AX782" s="12" t="s">
        <v>74</v>
      </c>
      <c r="AY782" s="153" t="s">
        <v>301</v>
      </c>
    </row>
    <row r="783" spans="2:51" s="13" customFormat="1" ht="12">
      <c r="B783" s="158"/>
      <c r="D783" s="152" t="s">
        <v>312</v>
      </c>
      <c r="E783" s="159" t="s">
        <v>21</v>
      </c>
      <c r="F783" s="160" t="s">
        <v>995</v>
      </c>
      <c r="H783" s="161">
        <v>59.475000000000001</v>
      </c>
      <c r="I783" s="162"/>
      <c r="L783" s="158"/>
      <c r="M783" s="163"/>
      <c r="T783" s="164"/>
      <c r="AT783" s="159" t="s">
        <v>312</v>
      </c>
      <c r="AU783" s="159" t="s">
        <v>83</v>
      </c>
      <c r="AV783" s="13" t="s">
        <v>83</v>
      </c>
      <c r="AW783" s="13" t="s">
        <v>35</v>
      </c>
      <c r="AX783" s="13" t="s">
        <v>74</v>
      </c>
      <c r="AY783" s="159" t="s">
        <v>301</v>
      </c>
    </row>
    <row r="784" spans="2:51" s="13" customFormat="1" ht="12">
      <c r="B784" s="158"/>
      <c r="D784" s="152" t="s">
        <v>312</v>
      </c>
      <c r="E784" s="159" t="s">
        <v>21</v>
      </c>
      <c r="F784" s="160" t="s">
        <v>989</v>
      </c>
      <c r="H784" s="161">
        <v>-1.7729999999999999</v>
      </c>
      <c r="I784" s="162"/>
      <c r="L784" s="158"/>
      <c r="M784" s="163"/>
      <c r="T784" s="164"/>
      <c r="AT784" s="159" t="s">
        <v>312</v>
      </c>
      <c r="AU784" s="159" t="s">
        <v>83</v>
      </c>
      <c r="AV784" s="13" t="s">
        <v>83</v>
      </c>
      <c r="AW784" s="13" t="s">
        <v>35</v>
      </c>
      <c r="AX784" s="13" t="s">
        <v>74</v>
      </c>
      <c r="AY784" s="159" t="s">
        <v>301</v>
      </c>
    </row>
    <row r="785" spans="2:65" s="12" customFormat="1" ht="12">
      <c r="B785" s="151"/>
      <c r="D785" s="152" t="s">
        <v>312</v>
      </c>
      <c r="E785" s="153" t="s">
        <v>21</v>
      </c>
      <c r="F785" s="154" t="s">
        <v>996</v>
      </c>
      <c r="H785" s="153" t="s">
        <v>21</v>
      </c>
      <c r="I785" s="155"/>
      <c r="L785" s="151"/>
      <c r="M785" s="156"/>
      <c r="T785" s="157"/>
      <c r="AT785" s="153" t="s">
        <v>312</v>
      </c>
      <c r="AU785" s="153" t="s">
        <v>83</v>
      </c>
      <c r="AV785" s="12" t="s">
        <v>81</v>
      </c>
      <c r="AW785" s="12" t="s">
        <v>35</v>
      </c>
      <c r="AX785" s="12" t="s">
        <v>74</v>
      </c>
      <c r="AY785" s="153" t="s">
        <v>301</v>
      </c>
    </row>
    <row r="786" spans="2:65" s="13" customFormat="1" ht="12">
      <c r="B786" s="158"/>
      <c r="D786" s="152" t="s">
        <v>312</v>
      </c>
      <c r="E786" s="159" t="s">
        <v>21</v>
      </c>
      <c r="F786" s="160" t="s">
        <v>997</v>
      </c>
      <c r="H786" s="161">
        <v>25.513000000000002</v>
      </c>
      <c r="I786" s="162"/>
      <c r="L786" s="158"/>
      <c r="M786" s="163"/>
      <c r="T786" s="164"/>
      <c r="AT786" s="159" t="s">
        <v>312</v>
      </c>
      <c r="AU786" s="159" t="s">
        <v>83</v>
      </c>
      <c r="AV786" s="13" t="s">
        <v>83</v>
      </c>
      <c r="AW786" s="13" t="s">
        <v>35</v>
      </c>
      <c r="AX786" s="13" t="s">
        <v>74</v>
      </c>
      <c r="AY786" s="159" t="s">
        <v>301</v>
      </c>
    </row>
    <row r="787" spans="2:65" s="13" customFormat="1" ht="12">
      <c r="B787" s="158"/>
      <c r="D787" s="152" t="s">
        <v>312</v>
      </c>
      <c r="E787" s="159" t="s">
        <v>21</v>
      </c>
      <c r="F787" s="160" t="s">
        <v>918</v>
      </c>
      <c r="H787" s="161">
        <v>-1.5760000000000001</v>
      </c>
      <c r="I787" s="162"/>
      <c r="L787" s="158"/>
      <c r="M787" s="163"/>
      <c r="T787" s="164"/>
      <c r="AT787" s="159" t="s">
        <v>312</v>
      </c>
      <c r="AU787" s="159" t="s">
        <v>83</v>
      </c>
      <c r="AV787" s="13" t="s">
        <v>83</v>
      </c>
      <c r="AW787" s="13" t="s">
        <v>35</v>
      </c>
      <c r="AX787" s="13" t="s">
        <v>74</v>
      </c>
      <c r="AY787" s="159" t="s">
        <v>301</v>
      </c>
    </row>
    <row r="788" spans="2:65" s="13" customFormat="1" ht="12">
      <c r="B788" s="158"/>
      <c r="D788" s="152" t="s">
        <v>312</v>
      </c>
      <c r="E788" s="159" t="s">
        <v>21</v>
      </c>
      <c r="F788" s="160" t="s">
        <v>998</v>
      </c>
      <c r="H788" s="161">
        <v>-1.4850000000000001</v>
      </c>
      <c r="I788" s="162"/>
      <c r="L788" s="158"/>
      <c r="M788" s="163"/>
      <c r="T788" s="164"/>
      <c r="AT788" s="159" t="s">
        <v>312</v>
      </c>
      <c r="AU788" s="159" t="s">
        <v>83</v>
      </c>
      <c r="AV788" s="13" t="s">
        <v>83</v>
      </c>
      <c r="AW788" s="13" t="s">
        <v>35</v>
      </c>
      <c r="AX788" s="13" t="s">
        <v>74</v>
      </c>
      <c r="AY788" s="159" t="s">
        <v>301</v>
      </c>
    </row>
    <row r="789" spans="2:65" s="12" customFormat="1" ht="12">
      <c r="B789" s="151"/>
      <c r="D789" s="152" t="s">
        <v>312</v>
      </c>
      <c r="E789" s="153" t="s">
        <v>21</v>
      </c>
      <c r="F789" s="154" t="s">
        <v>999</v>
      </c>
      <c r="H789" s="153" t="s">
        <v>21</v>
      </c>
      <c r="I789" s="155"/>
      <c r="L789" s="151"/>
      <c r="M789" s="156"/>
      <c r="T789" s="157"/>
      <c r="AT789" s="153" t="s">
        <v>312</v>
      </c>
      <c r="AU789" s="153" t="s">
        <v>83</v>
      </c>
      <c r="AV789" s="12" t="s">
        <v>81</v>
      </c>
      <c r="AW789" s="12" t="s">
        <v>35</v>
      </c>
      <c r="AX789" s="12" t="s">
        <v>74</v>
      </c>
      <c r="AY789" s="153" t="s">
        <v>301</v>
      </c>
    </row>
    <row r="790" spans="2:65" s="13" customFormat="1" ht="12">
      <c r="B790" s="158"/>
      <c r="D790" s="152" t="s">
        <v>312</v>
      </c>
      <c r="E790" s="159" t="s">
        <v>21</v>
      </c>
      <c r="F790" s="160" t="s">
        <v>1000</v>
      </c>
      <c r="H790" s="161">
        <v>32.988</v>
      </c>
      <c r="I790" s="162"/>
      <c r="L790" s="158"/>
      <c r="M790" s="163"/>
      <c r="T790" s="164"/>
      <c r="AT790" s="159" t="s">
        <v>312</v>
      </c>
      <c r="AU790" s="159" t="s">
        <v>83</v>
      </c>
      <c r="AV790" s="13" t="s">
        <v>83</v>
      </c>
      <c r="AW790" s="13" t="s">
        <v>35</v>
      </c>
      <c r="AX790" s="13" t="s">
        <v>74</v>
      </c>
      <c r="AY790" s="159" t="s">
        <v>301</v>
      </c>
    </row>
    <row r="791" spans="2:65" s="13" customFormat="1" ht="12">
      <c r="B791" s="158"/>
      <c r="D791" s="152" t="s">
        <v>312</v>
      </c>
      <c r="E791" s="159" t="s">
        <v>21</v>
      </c>
      <c r="F791" s="160" t="s">
        <v>927</v>
      </c>
      <c r="H791" s="161">
        <v>-4.7279999999999998</v>
      </c>
      <c r="I791" s="162"/>
      <c r="L791" s="158"/>
      <c r="M791" s="163"/>
      <c r="T791" s="164"/>
      <c r="AT791" s="159" t="s">
        <v>312</v>
      </c>
      <c r="AU791" s="159" t="s">
        <v>83</v>
      </c>
      <c r="AV791" s="13" t="s">
        <v>83</v>
      </c>
      <c r="AW791" s="13" t="s">
        <v>35</v>
      </c>
      <c r="AX791" s="13" t="s">
        <v>74</v>
      </c>
      <c r="AY791" s="159" t="s">
        <v>301</v>
      </c>
    </row>
    <row r="792" spans="2:65" s="13" customFormat="1" ht="12">
      <c r="B792" s="158"/>
      <c r="D792" s="152" t="s">
        <v>312</v>
      </c>
      <c r="E792" s="159" t="s">
        <v>21</v>
      </c>
      <c r="F792" s="160" t="s">
        <v>1001</v>
      </c>
      <c r="H792" s="161">
        <v>-2.9550000000000001</v>
      </c>
      <c r="I792" s="162"/>
      <c r="L792" s="158"/>
      <c r="M792" s="163"/>
      <c r="T792" s="164"/>
      <c r="AT792" s="159" t="s">
        <v>312</v>
      </c>
      <c r="AU792" s="159" t="s">
        <v>83</v>
      </c>
      <c r="AV792" s="13" t="s">
        <v>83</v>
      </c>
      <c r="AW792" s="13" t="s">
        <v>35</v>
      </c>
      <c r="AX792" s="13" t="s">
        <v>74</v>
      </c>
      <c r="AY792" s="159" t="s">
        <v>301</v>
      </c>
    </row>
    <row r="793" spans="2:65" s="13" customFormat="1" ht="12">
      <c r="B793" s="158"/>
      <c r="D793" s="152" t="s">
        <v>312</v>
      </c>
      <c r="E793" s="159" t="s">
        <v>21</v>
      </c>
      <c r="F793" s="160" t="s">
        <v>1002</v>
      </c>
      <c r="H793" s="161">
        <v>-2.5609999999999999</v>
      </c>
      <c r="I793" s="162"/>
      <c r="L793" s="158"/>
      <c r="M793" s="163"/>
      <c r="T793" s="164"/>
      <c r="AT793" s="159" t="s">
        <v>312</v>
      </c>
      <c r="AU793" s="159" t="s">
        <v>83</v>
      </c>
      <c r="AV793" s="13" t="s">
        <v>83</v>
      </c>
      <c r="AW793" s="13" t="s">
        <v>35</v>
      </c>
      <c r="AX793" s="13" t="s">
        <v>74</v>
      </c>
      <c r="AY793" s="159" t="s">
        <v>301</v>
      </c>
    </row>
    <row r="794" spans="2:65" s="14" customFormat="1" ht="12">
      <c r="B794" s="165"/>
      <c r="D794" s="152" t="s">
        <v>312</v>
      </c>
      <c r="E794" s="166" t="s">
        <v>21</v>
      </c>
      <c r="F794" s="167" t="s">
        <v>329</v>
      </c>
      <c r="H794" s="168">
        <v>224.244</v>
      </c>
      <c r="I794" s="169"/>
      <c r="L794" s="165"/>
      <c r="M794" s="170"/>
      <c r="T794" s="171"/>
      <c r="AT794" s="166" t="s">
        <v>312</v>
      </c>
      <c r="AU794" s="166" t="s">
        <v>83</v>
      </c>
      <c r="AV794" s="14" t="s">
        <v>308</v>
      </c>
      <c r="AW794" s="14" t="s">
        <v>35</v>
      </c>
      <c r="AX794" s="14" t="s">
        <v>81</v>
      </c>
      <c r="AY794" s="166" t="s">
        <v>301</v>
      </c>
    </row>
    <row r="795" spans="2:65" s="1" customFormat="1" ht="21.75" customHeight="1">
      <c r="B795" s="33"/>
      <c r="C795" s="134" t="s">
        <v>1003</v>
      </c>
      <c r="D795" s="134" t="s">
        <v>303</v>
      </c>
      <c r="E795" s="135" t="s">
        <v>1004</v>
      </c>
      <c r="F795" s="136" t="s">
        <v>1005</v>
      </c>
      <c r="G795" s="137" t="s">
        <v>137</v>
      </c>
      <c r="H795" s="138">
        <v>11.061</v>
      </c>
      <c r="I795" s="139"/>
      <c r="J795" s="140">
        <f>ROUND(I795*H795,2)</f>
        <v>0</v>
      </c>
      <c r="K795" s="136" t="s">
        <v>307</v>
      </c>
      <c r="L795" s="33"/>
      <c r="M795" s="141" t="s">
        <v>21</v>
      </c>
      <c r="N795" s="142" t="s">
        <v>45</v>
      </c>
      <c r="P795" s="143">
        <f>O795*H795</f>
        <v>0</v>
      </c>
      <c r="Q795" s="143">
        <v>0.17818000000000001</v>
      </c>
      <c r="R795" s="143">
        <f>Q795*H795</f>
        <v>1.97084898</v>
      </c>
      <c r="S795" s="143">
        <v>0</v>
      </c>
      <c r="T795" s="144">
        <f>S795*H795</f>
        <v>0</v>
      </c>
      <c r="AR795" s="145" t="s">
        <v>308</v>
      </c>
      <c r="AT795" s="145" t="s">
        <v>303</v>
      </c>
      <c r="AU795" s="145" t="s">
        <v>83</v>
      </c>
      <c r="AY795" s="18" t="s">
        <v>301</v>
      </c>
      <c r="BE795" s="146">
        <f>IF(N795="základní",J795,0)</f>
        <v>0</v>
      </c>
      <c r="BF795" s="146">
        <f>IF(N795="snížená",J795,0)</f>
        <v>0</v>
      </c>
      <c r="BG795" s="146">
        <f>IF(N795="zákl. přenesená",J795,0)</f>
        <v>0</v>
      </c>
      <c r="BH795" s="146">
        <f>IF(N795="sníž. přenesená",J795,0)</f>
        <v>0</v>
      </c>
      <c r="BI795" s="146">
        <f>IF(N795="nulová",J795,0)</f>
        <v>0</v>
      </c>
      <c r="BJ795" s="18" t="s">
        <v>81</v>
      </c>
      <c r="BK795" s="146">
        <f>ROUND(I795*H795,2)</f>
        <v>0</v>
      </c>
      <c r="BL795" s="18" t="s">
        <v>308</v>
      </c>
      <c r="BM795" s="145" t="s">
        <v>1006</v>
      </c>
    </row>
    <row r="796" spans="2:65" s="1" customFormat="1" ht="11">
      <c r="B796" s="33"/>
      <c r="D796" s="147" t="s">
        <v>310</v>
      </c>
      <c r="F796" s="148" t="s">
        <v>1007</v>
      </c>
      <c r="I796" s="149"/>
      <c r="L796" s="33"/>
      <c r="M796" s="150"/>
      <c r="T796" s="54"/>
      <c r="AT796" s="18" t="s">
        <v>310</v>
      </c>
      <c r="AU796" s="18" t="s">
        <v>83</v>
      </c>
    </row>
    <row r="797" spans="2:65" s="12" customFormat="1" ht="12">
      <c r="B797" s="151"/>
      <c r="D797" s="152" t="s">
        <v>312</v>
      </c>
      <c r="E797" s="153" t="s">
        <v>21</v>
      </c>
      <c r="F797" s="154" t="s">
        <v>1008</v>
      </c>
      <c r="H797" s="153" t="s">
        <v>21</v>
      </c>
      <c r="I797" s="155"/>
      <c r="L797" s="151"/>
      <c r="M797" s="156"/>
      <c r="T797" s="157"/>
      <c r="AT797" s="153" t="s">
        <v>312</v>
      </c>
      <c r="AU797" s="153" t="s">
        <v>83</v>
      </c>
      <c r="AV797" s="12" t="s">
        <v>81</v>
      </c>
      <c r="AW797" s="12" t="s">
        <v>35</v>
      </c>
      <c r="AX797" s="12" t="s">
        <v>74</v>
      </c>
      <c r="AY797" s="153" t="s">
        <v>301</v>
      </c>
    </row>
    <row r="798" spans="2:65" s="12" customFormat="1" ht="12">
      <c r="B798" s="151"/>
      <c r="D798" s="152" t="s">
        <v>312</v>
      </c>
      <c r="E798" s="153" t="s">
        <v>21</v>
      </c>
      <c r="F798" s="154" t="s">
        <v>1009</v>
      </c>
      <c r="H798" s="153" t="s">
        <v>21</v>
      </c>
      <c r="I798" s="155"/>
      <c r="L798" s="151"/>
      <c r="M798" s="156"/>
      <c r="T798" s="157"/>
      <c r="AT798" s="153" t="s">
        <v>312</v>
      </c>
      <c r="AU798" s="153" t="s">
        <v>83</v>
      </c>
      <c r="AV798" s="12" t="s">
        <v>81</v>
      </c>
      <c r="AW798" s="12" t="s">
        <v>35</v>
      </c>
      <c r="AX798" s="12" t="s">
        <v>74</v>
      </c>
      <c r="AY798" s="153" t="s">
        <v>301</v>
      </c>
    </row>
    <row r="799" spans="2:65" s="12" customFormat="1" ht="12">
      <c r="B799" s="151"/>
      <c r="D799" s="152" t="s">
        <v>312</v>
      </c>
      <c r="E799" s="153" t="s">
        <v>21</v>
      </c>
      <c r="F799" s="154" t="s">
        <v>697</v>
      </c>
      <c r="H799" s="153" t="s">
        <v>21</v>
      </c>
      <c r="I799" s="155"/>
      <c r="L799" s="151"/>
      <c r="M799" s="156"/>
      <c r="T799" s="157"/>
      <c r="AT799" s="153" t="s">
        <v>312</v>
      </c>
      <c r="AU799" s="153" t="s">
        <v>83</v>
      </c>
      <c r="AV799" s="12" t="s">
        <v>81</v>
      </c>
      <c r="AW799" s="12" t="s">
        <v>35</v>
      </c>
      <c r="AX799" s="12" t="s">
        <v>74</v>
      </c>
      <c r="AY799" s="153" t="s">
        <v>301</v>
      </c>
    </row>
    <row r="800" spans="2:65" s="12" customFormat="1" ht="12">
      <c r="B800" s="151"/>
      <c r="D800" s="152" t="s">
        <v>312</v>
      </c>
      <c r="E800" s="153" t="s">
        <v>21</v>
      </c>
      <c r="F800" s="154" t="s">
        <v>1010</v>
      </c>
      <c r="H800" s="153" t="s">
        <v>21</v>
      </c>
      <c r="I800" s="155"/>
      <c r="L800" s="151"/>
      <c r="M800" s="156"/>
      <c r="T800" s="157"/>
      <c r="AT800" s="153" t="s">
        <v>312</v>
      </c>
      <c r="AU800" s="153" t="s">
        <v>83</v>
      </c>
      <c r="AV800" s="12" t="s">
        <v>81</v>
      </c>
      <c r="AW800" s="12" t="s">
        <v>35</v>
      </c>
      <c r="AX800" s="12" t="s">
        <v>74</v>
      </c>
      <c r="AY800" s="153" t="s">
        <v>301</v>
      </c>
    </row>
    <row r="801" spans="2:51" s="13" customFormat="1" ht="12">
      <c r="B801" s="158"/>
      <c r="D801" s="152" t="s">
        <v>312</v>
      </c>
      <c r="E801" s="159" t="s">
        <v>21</v>
      </c>
      <c r="F801" s="160" t="s">
        <v>1011</v>
      </c>
      <c r="H801" s="161">
        <v>0.222</v>
      </c>
      <c r="I801" s="162"/>
      <c r="L801" s="158"/>
      <c r="M801" s="163"/>
      <c r="T801" s="164"/>
      <c r="AT801" s="159" t="s">
        <v>312</v>
      </c>
      <c r="AU801" s="159" t="s">
        <v>83</v>
      </c>
      <c r="AV801" s="13" t="s">
        <v>83</v>
      </c>
      <c r="AW801" s="13" t="s">
        <v>35</v>
      </c>
      <c r="AX801" s="13" t="s">
        <v>74</v>
      </c>
      <c r="AY801" s="159" t="s">
        <v>301</v>
      </c>
    </row>
    <row r="802" spans="2:51" s="13" customFormat="1" ht="12">
      <c r="B802" s="158"/>
      <c r="D802" s="152" t="s">
        <v>312</v>
      </c>
      <c r="E802" s="159" t="s">
        <v>21</v>
      </c>
      <c r="F802" s="160" t="s">
        <v>1012</v>
      </c>
      <c r="H802" s="161">
        <v>4.2999999999999997E-2</v>
      </c>
      <c r="I802" s="162"/>
      <c r="L802" s="158"/>
      <c r="M802" s="163"/>
      <c r="T802" s="164"/>
      <c r="AT802" s="159" t="s">
        <v>312</v>
      </c>
      <c r="AU802" s="159" t="s">
        <v>83</v>
      </c>
      <c r="AV802" s="13" t="s">
        <v>83</v>
      </c>
      <c r="AW802" s="13" t="s">
        <v>35</v>
      </c>
      <c r="AX802" s="13" t="s">
        <v>74</v>
      </c>
      <c r="AY802" s="159" t="s">
        <v>301</v>
      </c>
    </row>
    <row r="803" spans="2:51" s="13" customFormat="1" ht="12">
      <c r="B803" s="158"/>
      <c r="D803" s="152" t="s">
        <v>312</v>
      </c>
      <c r="E803" s="159" t="s">
        <v>21</v>
      </c>
      <c r="F803" s="160" t="s">
        <v>1013</v>
      </c>
      <c r="H803" s="161">
        <v>0.185</v>
      </c>
      <c r="I803" s="162"/>
      <c r="L803" s="158"/>
      <c r="M803" s="163"/>
      <c r="T803" s="164"/>
      <c r="AT803" s="159" t="s">
        <v>312</v>
      </c>
      <c r="AU803" s="159" t="s">
        <v>83</v>
      </c>
      <c r="AV803" s="13" t="s">
        <v>83</v>
      </c>
      <c r="AW803" s="13" t="s">
        <v>35</v>
      </c>
      <c r="AX803" s="13" t="s">
        <v>74</v>
      </c>
      <c r="AY803" s="159" t="s">
        <v>301</v>
      </c>
    </row>
    <row r="804" spans="2:51" s="12" customFormat="1" ht="12">
      <c r="B804" s="151"/>
      <c r="D804" s="152" t="s">
        <v>312</v>
      </c>
      <c r="E804" s="153" t="s">
        <v>21</v>
      </c>
      <c r="F804" s="154" t="s">
        <v>1014</v>
      </c>
      <c r="H804" s="153" t="s">
        <v>21</v>
      </c>
      <c r="I804" s="155"/>
      <c r="L804" s="151"/>
      <c r="M804" s="156"/>
      <c r="T804" s="157"/>
      <c r="AT804" s="153" t="s">
        <v>312</v>
      </c>
      <c r="AU804" s="153" t="s">
        <v>83</v>
      </c>
      <c r="AV804" s="12" t="s">
        <v>81</v>
      </c>
      <c r="AW804" s="12" t="s">
        <v>35</v>
      </c>
      <c r="AX804" s="12" t="s">
        <v>74</v>
      </c>
      <c r="AY804" s="153" t="s">
        <v>301</v>
      </c>
    </row>
    <row r="805" spans="2:51" s="13" customFormat="1" ht="12">
      <c r="B805" s="158"/>
      <c r="D805" s="152" t="s">
        <v>312</v>
      </c>
      <c r="E805" s="159" t="s">
        <v>21</v>
      </c>
      <c r="F805" s="160" t="s">
        <v>1015</v>
      </c>
      <c r="H805" s="161">
        <v>0.42799999999999999</v>
      </c>
      <c r="I805" s="162"/>
      <c r="L805" s="158"/>
      <c r="M805" s="163"/>
      <c r="T805" s="164"/>
      <c r="AT805" s="159" t="s">
        <v>312</v>
      </c>
      <c r="AU805" s="159" t="s">
        <v>83</v>
      </c>
      <c r="AV805" s="13" t="s">
        <v>83</v>
      </c>
      <c r="AW805" s="13" t="s">
        <v>35</v>
      </c>
      <c r="AX805" s="13" t="s">
        <v>74</v>
      </c>
      <c r="AY805" s="159" t="s">
        <v>301</v>
      </c>
    </row>
    <row r="806" spans="2:51" s="13" customFormat="1" ht="12">
      <c r="B806" s="158"/>
      <c r="D806" s="152" t="s">
        <v>312</v>
      </c>
      <c r="E806" s="159" t="s">
        <v>21</v>
      </c>
      <c r="F806" s="160" t="s">
        <v>1016</v>
      </c>
      <c r="H806" s="161">
        <v>0.45900000000000002</v>
      </c>
      <c r="I806" s="162"/>
      <c r="L806" s="158"/>
      <c r="M806" s="163"/>
      <c r="T806" s="164"/>
      <c r="AT806" s="159" t="s">
        <v>312</v>
      </c>
      <c r="AU806" s="159" t="s">
        <v>83</v>
      </c>
      <c r="AV806" s="13" t="s">
        <v>83</v>
      </c>
      <c r="AW806" s="13" t="s">
        <v>35</v>
      </c>
      <c r="AX806" s="13" t="s">
        <v>74</v>
      </c>
      <c r="AY806" s="159" t="s">
        <v>301</v>
      </c>
    </row>
    <row r="807" spans="2:51" s="12" customFormat="1" ht="12">
      <c r="B807" s="151"/>
      <c r="D807" s="152" t="s">
        <v>312</v>
      </c>
      <c r="E807" s="153" t="s">
        <v>21</v>
      </c>
      <c r="F807" s="154" t="s">
        <v>1017</v>
      </c>
      <c r="H807" s="153" t="s">
        <v>21</v>
      </c>
      <c r="I807" s="155"/>
      <c r="L807" s="151"/>
      <c r="M807" s="156"/>
      <c r="T807" s="157"/>
      <c r="AT807" s="153" t="s">
        <v>312</v>
      </c>
      <c r="AU807" s="153" t="s">
        <v>83</v>
      </c>
      <c r="AV807" s="12" t="s">
        <v>81</v>
      </c>
      <c r="AW807" s="12" t="s">
        <v>35</v>
      </c>
      <c r="AX807" s="12" t="s">
        <v>74</v>
      </c>
      <c r="AY807" s="153" t="s">
        <v>301</v>
      </c>
    </row>
    <row r="808" spans="2:51" s="13" customFormat="1" ht="12">
      <c r="B808" s="158"/>
      <c r="D808" s="152" t="s">
        <v>312</v>
      </c>
      <c r="E808" s="159" t="s">
        <v>21</v>
      </c>
      <c r="F808" s="160" t="s">
        <v>1018</v>
      </c>
      <c r="H808" s="161">
        <v>1.1000000000000001</v>
      </c>
      <c r="I808" s="162"/>
      <c r="L808" s="158"/>
      <c r="M808" s="163"/>
      <c r="T808" s="164"/>
      <c r="AT808" s="159" t="s">
        <v>312</v>
      </c>
      <c r="AU808" s="159" t="s">
        <v>83</v>
      </c>
      <c r="AV808" s="13" t="s">
        <v>83</v>
      </c>
      <c r="AW808" s="13" t="s">
        <v>35</v>
      </c>
      <c r="AX808" s="13" t="s">
        <v>74</v>
      </c>
      <c r="AY808" s="159" t="s">
        <v>301</v>
      </c>
    </row>
    <row r="809" spans="2:51" s="13" customFormat="1" ht="12">
      <c r="B809" s="158"/>
      <c r="D809" s="152" t="s">
        <v>312</v>
      </c>
      <c r="E809" s="159" t="s">
        <v>21</v>
      </c>
      <c r="F809" s="160" t="s">
        <v>1019</v>
      </c>
      <c r="H809" s="161">
        <v>5.3460000000000001</v>
      </c>
      <c r="I809" s="162"/>
      <c r="L809" s="158"/>
      <c r="M809" s="163"/>
      <c r="T809" s="164"/>
      <c r="AT809" s="159" t="s">
        <v>312</v>
      </c>
      <c r="AU809" s="159" t="s">
        <v>83</v>
      </c>
      <c r="AV809" s="13" t="s">
        <v>83</v>
      </c>
      <c r="AW809" s="13" t="s">
        <v>35</v>
      </c>
      <c r="AX809" s="13" t="s">
        <v>74</v>
      </c>
      <c r="AY809" s="159" t="s">
        <v>301</v>
      </c>
    </row>
    <row r="810" spans="2:51" s="13" customFormat="1" ht="12">
      <c r="B810" s="158"/>
      <c r="D810" s="152" t="s">
        <v>312</v>
      </c>
      <c r="E810" s="159" t="s">
        <v>21</v>
      </c>
      <c r="F810" s="160" t="s">
        <v>1020</v>
      </c>
      <c r="H810" s="161">
        <v>0.79200000000000004</v>
      </c>
      <c r="I810" s="162"/>
      <c r="L810" s="158"/>
      <c r="M810" s="163"/>
      <c r="T810" s="164"/>
      <c r="AT810" s="159" t="s">
        <v>312</v>
      </c>
      <c r="AU810" s="159" t="s">
        <v>83</v>
      </c>
      <c r="AV810" s="13" t="s">
        <v>83</v>
      </c>
      <c r="AW810" s="13" t="s">
        <v>35</v>
      </c>
      <c r="AX810" s="13" t="s">
        <v>74</v>
      </c>
      <c r="AY810" s="159" t="s">
        <v>301</v>
      </c>
    </row>
    <row r="811" spans="2:51" s="12" customFormat="1" ht="12">
      <c r="B811" s="151"/>
      <c r="D811" s="152" t="s">
        <v>312</v>
      </c>
      <c r="E811" s="153" t="s">
        <v>21</v>
      </c>
      <c r="F811" s="154" t="s">
        <v>731</v>
      </c>
      <c r="H811" s="153" t="s">
        <v>21</v>
      </c>
      <c r="I811" s="155"/>
      <c r="L811" s="151"/>
      <c r="M811" s="156"/>
      <c r="T811" s="157"/>
      <c r="AT811" s="153" t="s">
        <v>312</v>
      </c>
      <c r="AU811" s="153" t="s">
        <v>83</v>
      </c>
      <c r="AV811" s="12" t="s">
        <v>81</v>
      </c>
      <c r="AW811" s="12" t="s">
        <v>35</v>
      </c>
      <c r="AX811" s="12" t="s">
        <v>74</v>
      </c>
      <c r="AY811" s="153" t="s">
        <v>301</v>
      </c>
    </row>
    <row r="812" spans="2:51" s="13" customFormat="1" ht="12">
      <c r="B812" s="158"/>
      <c r="D812" s="152" t="s">
        <v>312</v>
      </c>
      <c r="E812" s="159" t="s">
        <v>21</v>
      </c>
      <c r="F812" s="160" t="s">
        <v>1021</v>
      </c>
      <c r="H812" s="161">
        <v>0.55000000000000004</v>
      </c>
      <c r="I812" s="162"/>
      <c r="L812" s="158"/>
      <c r="M812" s="163"/>
      <c r="T812" s="164"/>
      <c r="AT812" s="159" t="s">
        <v>312</v>
      </c>
      <c r="AU812" s="159" t="s">
        <v>83</v>
      </c>
      <c r="AV812" s="13" t="s">
        <v>83</v>
      </c>
      <c r="AW812" s="13" t="s">
        <v>35</v>
      </c>
      <c r="AX812" s="13" t="s">
        <v>74</v>
      </c>
      <c r="AY812" s="159" t="s">
        <v>301</v>
      </c>
    </row>
    <row r="813" spans="2:51" s="13" customFormat="1" ht="12">
      <c r="B813" s="158"/>
      <c r="D813" s="152" t="s">
        <v>312</v>
      </c>
      <c r="E813" s="159" t="s">
        <v>21</v>
      </c>
      <c r="F813" s="160" t="s">
        <v>1022</v>
      </c>
      <c r="H813" s="161">
        <v>1.32</v>
      </c>
      <c r="I813" s="162"/>
      <c r="L813" s="158"/>
      <c r="M813" s="163"/>
      <c r="T813" s="164"/>
      <c r="AT813" s="159" t="s">
        <v>312</v>
      </c>
      <c r="AU813" s="159" t="s">
        <v>83</v>
      </c>
      <c r="AV813" s="13" t="s">
        <v>83</v>
      </c>
      <c r="AW813" s="13" t="s">
        <v>35</v>
      </c>
      <c r="AX813" s="13" t="s">
        <v>74</v>
      </c>
      <c r="AY813" s="159" t="s">
        <v>301</v>
      </c>
    </row>
    <row r="814" spans="2:51" s="12" customFormat="1" ht="12">
      <c r="B814" s="151"/>
      <c r="D814" s="152" t="s">
        <v>312</v>
      </c>
      <c r="E814" s="153" t="s">
        <v>21</v>
      </c>
      <c r="F814" s="154" t="s">
        <v>734</v>
      </c>
      <c r="H814" s="153" t="s">
        <v>21</v>
      </c>
      <c r="I814" s="155"/>
      <c r="L814" s="151"/>
      <c r="M814" s="156"/>
      <c r="T814" s="157"/>
      <c r="AT814" s="153" t="s">
        <v>312</v>
      </c>
      <c r="AU814" s="153" t="s">
        <v>83</v>
      </c>
      <c r="AV814" s="12" t="s">
        <v>81</v>
      </c>
      <c r="AW814" s="12" t="s">
        <v>35</v>
      </c>
      <c r="AX814" s="12" t="s">
        <v>74</v>
      </c>
      <c r="AY814" s="153" t="s">
        <v>301</v>
      </c>
    </row>
    <row r="815" spans="2:51" s="13" customFormat="1" ht="12">
      <c r="B815" s="158"/>
      <c r="D815" s="152" t="s">
        <v>312</v>
      </c>
      <c r="E815" s="159" t="s">
        <v>21</v>
      </c>
      <c r="F815" s="160" t="s">
        <v>1023</v>
      </c>
      <c r="H815" s="161">
        <v>0.61599999999999999</v>
      </c>
      <c r="I815" s="162"/>
      <c r="L815" s="158"/>
      <c r="M815" s="163"/>
      <c r="T815" s="164"/>
      <c r="AT815" s="159" t="s">
        <v>312</v>
      </c>
      <c r="AU815" s="159" t="s">
        <v>83</v>
      </c>
      <c r="AV815" s="13" t="s">
        <v>83</v>
      </c>
      <c r="AW815" s="13" t="s">
        <v>35</v>
      </c>
      <c r="AX815" s="13" t="s">
        <v>74</v>
      </c>
      <c r="AY815" s="159" t="s">
        <v>301</v>
      </c>
    </row>
    <row r="816" spans="2:51" s="14" customFormat="1" ht="12">
      <c r="B816" s="165"/>
      <c r="D816" s="152" t="s">
        <v>312</v>
      </c>
      <c r="E816" s="166" t="s">
        <v>21</v>
      </c>
      <c r="F816" s="167" t="s">
        <v>329</v>
      </c>
      <c r="H816" s="168">
        <v>11.061</v>
      </c>
      <c r="I816" s="169"/>
      <c r="L816" s="165"/>
      <c r="M816" s="170"/>
      <c r="T816" s="171"/>
      <c r="AT816" s="166" t="s">
        <v>312</v>
      </c>
      <c r="AU816" s="166" t="s">
        <v>83</v>
      </c>
      <c r="AV816" s="14" t="s">
        <v>308</v>
      </c>
      <c r="AW816" s="14" t="s">
        <v>35</v>
      </c>
      <c r="AX816" s="14" t="s">
        <v>81</v>
      </c>
      <c r="AY816" s="166" t="s">
        <v>301</v>
      </c>
    </row>
    <row r="817" spans="2:65" s="1" customFormat="1" ht="21.75" customHeight="1">
      <c r="B817" s="33"/>
      <c r="C817" s="134" t="s">
        <v>1024</v>
      </c>
      <c r="D817" s="190" t="s">
        <v>303</v>
      </c>
      <c r="E817" s="135" t="s">
        <v>1004</v>
      </c>
      <c r="F817" s="136" t="s">
        <v>1005</v>
      </c>
      <c r="G817" s="137" t="s">
        <v>137</v>
      </c>
      <c r="H817" s="138">
        <v>0.99</v>
      </c>
      <c r="I817" s="139"/>
      <c r="J817" s="140">
        <f>ROUND(I817*H817,2)</f>
        <v>0</v>
      </c>
      <c r="K817" s="136" t="s">
        <v>307</v>
      </c>
      <c r="L817" s="33"/>
      <c r="M817" s="141" t="s">
        <v>21</v>
      </c>
      <c r="N817" s="142" t="s">
        <v>45</v>
      </c>
      <c r="P817" s="143">
        <f>O817*H817</f>
        <v>0</v>
      </c>
      <c r="Q817" s="143">
        <v>0.17818000000000001</v>
      </c>
      <c r="R817" s="143">
        <f>Q817*H817</f>
        <v>0.1763982</v>
      </c>
      <c r="S817" s="143">
        <v>0</v>
      </c>
      <c r="T817" s="144">
        <f>S817*H817</f>
        <v>0</v>
      </c>
      <c r="AR817" s="145" t="s">
        <v>308</v>
      </c>
      <c r="AT817" s="145" t="s">
        <v>303</v>
      </c>
      <c r="AU817" s="145" t="s">
        <v>83</v>
      </c>
      <c r="AY817" s="18" t="s">
        <v>301</v>
      </c>
      <c r="BE817" s="146">
        <f>IF(N817="základní",J817,0)</f>
        <v>0</v>
      </c>
      <c r="BF817" s="146">
        <f>IF(N817="snížená",J817,0)</f>
        <v>0</v>
      </c>
      <c r="BG817" s="146">
        <f>IF(N817="zákl. přenesená",J817,0)</f>
        <v>0</v>
      </c>
      <c r="BH817" s="146">
        <f>IF(N817="sníž. přenesená",J817,0)</f>
        <v>0</v>
      </c>
      <c r="BI817" s="146">
        <f>IF(N817="nulová",J817,0)</f>
        <v>0</v>
      </c>
      <c r="BJ817" s="18" t="s">
        <v>81</v>
      </c>
      <c r="BK817" s="146">
        <f>ROUND(I817*H817,2)</f>
        <v>0</v>
      </c>
      <c r="BL817" s="18" t="s">
        <v>308</v>
      </c>
      <c r="BM817" s="145" t="s">
        <v>1025</v>
      </c>
    </row>
    <row r="818" spans="2:65" s="1" customFormat="1" ht="11">
      <c r="B818" s="33"/>
      <c r="D818" s="147" t="s">
        <v>310</v>
      </c>
      <c r="F818" s="148" t="s">
        <v>1007</v>
      </c>
      <c r="I818" s="149"/>
      <c r="L818" s="33"/>
      <c r="M818" s="150"/>
      <c r="T818" s="54"/>
      <c r="AT818" s="18" t="s">
        <v>310</v>
      </c>
      <c r="AU818" s="18" t="s">
        <v>83</v>
      </c>
    </row>
    <row r="819" spans="2:65" s="12" customFormat="1" ht="12">
      <c r="B819" s="151"/>
      <c r="D819" s="152" t="s">
        <v>312</v>
      </c>
      <c r="E819" s="153" t="s">
        <v>21</v>
      </c>
      <c r="F819" s="154" t="s">
        <v>1008</v>
      </c>
      <c r="H819" s="153" t="s">
        <v>21</v>
      </c>
      <c r="I819" s="155"/>
      <c r="L819" s="151"/>
      <c r="M819" s="156"/>
      <c r="T819" s="157"/>
      <c r="AT819" s="153" t="s">
        <v>312</v>
      </c>
      <c r="AU819" s="153" t="s">
        <v>83</v>
      </c>
      <c r="AV819" s="12" t="s">
        <v>81</v>
      </c>
      <c r="AW819" s="12" t="s">
        <v>35</v>
      </c>
      <c r="AX819" s="12" t="s">
        <v>74</v>
      </c>
      <c r="AY819" s="153" t="s">
        <v>301</v>
      </c>
    </row>
    <row r="820" spans="2:65" s="12" customFormat="1" ht="12">
      <c r="B820" s="151"/>
      <c r="D820" s="152" t="s">
        <v>312</v>
      </c>
      <c r="E820" s="153" t="s">
        <v>21</v>
      </c>
      <c r="F820" s="154" t="s">
        <v>1009</v>
      </c>
      <c r="H820" s="153" t="s">
        <v>21</v>
      </c>
      <c r="I820" s="155"/>
      <c r="L820" s="151"/>
      <c r="M820" s="156"/>
      <c r="T820" s="157"/>
      <c r="AT820" s="153" t="s">
        <v>312</v>
      </c>
      <c r="AU820" s="153" t="s">
        <v>83</v>
      </c>
      <c r="AV820" s="12" t="s">
        <v>81</v>
      </c>
      <c r="AW820" s="12" t="s">
        <v>35</v>
      </c>
      <c r="AX820" s="12" t="s">
        <v>74</v>
      </c>
      <c r="AY820" s="153" t="s">
        <v>301</v>
      </c>
    </row>
    <row r="821" spans="2:65" s="12" customFormat="1" ht="12">
      <c r="B821" s="151"/>
      <c r="D821" s="152" t="s">
        <v>312</v>
      </c>
      <c r="E821" s="153" t="s">
        <v>21</v>
      </c>
      <c r="F821" s="154" t="s">
        <v>880</v>
      </c>
      <c r="H821" s="153" t="s">
        <v>21</v>
      </c>
      <c r="I821" s="155"/>
      <c r="L821" s="151"/>
      <c r="M821" s="156"/>
      <c r="T821" s="157"/>
      <c r="AT821" s="153" t="s">
        <v>312</v>
      </c>
      <c r="AU821" s="153" t="s">
        <v>83</v>
      </c>
      <c r="AV821" s="12" t="s">
        <v>81</v>
      </c>
      <c r="AW821" s="12" t="s">
        <v>35</v>
      </c>
      <c r="AX821" s="12" t="s">
        <v>74</v>
      </c>
      <c r="AY821" s="153" t="s">
        <v>301</v>
      </c>
    </row>
    <row r="822" spans="2:65" s="13" customFormat="1" ht="12">
      <c r="B822" s="158"/>
      <c r="D822" s="152" t="s">
        <v>312</v>
      </c>
      <c r="E822" s="159" t="s">
        <v>21</v>
      </c>
      <c r="F822" s="160" t="s">
        <v>1026</v>
      </c>
      <c r="H822" s="161">
        <v>0.99</v>
      </c>
      <c r="I822" s="162"/>
      <c r="L822" s="158"/>
      <c r="M822" s="163"/>
      <c r="T822" s="164"/>
      <c r="AT822" s="159" t="s">
        <v>312</v>
      </c>
      <c r="AU822" s="159" t="s">
        <v>83</v>
      </c>
      <c r="AV822" s="13" t="s">
        <v>83</v>
      </c>
      <c r="AW822" s="13" t="s">
        <v>35</v>
      </c>
      <c r="AX822" s="13" t="s">
        <v>81</v>
      </c>
      <c r="AY822" s="159" t="s">
        <v>301</v>
      </c>
    </row>
    <row r="823" spans="2:65" s="1" customFormat="1" ht="24.25" customHeight="1">
      <c r="B823" s="33"/>
      <c r="C823" s="134" t="s">
        <v>1027</v>
      </c>
      <c r="D823" s="134" t="s">
        <v>303</v>
      </c>
      <c r="E823" s="135" t="s">
        <v>1028</v>
      </c>
      <c r="F823" s="136" t="s">
        <v>1029</v>
      </c>
      <c r="G823" s="137" t="s">
        <v>137</v>
      </c>
      <c r="H823" s="138">
        <v>63.624000000000002</v>
      </c>
      <c r="I823" s="139"/>
      <c r="J823" s="140">
        <f>ROUND(I823*H823,2)</f>
        <v>0</v>
      </c>
      <c r="K823" s="136" t="s">
        <v>307</v>
      </c>
      <c r="L823" s="33"/>
      <c r="M823" s="141" t="s">
        <v>21</v>
      </c>
      <c r="N823" s="142" t="s">
        <v>45</v>
      </c>
      <c r="P823" s="143">
        <f>O823*H823</f>
        <v>0</v>
      </c>
      <c r="Q823" s="143">
        <v>7.8499999999999993E-3</v>
      </c>
      <c r="R823" s="143">
        <f>Q823*H823</f>
        <v>0.49944839999999996</v>
      </c>
      <c r="S823" s="143">
        <v>0</v>
      </c>
      <c r="T823" s="144">
        <f>S823*H823</f>
        <v>0</v>
      </c>
      <c r="AR823" s="145" t="s">
        <v>308</v>
      </c>
      <c r="AT823" s="145" t="s">
        <v>303</v>
      </c>
      <c r="AU823" s="145" t="s">
        <v>83</v>
      </c>
      <c r="AY823" s="18" t="s">
        <v>301</v>
      </c>
      <c r="BE823" s="146">
        <f>IF(N823="základní",J823,0)</f>
        <v>0</v>
      </c>
      <c r="BF823" s="146">
        <f>IF(N823="snížená",J823,0)</f>
        <v>0</v>
      </c>
      <c r="BG823" s="146">
        <f>IF(N823="zákl. přenesená",J823,0)</f>
        <v>0</v>
      </c>
      <c r="BH823" s="146">
        <f>IF(N823="sníž. přenesená",J823,0)</f>
        <v>0</v>
      </c>
      <c r="BI823" s="146">
        <f>IF(N823="nulová",J823,0)</f>
        <v>0</v>
      </c>
      <c r="BJ823" s="18" t="s">
        <v>81</v>
      </c>
      <c r="BK823" s="146">
        <f>ROUND(I823*H823,2)</f>
        <v>0</v>
      </c>
      <c r="BL823" s="18" t="s">
        <v>308</v>
      </c>
      <c r="BM823" s="145" t="s">
        <v>1030</v>
      </c>
    </row>
    <row r="824" spans="2:65" s="1" customFormat="1" ht="11">
      <c r="B824" s="33"/>
      <c r="D824" s="147" t="s">
        <v>310</v>
      </c>
      <c r="F824" s="148" t="s">
        <v>1031</v>
      </c>
      <c r="I824" s="149"/>
      <c r="L824" s="33"/>
      <c r="M824" s="150"/>
      <c r="T824" s="54"/>
      <c r="AT824" s="18" t="s">
        <v>310</v>
      </c>
      <c r="AU824" s="18" t="s">
        <v>83</v>
      </c>
    </row>
    <row r="825" spans="2:65" s="12" customFormat="1" ht="12">
      <c r="B825" s="151"/>
      <c r="D825" s="152" t="s">
        <v>312</v>
      </c>
      <c r="E825" s="153" t="s">
        <v>21</v>
      </c>
      <c r="F825" s="154" t="s">
        <v>1032</v>
      </c>
      <c r="H825" s="153" t="s">
        <v>21</v>
      </c>
      <c r="I825" s="155"/>
      <c r="L825" s="151"/>
      <c r="M825" s="156"/>
      <c r="T825" s="157"/>
      <c r="AT825" s="153" t="s">
        <v>312</v>
      </c>
      <c r="AU825" s="153" t="s">
        <v>83</v>
      </c>
      <c r="AV825" s="12" t="s">
        <v>81</v>
      </c>
      <c r="AW825" s="12" t="s">
        <v>35</v>
      </c>
      <c r="AX825" s="12" t="s">
        <v>74</v>
      </c>
      <c r="AY825" s="153" t="s">
        <v>301</v>
      </c>
    </row>
    <row r="826" spans="2:65" s="12" customFormat="1" ht="12">
      <c r="B826" s="151"/>
      <c r="D826" s="152" t="s">
        <v>312</v>
      </c>
      <c r="E826" s="153" t="s">
        <v>21</v>
      </c>
      <c r="F826" s="154" t="s">
        <v>697</v>
      </c>
      <c r="H826" s="153" t="s">
        <v>21</v>
      </c>
      <c r="I826" s="155"/>
      <c r="L826" s="151"/>
      <c r="M826" s="156"/>
      <c r="T826" s="157"/>
      <c r="AT826" s="153" t="s">
        <v>312</v>
      </c>
      <c r="AU826" s="153" t="s">
        <v>83</v>
      </c>
      <c r="AV826" s="12" t="s">
        <v>81</v>
      </c>
      <c r="AW826" s="12" t="s">
        <v>35</v>
      </c>
      <c r="AX826" s="12" t="s">
        <v>74</v>
      </c>
      <c r="AY826" s="153" t="s">
        <v>301</v>
      </c>
    </row>
    <row r="827" spans="2:65" s="12" customFormat="1" ht="12">
      <c r="B827" s="151"/>
      <c r="D827" s="152" t="s">
        <v>312</v>
      </c>
      <c r="E827" s="153" t="s">
        <v>21</v>
      </c>
      <c r="F827" s="154" t="s">
        <v>864</v>
      </c>
      <c r="H827" s="153" t="s">
        <v>21</v>
      </c>
      <c r="I827" s="155"/>
      <c r="L827" s="151"/>
      <c r="M827" s="156"/>
      <c r="T827" s="157"/>
      <c r="AT827" s="153" t="s">
        <v>312</v>
      </c>
      <c r="AU827" s="153" t="s">
        <v>83</v>
      </c>
      <c r="AV827" s="12" t="s">
        <v>81</v>
      </c>
      <c r="AW827" s="12" t="s">
        <v>35</v>
      </c>
      <c r="AX827" s="12" t="s">
        <v>74</v>
      </c>
      <c r="AY827" s="153" t="s">
        <v>301</v>
      </c>
    </row>
    <row r="828" spans="2:65" s="13" customFormat="1" ht="12">
      <c r="B828" s="158"/>
      <c r="D828" s="152" t="s">
        <v>312</v>
      </c>
      <c r="E828" s="159" t="s">
        <v>21</v>
      </c>
      <c r="F828" s="160" t="s">
        <v>1033</v>
      </c>
      <c r="H828" s="161">
        <v>7.92</v>
      </c>
      <c r="I828" s="162"/>
      <c r="L828" s="158"/>
      <c r="M828" s="163"/>
      <c r="T828" s="164"/>
      <c r="AT828" s="159" t="s">
        <v>312</v>
      </c>
      <c r="AU828" s="159" t="s">
        <v>83</v>
      </c>
      <c r="AV828" s="13" t="s">
        <v>83</v>
      </c>
      <c r="AW828" s="13" t="s">
        <v>35</v>
      </c>
      <c r="AX828" s="13" t="s">
        <v>74</v>
      </c>
      <c r="AY828" s="159" t="s">
        <v>301</v>
      </c>
    </row>
    <row r="829" spans="2:65" s="13" customFormat="1" ht="12">
      <c r="B829" s="158"/>
      <c r="D829" s="152" t="s">
        <v>312</v>
      </c>
      <c r="E829" s="159" t="s">
        <v>21</v>
      </c>
      <c r="F829" s="160" t="s">
        <v>1034</v>
      </c>
      <c r="H829" s="161">
        <v>1.54</v>
      </c>
      <c r="I829" s="162"/>
      <c r="L829" s="158"/>
      <c r="M829" s="163"/>
      <c r="T829" s="164"/>
      <c r="AT829" s="159" t="s">
        <v>312</v>
      </c>
      <c r="AU829" s="159" t="s">
        <v>83</v>
      </c>
      <c r="AV829" s="13" t="s">
        <v>83</v>
      </c>
      <c r="AW829" s="13" t="s">
        <v>35</v>
      </c>
      <c r="AX829" s="13" t="s">
        <v>74</v>
      </c>
      <c r="AY829" s="159" t="s">
        <v>301</v>
      </c>
    </row>
    <row r="830" spans="2:65" s="13" customFormat="1" ht="12">
      <c r="B830" s="158"/>
      <c r="D830" s="152" t="s">
        <v>312</v>
      </c>
      <c r="E830" s="159" t="s">
        <v>21</v>
      </c>
      <c r="F830" s="160" t="s">
        <v>1035</v>
      </c>
      <c r="H830" s="161">
        <v>6.6</v>
      </c>
      <c r="I830" s="162"/>
      <c r="L830" s="158"/>
      <c r="M830" s="163"/>
      <c r="T830" s="164"/>
      <c r="AT830" s="159" t="s">
        <v>312</v>
      </c>
      <c r="AU830" s="159" t="s">
        <v>83</v>
      </c>
      <c r="AV830" s="13" t="s">
        <v>83</v>
      </c>
      <c r="AW830" s="13" t="s">
        <v>35</v>
      </c>
      <c r="AX830" s="13" t="s">
        <v>74</v>
      </c>
      <c r="AY830" s="159" t="s">
        <v>301</v>
      </c>
    </row>
    <row r="831" spans="2:65" s="12" customFormat="1" ht="12">
      <c r="B831" s="151"/>
      <c r="D831" s="152" t="s">
        <v>312</v>
      </c>
      <c r="E831" s="153" t="s">
        <v>21</v>
      </c>
      <c r="F831" s="154" t="s">
        <v>868</v>
      </c>
      <c r="H831" s="153" t="s">
        <v>21</v>
      </c>
      <c r="I831" s="155"/>
      <c r="L831" s="151"/>
      <c r="M831" s="156"/>
      <c r="T831" s="157"/>
      <c r="AT831" s="153" t="s">
        <v>312</v>
      </c>
      <c r="AU831" s="153" t="s">
        <v>83</v>
      </c>
      <c r="AV831" s="12" t="s">
        <v>81</v>
      </c>
      <c r="AW831" s="12" t="s">
        <v>35</v>
      </c>
      <c r="AX831" s="12" t="s">
        <v>74</v>
      </c>
      <c r="AY831" s="153" t="s">
        <v>301</v>
      </c>
    </row>
    <row r="832" spans="2:65" s="13" customFormat="1" ht="12">
      <c r="B832" s="158"/>
      <c r="D832" s="152" t="s">
        <v>312</v>
      </c>
      <c r="E832" s="159" t="s">
        <v>21</v>
      </c>
      <c r="F832" s="160" t="s">
        <v>1036</v>
      </c>
      <c r="H832" s="161">
        <v>11.88</v>
      </c>
      <c r="I832" s="162"/>
      <c r="L832" s="158"/>
      <c r="M832" s="163"/>
      <c r="T832" s="164"/>
      <c r="AT832" s="159" t="s">
        <v>312</v>
      </c>
      <c r="AU832" s="159" t="s">
        <v>83</v>
      </c>
      <c r="AV832" s="13" t="s">
        <v>83</v>
      </c>
      <c r="AW832" s="13" t="s">
        <v>35</v>
      </c>
      <c r="AX832" s="13" t="s">
        <v>74</v>
      </c>
      <c r="AY832" s="159" t="s">
        <v>301</v>
      </c>
    </row>
    <row r="833" spans="2:65" s="13" customFormat="1" ht="12">
      <c r="B833" s="158"/>
      <c r="D833" s="152" t="s">
        <v>312</v>
      </c>
      <c r="E833" s="159" t="s">
        <v>21</v>
      </c>
      <c r="F833" s="160" t="s">
        <v>1037</v>
      </c>
      <c r="H833" s="161">
        <v>12.76</v>
      </c>
      <c r="I833" s="162"/>
      <c r="L833" s="158"/>
      <c r="M833" s="163"/>
      <c r="T833" s="164"/>
      <c r="AT833" s="159" t="s">
        <v>312</v>
      </c>
      <c r="AU833" s="159" t="s">
        <v>83</v>
      </c>
      <c r="AV833" s="13" t="s">
        <v>83</v>
      </c>
      <c r="AW833" s="13" t="s">
        <v>35</v>
      </c>
      <c r="AX833" s="13" t="s">
        <v>74</v>
      </c>
      <c r="AY833" s="159" t="s">
        <v>301</v>
      </c>
    </row>
    <row r="834" spans="2:65" s="12" customFormat="1" ht="12">
      <c r="B834" s="151"/>
      <c r="D834" s="152" t="s">
        <v>312</v>
      </c>
      <c r="E834" s="153" t="s">
        <v>21</v>
      </c>
      <c r="F834" s="154" t="s">
        <v>871</v>
      </c>
      <c r="H834" s="153" t="s">
        <v>21</v>
      </c>
      <c r="I834" s="155"/>
      <c r="L834" s="151"/>
      <c r="M834" s="156"/>
      <c r="T834" s="157"/>
      <c r="AT834" s="153" t="s">
        <v>312</v>
      </c>
      <c r="AU834" s="153" t="s">
        <v>83</v>
      </c>
      <c r="AV834" s="12" t="s">
        <v>81</v>
      </c>
      <c r="AW834" s="12" t="s">
        <v>35</v>
      </c>
      <c r="AX834" s="12" t="s">
        <v>74</v>
      </c>
      <c r="AY834" s="153" t="s">
        <v>301</v>
      </c>
    </row>
    <row r="835" spans="2:65" s="13" customFormat="1" ht="12">
      <c r="B835" s="158"/>
      <c r="D835" s="152" t="s">
        <v>312</v>
      </c>
      <c r="E835" s="159" t="s">
        <v>21</v>
      </c>
      <c r="F835" s="160" t="s">
        <v>1038</v>
      </c>
      <c r="H835" s="161">
        <v>2.75</v>
      </c>
      <c r="I835" s="162"/>
      <c r="L835" s="158"/>
      <c r="M835" s="163"/>
      <c r="T835" s="164"/>
      <c r="AT835" s="159" t="s">
        <v>312</v>
      </c>
      <c r="AU835" s="159" t="s">
        <v>83</v>
      </c>
      <c r="AV835" s="13" t="s">
        <v>83</v>
      </c>
      <c r="AW835" s="13" t="s">
        <v>35</v>
      </c>
      <c r="AX835" s="13" t="s">
        <v>74</v>
      </c>
      <c r="AY835" s="159" t="s">
        <v>301</v>
      </c>
    </row>
    <row r="836" spans="2:65" s="13" customFormat="1" ht="12">
      <c r="B836" s="158"/>
      <c r="D836" s="152" t="s">
        <v>312</v>
      </c>
      <c r="E836" s="159" t="s">
        <v>21</v>
      </c>
      <c r="F836" s="160" t="s">
        <v>1039</v>
      </c>
      <c r="H836" s="161">
        <v>13.365</v>
      </c>
      <c r="I836" s="162"/>
      <c r="L836" s="158"/>
      <c r="M836" s="163"/>
      <c r="T836" s="164"/>
      <c r="AT836" s="159" t="s">
        <v>312</v>
      </c>
      <c r="AU836" s="159" t="s">
        <v>83</v>
      </c>
      <c r="AV836" s="13" t="s">
        <v>83</v>
      </c>
      <c r="AW836" s="13" t="s">
        <v>35</v>
      </c>
      <c r="AX836" s="13" t="s">
        <v>74</v>
      </c>
      <c r="AY836" s="159" t="s">
        <v>301</v>
      </c>
    </row>
    <row r="837" spans="2:65" s="13" customFormat="1" ht="12">
      <c r="B837" s="158"/>
      <c r="D837" s="152" t="s">
        <v>312</v>
      </c>
      <c r="E837" s="159" t="s">
        <v>21</v>
      </c>
      <c r="F837" s="160" t="s">
        <v>1040</v>
      </c>
      <c r="H837" s="161">
        <v>1.98</v>
      </c>
      <c r="I837" s="162"/>
      <c r="L837" s="158"/>
      <c r="M837" s="163"/>
      <c r="T837" s="164"/>
      <c r="AT837" s="159" t="s">
        <v>312</v>
      </c>
      <c r="AU837" s="159" t="s">
        <v>83</v>
      </c>
      <c r="AV837" s="13" t="s">
        <v>83</v>
      </c>
      <c r="AW837" s="13" t="s">
        <v>35</v>
      </c>
      <c r="AX837" s="13" t="s">
        <v>74</v>
      </c>
      <c r="AY837" s="159" t="s">
        <v>301</v>
      </c>
    </row>
    <row r="838" spans="2:65" s="12" customFormat="1" ht="12">
      <c r="B838" s="151"/>
      <c r="D838" s="152" t="s">
        <v>312</v>
      </c>
      <c r="E838" s="153" t="s">
        <v>21</v>
      </c>
      <c r="F838" s="154" t="s">
        <v>731</v>
      </c>
      <c r="H838" s="153" t="s">
        <v>21</v>
      </c>
      <c r="I838" s="155"/>
      <c r="L838" s="151"/>
      <c r="M838" s="156"/>
      <c r="T838" s="157"/>
      <c r="AT838" s="153" t="s">
        <v>312</v>
      </c>
      <c r="AU838" s="153" t="s">
        <v>83</v>
      </c>
      <c r="AV838" s="12" t="s">
        <v>81</v>
      </c>
      <c r="AW838" s="12" t="s">
        <v>35</v>
      </c>
      <c r="AX838" s="12" t="s">
        <v>74</v>
      </c>
      <c r="AY838" s="153" t="s">
        <v>301</v>
      </c>
    </row>
    <row r="839" spans="2:65" s="13" customFormat="1" ht="12">
      <c r="B839" s="158"/>
      <c r="D839" s="152" t="s">
        <v>312</v>
      </c>
      <c r="E839" s="159" t="s">
        <v>21</v>
      </c>
      <c r="F839" s="160" t="s">
        <v>1041</v>
      </c>
      <c r="H839" s="161">
        <v>1.375</v>
      </c>
      <c r="I839" s="162"/>
      <c r="L839" s="158"/>
      <c r="M839" s="163"/>
      <c r="T839" s="164"/>
      <c r="AT839" s="159" t="s">
        <v>312</v>
      </c>
      <c r="AU839" s="159" t="s">
        <v>83</v>
      </c>
      <c r="AV839" s="13" t="s">
        <v>83</v>
      </c>
      <c r="AW839" s="13" t="s">
        <v>35</v>
      </c>
      <c r="AX839" s="13" t="s">
        <v>74</v>
      </c>
      <c r="AY839" s="159" t="s">
        <v>301</v>
      </c>
    </row>
    <row r="840" spans="2:65" s="13" customFormat="1" ht="12">
      <c r="B840" s="158"/>
      <c r="D840" s="152" t="s">
        <v>312</v>
      </c>
      <c r="E840" s="159" t="s">
        <v>21</v>
      </c>
      <c r="F840" s="160" t="s">
        <v>1042</v>
      </c>
      <c r="H840" s="161">
        <v>3.3</v>
      </c>
      <c r="I840" s="162"/>
      <c r="L840" s="158"/>
      <c r="M840" s="163"/>
      <c r="T840" s="164"/>
      <c r="AT840" s="159" t="s">
        <v>312</v>
      </c>
      <c r="AU840" s="159" t="s">
        <v>83</v>
      </c>
      <c r="AV840" s="13" t="s">
        <v>83</v>
      </c>
      <c r="AW840" s="13" t="s">
        <v>35</v>
      </c>
      <c r="AX840" s="13" t="s">
        <v>74</v>
      </c>
      <c r="AY840" s="159" t="s">
        <v>301</v>
      </c>
    </row>
    <row r="841" spans="2:65" s="12" customFormat="1" ht="12">
      <c r="B841" s="151"/>
      <c r="D841" s="152" t="s">
        <v>312</v>
      </c>
      <c r="E841" s="153" t="s">
        <v>21</v>
      </c>
      <c r="F841" s="154" t="s">
        <v>734</v>
      </c>
      <c r="H841" s="153" t="s">
        <v>21</v>
      </c>
      <c r="I841" s="155"/>
      <c r="L841" s="151"/>
      <c r="M841" s="156"/>
      <c r="T841" s="157"/>
      <c r="AT841" s="153" t="s">
        <v>312</v>
      </c>
      <c r="AU841" s="153" t="s">
        <v>83</v>
      </c>
      <c r="AV841" s="12" t="s">
        <v>81</v>
      </c>
      <c r="AW841" s="12" t="s">
        <v>35</v>
      </c>
      <c r="AX841" s="12" t="s">
        <v>74</v>
      </c>
      <c r="AY841" s="153" t="s">
        <v>301</v>
      </c>
    </row>
    <row r="842" spans="2:65" s="13" customFormat="1" ht="12">
      <c r="B842" s="158"/>
      <c r="D842" s="152" t="s">
        <v>312</v>
      </c>
      <c r="E842" s="159" t="s">
        <v>21</v>
      </c>
      <c r="F842" s="160" t="s">
        <v>1043</v>
      </c>
      <c r="H842" s="161">
        <v>0.154</v>
      </c>
      <c r="I842" s="162"/>
      <c r="L842" s="158"/>
      <c r="M842" s="163"/>
      <c r="T842" s="164"/>
      <c r="AT842" s="159" t="s">
        <v>312</v>
      </c>
      <c r="AU842" s="159" t="s">
        <v>83</v>
      </c>
      <c r="AV842" s="13" t="s">
        <v>83</v>
      </c>
      <c r="AW842" s="13" t="s">
        <v>35</v>
      </c>
      <c r="AX842" s="13" t="s">
        <v>74</v>
      </c>
      <c r="AY842" s="159" t="s">
        <v>301</v>
      </c>
    </row>
    <row r="843" spans="2:65" s="14" customFormat="1" ht="12">
      <c r="B843" s="165"/>
      <c r="D843" s="152" t="s">
        <v>312</v>
      </c>
      <c r="E843" s="166" t="s">
        <v>21</v>
      </c>
      <c r="F843" s="167" t="s">
        <v>329</v>
      </c>
      <c r="H843" s="168">
        <v>63.624000000000002</v>
      </c>
      <c r="I843" s="169"/>
      <c r="L843" s="165"/>
      <c r="M843" s="170"/>
      <c r="T843" s="171"/>
      <c r="AT843" s="166" t="s">
        <v>312</v>
      </c>
      <c r="AU843" s="166" t="s">
        <v>83</v>
      </c>
      <c r="AV843" s="14" t="s">
        <v>308</v>
      </c>
      <c r="AW843" s="14" t="s">
        <v>35</v>
      </c>
      <c r="AX843" s="14" t="s">
        <v>81</v>
      </c>
      <c r="AY843" s="166" t="s">
        <v>301</v>
      </c>
    </row>
    <row r="844" spans="2:65" s="1" customFormat="1" ht="24.25" customHeight="1">
      <c r="B844" s="33"/>
      <c r="C844" s="134" t="s">
        <v>1044</v>
      </c>
      <c r="D844" s="190" t="s">
        <v>303</v>
      </c>
      <c r="E844" s="135" t="s">
        <v>1028</v>
      </c>
      <c r="F844" s="136" t="s">
        <v>1029</v>
      </c>
      <c r="G844" s="137" t="s">
        <v>137</v>
      </c>
      <c r="H844" s="138">
        <v>2.4750000000000001</v>
      </c>
      <c r="I844" s="139"/>
      <c r="J844" s="140">
        <f>ROUND(I844*H844,2)</f>
        <v>0</v>
      </c>
      <c r="K844" s="136" t="s">
        <v>307</v>
      </c>
      <c r="L844" s="33"/>
      <c r="M844" s="141" t="s">
        <v>21</v>
      </c>
      <c r="N844" s="142" t="s">
        <v>45</v>
      </c>
      <c r="P844" s="143">
        <f>O844*H844</f>
        <v>0</v>
      </c>
      <c r="Q844" s="143">
        <v>7.8499999999999993E-3</v>
      </c>
      <c r="R844" s="143">
        <f>Q844*H844</f>
        <v>1.9428749999999998E-2</v>
      </c>
      <c r="S844" s="143">
        <v>0</v>
      </c>
      <c r="T844" s="144">
        <f>S844*H844</f>
        <v>0</v>
      </c>
      <c r="AR844" s="145" t="s">
        <v>308</v>
      </c>
      <c r="AT844" s="145" t="s">
        <v>303</v>
      </c>
      <c r="AU844" s="145" t="s">
        <v>83</v>
      </c>
      <c r="AY844" s="18" t="s">
        <v>301</v>
      </c>
      <c r="BE844" s="146">
        <f>IF(N844="základní",J844,0)</f>
        <v>0</v>
      </c>
      <c r="BF844" s="146">
        <f>IF(N844="snížená",J844,0)</f>
        <v>0</v>
      </c>
      <c r="BG844" s="146">
        <f>IF(N844="zákl. přenesená",J844,0)</f>
        <v>0</v>
      </c>
      <c r="BH844" s="146">
        <f>IF(N844="sníž. přenesená",J844,0)</f>
        <v>0</v>
      </c>
      <c r="BI844" s="146">
        <f>IF(N844="nulová",J844,0)</f>
        <v>0</v>
      </c>
      <c r="BJ844" s="18" t="s">
        <v>81</v>
      </c>
      <c r="BK844" s="146">
        <f>ROUND(I844*H844,2)</f>
        <v>0</v>
      </c>
      <c r="BL844" s="18" t="s">
        <v>308</v>
      </c>
      <c r="BM844" s="145" t="s">
        <v>1045</v>
      </c>
    </row>
    <row r="845" spans="2:65" s="1" customFormat="1" ht="11">
      <c r="B845" s="33"/>
      <c r="D845" s="147" t="s">
        <v>310</v>
      </c>
      <c r="F845" s="148" t="s">
        <v>1031</v>
      </c>
      <c r="I845" s="149"/>
      <c r="L845" s="33"/>
      <c r="M845" s="150"/>
      <c r="T845" s="54"/>
      <c r="AT845" s="18" t="s">
        <v>310</v>
      </c>
      <c r="AU845" s="18" t="s">
        <v>83</v>
      </c>
    </row>
    <row r="846" spans="2:65" s="12" customFormat="1" ht="12">
      <c r="B846" s="151"/>
      <c r="D846" s="152" t="s">
        <v>312</v>
      </c>
      <c r="E846" s="153" t="s">
        <v>21</v>
      </c>
      <c r="F846" s="154" t="s">
        <v>1032</v>
      </c>
      <c r="H846" s="153" t="s">
        <v>21</v>
      </c>
      <c r="I846" s="155"/>
      <c r="L846" s="151"/>
      <c r="M846" s="156"/>
      <c r="T846" s="157"/>
      <c r="AT846" s="153" t="s">
        <v>312</v>
      </c>
      <c r="AU846" s="153" t="s">
        <v>83</v>
      </c>
      <c r="AV846" s="12" t="s">
        <v>81</v>
      </c>
      <c r="AW846" s="12" t="s">
        <v>35</v>
      </c>
      <c r="AX846" s="12" t="s">
        <v>74</v>
      </c>
      <c r="AY846" s="153" t="s">
        <v>301</v>
      </c>
    </row>
    <row r="847" spans="2:65" s="12" customFormat="1" ht="12">
      <c r="B847" s="151"/>
      <c r="D847" s="152" t="s">
        <v>312</v>
      </c>
      <c r="E847" s="153" t="s">
        <v>21</v>
      </c>
      <c r="F847" s="154" t="s">
        <v>880</v>
      </c>
      <c r="H847" s="153" t="s">
        <v>21</v>
      </c>
      <c r="I847" s="155"/>
      <c r="L847" s="151"/>
      <c r="M847" s="156"/>
      <c r="T847" s="157"/>
      <c r="AT847" s="153" t="s">
        <v>312</v>
      </c>
      <c r="AU847" s="153" t="s">
        <v>83</v>
      </c>
      <c r="AV847" s="12" t="s">
        <v>81</v>
      </c>
      <c r="AW847" s="12" t="s">
        <v>35</v>
      </c>
      <c r="AX847" s="12" t="s">
        <v>74</v>
      </c>
      <c r="AY847" s="153" t="s">
        <v>301</v>
      </c>
    </row>
    <row r="848" spans="2:65" s="13" customFormat="1" ht="12">
      <c r="B848" s="158"/>
      <c r="D848" s="152" t="s">
        <v>312</v>
      </c>
      <c r="E848" s="159" t="s">
        <v>21</v>
      </c>
      <c r="F848" s="160" t="s">
        <v>1046</v>
      </c>
      <c r="H848" s="161">
        <v>2.4750000000000001</v>
      </c>
      <c r="I848" s="162"/>
      <c r="L848" s="158"/>
      <c r="M848" s="163"/>
      <c r="T848" s="164"/>
      <c r="AT848" s="159" t="s">
        <v>312</v>
      </c>
      <c r="AU848" s="159" t="s">
        <v>83</v>
      </c>
      <c r="AV848" s="13" t="s">
        <v>83</v>
      </c>
      <c r="AW848" s="13" t="s">
        <v>35</v>
      </c>
      <c r="AX848" s="13" t="s">
        <v>81</v>
      </c>
      <c r="AY848" s="159" t="s">
        <v>301</v>
      </c>
    </row>
    <row r="849" spans="2:65" s="1" customFormat="1" ht="21.75" customHeight="1">
      <c r="B849" s="33"/>
      <c r="C849" s="134" t="s">
        <v>1047</v>
      </c>
      <c r="D849" s="134" t="s">
        <v>303</v>
      </c>
      <c r="E849" s="135" t="s">
        <v>1048</v>
      </c>
      <c r="F849" s="136" t="s">
        <v>1049</v>
      </c>
      <c r="G849" s="137" t="s">
        <v>137</v>
      </c>
      <c r="H849" s="138">
        <v>5.0010000000000003</v>
      </c>
      <c r="I849" s="139"/>
      <c r="J849" s="140">
        <f>ROUND(I849*H849,2)</f>
        <v>0</v>
      </c>
      <c r="K849" s="136" t="s">
        <v>307</v>
      </c>
      <c r="L849" s="33"/>
      <c r="M849" s="141" t="s">
        <v>21</v>
      </c>
      <c r="N849" s="142" t="s">
        <v>45</v>
      </c>
      <c r="P849" s="143">
        <f>O849*H849</f>
        <v>0</v>
      </c>
      <c r="Q849" s="143">
        <v>0.26723000000000002</v>
      </c>
      <c r="R849" s="143">
        <f>Q849*H849</f>
        <v>1.3364172300000001</v>
      </c>
      <c r="S849" s="143">
        <v>0</v>
      </c>
      <c r="T849" s="144">
        <f>S849*H849</f>
        <v>0</v>
      </c>
      <c r="AR849" s="145" t="s">
        <v>308</v>
      </c>
      <c r="AT849" s="145" t="s">
        <v>303</v>
      </c>
      <c r="AU849" s="145" t="s">
        <v>83</v>
      </c>
      <c r="AY849" s="18" t="s">
        <v>301</v>
      </c>
      <c r="BE849" s="146">
        <f>IF(N849="základní",J849,0)</f>
        <v>0</v>
      </c>
      <c r="BF849" s="146">
        <f>IF(N849="snížená",J849,0)</f>
        <v>0</v>
      </c>
      <c r="BG849" s="146">
        <f>IF(N849="zákl. přenesená",J849,0)</f>
        <v>0</v>
      </c>
      <c r="BH849" s="146">
        <f>IF(N849="sníž. přenesená",J849,0)</f>
        <v>0</v>
      </c>
      <c r="BI849" s="146">
        <f>IF(N849="nulová",J849,0)</f>
        <v>0</v>
      </c>
      <c r="BJ849" s="18" t="s">
        <v>81</v>
      </c>
      <c r="BK849" s="146">
        <f>ROUND(I849*H849,2)</f>
        <v>0</v>
      </c>
      <c r="BL849" s="18" t="s">
        <v>308</v>
      </c>
      <c r="BM849" s="145" t="s">
        <v>1050</v>
      </c>
    </row>
    <row r="850" spans="2:65" s="1" customFormat="1" ht="11">
      <c r="B850" s="33"/>
      <c r="D850" s="147" t="s">
        <v>310</v>
      </c>
      <c r="F850" s="148" t="s">
        <v>1051</v>
      </c>
      <c r="I850" s="149"/>
      <c r="L850" s="33"/>
      <c r="M850" s="150"/>
      <c r="T850" s="54"/>
      <c r="AT850" s="18" t="s">
        <v>310</v>
      </c>
      <c r="AU850" s="18" t="s">
        <v>83</v>
      </c>
    </row>
    <row r="851" spans="2:65" s="12" customFormat="1" ht="12">
      <c r="B851" s="151"/>
      <c r="D851" s="152" t="s">
        <v>312</v>
      </c>
      <c r="E851" s="153" t="s">
        <v>21</v>
      </c>
      <c r="F851" s="154" t="s">
        <v>697</v>
      </c>
      <c r="H851" s="153" t="s">
        <v>21</v>
      </c>
      <c r="I851" s="155"/>
      <c r="L851" s="151"/>
      <c r="M851" s="156"/>
      <c r="T851" s="157"/>
      <c r="AT851" s="153" t="s">
        <v>312</v>
      </c>
      <c r="AU851" s="153" t="s">
        <v>83</v>
      </c>
      <c r="AV851" s="12" t="s">
        <v>81</v>
      </c>
      <c r="AW851" s="12" t="s">
        <v>35</v>
      </c>
      <c r="AX851" s="12" t="s">
        <v>74</v>
      </c>
      <c r="AY851" s="153" t="s">
        <v>301</v>
      </c>
    </row>
    <row r="852" spans="2:65" s="12" customFormat="1" ht="12">
      <c r="B852" s="151"/>
      <c r="D852" s="152" t="s">
        <v>312</v>
      </c>
      <c r="E852" s="153" t="s">
        <v>21</v>
      </c>
      <c r="F852" s="154" t="s">
        <v>1052</v>
      </c>
      <c r="H852" s="153" t="s">
        <v>21</v>
      </c>
      <c r="I852" s="155"/>
      <c r="L852" s="151"/>
      <c r="M852" s="156"/>
      <c r="T852" s="157"/>
      <c r="AT852" s="153" t="s">
        <v>312</v>
      </c>
      <c r="AU852" s="153" t="s">
        <v>83</v>
      </c>
      <c r="AV852" s="12" t="s">
        <v>81</v>
      </c>
      <c r="AW852" s="12" t="s">
        <v>35</v>
      </c>
      <c r="AX852" s="12" t="s">
        <v>74</v>
      </c>
      <c r="AY852" s="153" t="s">
        <v>301</v>
      </c>
    </row>
    <row r="853" spans="2:65" s="13" customFormat="1" ht="12">
      <c r="B853" s="158"/>
      <c r="D853" s="152" t="s">
        <v>312</v>
      </c>
      <c r="E853" s="159" t="s">
        <v>21</v>
      </c>
      <c r="F853" s="160" t="s">
        <v>1053</v>
      </c>
      <c r="H853" s="161">
        <v>0.80800000000000005</v>
      </c>
      <c r="I853" s="162"/>
      <c r="L853" s="158"/>
      <c r="M853" s="163"/>
      <c r="T853" s="164"/>
      <c r="AT853" s="159" t="s">
        <v>312</v>
      </c>
      <c r="AU853" s="159" t="s">
        <v>83</v>
      </c>
      <c r="AV853" s="13" t="s">
        <v>83</v>
      </c>
      <c r="AW853" s="13" t="s">
        <v>35</v>
      </c>
      <c r="AX853" s="13" t="s">
        <v>74</v>
      </c>
      <c r="AY853" s="159" t="s">
        <v>301</v>
      </c>
    </row>
    <row r="854" spans="2:65" s="12" customFormat="1" ht="12">
      <c r="B854" s="151"/>
      <c r="D854" s="152" t="s">
        <v>312</v>
      </c>
      <c r="E854" s="153" t="s">
        <v>21</v>
      </c>
      <c r="F854" s="154" t="s">
        <v>731</v>
      </c>
      <c r="H854" s="153" t="s">
        <v>21</v>
      </c>
      <c r="I854" s="155"/>
      <c r="L854" s="151"/>
      <c r="M854" s="156"/>
      <c r="T854" s="157"/>
      <c r="AT854" s="153" t="s">
        <v>312</v>
      </c>
      <c r="AU854" s="153" t="s">
        <v>83</v>
      </c>
      <c r="AV854" s="12" t="s">
        <v>81</v>
      </c>
      <c r="AW854" s="12" t="s">
        <v>35</v>
      </c>
      <c r="AX854" s="12" t="s">
        <v>74</v>
      </c>
      <c r="AY854" s="153" t="s">
        <v>301</v>
      </c>
    </row>
    <row r="855" spans="2:65" s="12" customFormat="1" ht="12">
      <c r="B855" s="151"/>
      <c r="D855" s="152" t="s">
        <v>312</v>
      </c>
      <c r="E855" s="153" t="s">
        <v>21</v>
      </c>
      <c r="F855" s="154" t="s">
        <v>1054</v>
      </c>
      <c r="H855" s="153" t="s">
        <v>21</v>
      </c>
      <c r="I855" s="155"/>
      <c r="L855" s="151"/>
      <c r="M855" s="156"/>
      <c r="T855" s="157"/>
      <c r="AT855" s="153" t="s">
        <v>312</v>
      </c>
      <c r="AU855" s="153" t="s">
        <v>83</v>
      </c>
      <c r="AV855" s="12" t="s">
        <v>81</v>
      </c>
      <c r="AW855" s="12" t="s">
        <v>35</v>
      </c>
      <c r="AX855" s="12" t="s">
        <v>74</v>
      </c>
      <c r="AY855" s="153" t="s">
        <v>301</v>
      </c>
    </row>
    <row r="856" spans="2:65" s="13" customFormat="1" ht="12">
      <c r="B856" s="158"/>
      <c r="D856" s="152" t="s">
        <v>312</v>
      </c>
      <c r="E856" s="159" t="s">
        <v>21</v>
      </c>
      <c r="F856" s="160" t="s">
        <v>1055</v>
      </c>
      <c r="H856" s="161">
        <v>1.089</v>
      </c>
      <c r="I856" s="162"/>
      <c r="L856" s="158"/>
      <c r="M856" s="163"/>
      <c r="T856" s="164"/>
      <c r="AT856" s="159" t="s">
        <v>312</v>
      </c>
      <c r="AU856" s="159" t="s">
        <v>83</v>
      </c>
      <c r="AV856" s="13" t="s">
        <v>83</v>
      </c>
      <c r="AW856" s="13" t="s">
        <v>35</v>
      </c>
      <c r="AX856" s="13" t="s">
        <v>74</v>
      </c>
      <c r="AY856" s="159" t="s">
        <v>301</v>
      </c>
    </row>
    <row r="857" spans="2:65" s="12" customFormat="1" ht="12">
      <c r="B857" s="151"/>
      <c r="D857" s="152" t="s">
        <v>312</v>
      </c>
      <c r="E857" s="153" t="s">
        <v>21</v>
      </c>
      <c r="F857" s="154" t="s">
        <v>1056</v>
      </c>
      <c r="H857" s="153" t="s">
        <v>21</v>
      </c>
      <c r="I857" s="155"/>
      <c r="L857" s="151"/>
      <c r="M857" s="156"/>
      <c r="T857" s="157"/>
      <c r="AT857" s="153" t="s">
        <v>312</v>
      </c>
      <c r="AU857" s="153" t="s">
        <v>83</v>
      </c>
      <c r="AV857" s="12" t="s">
        <v>81</v>
      </c>
      <c r="AW857" s="12" t="s">
        <v>35</v>
      </c>
      <c r="AX857" s="12" t="s">
        <v>74</v>
      </c>
      <c r="AY857" s="153" t="s">
        <v>301</v>
      </c>
    </row>
    <row r="858" spans="2:65" s="13" customFormat="1" ht="12">
      <c r="B858" s="158"/>
      <c r="D858" s="152" t="s">
        <v>312</v>
      </c>
      <c r="E858" s="159" t="s">
        <v>21</v>
      </c>
      <c r="F858" s="160" t="s">
        <v>1057</v>
      </c>
      <c r="H858" s="161">
        <v>1.244</v>
      </c>
      <c r="I858" s="162"/>
      <c r="L858" s="158"/>
      <c r="M858" s="163"/>
      <c r="T858" s="164"/>
      <c r="AT858" s="159" t="s">
        <v>312</v>
      </c>
      <c r="AU858" s="159" t="s">
        <v>83</v>
      </c>
      <c r="AV858" s="13" t="s">
        <v>83</v>
      </c>
      <c r="AW858" s="13" t="s">
        <v>35</v>
      </c>
      <c r="AX858" s="13" t="s">
        <v>74</v>
      </c>
      <c r="AY858" s="159" t="s">
        <v>301</v>
      </c>
    </row>
    <row r="859" spans="2:65" s="12" customFormat="1" ht="12">
      <c r="B859" s="151"/>
      <c r="D859" s="152" t="s">
        <v>312</v>
      </c>
      <c r="E859" s="153" t="s">
        <v>21</v>
      </c>
      <c r="F859" s="154" t="s">
        <v>734</v>
      </c>
      <c r="H859" s="153" t="s">
        <v>21</v>
      </c>
      <c r="I859" s="155"/>
      <c r="L859" s="151"/>
      <c r="M859" s="156"/>
      <c r="T859" s="157"/>
      <c r="AT859" s="153" t="s">
        <v>312</v>
      </c>
      <c r="AU859" s="153" t="s">
        <v>83</v>
      </c>
      <c r="AV859" s="12" t="s">
        <v>81</v>
      </c>
      <c r="AW859" s="12" t="s">
        <v>35</v>
      </c>
      <c r="AX859" s="12" t="s">
        <v>74</v>
      </c>
      <c r="AY859" s="153" t="s">
        <v>301</v>
      </c>
    </row>
    <row r="860" spans="2:65" s="12" customFormat="1" ht="12">
      <c r="B860" s="151"/>
      <c r="D860" s="152" t="s">
        <v>312</v>
      </c>
      <c r="E860" s="153" t="s">
        <v>21</v>
      </c>
      <c r="F860" s="154" t="s">
        <v>1058</v>
      </c>
      <c r="H860" s="153" t="s">
        <v>21</v>
      </c>
      <c r="I860" s="155"/>
      <c r="L860" s="151"/>
      <c r="M860" s="156"/>
      <c r="T860" s="157"/>
      <c r="AT860" s="153" t="s">
        <v>312</v>
      </c>
      <c r="AU860" s="153" t="s">
        <v>83</v>
      </c>
      <c r="AV860" s="12" t="s">
        <v>81</v>
      </c>
      <c r="AW860" s="12" t="s">
        <v>35</v>
      </c>
      <c r="AX860" s="12" t="s">
        <v>74</v>
      </c>
      <c r="AY860" s="153" t="s">
        <v>301</v>
      </c>
    </row>
    <row r="861" spans="2:65" s="13" customFormat="1" ht="12">
      <c r="B861" s="158"/>
      <c r="D861" s="152" t="s">
        <v>312</v>
      </c>
      <c r="E861" s="159" t="s">
        <v>21</v>
      </c>
      <c r="F861" s="160" t="s">
        <v>1059</v>
      </c>
      <c r="H861" s="161">
        <v>1.86</v>
      </c>
      <c r="I861" s="162"/>
      <c r="L861" s="158"/>
      <c r="M861" s="163"/>
      <c r="T861" s="164"/>
      <c r="AT861" s="159" t="s">
        <v>312</v>
      </c>
      <c r="AU861" s="159" t="s">
        <v>83</v>
      </c>
      <c r="AV861" s="13" t="s">
        <v>83</v>
      </c>
      <c r="AW861" s="13" t="s">
        <v>35</v>
      </c>
      <c r="AX861" s="13" t="s">
        <v>74</v>
      </c>
      <c r="AY861" s="159" t="s">
        <v>301</v>
      </c>
    </row>
    <row r="862" spans="2:65" s="14" customFormat="1" ht="12">
      <c r="B862" s="165"/>
      <c r="D862" s="152" t="s">
        <v>312</v>
      </c>
      <c r="E862" s="166" t="s">
        <v>21</v>
      </c>
      <c r="F862" s="167" t="s">
        <v>329</v>
      </c>
      <c r="H862" s="168">
        <v>5.0010000000000003</v>
      </c>
      <c r="I862" s="169"/>
      <c r="L862" s="165"/>
      <c r="M862" s="170"/>
      <c r="T862" s="171"/>
      <c r="AT862" s="166" t="s">
        <v>312</v>
      </c>
      <c r="AU862" s="166" t="s">
        <v>83</v>
      </c>
      <c r="AV862" s="14" t="s">
        <v>308</v>
      </c>
      <c r="AW862" s="14" t="s">
        <v>35</v>
      </c>
      <c r="AX862" s="14" t="s">
        <v>81</v>
      </c>
      <c r="AY862" s="166" t="s">
        <v>301</v>
      </c>
    </row>
    <row r="863" spans="2:65" s="1" customFormat="1" ht="24.25" customHeight="1">
      <c r="B863" s="33"/>
      <c r="C863" s="134" t="s">
        <v>1060</v>
      </c>
      <c r="D863" s="134" t="s">
        <v>303</v>
      </c>
      <c r="E863" s="135" t="s">
        <v>1061</v>
      </c>
      <c r="F863" s="136" t="s">
        <v>1062</v>
      </c>
      <c r="G863" s="137" t="s">
        <v>137</v>
      </c>
      <c r="H863" s="138">
        <v>0.6</v>
      </c>
      <c r="I863" s="139"/>
      <c r="J863" s="140">
        <f>ROUND(I863*H863,2)</f>
        <v>0</v>
      </c>
      <c r="K863" s="136" t="s">
        <v>307</v>
      </c>
      <c r="L863" s="33"/>
      <c r="M863" s="141" t="s">
        <v>21</v>
      </c>
      <c r="N863" s="142" t="s">
        <v>45</v>
      </c>
      <c r="P863" s="143">
        <f>O863*H863</f>
        <v>0</v>
      </c>
      <c r="Q863" s="143">
        <v>0.45432</v>
      </c>
      <c r="R863" s="143">
        <f>Q863*H863</f>
        <v>0.272592</v>
      </c>
      <c r="S863" s="143">
        <v>0</v>
      </c>
      <c r="T863" s="144">
        <f>S863*H863</f>
        <v>0</v>
      </c>
      <c r="AR863" s="145" t="s">
        <v>308</v>
      </c>
      <c r="AT863" s="145" t="s">
        <v>303</v>
      </c>
      <c r="AU863" s="145" t="s">
        <v>83</v>
      </c>
      <c r="AY863" s="18" t="s">
        <v>301</v>
      </c>
      <c r="BE863" s="146">
        <f>IF(N863="základní",J863,0)</f>
        <v>0</v>
      </c>
      <c r="BF863" s="146">
        <f>IF(N863="snížená",J863,0)</f>
        <v>0</v>
      </c>
      <c r="BG863" s="146">
        <f>IF(N863="zákl. přenesená",J863,0)</f>
        <v>0</v>
      </c>
      <c r="BH863" s="146">
        <f>IF(N863="sníž. přenesená",J863,0)</f>
        <v>0</v>
      </c>
      <c r="BI863" s="146">
        <f>IF(N863="nulová",J863,0)</f>
        <v>0</v>
      </c>
      <c r="BJ863" s="18" t="s">
        <v>81</v>
      </c>
      <c r="BK863" s="146">
        <f>ROUND(I863*H863,2)</f>
        <v>0</v>
      </c>
      <c r="BL863" s="18" t="s">
        <v>308</v>
      </c>
      <c r="BM863" s="145" t="s">
        <v>1063</v>
      </c>
    </row>
    <row r="864" spans="2:65" s="1" customFormat="1" ht="11">
      <c r="B864" s="33"/>
      <c r="D864" s="147" t="s">
        <v>310</v>
      </c>
      <c r="F864" s="148" t="s">
        <v>1064</v>
      </c>
      <c r="I864" s="149"/>
      <c r="L864" s="33"/>
      <c r="M864" s="150"/>
      <c r="T864" s="54"/>
      <c r="AT864" s="18" t="s">
        <v>310</v>
      </c>
      <c r="AU864" s="18" t="s">
        <v>83</v>
      </c>
    </row>
    <row r="865" spans="2:65" s="12" customFormat="1" ht="12">
      <c r="B865" s="151"/>
      <c r="D865" s="152" t="s">
        <v>312</v>
      </c>
      <c r="E865" s="153" t="s">
        <v>21</v>
      </c>
      <c r="F865" s="154" t="s">
        <v>694</v>
      </c>
      <c r="H865" s="153" t="s">
        <v>21</v>
      </c>
      <c r="I865" s="155"/>
      <c r="L865" s="151"/>
      <c r="M865" s="156"/>
      <c r="T865" s="157"/>
      <c r="AT865" s="153" t="s">
        <v>312</v>
      </c>
      <c r="AU865" s="153" t="s">
        <v>83</v>
      </c>
      <c r="AV865" s="12" t="s">
        <v>81</v>
      </c>
      <c r="AW865" s="12" t="s">
        <v>35</v>
      </c>
      <c r="AX865" s="12" t="s">
        <v>74</v>
      </c>
      <c r="AY865" s="153" t="s">
        <v>301</v>
      </c>
    </row>
    <row r="866" spans="2:65" s="12" customFormat="1" ht="12">
      <c r="B866" s="151"/>
      <c r="D866" s="152" t="s">
        <v>312</v>
      </c>
      <c r="E866" s="153" t="s">
        <v>21</v>
      </c>
      <c r="F866" s="154" t="s">
        <v>1065</v>
      </c>
      <c r="H866" s="153" t="s">
        <v>21</v>
      </c>
      <c r="I866" s="155"/>
      <c r="L866" s="151"/>
      <c r="M866" s="156"/>
      <c r="T866" s="157"/>
      <c r="AT866" s="153" t="s">
        <v>312</v>
      </c>
      <c r="AU866" s="153" t="s">
        <v>83</v>
      </c>
      <c r="AV866" s="12" t="s">
        <v>81</v>
      </c>
      <c r="AW866" s="12" t="s">
        <v>35</v>
      </c>
      <c r="AX866" s="12" t="s">
        <v>74</v>
      </c>
      <c r="AY866" s="153" t="s">
        <v>301</v>
      </c>
    </row>
    <row r="867" spans="2:65" s="13" customFormat="1" ht="12">
      <c r="B867" s="158"/>
      <c r="D867" s="152" t="s">
        <v>312</v>
      </c>
      <c r="E867" s="159" t="s">
        <v>21</v>
      </c>
      <c r="F867" s="160" t="s">
        <v>1066</v>
      </c>
      <c r="H867" s="161">
        <v>0.6</v>
      </c>
      <c r="I867" s="162"/>
      <c r="L867" s="158"/>
      <c r="M867" s="163"/>
      <c r="T867" s="164"/>
      <c r="AT867" s="159" t="s">
        <v>312</v>
      </c>
      <c r="AU867" s="159" t="s">
        <v>83</v>
      </c>
      <c r="AV867" s="13" t="s">
        <v>83</v>
      </c>
      <c r="AW867" s="13" t="s">
        <v>35</v>
      </c>
      <c r="AX867" s="13" t="s">
        <v>81</v>
      </c>
      <c r="AY867" s="159" t="s">
        <v>301</v>
      </c>
    </row>
    <row r="868" spans="2:65" s="11" customFormat="1" ht="22.75" customHeight="1">
      <c r="B868" s="122"/>
      <c r="D868" s="123" t="s">
        <v>73</v>
      </c>
      <c r="E868" s="132" t="s">
        <v>308</v>
      </c>
      <c r="F868" s="132" t="s">
        <v>1067</v>
      </c>
      <c r="I868" s="125"/>
      <c r="J868" s="133">
        <f>BK868</f>
        <v>0</v>
      </c>
      <c r="L868" s="122"/>
      <c r="M868" s="127"/>
      <c r="P868" s="128">
        <f>SUM(P869:P980)</f>
        <v>0</v>
      </c>
      <c r="R868" s="128">
        <f>SUM(R869:R980)</f>
        <v>40.870286419999999</v>
      </c>
      <c r="T868" s="129">
        <f>SUM(T869:T980)</f>
        <v>0</v>
      </c>
      <c r="AR868" s="123" t="s">
        <v>81</v>
      </c>
      <c r="AT868" s="130" t="s">
        <v>73</v>
      </c>
      <c r="AU868" s="130" t="s">
        <v>81</v>
      </c>
      <c r="AY868" s="123" t="s">
        <v>301</v>
      </c>
      <c r="BK868" s="131">
        <f>SUM(BK869:BK980)</f>
        <v>0</v>
      </c>
    </row>
    <row r="869" spans="2:65" s="1" customFormat="1" ht="24.25" customHeight="1">
      <c r="B869" s="33"/>
      <c r="C869" s="134" t="s">
        <v>1068</v>
      </c>
      <c r="D869" s="134" t="s">
        <v>303</v>
      </c>
      <c r="E869" s="135" t="s">
        <v>1069</v>
      </c>
      <c r="F869" s="136" t="s">
        <v>1070</v>
      </c>
      <c r="G869" s="137" t="s">
        <v>306</v>
      </c>
      <c r="H869" s="138">
        <v>4</v>
      </c>
      <c r="I869" s="139"/>
      <c r="J869" s="140">
        <f>ROUND(I869*H869,2)</f>
        <v>0</v>
      </c>
      <c r="K869" s="136" t="s">
        <v>307</v>
      </c>
      <c r="L869" s="33"/>
      <c r="M869" s="141" t="s">
        <v>21</v>
      </c>
      <c r="N869" s="142" t="s">
        <v>45</v>
      </c>
      <c r="P869" s="143">
        <f>O869*H869</f>
        <v>0</v>
      </c>
      <c r="Q869" s="143">
        <v>4.5900000000000003E-3</v>
      </c>
      <c r="R869" s="143">
        <f>Q869*H869</f>
        <v>1.8360000000000001E-2</v>
      </c>
      <c r="S869" s="143">
        <v>0</v>
      </c>
      <c r="T869" s="144">
        <f>S869*H869</f>
        <v>0</v>
      </c>
      <c r="AR869" s="145" t="s">
        <v>308</v>
      </c>
      <c r="AT869" s="145" t="s">
        <v>303</v>
      </c>
      <c r="AU869" s="145" t="s">
        <v>83</v>
      </c>
      <c r="AY869" s="18" t="s">
        <v>301</v>
      </c>
      <c r="BE869" s="146">
        <f>IF(N869="základní",J869,0)</f>
        <v>0</v>
      </c>
      <c r="BF869" s="146">
        <f>IF(N869="snížená",J869,0)</f>
        <v>0</v>
      </c>
      <c r="BG869" s="146">
        <f>IF(N869="zákl. přenesená",J869,0)</f>
        <v>0</v>
      </c>
      <c r="BH869" s="146">
        <f>IF(N869="sníž. přenesená",J869,0)</f>
        <v>0</v>
      </c>
      <c r="BI869" s="146">
        <f>IF(N869="nulová",J869,0)</f>
        <v>0</v>
      </c>
      <c r="BJ869" s="18" t="s">
        <v>81</v>
      </c>
      <c r="BK869" s="146">
        <f>ROUND(I869*H869,2)</f>
        <v>0</v>
      </c>
      <c r="BL869" s="18" t="s">
        <v>308</v>
      </c>
      <c r="BM869" s="145" t="s">
        <v>1071</v>
      </c>
    </row>
    <row r="870" spans="2:65" s="1" customFormat="1" ht="11">
      <c r="B870" s="33"/>
      <c r="D870" s="147" t="s">
        <v>310</v>
      </c>
      <c r="F870" s="148" t="s">
        <v>1072</v>
      </c>
      <c r="I870" s="149"/>
      <c r="L870" s="33"/>
      <c r="M870" s="150"/>
      <c r="T870" s="54"/>
      <c r="AT870" s="18" t="s">
        <v>310</v>
      </c>
      <c r="AU870" s="18" t="s">
        <v>83</v>
      </c>
    </row>
    <row r="871" spans="2:65" s="12" customFormat="1" ht="12">
      <c r="B871" s="151"/>
      <c r="D871" s="152" t="s">
        <v>312</v>
      </c>
      <c r="E871" s="153" t="s">
        <v>21</v>
      </c>
      <c r="F871" s="154" t="s">
        <v>1073</v>
      </c>
      <c r="H871" s="153" t="s">
        <v>21</v>
      </c>
      <c r="I871" s="155"/>
      <c r="L871" s="151"/>
      <c r="M871" s="156"/>
      <c r="T871" s="157"/>
      <c r="AT871" s="153" t="s">
        <v>312</v>
      </c>
      <c r="AU871" s="153" t="s">
        <v>83</v>
      </c>
      <c r="AV871" s="12" t="s">
        <v>81</v>
      </c>
      <c r="AW871" s="12" t="s">
        <v>35</v>
      </c>
      <c r="AX871" s="12" t="s">
        <v>74</v>
      </c>
      <c r="AY871" s="153" t="s">
        <v>301</v>
      </c>
    </row>
    <row r="872" spans="2:65" s="13" customFormat="1" ht="12">
      <c r="B872" s="158"/>
      <c r="D872" s="152" t="s">
        <v>312</v>
      </c>
      <c r="E872" s="159" t="s">
        <v>21</v>
      </c>
      <c r="F872" s="160" t="s">
        <v>308</v>
      </c>
      <c r="H872" s="161">
        <v>4</v>
      </c>
      <c r="I872" s="162"/>
      <c r="L872" s="158"/>
      <c r="M872" s="163"/>
      <c r="T872" s="164"/>
      <c r="AT872" s="159" t="s">
        <v>312</v>
      </c>
      <c r="AU872" s="159" t="s">
        <v>83</v>
      </c>
      <c r="AV872" s="13" t="s">
        <v>83</v>
      </c>
      <c r="AW872" s="13" t="s">
        <v>35</v>
      </c>
      <c r="AX872" s="13" t="s">
        <v>81</v>
      </c>
      <c r="AY872" s="159" t="s">
        <v>301</v>
      </c>
    </row>
    <row r="873" spans="2:65" s="1" customFormat="1" ht="16.5" customHeight="1">
      <c r="B873" s="33"/>
      <c r="C873" s="179" t="s">
        <v>1074</v>
      </c>
      <c r="D873" s="179" t="s">
        <v>454</v>
      </c>
      <c r="E873" s="180" t="s">
        <v>1075</v>
      </c>
      <c r="F873" s="181" t="s">
        <v>1076</v>
      </c>
      <c r="G873" s="182" t="s">
        <v>306</v>
      </c>
      <c r="H873" s="183">
        <v>4</v>
      </c>
      <c r="I873" s="184"/>
      <c r="J873" s="185">
        <f>ROUND(I873*H873,2)</f>
        <v>0</v>
      </c>
      <c r="K873" s="181" t="s">
        <v>307</v>
      </c>
      <c r="L873" s="186"/>
      <c r="M873" s="187" t="s">
        <v>21</v>
      </c>
      <c r="N873" s="188" t="s">
        <v>45</v>
      </c>
      <c r="P873" s="143">
        <f>O873*H873</f>
        <v>0</v>
      </c>
      <c r="Q873" s="143">
        <v>4.4999999999999998E-2</v>
      </c>
      <c r="R873" s="143">
        <f>Q873*H873</f>
        <v>0.18</v>
      </c>
      <c r="S873" s="143">
        <v>0</v>
      </c>
      <c r="T873" s="144">
        <f>S873*H873</f>
        <v>0</v>
      </c>
      <c r="AR873" s="145" t="s">
        <v>366</v>
      </c>
      <c r="AT873" s="145" t="s">
        <v>454</v>
      </c>
      <c r="AU873" s="145" t="s">
        <v>83</v>
      </c>
      <c r="AY873" s="18" t="s">
        <v>301</v>
      </c>
      <c r="BE873" s="146">
        <f>IF(N873="základní",J873,0)</f>
        <v>0</v>
      </c>
      <c r="BF873" s="146">
        <f>IF(N873="snížená",J873,0)</f>
        <v>0</v>
      </c>
      <c r="BG873" s="146">
        <f>IF(N873="zákl. přenesená",J873,0)</f>
        <v>0</v>
      </c>
      <c r="BH873" s="146">
        <f>IF(N873="sníž. přenesená",J873,0)</f>
        <v>0</v>
      </c>
      <c r="BI873" s="146">
        <f>IF(N873="nulová",J873,0)</f>
        <v>0</v>
      </c>
      <c r="BJ873" s="18" t="s">
        <v>81</v>
      </c>
      <c r="BK873" s="146">
        <f>ROUND(I873*H873,2)</f>
        <v>0</v>
      </c>
      <c r="BL873" s="18" t="s">
        <v>308</v>
      </c>
      <c r="BM873" s="145" t="s">
        <v>1077</v>
      </c>
    </row>
    <row r="874" spans="2:65" s="13" customFormat="1" ht="12">
      <c r="B874" s="158"/>
      <c r="D874" s="152" t="s">
        <v>312</v>
      </c>
      <c r="E874" s="159" t="s">
        <v>21</v>
      </c>
      <c r="F874" s="160" t="s">
        <v>308</v>
      </c>
      <c r="H874" s="161">
        <v>4</v>
      </c>
      <c r="I874" s="162"/>
      <c r="L874" s="158"/>
      <c r="M874" s="163"/>
      <c r="T874" s="164"/>
      <c r="AT874" s="159" t="s">
        <v>312</v>
      </c>
      <c r="AU874" s="159" t="s">
        <v>83</v>
      </c>
      <c r="AV874" s="13" t="s">
        <v>83</v>
      </c>
      <c r="AW874" s="13" t="s">
        <v>35</v>
      </c>
      <c r="AX874" s="13" t="s">
        <v>81</v>
      </c>
      <c r="AY874" s="159" t="s">
        <v>301</v>
      </c>
    </row>
    <row r="875" spans="2:65" s="1" customFormat="1" ht="24.25" customHeight="1">
      <c r="B875" s="33"/>
      <c r="C875" s="134" t="s">
        <v>1078</v>
      </c>
      <c r="D875" s="134" t="s">
        <v>303</v>
      </c>
      <c r="E875" s="135" t="s">
        <v>1079</v>
      </c>
      <c r="F875" s="136" t="s">
        <v>1080</v>
      </c>
      <c r="G875" s="137" t="s">
        <v>320</v>
      </c>
      <c r="H875" s="138">
        <v>0.45300000000000001</v>
      </c>
      <c r="I875" s="139"/>
      <c r="J875" s="140">
        <f>ROUND(I875*H875,2)</f>
        <v>0</v>
      </c>
      <c r="K875" s="136" t="s">
        <v>307</v>
      </c>
      <c r="L875" s="33"/>
      <c r="M875" s="141" t="s">
        <v>21</v>
      </c>
      <c r="N875" s="142" t="s">
        <v>45</v>
      </c>
      <c r="P875" s="143">
        <f>O875*H875</f>
        <v>0</v>
      </c>
      <c r="Q875" s="143">
        <v>2.5020099999999998</v>
      </c>
      <c r="R875" s="143">
        <f>Q875*H875</f>
        <v>1.1334105299999999</v>
      </c>
      <c r="S875" s="143">
        <v>0</v>
      </c>
      <c r="T875" s="144">
        <f>S875*H875</f>
        <v>0</v>
      </c>
      <c r="AR875" s="145" t="s">
        <v>308</v>
      </c>
      <c r="AT875" s="145" t="s">
        <v>303</v>
      </c>
      <c r="AU875" s="145" t="s">
        <v>83</v>
      </c>
      <c r="AY875" s="18" t="s">
        <v>301</v>
      </c>
      <c r="BE875" s="146">
        <f>IF(N875="základní",J875,0)</f>
        <v>0</v>
      </c>
      <c r="BF875" s="146">
        <f>IF(N875="snížená",J875,0)</f>
        <v>0</v>
      </c>
      <c r="BG875" s="146">
        <f>IF(N875="zákl. přenesená",J875,0)</f>
        <v>0</v>
      </c>
      <c r="BH875" s="146">
        <f>IF(N875="sníž. přenesená",J875,0)</f>
        <v>0</v>
      </c>
      <c r="BI875" s="146">
        <f>IF(N875="nulová",J875,0)</f>
        <v>0</v>
      </c>
      <c r="BJ875" s="18" t="s">
        <v>81</v>
      </c>
      <c r="BK875" s="146">
        <f>ROUND(I875*H875,2)</f>
        <v>0</v>
      </c>
      <c r="BL875" s="18" t="s">
        <v>308</v>
      </c>
      <c r="BM875" s="145" t="s">
        <v>1081</v>
      </c>
    </row>
    <row r="876" spans="2:65" s="1" customFormat="1" ht="11">
      <c r="B876" s="33"/>
      <c r="D876" s="147" t="s">
        <v>310</v>
      </c>
      <c r="F876" s="148" t="s">
        <v>1082</v>
      </c>
      <c r="I876" s="149"/>
      <c r="L876" s="33"/>
      <c r="M876" s="150"/>
      <c r="T876" s="54"/>
      <c r="AT876" s="18" t="s">
        <v>310</v>
      </c>
      <c r="AU876" s="18" t="s">
        <v>83</v>
      </c>
    </row>
    <row r="877" spans="2:65" s="12" customFormat="1" ht="12">
      <c r="B877" s="151"/>
      <c r="D877" s="152" t="s">
        <v>312</v>
      </c>
      <c r="E877" s="153" t="s">
        <v>21</v>
      </c>
      <c r="F877" s="154" t="s">
        <v>1083</v>
      </c>
      <c r="H877" s="153" t="s">
        <v>21</v>
      </c>
      <c r="I877" s="155"/>
      <c r="L877" s="151"/>
      <c r="M877" s="156"/>
      <c r="T877" s="157"/>
      <c r="AT877" s="153" t="s">
        <v>312</v>
      </c>
      <c r="AU877" s="153" t="s">
        <v>83</v>
      </c>
      <c r="AV877" s="12" t="s">
        <v>81</v>
      </c>
      <c r="AW877" s="12" t="s">
        <v>35</v>
      </c>
      <c r="AX877" s="12" t="s">
        <v>74</v>
      </c>
      <c r="AY877" s="153" t="s">
        <v>301</v>
      </c>
    </row>
    <row r="878" spans="2:65" s="13" customFormat="1" ht="12">
      <c r="B878" s="158"/>
      <c r="D878" s="152" t="s">
        <v>312</v>
      </c>
      <c r="E878" s="159" t="s">
        <v>21</v>
      </c>
      <c r="F878" s="160" t="s">
        <v>1084</v>
      </c>
      <c r="H878" s="161">
        <v>0.14099999999999999</v>
      </c>
      <c r="I878" s="162"/>
      <c r="L878" s="158"/>
      <c r="M878" s="163"/>
      <c r="T878" s="164"/>
      <c r="AT878" s="159" t="s">
        <v>312</v>
      </c>
      <c r="AU878" s="159" t="s">
        <v>83</v>
      </c>
      <c r="AV878" s="13" t="s">
        <v>83</v>
      </c>
      <c r="AW878" s="13" t="s">
        <v>35</v>
      </c>
      <c r="AX878" s="13" t="s">
        <v>74</v>
      </c>
      <c r="AY878" s="159" t="s">
        <v>301</v>
      </c>
    </row>
    <row r="879" spans="2:65" s="13" customFormat="1" ht="12">
      <c r="B879" s="158"/>
      <c r="D879" s="152" t="s">
        <v>312</v>
      </c>
      <c r="E879" s="159" t="s">
        <v>21</v>
      </c>
      <c r="F879" s="160" t="s">
        <v>1085</v>
      </c>
      <c r="H879" s="161">
        <v>0.312</v>
      </c>
      <c r="I879" s="162"/>
      <c r="L879" s="158"/>
      <c r="M879" s="163"/>
      <c r="T879" s="164"/>
      <c r="AT879" s="159" t="s">
        <v>312</v>
      </c>
      <c r="AU879" s="159" t="s">
        <v>83</v>
      </c>
      <c r="AV879" s="13" t="s">
        <v>83</v>
      </c>
      <c r="AW879" s="13" t="s">
        <v>35</v>
      </c>
      <c r="AX879" s="13" t="s">
        <v>74</v>
      </c>
      <c r="AY879" s="159" t="s">
        <v>301</v>
      </c>
    </row>
    <row r="880" spans="2:65" s="14" customFormat="1" ht="12">
      <c r="B880" s="165"/>
      <c r="D880" s="152" t="s">
        <v>312</v>
      </c>
      <c r="E880" s="166" t="s">
        <v>21</v>
      </c>
      <c r="F880" s="167" t="s">
        <v>329</v>
      </c>
      <c r="H880" s="168">
        <v>0.45300000000000001</v>
      </c>
      <c r="I880" s="169"/>
      <c r="L880" s="165"/>
      <c r="M880" s="170"/>
      <c r="T880" s="171"/>
      <c r="AT880" s="166" t="s">
        <v>312</v>
      </c>
      <c r="AU880" s="166" t="s">
        <v>83</v>
      </c>
      <c r="AV880" s="14" t="s">
        <v>308</v>
      </c>
      <c r="AW880" s="14" t="s">
        <v>35</v>
      </c>
      <c r="AX880" s="14" t="s">
        <v>81</v>
      </c>
      <c r="AY880" s="166" t="s">
        <v>301</v>
      </c>
    </row>
    <row r="881" spans="2:65" s="1" customFormat="1" ht="24.25" customHeight="1">
      <c r="B881" s="33"/>
      <c r="C881" s="134" t="s">
        <v>1086</v>
      </c>
      <c r="D881" s="134" t="s">
        <v>303</v>
      </c>
      <c r="E881" s="135" t="s">
        <v>1087</v>
      </c>
      <c r="F881" s="136" t="s">
        <v>1088</v>
      </c>
      <c r="G881" s="137" t="s">
        <v>320</v>
      </c>
      <c r="H881" s="138">
        <v>3.0979999999999999</v>
      </c>
      <c r="I881" s="139"/>
      <c r="J881" s="140">
        <f>ROUND(I881*H881,2)</f>
        <v>0</v>
      </c>
      <c r="K881" s="136" t="s">
        <v>307</v>
      </c>
      <c r="L881" s="33"/>
      <c r="M881" s="141" t="s">
        <v>21</v>
      </c>
      <c r="N881" s="142" t="s">
        <v>45</v>
      </c>
      <c r="P881" s="143">
        <f>O881*H881</f>
        <v>0</v>
      </c>
      <c r="Q881" s="143">
        <v>2.5020099999999998</v>
      </c>
      <c r="R881" s="143">
        <f>Q881*H881</f>
        <v>7.7512269799999993</v>
      </c>
      <c r="S881" s="143">
        <v>0</v>
      </c>
      <c r="T881" s="144">
        <f>S881*H881</f>
        <v>0</v>
      </c>
      <c r="AR881" s="145" t="s">
        <v>308</v>
      </c>
      <c r="AT881" s="145" t="s">
        <v>303</v>
      </c>
      <c r="AU881" s="145" t="s">
        <v>83</v>
      </c>
      <c r="AY881" s="18" t="s">
        <v>301</v>
      </c>
      <c r="BE881" s="146">
        <f>IF(N881="základní",J881,0)</f>
        <v>0</v>
      </c>
      <c r="BF881" s="146">
        <f>IF(N881="snížená",J881,0)</f>
        <v>0</v>
      </c>
      <c r="BG881" s="146">
        <f>IF(N881="zákl. přenesená",J881,0)</f>
        <v>0</v>
      </c>
      <c r="BH881" s="146">
        <f>IF(N881="sníž. přenesená",J881,0)</f>
        <v>0</v>
      </c>
      <c r="BI881" s="146">
        <f>IF(N881="nulová",J881,0)</f>
        <v>0</v>
      </c>
      <c r="BJ881" s="18" t="s">
        <v>81</v>
      </c>
      <c r="BK881" s="146">
        <f>ROUND(I881*H881,2)</f>
        <v>0</v>
      </c>
      <c r="BL881" s="18" t="s">
        <v>308</v>
      </c>
      <c r="BM881" s="145" t="s">
        <v>1089</v>
      </c>
    </row>
    <row r="882" spans="2:65" s="1" customFormat="1" ht="11">
      <c r="B882" s="33"/>
      <c r="D882" s="147" t="s">
        <v>310</v>
      </c>
      <c r="F882" s="148" t="s">
        <v>1090</v>
      </c>
      <c r="I882" s="149"/>
      <c r="L882" s="33"/>
      <c r="M882" s="150"/>
      <c r="T882" s="54"/>
      <c r="AT882" s="18" t="s">
        <v>310</v>
      </c>
      <c r="AU882" s="18" t="s">
        <v>83</v>
      </c>
    </row>
    <row r="883" spans="2:65" s="12" customFormat="1" ht="12">
      <c r="B883" s="151"/>
      <c r="D883" s="152" t="s">
        <v>312</v>
      </c>
      <c r="E883" s="153" t="s">
        <v>21</v>
      </c>
      <c r="F883" s="154" t="s">
        <v>1091</v>
      </c>
      <c r="H883" s="153" t="s">
        <v>21</v>
      </c>
      <c r="I883" s="155"/>
      <c r="L883" s="151"/>
      <c r="M883" s="156"/>
      <c r="T883" s="157"/>
      <c r="AT883" s="153" t="s">
        <v>312</v>
      </c>
      <c r="AU883" s="153" t="s">
        <v>83</v>
      </c>
      <c r="AV883" s="12" t="s">
        <v>81</v>
      </c>
      <c r="AW883" s="12" t="s">
        <v>35</v>
      </c>
      <c r="AX883" s="12" t="s">
        <v>74</v>
      </c>
      <c r="AY883" s="153" t="s">
        <v>301</v>
      </c>
    </row>
    <row r="884" spans="2:65" s="13" customFormat="1" ht="12">
      <c r="B884" s="158"/>
      <c r="D884" s="152" t="s">
        <v>312</v>
      </c>
      <c r="E884" s="159" t="s">
        <v>21</v>
      </c>
      <c r="F884" s="160" t="s">
        <v>1092</v>
      </c>
      <c r="H884" s="161">
        <v>3.0979999999999999</v>
      </c>
      <c r="I884" s="162"/>
      <c r="L884" s="158"/>
      <c r="M884" s="163"/>
      <c r="T884" s="164"/>
      <c r="AT884" s="159" t="s">
        <v>312</v>
      </c>
      <c r="AU884" s="159" t="s">
        <v>83</v>
      </c>
      <c r="AV884" s="13" t="s">
        <v>83</v>
      </c>
      <c r="AW884" s="13" t="s">
        <v>35</v>
      </c>
      <c r="AX884" s="13" t="s">
        <v>81</v>
      </c>
      <c r="AY884" s="159" t="s">
        <v>301</v>
      </c>
    </row>
    <row r="885" spans="2:65" s="1" customFormat="1" ht="21.75" customHeight="1">
      <c r="B885" s="33"/>
      <c r="C885" s="134" t="s">
        <v>1093</v>
      </c>
      <c r="D885" s="134" t="s">
        <v>303</v>
      </c>
      <c r="E885" s="135" t="s">
        <v>1094</v>
      </c>
      <c r="F885" s="136" t="s">
        <v>1095</v>
      </c>
      <c r="G885" s="137" t="s">
        <v>137</v>
      </c>
      <c r="H885" s="138">
        <v>5.29</v>
      </c>
      <c r="I885" s="139"/>
      <c r="J885" s="140">
        <f>ROUND(I885*H885,2)</f>
        <v>0</v>
      </c>
      <c r="K885" s="136" t="s">
        <v>307</v>
      </c>
      <c r="L885" s="33"/>
      <c r="M885" s="141" t="s">
        <v>21</v>
      </c>
      <c r="N885" s="142" t="s">
        <v>45</v>
      </c>
      <c r="P885" s="143">
        <f>O885*H885</f>
        <v>0</v>
      </c>
      <c r="Q885" s="143">
        <v>5.3299999999999997E-3</v>
      </c>
      <c r="R885" s="143">
        <f>Q885*H885</f>
        <v>2.8195699999999997E-2</v>
      </c>
      <c r="S885" s="143">
        <v>0</v>
      </c>
      <c r="T885" s="144">
        <f>S885*H885</f>
        <v>0</v>
      </c>
      <c r="AR885" s="145" t="s">
        <v>308</v>
      </c>
      <c r="AT885" s="145" t="s">
        <v>303</v>
      </c>
      <c r="AU885" s="145" t="s">
        <v>83</v>
      </c>
      <c r="AY885" s="18" t="s">
        <v>301</v>
      </c>
      <c r="BE885" s="146">
        <f>IF(N885="základní",J885,0)</f>
        <v>0</v>
      </c>
      <c r="BF885" s="146">
        <f>IF(N885="snížená",J885,0)</f>
        <v>0</v>
      </c>
      <c r="BG885" s="146">
        <f>IF(N885="zákl. přenesená",J885,0)</f>
        <v>0</v>
      </c>
      <c r="BH885" s="146">
        <f>IF(N885="sníž. přenesená",J885,0)</f>
        <v>0</v>
      </c>
      <c r="BI885" s="146">
        <f>IF(N885="nulová",J885,0)</f>
        <v>0</v>
      </c>
      <c r="BJ885" s="18" t="s">
        <v>81</v>
      </c>
      <c r="BK885" s="146">
        <f>ROUND(I885*H885,2)</f>
        <v>0</v>
      </c>
      <c r="BL885" s="18" t="s">
        <v>308</v>
      </c>
      <c r="BM885" s="145" t="s">
        <v>1096</v>
      </c>
    </row>
    <row r="886" spans="2:65" s="1" customFormat="1" ht="11">
      <c r="B886" s="33"/>
      <c r="D886" s="147" t="s">
        <v>310</v>
      </c>
      <c r="F886" s="148" t="s">
        <v>1097</v>
      </c>
      <c r="I886" s="149"/>
      <c r="L886" s="33"/>
      <c r="M886" s="150"/>
      <c r="T886" s="54"/>
      <c r="AT886" s="18" t="s">
        <v>310</v>
      </c>
      <c r="AU886" s="18" t="s">
        <v>83</v>
      </c>
    </row>
    <row r="887" spans="2:65" s="12" customFormat="1" ht="12">
      <c r="B887" s="151"/>
      <c r="D887" s="152" t="s">
        <v>312</v>
      </c>
      <c r="E887" s="153" t="s">
        <v>21</v>
      </c>
      <c r="F887" s="154" t="s">
        <v>1098</v>
      </c>
      <c r="H887" s="153" t="s">
        <v>21</v>
      </c>
      <c r="I887" s="155"/>
      <c r="L887" s="151"/>
      <c r="M887" s="156"/>
      <c r="T887" s="157"/>
      <c r="AT887" s="153" t="s">
        <v>312</v>
      </c>
      <c r="AU887" s="153" t="s">
        <v>83</v>
      </c>
      <c r="AV887" s="12" t="s">
        <v>81</v>
      </c>
      <c r="AW887" s="12" t="s">
        <v>35</v>
      </c>
      <c r="AX887" s="12" t="s">
        <v>74</v>
      </c>
      <c r="AY887" s="153" t="s">
        <v>301</v>
      </c>
    </row>
    <row r="888" spans="2:65" s="13" customFormat="1" ht="12">
      <c r="B888" s="158"/>
      <c r="D888" s="152" t="s">
        <v>312</v>
      </c>
      <c r="E888" s="159" t="s">
        <v>21</v>
      </c>
      <c r="F888" s="160" t="s">
        <v>1099</v>
      </c>
      <c r="H888" s="161">
        <v>1.44</v>
      </c>
      <c r="I888" s="162"/>
      <c r="L888" s="158"/>
      <c r="M888" s="163"/>
      <c r="T888" s="164"/>
      <c r="AT888" s="159" t="s">
        <v>312</v>
      </c>
      <c r="AU888" s="159" t="s">
        <v>83</v>
      </c>
      <c r="AV888" s="13" t="s">
        <v>83</v>
      </c>
      <c r="AW888" s="13" t="s">
        <v>35</v>
      </c>
      <c r="AX888" s="13" t="s">
        <v>74</v>
      </c>
      <c r="AY888" s="159" t="s">
        <v>301</v>
      </c>
    </row>
    <row r="889" spans="2:65" s="12" customFormat="1" ht="12">
      <c r="B889" s="151"/>
      <c r="D889" s="152" t="s">
        <v>312</v>
      </c>
      <c r="E889" s="153" t="s">
        <v>21</v>
      </c>
      <c r="F889" s="154" t="s">
        <v>1083</v>
      </c>
      <c r="H889" s="153" t="s">
        <v>21</v>
      </c>
      <c r="I889" s="155"/>
      <c r="L889" s="151"/>
      <c r="M889" s="156"/>
      <c r="T889" s="157"/>
      <c r="AT889" s="153" t="s">
        <v>312</v>
      </c>
      <c r="AU889" s="153" t="s">
        <v>83</v>
      </c>
      <c r="AV889" s="12" t="s">
        <v>81</v>
      </c>
      <c r="AW889" s="12" t="s">
        <v>35</v>
      </c>
      <c r="AX889" s="12" t="s">
        <v>74</v>
      </c>
      <c r="AY889" s="153" t="s">
        <v>301</v>
      </c>
    </row>
    <row r="890" spans="2:65" s="13" customFormat="1" ht="12">
      <c r="B890" s="158"/>
      <c r="D890" s="152" t="s">
        <v>312</v>
      </c>
      <c r="E890" s="159" t="s">
        <v>21</v>
      </c>
      <c r="F890" s="160" t="s">
        <v>1100</v>
      </c>
      <c r="H890" s="161">
        <v>1.085</v>
      </c>
      <c r="I890" s="162"/>
      <c r="L890" s="158"/>
      <c r="M890" s="163"/>
      <c r="T890" s="164"/>
      <c r="AT890" s="159" t="s">
        <v>312</v>
      </c>
      <c r="AU890" s="159" t="s">
        <v>83</v>
      </c>
      <c r="AV890" s="13" t="s">
        <v>83</v>
      </c>
      <c r="AW890" s="13" t="s">
        <v>35</v>
      </c>
      <c r="AX890" s="13" t="s">
        <v>74</v>
      </c>
      <c r="AY890" s="159" t="s">
        <v>301</v>
      </c>
    </row>
    <row r="891" spans="2:65" s="13" customFormat="1" ht="12">
      <c r="B891" s="158"/>
      <c r="D891" s="152" t="s">
        <v>312</v>
      </c>
      <c r="E891" s="159" t="s">
        <v>21</v>
      </c>
      <c r="F891" s="160" t="s">
        <v>1101</v>
      </c>
      <c r="H891" s="161">
        <v>2.7650000000000001</v>
      </c>
      <c r="I891" s="162"/>
      <c r="L891" s="158"/>
      <c r="M891" s="163"/>
      <c r="T891" s="164"/>
      <c r="AT891" s="159" t="s">
        <v>312</v>
      </c>
      <c r="AU891" s="159" t="s">
        <v>83</v>
      </c>
      <c r="AV891" s="13" t="s">
        <v>83</v>
      </c>
      <c r="AW891" s="13" t="s">
        <v>35</v>
      </c>
      <c r="AX891" s="13" t="s">
        <v>74</v>
      </c>
      <c r="AY891" s="159" t="s">
        <v>301</v>
      </c>
    </row>
    <row r="892" spans="2:65" s="14" customFormat="1" ht="12">
      <c r="B892" s="165"/>
      <c r="D892" s="152" t="s">
        <v>312</v>
      </c>
      <c r="E892" s="166" t="s">
        <v>21</v>
      </c>
      <c r="F892" s="167" t="s">
        <v>329</v>
      </c>
      <c r="H892" s="168">
        <v>5.29</v>
      </c>
      <c r="I892" s="169"/>
      <c r="L892" s="165"/>
      <c r="M892" s="170"/>
      <c r="T892" s="171"/>
      <c r="AT892" s="166" t="s">
        <v>312</v>
      </c>
      <c r="AU892" s="166" t="s">
        <v>83</v>
      </c>
      <c r="AV892" s="14" t="s">
        <v>308</v>
      </c>
      <c r="AW892" s="14" t="s">
        <v>35</v>
      </c>
      <c r="AX892" s="14" t="s">
        <v>81</v>
      </c>
      <c r="AY892" s="166" t="s">
        <v>301</v>
      </c>
    </row>
    <row r="893" spans="2:65" s="1" customFormat="1" ht="24.25" customHeight="1">
      <c r="B893" s="33"/>
      <c r="C893" s="134" t="s">
        <v>1102</v>
      </c>
      <c r="D893" s="134" t="s">
        <v>303</v>
      </c>
      <c r="E893" s="135" t="s">
        <v>1103</v>
      </c>
      <c r="F893" s="136" t="s">
        <v>1104</v>
      </c>
      <c r="G893" s="137" t="s">
        <v>137</v>
      </c>
      <c r="H893" s="138">
        <v>5.29</v>
      </c>
      <c r="I893" s="139"/>
      <c r="J893" s="140">
        <f>ROUND(I893*H893,2)</f>
        <v>0</v>
      </c>
      <c r="K893" s="136" t="s">
        <v>307</v>
      </c>
      <c r="L893" s="33"/>
      <c r="M893" s="141" t="s">
        <v>21</v>
      </c>
      <c r="N893" s="142" t="s">
        <v>45</v>
      </c>
      <c r="P893" s="143">
        <f>O893*H893</f>
        <v>0</v>
      </c>
      <c r="Q893" s="143">
        <v>0</v>
      </c>
      <c r="R893" s="143">
        <f>Q893*H893</f>
        <v>0</v>
      </c>
      <c r="S893" s="143">
        <v>0</v>
      </c>
      <c r="T893" s="144">
        <f>S893*H893</f>
        <v>0</v>
      </c>
      <c r="AR893" s="145" t="s">
        <v>308</v>
      </c>
      <c r="AT893" s="145" t="s">
        <v>303</v>
      </c>
      <c r="AU893" s="145" t="s">
        <v>83</v>
      </c>
      <c r="AY893" s="18" t="s">
        <v>301</v>
      </c>
      <c r="BE893" s="146">
        <f>IF(N893="základní",J893,0)</f>
        <v>0</v>
      </c>
      <c r="BF893" s="146">
        <f>IF(N893="snížená",J893,0)</f>
        <v>0</v>
      </c>
      <c r="BG893" s="146">
        <f>IF(N893="zákl. přenesená",J893,0)</f>
        <v>0</v>
      </c>
      <c r="BH893" s="146">
        <f>IF(N893="sníž. přenesená",J893,0)</f>
        <v>0</v>
      </c>
      <c r="BI893" s="146">
        <f>IF(N893="nulová",J893,0)</f>
        <v>0</v>
      </c>
      <c r="BJ893" s="18" t="s">
        <v>81</v>
      </c>
      <c r="BK893" s="146">
        <f>ROUND(I893*H893,2)</f>
        <v>0</v>
      </c>
      <c r="BL893" s="18" t="s">
        <v>308</v>
      </c>
      <c r="BM893" s="145" t="s">
        <v>1105</v>
      </c>
    </row>
    <row r="894" spans="2:65" s="1" customFormat="1" ht="11">
      <c r="B894" s="33"/>
      <c r="D894" s="147" t="s">
        <v>310</v>
      </c>
      <c r="F894" s="148" t="s">
        <v>1106</v>
      </c>
      <c r="I894" s="149"/>
      <c r="L894" s="33"/>
      <c r="M894" s="150"/>
      <c r="T894" s="54"/>
      <c r="AT894" s="18" t="s">
        <v>310</v>
      </c>
      <c r="AU894" s="18" t="s">
        <v>83</v>
      </c>
    </row>
    <row r="895" spans="2:65" s="13" customFormat="1" ht="12">
      <c r="B895" s="158"/>
      <c r="D895" s="152" t="s">
        <v>312</v>
      </c>
      <c r="E895" s="159" t="s">
        <v>21</v>
      </c>
      <c r="F895" s="160" t="s">
        <v>1107</v>
      </c>
      <c r="H895" s="161">
        <v>5.29</v>
      </c>
      <c r="I895" s="162"/>
      <c r="L895" s="158"/>
      <c r="M895" s="163"/>
      <c r="T895" s="164"/>
      <c r="AT895" s="159" t="s">
        <v>312</v>
      </c>
      <c r="AU895" s="159" t="s">
        <v>83</v>
      </c>
      <c r="AV895" s="13" t="s">
        <v>83</v>
      </c>
      <c r="AW895" s="13" t="s">
        <v>35</v>
      </c>
      <c r="AX895" s="13" t="s">
        <v>81</v>
      </c>
      <c r="AY895" s="159" t="s">
        <v>301</v>
      </c>
    </row>
    <row r="896" spans="2:65" s="1" customFormat="1" ht="49" customHeight="1">
      <c r="B896" s="33"/>
      <c r="C896" s="134" t="s">
        <v>1108</v>
      </c>
      <c r="D896" s="134" t="s">
        <v>303</v>
      </c>
      <c r="E896" s="135" t="s">
        <v>1109</v>
      </c>
      <c r="F896" s="136" t="s">
        <v>1110</v>
      </c>
      <c r="G896" s="137" t="s">
        <v>137</v>
      </c>
      <c r="H896" s="138">
        <v>25.12</v>
      </c>
      <c r="I896" s="139"/>
      <c r="J896" s="140">
        <f>ROUND(I896*H896,2)</f>
        <v>0</v>
      </c>
      <c r="K896" s="136" t="s">
        <v>307</v>
      </c>
      <c r="L896" s="33"/>
      <c r="M896" s="141" t="s">
        <v>21</v>
      </c>
      <c r="N896" s="142" t="s">
        <v>45</v>
      </c>
      <c r="P896" s="143">
        <f>O896*H896</f>
        <v>0</v>
      </c>
      <c r="Q896" s="143">
        <v>1.4670000000000001E-2</v>
      </c>
      <c r="R896" s="143">
        <f>Q896*H896</f>
        <v>0.36851040000000002</v>
      </c>
      <c r="S896" s="143">
        <v>0</v>
      </c>
      <c r="T896" s="144">
        <f>S896*H896</f>
        <v>0</v>
      </c>
      <c r="AR896" s="145" t="s">
        <v>308</v>
      </c>
      <c r="AT896" s="145" t="s">
        <v>303</v>
      </c>
      <c r="AU896" s="145" t="s">
        <v>83</v>
      </c>
      <c r="AY896" s="18" t="s">
        <v>301</v>
      </c>
      <c r="BE896" s="146">
        <f>IF(N896="základní",J896,0)</f>
        <v>0</v>
      </c>
      <c r="BF896" s="146">
        <f>IF(N896="snížená",J896,0)</f>
        <v>0</v>
      </c>
      <c r="BG896" s="146">
        <f>IF(N896="zákl. přenesená",J896,0)</f>
        <v>0</v>
      </c>
      <c r="BH896" s="146">
        <f>IF(N896="sníž. přenesená",J896,0)</f>
        <v>0</v>
      </c>
      <c r="BI896" s="146">
        <f>IF(N896="nulová",J896,0)</f>
        <v>0</v>
      </c>
      <c r="BJ896" s="18" t="s">
        <v>81</v>
      </c>
      <c r="BK896" s="146">
        <f>ROUND(I896*H896,2)</f>
        <v>0</v>
      </c>
      <c r="BL896" s="18" t="s">
        <v>308</v>
      </c>
      <c r="BM896" s="145" t="s">
        <v>1111</v>
      </c>
    </row>
    <row r="897" spans="2:65" s="1" customFormat="1" ht="11">
      <c r="B897" s="33"/>
      <c r="D897" s="147" t="s">
        <v>310</v>
      </c>
      <c r="F897" s="148" t="s">
        <v>1112</v>
      </c>
      <c r="I897" s="149"/>
      <c r="L897" s="33"/>
      <c r="M897" s="150"/>
      <c r="T897" s="54"/>
      <c r="AT897" s="18" t="s">
        <v>310</v>
      </c>
      <c r="AU897" s="18" t="s">
        <v>83</v>
      </c>
    </row>
    <row r="898" spans="2:65" s="1" customFormat="1" ht="24">
      <c r="B898" s="33"/>
      <c r="D898" s="152" t="s">
        <v>540</v>
      </c>
      <c r="F898" s="189" t="s">
        <v>1113</v>
      </c>
      <c r="I898" s="149"/>
      <c r="L898" s="33"/>
      <c r="M898" s="150"/>
      <c r="T898" s="54"/>
      <c r="AT898" s="18" t="s">
        <v>540</v>
      </c>
      <c r="AU898" s="18" t="s">
        <v>83</v>
      </c>
    </row>
    <row r="899" spans="2:65" s="12" customFormat="1" ht="12">
      <c r="B899" s="151"/>
      <c r="D899" s="152" t="s">
        <v>312</v>
      </c>
      <c r="E899" s="153" t="s">
        <v>21</v>
      </c>
      <c r="F899" s="154" t="s">
        <v>1091</v>
      </c>
      <c r="H899" s="153" t="s">
        <v>21</v>
      </c>
      <c r="I899" s="155"/>
      <c r="L899" s="151"/>
      <c r="M899" s="156"/>
      <c r="T899" s="157"/>
      <c r="AT899" s="153" t="s">
        <v>312</v>
      </c>
      <c r="AU899" s="153" t="s">
        <v>83</v>
      </c>
      <c r="AV899" s="12" t="s">
        <v>81</v>
      </c>
      <c r="AW899" s="12" t="s">
        <v>35</v>
      </c>
      <c r="AX899" s="12" t="s">
        <v>74</v>
      </c>
      <c r="AY899" s="153" t="s">
        <v>301</v>
      </c>
    </row>
    <row r="900" spans="2:65" s="13" customFormat="1" ht="12">
      <c r="B900" s="158"/>
      <c r="D900" s="152" t="s">
        <v>312</v>
      </c>
      <c r="E900" s="159" t="s">
        <v>21</v>
      </c>
      <c r="F900" s="160" t="s">
        <v>1114</v>
      </c>
      <c r="H900" s="161">
        <v>25.12</v>
      </c>
      <c r="I900" s="162"/>
      <c r="L900" s="158"/>
      <c r="M900" s="163"/>
      <c r="T900" s="164"/>
      <c r="AT900" s="159" t="s">
        <v>312</v>
      </c>
      <c r="AU900" s="159" t="s">
        <v>83</v>
      </c>
      <c r="AV900" s="13" t="s">
        <v>83</v>
      </c>
      <c r="AW900" s="13" t="s">
        <v>35</v>
      </c>
      <c r="AX900" s="13" t="s">
        <v>81</v>
      </c>
      <c r="AY900" s="159" t="s">
        <v>301</v>
      </c>
    </row>
    <row r="901" spans="2:65" s="1" customFormat="1" ht="44.25" customHeight="1">
      <c r="B901" s="33"/>
      <c r="C901" s="134" t="s">
        <v>1115</v>
      </c>
      <c r="D901" s="134" t="s">
        <v>303</v>
      </c>
      <c r="E901" s="135" t="s">
        <v>1116</v>
      </c>
      <c r="F901" s="136" t="s">
        <v>1117</v>
      </c>
      <c r="G901" s="137" t="s">
        <v>430</v>
      </c>
      <c r="H901" s="138">
        <v>9.6000000000000002E-2</v>
      </c>
      <c r="I901" s="139"/>
      <c r="J901" s="140">
        <f>ROUND(I901*H901,2)</f>
        <v>0</v>
      </c>
      <c r="K901" s="136" t="s">
        <v>307</v>
      </c>
      <c r="L901" s="33"/>
      <c r="M901" s="141" t="s">
        <v>21</v>
      </c>
      <c r="N901" s="142" t="s">
        <v>45</v>
      </c>
      <c r="P901" s="143">
        <f>O901*H901</f>
        <v>0</v>
      </c>
      <c r="Q901" s="143">
        <v>1.05555</v>
      </c>
      <c r="R901" s="143">
        <f>Q901*H901</f>
        <v>0.1013328</v>
      </c>
      <c r="S901" s="143">
        <v>0</v>
      </c>
      <c r="T901" s="144">
        <f>S901*H901</f>
        <v>0</v>
      </c>
      <c r="AR901" s="145" t="s">
        <v>308</v>
      </c>
      <c r="AT901" s="145" t="s">
        <v>303</v>
      </c>
      <c r="AU901" s="145" t="s">
        <v>83</v>
      </c>
      <c r="AY901" s="18" t="s">
        <v>301</v>
      </c>
      <c r="BE901" s="146">
        <f>IF(N901="základní",J901,0)</f>
        <v>0</v>
      </c>
      <c r="BF901" s="146">
        <f>IF(N901="snížená",J901,0)</f>
        <v>0</v>
      </c>
      <c r="BG901" s="146">
        <f>IF(N901="zákl. přenesená",J901,0)</f>
        <v>0</v>
      </c>
      <c r="BH901" s="146">
        <f>IF(N901="sníž. přenesená",J901,0)</f>
        <v>0</v>
      </c>
      <c r="BI901" s="146">
        <f>IF(N901="nulová",J901,0)</f>
        <v>0</v>
      </c>
      <c r="BJ901" s="18" t="s">
        <v>81</v>
      </c>
      <c r="BK901" s="146">
        <f>ROUND(I901*H901,2)</f>
        <v>0</v>
      </c>
      <c r="BL901" s="18" t="s">
        <v>308</v>
      </c>
      <c r="BM901" s="145" t="s">
        <v>1118</v>
      </c>
    </row>
    <row r="902" spans="2:65" s="1" customFormat="1" ht="11">
      <c r="B902" s="33"/>
      <c r="D902" s="147" t="s">
        <v>310</v>
      </c>
      <c r="F902" s="148" t="s">
        <v>1119</v>
      </c>
      <c r="I902" s="149"/>
      <c r="L902" s="33"/>
      <c r="M902" s="150"/>
      <c r="T902" s="54"/>
      <c r="AT902" s="18" t="s">
        <v>310</v>
      </c>
      <c r="AU902" s="18" t="s">
        <v>83</v>
      </c>
    </row>
    <row r="903" spans="2:65" s="12" customFormat="1" ht="12">
      <c r="B903" s="151"/>
      <c r="D903" s="152" t="s">
        <v>312</v>
      </c>
      <c r="E903" s="153" t="s">
        <v>21</v>
      </c>
      <c r="F903" s="154" t="s">
        <v>1120</v>
      </c>
      <c r="H903" s="153" t="s">
        <v>21</v>
      </c>
      <c r="I903" s="155"/>
      <c r="L903" s="151"/>
      <c r="M903" s="156"/>
      <c r="T903" s="157"/>
      <c r="AT903" s="153" t="s">
        <v>312</v>
      </c>
      <c r="AU903" s="153" t="s">
        <v>83</v>
      </c>
      <c r="AV903" s="12" t="s">
        <v>81</v>
      </c>
      <c r="AW903" s="12" t="s">
        <v>35</v>
      </c>
      <c r="AX903" s="12" t="s">
        <v>74</v>
      </c>
      <c r="AY903" s="153" t="s">
        <v>301</v>
      </c>
    </row>
    <row r="904" spans="2:65" s="13" customFormat="1" ht="12">
      <c r="B904" s="158"/>
      <c r="D904" s="152" t="s">
        <v>312</v>
      </c>
      <c r="E904" s="159" t="s">
        <v>21</v>
      </c>
      <c r="F904" s="160" t="s">
        <v>1121</v>
      </c>
      <c r="H904" s="161">
        <v>9.6000000000000002E-2</v>
      </c>
      <c r="I904" s="162"/>
      <c r="L904" s="158"/>
      <c r="M904" s="163"/>
      <c r="T904" s="164"/>
      <c r="AT904" s="159" t="s">
        <v>312</v>
      </c>
      <c r="AU904" s="159" t="s">
        <v>83</v>
      </c>
      <c r="AV904" s="13" t="s">
        <v>83</v>
      </c>
      <c r="AW904" s="13" t="s">
        <v>35</v>
      </c>
      <c r="AX904" s="13" t="s">
        <v>81</v>
      </c>
      <c r="AY904" s="159" t="s">
        <v>301</v>
      </c>
    </row>
    <row r="905" spans="2:65" s="1" customFormat="1" ht="44.25" customHeight="1">
      <c r="B905" s="33"/>
      <c r="C905" s="134" t="s">
        <v>1122</v>
      </c>
      <c r="D905" s="134" t="s">
        <v>303</v>
      </c>
      <c r="E905" s="135" t="s">
        <v>1123</v>
      </c>
      <c r="F905" s="136" t="s">
        <v>1124</v>
      </c>
      <c r="G905" s="137" t="s">
        <v>430</v>
      </c>
      <c r="H905" s="138">
        <v>0.16600000000000001</v>
      </c>
      <c r="I905" s="139"/>
      <c r="J905" s="140">
        <f>ROUND(I905*H905,2)</f>
        <v>0</v>
      </c>
      <c r="K905" s="136" t="s">
        <v>307</v>
      </c>
      <c r="L905" s="33"/>
      <c r="M905" s="141" t="s">
        <v>21</v>
      </c>
      <c r="N905" s="142" t="s">
        <v>45</v>
      </c>
      <c r="P905" s="143">
        <f>O905*H905</f>
        <v>0</v>
      </c>
      <c r="Q905" s="143">
        <v>1.06277</v>
      </c>
      <c r="R905" s="143">
        <f>Q905*H905</f>
        <v>0.17641982</v>
      </c>
      <c r="S905" s="143">
        <v>0</v>
      </c>
      <c r="T905" s="144">
        <f>S905*H905</f>
        <v>0</v>
      </c>
      <c r="AR905" s="145" t="s">
        <v>308</v>
      </c>
      <c r="AT905" s="145" t="s">
        <v>303</v>
      </c>
      <c r="AU905" s="145" t="s">
        <v>83</v>
      </c>
      <c r="AY905" s="18" t="s">
        <v>301</v>
      </c>
      <c r="BE905" s="146">
        <f>IF(N905="základní",J905,0)</f>
        <v>0</v>
      </c>
      <c r="BF905" s="146">
        <f>IF(N905="snížená",J905,0)</f>
        <v>0</v>
      </c>
      <c r="BG905" s="146">
        <f>IF(N905="zákl. přenesená",J905,0)</f>
        <v>0</v>
      </c>
      <c r="BH905" s="146">
        <f>IF(N905="sníž. přenesená",J905,0)</f>
        <v>0</v>
      </c>
      <c r="BI905" s="146">
        <f>IF(N905="nulová",J905,0)</f>
        <v>0</v>
      </c>
      <c r="BJ905" s="18" t="s">
        <v>81</v>
      </c>
      <c r="BK905" s="146">
        <f>ROUND(I905*H905,2)</f>
        <v>0</v>
      </c>
      <c r="BL905" s="18" t="s">
        <v>308</v>
      </c>
      <c r="BM905" s="145" t="s">
        <v>1125</v>
      </c>
    </row>
    <row r="906" spans="2:65" s="1" customFormat="1" ht="11">
      <c r="B906" s="33"/>
      <c r="D906" s="147" t="s">
        <v>310</v>
      </c>
      <c r="F906" s="148" t="s">
        <v>1126</v>
      </c>
      <c r="I906" s="149"/>
      <c r="L906" s="33"/>
      <c r="M906" s="150"/>
      <c r="T906" s="54"/>
      <c r="AT906" s="18" t="s">
        <v>310</v>
      </c>
      <c r="AU906" s="18" t="s">
        <v>83</v>
      </c>
    </row>
    <row r="907" spans="2:65" s="12" customFormat="1" ht="12">
      <c r="B907" s="151"/>
      <c r="D907" s="152" t="s">
        <v>312</v>
      </c>
      <c r="E907" s="153" t="s">
        <v>21</v>
      </c>
      <c r="F907" s="154" t="s">
        <v>1120</v>
      </c>
      <c r="H907" s="153" t="s">
        <v>21</v>
      </c>
      <c r="I907" s="155"/>
      <c r="L907" s="151"/>
      <c r="M907" s="156"/>
      <c r="T907" s="157"/>
      <c r="AT907" s="153" t="s">
        <v>312</v>
      </c>
      <c r="AU907" s="153" t="s">
        <v>83</v>
      </c>
      <c r="AV907" s="12" t="s">
        <v>81</v>
      </c>
      <c r="AW907" s="12" t="s">
        <v>35</v>
      </c>
      <c r="AX907" s="12" t="s">
        <v>74</v>
      </c>
      <c r="AY907" s="153" t="s">
        <v>301</v>
      </c>
    </row>
    <row r="908" spans="2:65" s="13" customFormat="1" ht="12">
      <c r="B908" s="158"/>
      <c r="D908" s="152" t="s">
        <v>312</v>
      </c>
      <c r="E908" s="159" t="s">
        <v>21</v>
      </c>
      <c r="F908" s="160" t="s">
        <v>1127</v>
      </c>
      <c r="H908" s="161">
        <v>0.14000000000000001</v>
      </c>
      <c r="I908" s="162"/>
      <c r="L908" s="158"/>
      <c r="M908" s="163"/>
      <c r="T908" s="164"/>
      <c r="AT908" s="159" t="s">
        <v>312</v>
      </c>
      <c r="AU908" s="159" t="s">
        <v>83</v>
      </c>
      <c r="AV908" s="13" t="s">
        <v>83</v>
      </c>
      <c r="AW908" s="13" t="s">
        <v>35</v>
      </c>
      <c r="AX908" s="13" t="s">
        <v>74</v>
      </c>
      <c r="AY908" s="159" t="s">
        <v>301</v>
      </c>
    </row>
    <row r="909" spans="2:65" s="12" customFormat="1" ht="12">
      <c r="B909" s="151"/>
      <c r="D909" s="152" t="s">
        <v>312</v>
      </c>
      <c r="E909" s="153" t="s">
        <v>21</v>
      </c>
      <c r="F909" s="154" t="s">
        <v>1083</v>
      </c>
      <c r="H909" s="153" t="s">
        <v>21</v>
      </c>
      <c r="I909" s="155"/>
      <c r="L909" s="151"/>
      <c r="M909" s="156"/>
      <c r="T909" s="157"/>
      <c r="AT909" s="153" t="s">
        <v>312</v>
      </c>
      <c r="AU909" s="153" t="s">
        <v>83</v>
      </c>
      <c r="AV909" s="12" t="s">
        <v>81</v>
      </c>
      <c r="AW909" s="12" t="s">
        <v>35</v>
      </c>
      <c r="AX909" s="12" t="s">
        <v>74</v>
      </c>
      <c r="AY909" s="153" t="s">
        <v>301</v>
      </c>
    </row>
    <row r="910" spans="2:65" s="13" customFormat="1" ht="12">
      <c r="B910" s="158"/>
      <c r="D910" s="152" t="s">
        <v>312</v>
      </c>
      <c r="E910" s="159" t="s">
        <v>21</v>
      </c>
      <c r="F910" s="160" t="s">
        <v>1128</v>
      </c>
      <c r="H910" s="161">
        <v>8.0000000000000002E-3</v>
      </c>
      <c r="I910" s="162"/>
      <c r="L910" s="158"/>
      <c r="M910" s="163"/>
      <c r="T910" s="164"/>
      <c r="AT910" s="159" t="s">
        <v>312</v>
      </c>
      <c r="AU910" s="159" t="s">
        <v>83</v>
      </c>
      <c r="AV910" s="13" t="s">
        <v>83</v>
      </c>
      <c r="AW910" s="13" t="s">
        <v>35</v>
      </c>
      <c r="AX910" s="13" t="s">
        <v>74</v>
      </c>
      <c r="AY910" s="159" t="s">
        <v>301</v>
      </c>
    </row>
    <row r="911" spans="2:65" s="13" customFormat="1" ht="12">
      <c r="B911" s="158"/>
      <c r="D911" s="152" t="s">
        <v>312</v>
      </c>
      <c r="E911" s="159" t="s">
        <v>21</v>
      </c>
      <c r="F911" s="160" t="s">
        <v>1129</v>
      </c>
      <c r="H911" s="161">
        <v>1.7999999999999999E-2</v>
      </c>
      <c r="I911" s="162"/>
      <c r="L911" s="158"/>
      <c r="M911" s="163"/>
      <c r="T911" s="164"/>
      <c r="AT911" s="159" t="s">
        <v>312</v>
      </c>
      <c r="AU911" s="159" t="s">
        <v>83</v>
      </c>
      <c r="AV911" s="13" t="s">
        <v>83</v>
      </c>
      <c r="AW911" s="13" t="s">
        <v>35</v>
      </c>
      <c r="AX911" s="13" t="s">
        <v>74</v>
      </c>
      <c r="AY911" s="159" t="s">
        <v>301</v>
      </c>
    </row>
    <row r="912" spans="2:65" s="14" customFormat="1" ht="12">
      <c r="B912" s="165"/>
      <c r="D912" s="152" t="s">
        <v>312</v>
      </c>
      <c r="E912" s="166" t="s">
        <v>21</v>
      </c>
      <c r="F912" s="167" t="s">
        <v>329</v>
      </c>
      <c r="H912" s="168">
        <v>0.16600000000000001</v>
      </c>
      <c r="I912" s="169"/>
      <c r="L912" s="165"/>
      <c r="M912" s="170"/>
      <c r="T912" s="171"/>
      <c r="AT912" s="166" t="s">
        <v>312</v>
      </c>
      <c r="AU912" s="166" t="s">
        <v>83</v>
      </c>
      <c r="AV912" s="14" t="s">
        <v>308</v>
      </c>
      <c r="AW912" s="14" t="s">
        <v>35</v>
      </c>
      <c r="AX912" s="14" t="s">
        <v>81</v>
      </c>
      <c r="AY912" s="166" t="s">
        <v>301</v>
      </c>
    </row>
    <row r="913" spans="2:65" s="1" customFormat="1" ht="24.25" customHeight="1">
      <c r="B913" s="33"/>
      <c r="C913" s="134" t="s">
        <v>1130</v>
      </c>
      <c r="D913" s="134" t="s">
        <v>303</v>
      </c>
      <c r="E913" s="135" t="s">
        <v>1131</v>
      </c>
      <c r="F913" s="136" t="s">
        <v>1132</v>
      </c>
      <c r="G913" s="137" t="s">
        <v>430</v>
      </c>
      <c r="H913" s="138">
        <v>1.976</v>
      </c>
      <c r="I913" s="139"/>
      <c r="J913" s="140">
        <f>ROUND(I913*H913,2)</f>
        <v>0</v>
      </c>
      <c r="K913" s="136" t="s">
        <v>307</v>
      </c>
      <c r="L913" s="33"/>
      <c r="M913" s="141" t="s">
        <v>21</v>
      </c>
      <c r="N913" s="142" t="s">
        <v>45</v>
      </c>
      <c r="P913" s="143">
        <f>O913*H913</f>
        <v>0</v>
      </c>
      <c r="Q913" s="143">
        <v>1.7090000000000001E-2</v>
      </c>
      <c r="R913" s="143">
        <f>Q913*H913</f>
        <v>3.3769840000000002E-2</v>
      </c>
      <c r="S913" s="143">
        <v>0</v>
      </c>
      <c r="T913" s="144">
        <f>S913*H913</f>
        <v>0</v>
      </c>
      <c r="AR913" s="145" t="s">
        <v>308</v>
      </c>
      <c r="AT913" s="145" t="s">
        <v>303</v>
      </c>
      <c r="AU913" s="145" t="s">
        <v>83</v>
      </c>
      <c r="AY913" s="18" t="s">
        <v>301</v>
      </c>
      <c r="BE913" s="146">
        <f>IF(N913="základní",J913,0)</f>
        <v>0</v>
      </c>
      <c r="BF913" s="146">
        <f>IF(N913="snížená",J913,0)</f>
        <v>0</v>
      </c>
      <c r="BG913" s="146">
        <f>IF(N913="zákl. přenesená",J913,0)</f>
        <v>0</v>
      </c>
      <c r="BH913" s="146">
        <f>IF(N913="sníž. přenesená",J913,0)</f>
        <v>0</v>
      </c>
      <c r="BI913" s="146">
        <f>IF(N913="nulová",J913,0)</f>
        <v>0</v>
      </c>
      <c r="BJ913" s="18" t="s">
        <v>81</v>
      </c>
      <c r="BK913" s="146">
        <f>ROUND(I913*H913,2)</f>
        <v>0</v>
      </c>
      <c r="BL913" s="18" t="s">
        <v>308</v>
      </c>
      <c r="BM913" s="145" t="s">
        <v>1133</v>
      </c>
    </row>
    <row r="914" spans="2:65" s="1" customFormat="1" ht="11">
      <c r="B914" s="33"/>
      <c r="D914" s="147" t="s">
        <v>310</v>
      </c>
      <c r="F914" s="148" t="s">
        <v>1134</v>
      </c>
      <c r="I914" s="149"/>
      <c r="L914" s="33"/>
      <c r="M914" s="150"/>
      <c r="T914" s="54"/>
      <c r="AT914" s="18" t="s">
        <v>310</v>
      </c>
      <c r="AU914" s="18" t="s">
        <v>83</v>
      </c>
    </row>
    <row r="915" spans="2:65" s="12" customFormat="1" ht="12">
      <c r="B915" s="151"/>
      <c r="D915" s="152" t="s">
        <v>312</v>
      </c>
      <c r="E915" s="153" t="s">
        <v>21</v>
      </c>
      <c r="F915" s="154" t="s">
        <v>1135</v>
      </c>
      <c r="H915" s="153" t="s">
        <v>21</v>
      </c>
      <c r="I915" s="155"/>
      <c r="L915" s="151"/>
      <c r="M915" s="156"/>
      <c r="T915" s="157"/>
      <c r="AT915" s="153" t="s">
        <v>312</v>
      </c>
      <c r="AU915" s="153" t="s">
        <v>83</v>
      </c>
      <c r="AV915" s="12" t="s">
        <v>81</v>
      </c>
      <c r="AW915" s="12" t="s">
        <v>35</v>
      </c>
      <c r="AX915" s="12" t="s">
        <v>74</v>
      </c>
      <c r="AY915" s="153" t="s">
        <v>301</v>
      </c>
    </row>
    <row r="916" spans="2:65" s="12" customFormat="1" ht="12">
      <c r="B916" s="151"/>
      <c r="D916" s="152" t="s">
        <v>312</v>
      </c>
      <c r="E916" s="153" t="s">
        <v>21</v>
      </c>
      <c r="F916" s="154" t="s">
        <v>1136</v>
      </c>
      <c r="H916" s="153" t="s">
        <v>21</v>
      </c>
      <c r="I916" s="155"/>
      <c r="L916" s="151"/>
      <c r="M916" s="156"/>
      <c r="T916" s="157"/>
      <c r="AT916" s="153" t="s">
        <v>312</v>
      </c>
      <c r="AU916" s="153" t="s">
        <v>83</v>
      </c>
      <c r="AV916" s="12" t="s">
        <v>81</v>
      </c>
      <c r="AW916" s="12" t="s">
        <v>35</v>
      </c>
      <c r="AX916" s="12" t="s">
        <v>74</v>
      </c>
      <c r="AY916" s="153" t="s">
        <v>301</v>
      </c>
    </row>
    <row r="917" spans="2:65" s="13" customFormat="1" ht="12">
      <c r="B917" s="158"/>
      <c r="D917" s="152" t="s">
        <v>312</v>
      </c>
      <c r="E917" s="159" t="s">
        <v>21</v>
      </c>
      <c r="F917" s="160" t="s">
        <v>1137</v>
      </c>
      <c r="H917" s="161">
        <v>0.54700000000000004</v>
      </c>
      <c r="I917" s="162"/>
      <c r="L917" s="158"/>
      <c r="M917" s="163"/>
      <c r="T917" s="164"/>
      <c r="AT917" s="159" t="s">
        <v>312</v>
      </c>
      <c r="AU917" s="159" t="s">
        <v>83</v>
      </c>
      <c r="AV917" s="13" t="s">
        <v>83</v>
      </c>
      <c r="AW917" s="13" t="s">
        <v>35</v>
      </c>
      <c r="AX917" s="13" t="s">
        <v>74</v>
      </c>
      <c r="AY917" s="159" t="s">
        <v>301</v>
      </c>
    </row>
    <row r="918" spans="2:65" s="12" customFormat="1" ht="12">
      <c r="B918" s="151"/>
      <c r="D918" s="152" t="s">
        <v>312</v>
      </c>
      <c r="E918" s="153" t="s">
        <v>21</v>
      </c>
      <c r="F918" s="154" t="s">
        <v>1138</v>
      </c>
      <c r="H918" s="153" t="s">
        <v>21</v>
      </c>
      <c r="I918" s="155"/>
      <c r="L918" s="151"/>
      <c r="M918" s="156"/>
      <c r="T918" s="157"/>
      <c r="AT918" s="153" t="s">
        <v>312</v>
      </c>
      <c r="AU918" s="153" t="s">
        <v>83</v>
      </c>
      <c r="AV918" s="12" t="s">
        <v>81</v>
      </c>
      <c r="AW918" s="12" t="s">
        <v>35</v>
      </c>
      <c r="AX918" s="12" t="s">
        <v>74</v>
      </c>
      <c r="AY918" s="153" t="s">
        <v>301</v>
      </c>
    </row>
    <row r="919" spans="2:65" s="13" customFormat="1" ht="12">
      <c r="B919" s="158"/>
      <c r="D919" s="152" t="s">
        <v>312</v>
      </c>
      <c r="E919" s="159" t="s">
        <v>21</v>
      </c>
      <c r="F919" s="160" t="s">
        <v>1139</v>
      </c>
      <c r="H919" s="161">
        <v>1.429</v>
      </c>
      <c r="I919" s="162"/>
      <c r="L919" s="158"/>
      <c r="M919" s="163"/>
      <c r="T919" s="164"/>
      <c r="AT919" s="159" t="s">
        <v>312</v>
      </c>
      <c r="AU919" s="159" t="s">
        <v>83</v>
      </c>
      <c r="AV919" s="13" t="s">
        <v>83</v>
      </c>
      <c r="AW919" s="13" t="s">
        <v>35</v>
      </c>
      <c r="AX919" s="13" t="s">
        <v>74</v>
      </c>
      <c r="AY919" s="159" t="s">
        <v>301</v>
      </c>
    </row>
    <row r="920" spans="2:65" s="14" customFormat="1" ht="12">
      <c r="B920" s="165"/>
      <c r="D920" s="152" t="s">
        <v>312</v>
      </c>
      <c r="E920" s="166" t="s">
        <v>21</v>
      </c>
      <c r="F920" s="167" t="s">
        <v>329</v>
      </c>
      <c r="H920" s="168">
        <v>1.976</v>
      </c>
      <c r="I920" s="169"/>
      <c r="L920" s="165"/>
      <c r="M920" s="170"/>
      <c r="T920" s="171"/>
      <c r="AT920" s="166" t="s">
        <v>312</v>
      </c>
      <c r="AU920" s="166" t="s">
        <v>83</v>
      </c>
      <c r="AV920" s="14" t="s">
        <v>308</v>
      </c>
      <c r="AW920" s="14" t="s">
        <v>35</v>
      </c>
      <c r="AX920" s="14" t="s">
        <v>81</v>
      </c>
      <c r="AY920" s="166" t="s">
        <v>301</v>
      </c>
    </row>
    <row r="921" spans="2:65" s="1" customFormat="1" ht="16.5" customHeight="1">
      <c r="B921" s="33"/>
      <c r="C921" s="179" t="s">
        <v>1140</v>
      </c>
      <c r="D921" s="179" t="s">
        <v>454</v>
      </c>
      <c r="E921" s="180" t="s">
        <v>1141</v>
      </c>
      <c r="F921" s="181" t="s">
        <v>1142</v>
      </c>
      <c r="G921" s="182" t="s">
        <v>430</v>
      </c>
      <c r="H921" s="183">
        <v>0.60199999999999998</v>
      </c>
      <c r="I921" s="184"/>
      <c r="J921" s="185">
        <f>ROUND(I921*H921,2)</f>
        <v>0</v>
      </c>
      <c r="K921" s="181" t="s">
        <v>307</v>
      </c>
      <c r="L921" s="186"/>
      <c r="M921" s="187" t="s">
        <v>21</v>
      </c>
      <c r="N921" s="188" t="s">
        <v>45</v>
      </c>
      <c r="P921" s="143">
        <f>O921*H921</f>
        <v>0</v>
      </c>
      <c r="Q921" s="143">
        <v>1</v>
      </c>
      <c r="R921" s="143">
        <f>Q921*H921</f>
        <v>0.60199999999999998</v>
      </c>
      <c r="S921" s="143">
        <v>0</v>
      </c>
      <c r="T921" s="144">
        <f>S921*H921</f>
        <v>0</v>
      </c>
      <c r="AR921" s="145" t="s">
        <v>366</v>
      </c>
      <c r="AT921" s="145" t="s">
        <v>454</v>
      </c>
      <c r="AU921" s="145" t="s">
        <v>83</v>
      </c>
      <c r="AY921" s="18" t="s">
        <v>301</v>
      </c>
      <c r="BE921" s="146">
        <f>IF(N921="základní",J921,0)</f>
        <v>0</v>
      </c>
      <c r="BF921" s="146">
        <f>IF(N921="snížená",J921,0)</f>
        <v>0</v>
      </c>
      <c r="BG921" s="146">
        <f>IF(N921="zákl. přenesená",J921,0)</f>
        <v>0</v>
      </c>
      <c r="BH921" s="146">
        <f>IF(N921="sníž. přenesená",J921,0)</f>
        <v>0</v>
      </c>
      <c r="BI921" s="146">
        <f>IF(N921="nulová",J921,0)</f>
        <v>0</v>
      </c>
      <c r="BJ921" s="18" t="s">
        <v>81</v>
      </c>
      <c r="BK921" s="146">
        <f>ROUND(I921*H921,2)</f>
        <v>0</v>
      </c>
      <c r="BL921" s="18" t="s">
        <v>308</v>
      </c>
      <c r="BM921" s="145" t="s">
        <v>1143</v>
      </c>
    </row>
    <row r="922" spans="2:65" s="12" customFormat="1" ht="12">
      <c r="B922" s="151"/>
      <c r="D922" s="152" t="s">
        <v>312</v>
      </c>
      <c r="E922" s="153" t="s">
        <v>21</v>
      </c>
      <c r="F922" s="154" t="s">
        <v>1135</v>
      </c>
      <c r="H922" s="153" t="s">
        <v>21</v>
      </c>
      <c r="I922" s="155"/>
      <c r="L922" s="151"/>
      <c r="M922" s="156"/>
      <c r="T922" s="157"/>
      <c r="AT922" s="153" t="s">
        <v>312</v>
      </c>
      <c r="AU922" s="153" t="s">
        <v>83</v>
      </c>
      <c r="AV922" s="12" t="s">
        <v>81</v>
      </c>
      <c r="AW922" s="12" t="s">
        <v>35</v>
      </c>
      <c r="AX922" s="12" t="s">
        <v>74</v>
      </c>
      <c r="AY922" s="153" t="s">
        <v>301</v>
      </c>
    </row>
    <row r="923" spans="2:65" s="12" customFormat="1" ht="12">
      <c r="B923" s="151"/>
      <c r="D923" s="152" t="s">
        <v>312</v>
      </c>
      <c r="E923" s="153" t="s">
        <v>21</v>
      </c>
      <c r="F923" s="154" t="s">
        <v>1136</v>
      </c>
      <c r="H923" s="153" t="s">
        <v>21</v>
      </c>
      <c r="I923" s="155"/>
      <c r="L923" s="151"/>
      <c r="M923" s="156"/>
      <c r="T923" s="157"/>
      <c r="AT923" s="153" t="s">
        <v>312</v>
      </c>
      <c r="AU923" s="153" t="s">
        <v>83</v>
      </c>
      <c r="AV923" s="12" t="s">
        <v>81</v>
      </c>
      <c r="AW923" s="12" t="s">
        <v>35</v>
      </c>
      <c r="AX923" s="12" t="s">
        <v>74</v>
      </c>
      <c r="AY923" s="153" t="s">
        <v>301</v>
      </c>
    </row>
    <row r="924" spans="2:65" s="13" customFormat="1" ht="12">
      <c r="B924" s="158"/>
      <c r="D924" s="152" t="s">
        <v>312</v>
      </c>
      <c r="E924" s="159" t="s">
        <v>21</v>
      </c>
      <c r="F924" s="160" t="s">
        <v>1144</v>
      </c>
      <c r="H924" s="161">
        <v>0.60199999999999998</v>
      </c>
      <c r="I924" s="162"/>
      <c r="L924" s="158"/>
      <c r="M924" s="163"/>
      <c r="T924" s="164"/>
      <c r="AT924" s="159" t="s">
        <v>312</v>
      </c>
      <c r="AU924" s="159" t="s">
        <v>83</v>
      </c>
      <c r="AV924" s="13" t="s">
        <v>83</v>
      </c>
      <c r="AW924" s="13" t="s">
        <v>35</v>
      </c>
      <c r="AX924" s="13" t="s">
        <v>81</v>
      </c>
      <c r="AY924" s="159" t="s">
        <v>301</v>
      </c>
    </row>
    <row r="925" spans="2:65" s="1" customFormat="1" ht="16.5" customHeight="1">
      <c r="B925" s="33"/>
      <c r="C925" s="179" t="s">
        <v>1145</v>
      </c>
      <c r="D925" s="179" t="s">
        <v>454</v>
      </c>
      <c r="E925" s="180" t="s">
        <v>1146</v>
      </c>
      <c r="F925" s="181" t="s">
        <v>1147</v>
      </c>
      <c r="G925" s="182" t="s">
        <v>430</v>
      </c>
      <c r="H925" s="183">
        <v>1.5720000000000001</v>
      </c>
      <c r="I925" s="184"/>
      <c r="J925" s="185">
        <f>ROUND(I925*H925,2)</f>
        <v>0</v>
      </c>
      <c r="K925" s="181" t="s">
        <v>307</v>
      </c>
      <c r="L925" s="186"/>
      <c r="M925" s="187" t="s">
        <v>21</v>
      </c>
      <c r="N925" s="188" t="s">
        <v>45</v>
      </c>
      <c r="P925" s="143">
        <f>O925*H925</f>
        <v>0</v>
      </c>
      <c r="Q925" s="143">
        <v>1</v>
      </c>
      <c r="R925" s="143">
        <f>Q925*H925</f>
        <v>1.5720000000000001</v>
      </c>
      <c r="S925" s="143">
        <v>0</v>
      </c>
      <c r="T925" s="144">
        <f>S925*H925</f>
        <v>0</v>
      </c>
      <c r="AR925" s="145" t="s">
        <v>366</v>
      </c>
      <c r="AT925" s="145" t="s">
        <v>454</v>
      </c>
      <c r="AU925" s="145" t="s">
        <v>83</v>
      </c>
      <c r="AY925" s="18" t="s">
        <v>301</v>
      </c>
      <c r="BE925" s="146">
        <f>IF(N925="základní",J925,0)</f>
        <v>0</v>
      </c>
      <c r="BF925" s="146">
        <f>IF(N925="snížená",J925,0)</f>
        <v>0</v>
      </c>
      <c r="BG925" s="146">
        <f>IF(N925="zákl. přenesená",J925,0)</f>
        <v>0</v>
      </c>
      <c r="BH925" s="146">
        <f>IF(N925="sníž. přenesená",J925,0)</f>
        <v>0</v>
      </c>
      <c r="BI925" s="146">
        <f>IF(N925="nulová",J925,0)</f>
        <v>0</v>
      </c>
      <c r="BJ925" s="18" t="s">
        <v>81</v>
      </c>
      <c r="BK925" s="146">
        <f>ROUND(I925*H925,2)</f>
        <v>0</v>
      </c>
      <c r="BL925" s="18" t="s">
        <v>308</v>
      </c>
      <c r="BM925" s="145" t="s">
        <v>1148</v>
      </c>
    </row>
    <row r="926" spans="2:65" s="12" customFormat="1" ht="12">
      <c r="B926" s="151"/>
      <c r="D926" s="152" t="s">
        <v>312</v>
      </c>
      <c r="E926" s="153" t="s">
        <v>21</v>
      </c>
      <c r="F926" s="154" t="s">
        <v>1135</v>
      </c>
      <c r="H926" s="153" t="s">
        <v>21</v>
      </c>
      <c r="I926" s="155"/>
      <c r="L926" s="151"/>
      <c r="M926" s="156"/>
      <c r="T926" s="157"/>
      <c r="AT926" s="153" t="s">
        <v>312</v>
      </c>
      <c r="AU926" s="153" t="s">
        <v>83</v>
      </c>
      <c r="AV926" s="12" t="s">
        <v>81</v>
      </c>
      <c r="AW926" s="12" t="s">
        <v>35</v>
      </c>
      <c r="AX926" s="12" t="s">
        <v>74</v>
      </c>
      <c r="AY926" s="153" t="s">
        <v>301</v>
      </c>
    </row>
    <row r="927" spans="2:65" s="12" customFormat="1" ht="12">
      <c r="B927" s="151"/>
      <c r="D927" s="152" t="s">
        <v>312</v>
      </c>
      <c r="E927" s="153" t="s">
        <v>21</v>
      </c>
      <c r="F927" s="154" t="s">
        <v>1138</v>
      </c>
      <c r="H927" s="153" t="s">
        <v>21</v>
      </c>
      <c r="I927" s="155"/>
      <c r="L927" s="151"/>
      <c r="M927" s="156"/>
      <c r="T927" s="157"/>
      <c r="AT927" s="153" t="s">
        <v>312</v>
      </c>
      <c r="AU927" s="153" t="s">
        <v>83</v>
      </c>
      <c r="AV927" s="12" t="s">
        <v>81</v>
      </c>
      <c r="AW927" s="12" t="s">
        <v>35</v>
      </c>
      <c r="AX927" s="12" t="s">
        <v>74</v>
      </c>
      <c r="AY927" s="153" t="s">
        <v>301</v>
      </c>
    </row>
    <row r="928" spans="2:65" s="13" customFormat="1" ht="12">
      <c r="B928" s="158"/>
      <c r="D928" s="152" t="s">
        <v>312</v>
      </c>
      <c r="E928" s="159" t="s">
        <v>21</v>
      </c>
      <c r="F928" s="160" t="s">
        <v>1149</v>
      </c>
      <c r="H928" s="161">
        <v>1.5720000000000001</v>
      </c>
      <c r="I928" s="162"/>
      <c r="L928" s="158"/>
      <c r="M928" s="163"/>
      <c r="T928" s="164"/>
      <c r="AT928" s="159" t="s">
        <v>312</v>
      </c>
      <c r="AU928" s="159" t="s">
        <v>83</v>
      </c>
      <c r="AV928" s="13" t="s">
        <v>83</v>
      </c>
      <c r="AW928" s="13" t="s">
        <v>35</v>
      </c>
      <c r="AX928" s="13" t="s">
        <v>81</v>
      </c>
      <c r="AY928" s="159" t="s">
        <v>301</v>
      </c>
    </row>
    <row r="929" spans="2:65" s="1" customFormat="1" ht="21.75" customHeight="1">
      <c r="B929" s="33"/>
      <c r="C929" s="134" t="s">
        <v>1150</v>
      </c>
      <c r="D929" s="134" t="s">
        <v>303</v>
      </c>
      <c r="E929" s="135" t="s">
        <v>1151</v>
      </c>
      <c r="F929" s="136" t="s">
        <v>1152</v>
      </c>
      <c r="G929" s="137" t="s">
        <v>430</v>
      </c>
      <c r="H929" s="138">
        <v>0.20499999999999999</v>
      </c>
      <c r="I929" s="139"/>
      <c r="J929" s="140">
        <f>ROUND(I929*H929,2)</f>
        <v>0</v>
      </c>
      <c r="K929" s="136" t="s">
        <v>307</v>
      </c>
      <c r="L929" s="33"/>
      <c r="M929" s="141" t="s">
        <v>21</v>
      </c>
      <c r="N929" s="142" t="s">
        <v>45</v>
      </c>
      <c r="P929" s="143">
        <f>O929*H929</f>
        <v>0</v>
      </c>
      <c r="Q929" s="143">
        <v>1.221E-2</v>
      </c>
      <c r="R929" s="143">
        <f>Q929*H929</f>
        <v>2.5030499999999997E-3</v>
      </c>
      <c r="S929" s="143">
        <v>0</v>
      </c>
      <c r="T929" s="144">
        <f>S929*H929</f>
        <v>0</v>
      </c>
      <c r="AR929" s="145" t="s">
        <v>308</v>
      </c>
      <c r="AT929" s="145" t="s">
        <v>303</v>
      </c>
      <c r="AU929" s="145" t="s">
        <v>83</v>
      </c>
      <c r="AY929" s="18" t="s">
        <v>301</v>
      </c>
      <c r="BE929" s="146">
        <f>IF(N929="základní",J929,0)</f>
        <v>0</v>
      </c>
      <c r="BF929" s="146">
        <f>IF(N929="snížená",J929,0)</f>
        <v>0</v>
      </c>
      <c r="BG929" s="146">
        <f>IF(N929="zákl. přenesená",J929,0)</f>
        <v>0</v>
      </c>
      <c r="BH929" s="146">
        <f>IF(N929="sníž. přenesená",J929,0)</f>
        <v>0</v>
      </c>
      <c r="BI929" s="146">
        <f>IF(N929="nulová",J929,0)</f>
        <v>0</v>
      </c>
      <c r="BJ929" s="18" t="s">
        <v>81</v>
      </c>
      <c r="BK929" s="146">
        <f>ROUND(I929*H929,2)</f>
        <v>0</v>
      </c>
      <c r="BL929" s="18" t="s">
        <v>308</v>
      </c>
      <c r="BM929" s="145" t="s">
        <v>1153</v>
      </c>
    </row>
    <row r="930" spans="2:65" s="1" customFormat="1" ht="11">
      <c r="B930" s="33"/>
      <c r="D930" s="147" t="s">
        <v>310</v>
      </c>
      <c r="F930" s="148" t="s">
        <v>1154</v>
      </c>
      <c r="I930" s="149"/>
      <c r="L930" s="33"/>
      <c r="M930" s="150"/>
      <c r="T930" s="54"/>
      <c r="AT930" s="18" t="s">
        <v>310</v>
      </c>
      <c r="AU930" s="18" t="s">
        <v>83</v>
      </c>
    </row>
    <row r="931" spans="2:65" s="12" customFormat="1" ht="12">
      <c r="B931" s="151"/>
      <c r="D931" s="152" t="s">
        <v>312</v>
      </c>
      <c r="E931" s="153" t="s">
        <v>21</v>
      </c>
      <c r="F931" s="154" t="s">
        <v>1155</v>
      </c>
      <c r="H931" s="153" t="s">
        <v>21</v>
      </c>
      <c r="I931" s="155"/>
      <c r="L931" s="151"/>
      <c r="M931" s="156"/>
      <c r="T931" s="157"/>
      <c r="AT931" s="153" t="s">
        <v>312</v>
      </c>
      <c r="AU931" s="153" t="s">
        <v>83</v>
      </c>
      <c r="AV931" s="12" t="s">
        <v>81</v>
      </c>
      <c r="AW931" s="12" t="s">
        <v>35</v>
      </c>
      <c r="AX931" s="12" t="s">
        <v>74</v>
      </c>
      <c r="AY931" s="153" t="s">
        <v>301</v>
      </c>
    </row>
    <row r="932" spans="2:65" s="13" customFormat="1" ht="12">
      <c r="B932" s="158"/>
      <c r="D932" s="152" t="s">
        <v>312</v>
      </c>
      <c r="E932" s="159" t="s">
        <v>21</v>
      </c>
      <c r="F932" s="160" t="s">
        <v>1156</v>
      </c>
      <c r="H932" s="161">
        <v>0.20499999999999999</v>
      </c>
      <c r="I932" s="162"/>
      <c r="L932" s="158"/>
      <c r="M932" s="163"/>
      <c r="T932" s="164"/>
      <c r="AT932" s="159" t="s">
        <v>312</v>
      </c>
      <c r="AU932" s="159" t="s">
        <v>83</v>
      </c>
      <c r="AV932" s="13" t="s">
        <v>83</v>
      </c>
      <c r="AW932" s="13" t="s">
        <v>35</v>
      </c>
      <c r="AX932" s="13" t="s">
        <v>81</v>
      </c>
      <c r="AY932" s="159" t="s">
        <v>301</v>
      </c>
    </row>
    <row r="933" spans="2:65" s="1" customFormat="1" ht="16.5" customHeight="1">
      <c r="B933" s="33"/>
      <c r="C933" s="179" t="s">
        <v>1157</v>
      </c>
      <c r="D933" s="179" t="s">
        <v>454</v>
      </c>
      <c r="E933" s="180" t="s">
        <v>1158</v>
      </c>
      <c r="F933" s="181" t="s">
        <v>1159</v>
      </c>
      <c r="G933" s="182" t="s">
        <v>430</v>
      </c>
      <c r="H933" s="183">
        <v>0.22600000000000001</v>
      </c>
      <c r="I933" s="184"/>
      <c r="J933" s="185">
        <f>ROUND(I933*H933,2)</f>
        <v>0</v>
      </c>
      <c r="K933" s="181" t="s">
        <v>307</v>
      </c>
      <c r="L933" s="186"/>
      <c r="M933" s="187" t="s">
        <v>21</v>
      </c>
      <c r="N933" s="188" t="s">
        <v>45</v>
      </c>
      <c r="P933" s="143">
        <f>O933*H933</f>
        <v>0</v>
      </c>
      <c r="Q933" s="143">
        <v>1</v>
      </c>
      <c r="R933" s="143">
        <f>Q933*H933</f>
        <v>0.22600000000000001</v>
      </c>
      <c r="S933" s="143">
        <v>0</v>
      </c>
      <c r="T933" s="144">
        <f>S933*H933</f>
        <v>0</v>
      </c>
      <c r="AR933" s="145" t="s">
        <v>366</v>
      </c>
      <c r="AT933" s="145" t="s">
        <v>454</v>
      </c>
      <c r="AU933" s="145" t="s">
        <v>83</v>
      </c>
      <c r="AY933" s="18" t="s">
        <v>301</v>
      </c>
      <c r="BE933" s="146">
        <f>IF(N933="základní",J933,0)</f>
        <v>0</v>
      </c>
      <c r="BF933" s="146">
        <f>IF(N933="snížená",J933,0)</f>
        <v>0</v>
      </c>
      <c r="BG933" s="146">
        <f>IF(N933="zákl. přenesená",J933,0)</f>
        <v>0</v>
      </c>
      <c r="BH933" s="146">
        <f>IF(N933="sníž. přenesená",J933,0)</f>
        <v>0</v>
      </c>
      <c r="BI933" s="146">
        <f>IF(N933="nulová",J933,0)</f>
        <v>0</v>
      </c>
      <c r="BJ933" s="18" t="s">
        <v>81</v>
      </c>
      <c r="BK933" s="146">
        <f>ROUND(I933*H933,2)</f>
        <v>0</v>
      </c>
      <c r="BL933" s="18" t="s">
        <v>308</v>
      </c>
      <c r="BM933" s="145" t="s">
        <v>1160</v>
      </c>
    </row>
    <row r="934" spans="2:65" s="13" customFormat="1" ht="12">
      <c r="B934" s="158"/>
      <c r="D934" s="152" t="s">
        <v>312</v>
      </c>
      <c r="E934" s="159" t="s">
        <v>21</v>
      </c>
      <c r="F934" s="160" t="s">
        <v>1161</v>
      </c>
      <c r="H934" s="161">
        <v>0.22600000000000001</v>
      </c>
      <c r="I934" s="162"/>
      <c r="L934" s="158"/>
      <c r="M934" s="163"/>
      <c r="T934" s="164"/>
      <c r="AT934" s="159" t="s">
        <v>312</v>
      </c>
      <c r="AU934" s="159" t="s">
        <v>83</v>
      </c>
      <c r="AV934" s="13" t="s">
        <v>83</v>
      </c>
      <c r="AW934" s="13" t="s">
        <v>35</v>
      </c>
      <c r="AX934" s="13" t="s">
        <v>81</v>
      </c>
      <c r="AY934" s="159" t="s">
        <v>301</v>
      </c>
    </row>
    <row r="935" spans="2:65" s="1" customFormat="1" ht="24.25" customHeight="1">
      <c r="B935" s="33"/>
      <c r="C935" s="134" t="s">
        <v>1162</v>
      </c>
      <c r="D935" s="134" t="s">
        <v>303</v>
      </c>
      <c r="E935" s="135" t="s">
        <v>1163</v>
      </c>
      <c r="F935" s="136" t="s">
        <v>1164</v>
      </c>
      <c r="G935" s="137" t="s">
        <v>320</v>
      </c>
      <c r="H935" s="138">
        <v>10.920999999999999</v>
      </c>
      <c r="I935" s="139"/>
      <c r="J935" s="140">
        <f>ROUND(I935*H935,2)</f>
        <v>0</v>
      </c>
      <c r="K935" s="136" t="s">
        <v>307</v>
      </c>
      <c r="L935" s="33"/>
      <c r="M935" s="141" t="s">
        <v>21</v>
      </c>
      <c r="N935" s="142" t="s">
        <v>45</v>
      </c>
      <c r="P935" s="143">
        <f>O935*H935</f>
        <v>0</v>
      </c>
      <c r="Q935" s="143">
        <v>2.5019499999999999</v>
      </c>
      <c r="R935" s="143">
        <f>Q935*H935</f>
        <v>27.323795949999997</v>
      </c>
      <c r="S935" s="143">
        <v>0</v>
      </c>
      <c r="T935" s="144">
        <f>S935*H935</f>
        <v>0</v>
      </c>
      <c r="AR935" s="145" t="s">
        <v>308</v>
      </c>
      <c r="AT935" s="145" t="s">
        <v>303</v>
      </c>
      <c r="AU935" s="145" t="s">
        <v>83</v>
      </c>
      <c r="AY935" s="18" t="s">
        <v>301</v>
      </c>
      <c r="BE935" s="146">
        <f>IF(N935="základní",J935,0)</f>
        <v>0</v>
      </c>
      <c r="BF935" s="146">
        <f>IF(N935="snížená",J935,0)</f>
        <v>0</v>
      </c>
      <c r="BG935" s="146">
        <f>IF(N935="zákl. přenesená",J935,0)</f>
        <v>0</v>
      </c>
      <c r="BH935" s="146">
        <f>IF(N935="sníž. přenesená",J935,0)</f>
        <v>0</v>
      </c>
      <c r="BI935" s="146">
        <f>IF(N935="nulová",J935,0)</f>
        <v>0</v>
      </c>
      <c r="BJ935" s="18" t="s">
        <v>81</v>
      </c>
      <c r="BK935" s="146">
        <f>ROUND(I935*H935,2)</f>
        <v>0</v>
      </c>
      <c r="BL935" s="18" t="s">
        <v>308</v>
      </c>
      <c r="BM935" s="145" t="s">
        <v>1165</v>
      </c>
    </row>
    <row r="936" spans="2:65" s="1" customFormat="1" ht="11">
      <c r="B936" s="33"/>
      <c r="D936" s="147" t="s">
        <v>310</v>
      </c>
      <c r="F936" s="148" t="s">
        <v>1166</v>
      </c>
      <c r="I936" s="149"/>
      <c r="L936" s="33"/>
      <c r="M936" s="150"/>
      <c r="T936" s="54"/>
      <c r="AT936" s="18" t="s">
        <v>310</v>
      </c>
      <c r="AU936" s="18" t="s">
        <v>83</v>
      </c>
    </row>
    <row r="937" spans="2:65" s="12" customFormat="1" ht="12">
      <c r="B937" s="151"/>
      <c r="D937" s="152" t="s">
        <v>312</v>
      </c>
      <c r="E937" s="153" t="s">
        <v>21</v>
      </c>
      <c r="F937" s="154" t="s">
        <v>607</v>
      </c>
      <c r="H937" s="153" t="s">
        <v>21</v>
      </c>
      <c r="I937" s="155"/>
      <c r="L937" s="151"/>
      <c r="M937" s="156"/>
      <c r="T937" s="157"/>
      <c r="AT937" s="153" t="s">
        <v>312</v>
      </c>
      <c r="AU937" s="153" t="s">
        <v>83</v>
      </c>
      <c r="AV937" s="12" t="s">
        <v>81</v>
      </c>
      <c r="AW937" s="12" t="s">
        <v>35</v>
      </c>
      <c r="AX937" s="12" t="s">
        <v>74</v>
      </c>
      <c r="AY937" s="153" t="s">
        <v>301</v>
      </c>
    </row>
    <row r="938" spans="2:65" s="13" customFormat="1" ht="12">
      <c r="B938" s="158"/>
      <c r="D938" s="152" t="s">
        <v>312</v>
      </c>
      <c r="E938" s="159" t="s">
        <v>21</v>
      </c>
      <c r="F938" s="160" t="s">
        <v>1167</v>
      </c>
      <c r="H938" s="161">
        <v>0.27600000000000002</v>
      </c>
      <c r="I938" s="162"/>
      <c r="L938" s="158"/>
      <c r="M938" s="163"/>
      <c r="T938" s="164"/>
      <c r="AT938" s="159" t="s">
        <v>312</v>
      </c>
      <c r="AU938" s="159" t="s">
        <v>83</v>
      </c>
      <c r="AV938" s="13" t="s">
        <v>83</v>
      </c>
      <c r="AW938" s="13" t="s">
        <v>35</v>
      </c>
      <c r="AX938" s="13" t="s">
        <v>74</v>
      </c>
      <c r="AY938" s="159" t="s">
        <v>301</v>
      </c>
    </row>
    <row r="939" spans="2:65" s="13" customFormat="1" ht="12">
      <c r="B939" s="158"/>
      <c r="D939" s="152" t="s">
        <v>312</v>
      </c>
      <c r="E939" s="159" t="s">
        <v>21</v>
      </c>
      <c r="F939" s="160" t="s">
        <v>1168</v>
      </c>
      <c r="H939" s="161">
        <v>0.24199999999999999</v>
      </c>
      <c r="I939" s="162"/>
      <c r="L939" s="158"/>
      <c r="M939" s="163"/>
      <c r="T939" s="164"/>
      <c r="AT939" s="159" t="s">
        <v>312</v>
      </c>
      <c r="AU939" s="159" t="s">
        <v>83</v>
      </c>
      <c r="AV939" s="13" t="s">
        <v>83</v>
      </c>
      <c r="AW939" s="13" t="s">
        <v>35</v>
      </c>
      <c r="AX939" s="13" t="s">
        <v>74</v>
      </c>
      <c r="AY939" s="159" t="s">
        <v>301</v>
      </c>
    </row>
    <row r="940" spans="2:65" s="13" customFormat="1" ht="12">
      <c r="B940" s="158"/>
      <c r="D940" s="152" t="s">
        <v>312</v>
      </c>
      <c r="E940" s="159" t="s">
        <v>21</v>
      </c>
      <c r="F940" s="160" t="s">
        <v>1169</v>
      </c>
      <c r="H940" s="161">
        <v>0.39100000000000001</v>
      </c>
      <c r="I940" s="162"/>
      <c r="L940" s="158"/>
      <c r="M940" s="163"/>
      <c r="T940" s="164"/>
      <c r="AT940" s="159" t="s">
        <v>312</v>
      </c>
      <c r="AU940" s="159" t="s">
        <v>83</v>
      </c>
      <c r="AV940" s="13" t="s">
        <v>83</v>
      </c>
      <c r="AW940" s="13" t="s">
        <v>35</v>
      </c>
      <c r="AX940" s="13" t="s">
        <v>74</v>
      </c>
      <c r="AY940" s="159" t="s">
        <v>301</v>
      </c>
    </row>
    <row r="941" spans="2:65" s="13" customFormat="1" ht="12">
      <c r="B941" s="158"/>
      <c r="D941" s="152" t="s">
        <v>312</v>
      </c>
      <c r="E941" s="159" t="s">
        <v>21</v>
      </c>
      <c r="F941" s="160" t="s">
        <v>1170</v>
      </c>
      <c r="H941" s="161">
        <v>0.11700000000000001</v>
      </c>
      <c r="I941" s="162"/>
      <c r="L941" s="158"/>
      <c r="M941" s="163"/>
      <c r="T941" s="164"/>
      <c r="AT941" s="159" t="s">
        <v>312</v>
      </c>
      <c r="AU941" s="159" t="s">
        <v>83</v>
      </c>
      <c r="AV941" s="13" t="s">
        <v>83</v>
      </c>
      <c r="AW941" s="13" t="s">
        <v>35</v>
      </c>
      <c r="AX941" s="13" t="s">
        <v>74</v>
      </c>
      <c r="AY941" s="159" t="s">
        <v>301</v>
      </c>
    </row>
    <row r="942" spans="2:65" s="13" customFormat="1" ht="12">
      <c r="B942" s="158"/>
      <c r="D942" s="152" t="s">
        <v>312</v>
      </c>
      <c r="E942" s="159" t="s">
        <v>21</v>
      </c>
      <c r="F942" s="160" t="s">
        <v>1171</v>
      </c>
      <c r="H942" s="161">
        <v>0.34200000000000003</v>
      </c>
      <c r="I942" s="162"/>
      <c r="L942" s="158"/>
      <c r="M942" s="163"/>
      <c r="T942" s="164"/>
      <c r="AT942" s="159" t="s">
        <v>312</v>
      </c>
      <c r="AU942" s="159" t="s">
        <v>83</v>
      </c>
      <c r="AV942" s="13" t="s">
        <v>83</v>
      </c>
      <c r="AW942" s="13" t="s">
        <v>35</v>
      </c>
      <c r="AX942" s="13" t="s">
        <v>74</v>
      </c>
      <c r="AY942" s="159" t="s">
        <v>301</v>
      </c>
    </row>
    <row r="943" spans="2:65" s="13" customFormat="1" ht="12">
      <c r="B943" s="158"/>
      <c r="D943" s="152" t="s">
        <v>312</v>
      </c>
      <c r="E943" s="159" t="s">
        <v>21</v>
      </c>
      <c r="F943" s="160" t="s">
        <v>1172</v>
      </c>
      <c r="H943" s="161">
        <v>0.29899999999999999</v>
      </c>
      <c r="I943" s="162"/>
      <c r="L943" s="158"/>
      <c r="M943" s="163"/>
      <c r="T943" s="164"/>
      <c r="AT943" s="159" t="s">
        <v>312</v>
      </c>
      <c r="AU943" s="159" t="s">
        <v>83</v>
      </c>
      <c r="AV943" s="13" t="s">
        <v>83</v>
      </c>
      <c r="AW943" s="13" t="s">
        <v>35</v>
      </c>
      <c r="AX943" s="13" t="s">
        <v>74</v>
      </c>
      <c r="AY943" s="159" t="s">
        <v>301</v>
      </c>
    </row>
    <row r="944" spans="2:65" s="13" customFormat="1" ht="12">
      <c r="B944" s="158"/>
      <c r="D944" s="152" t="s">
        <v>312</v>
      </c>
      <c r="E944" s="159" t="s">
        <v>21</v>
      </c>
      <c r="F944" s="160" t="s">
        <v>1173</v>
      </c>
      <c r="H944" s="161">
        <v>0.32200000000000001</v>
      </c>
      <c r="I944" s="162"/>
      <c r="L944" s="158"/>
      <c r="M944" s="163"/>
      <c r="T944" s="164"/>
      <c r="AT944" s="159" t="s">
        <v>312</v>
      </c>
      <c r="AU944" s="159" t="s">
        <v>83</v>
      </c>
      <c r="AV944" s="13" t="s">
        <v>83</v>
      </c>
      <c r="AW944" s="13" t="s">
        <v>35</v>
      </c>
      <c r="AX944" s="13" t="s">
        <v>74</v>
      </c>
      <c r="AY944" s="159" t="s">
        <v>301</v>
      </c>
    </row>
    <row r="945" spans="2:65" s="13" customFormat="1" ht="12">
      <c r="B945" s="158"/>
      <c r="D945" s="152" t="s">
        <v>312</v>
      </c>
      <c r="E945" s="159" t="s">
        <v>21</v>
      </c>
      <c r="F945" s="160" t="s">
        <v>1170</v>
      </c>
      <c r="H945" s="161">
        <v>0.11700000000000001</v>
      </c>
      <c r="I945" s="162"/>
      <c r="L945" s="158"/>
      <c r="M945" s="163"/>
      <c r="T945" s="164"/>
      <c r="AT945" s="159" t="s">
        <v>312</v>
      </c>
      <c r="AU945" s="159" t="s">
        <v>83</v>
      </c>
      <c r="AV945" s="13" t="s">
        <v>83</v>
      </c>
      <c r="AW945" s="13" t="s">
        <v>35</v>
      </c>
      <c r="AX945" s="13" t="s">
        <v>74</v>
      </c>
      <c r="AY945" s="159" t="s">
        <v>301</v>
      </c>
    </row>
    <row r="946" spans="2:65" s="15" customFormat="1" ht="12">
      <c r="B946" s="172"/>
      <c r="D946" s="152" t="s">
        <v>312</v>
      </c>
      <c r="E946" s="173" t="s">
        <v>21</v>
      </c>
      <c r="F946" s="174" t="s">
        <v>446</v>
      </c>
      <c r="H946" s="175">
        <v>2.1059999999999999</v>
      </c>
      <c r="I946" s="176"/>
      <c r="L946" s="172"/>
      <c r="M946" s="177"/>
      <c r="T946" s="178"/>
      <c r="AT946" s="173" t="s">
        <v>312</v>
      </c>
      <c r="AU946" s="173" t="s">
        <v>83</v>
      </c>
      <c r="AV946" s="15" t="s">
        <v>139</v>
      </c>
      <c r="AW946" s="15" t="s">
        <v>35</v>
      </c>
      <c r="AX946" s="15" t="s">
        <v>74</v>
      </c>
      <c r="AY946" s="173" t="s">
        <v>301</v>
      </c>
    </row>
    <row r="947" spans="2:65" s="12" customFormat="1" ht="12">
      <c r="B947" s="151"/>
      <c r="D947" s="152" t="s">
        <v>312</v>
      </c>
      <c r="E947" s="153" t="s">
        <v>21</v>
      </c>
      <c r="F947" s="154" t="s">
        <v>530</v>
      </c>
      <c r="H947" s="153" t="s">
        <v>21</v>
      </c>
      <c r="I947" s="155"/>
      <c r="L947" s="151"/>
      <c r="M947" s="156"/>
      <c r="T947" s="157"/>
      <c r="AT947" s="153" t="s">
        <v>312</v>
      </c>
      <c r="AU947" s="153" t="s">
        <v>83</v>
      </c>
      <c r="AV947" s="12" t="s">
        <v>81</v>
      </c>
      <c r="AW947" s="12" t="s">
        <v>35</v>
      </c>
      <c r="AX947" s="12" t="s">
        <v>74</v>
      </c>
      <c r="AY947" s="153" t="s">
        <v>301</v>
      </c>
    </row>
    <row r="948" spans="2:65" s="13" customFormat="1" ht="12">
      <c r="B948" s="158"/>
      <c r="D948" s="152" t="s">
        <v>312</v>
      </c>
      <c r="E948" s="159" t="s">
        <v>21</v>
      </c>
      <c r="F948" s="160" t="s">
        <v>1174</v>
      </c>
      <c r="H948" s="161">
        <v>4.7519999999999998</v>
      </c>
      <c r="I948" s="162"/>
      <c r="L948" s="158"/>
      <c r="M948" s="163"/>
      <c r="T948" s="164"/>
      <c r="AT948" s="159" t="s">
        <v>312</v>
      </c>
      <c r="AU948" s="159" t="s">
        <v>83</v>
      </c>
      <c r="AV948" s="13" t="s">
        <v>83</v>
      </c>
      <c r="AW948" s="13" t="s">
        <v>35</v>
      </c>
      <c r="AX948" s="13" t="s">
        <v>74</v>
      </c>
      <c r="AY948" s="159" t="s">
        <v>301</v>
      </c>
    </row>
    <row r="949" spans="2:65" s="13" customFormat="1" ht="12">
      <c r="B949" s="158"/>
      <c r="D949" s="152" t="s">
        <v>312</v>
      </c>
      <c r="E949" s="159" t="s">
        <v>21</v>
      </c>
      <c r="F949" s="160" t="s">
        <v>1175</v>
      </c>
      <c r="H949" s="161">
        <v>1.8</v>
      </c>
      <c r="I949" s="162"/>
      <c r="L949" s="158"/>
      <c r="M949" s="163"/>
      <c r="T949" s="164"/>
      <c r="AT949" s="159" t="s">
        <v>312</v>
      </c>
      <c r="AU949" s="159" t="s">
        <v>83</v>
      </c>
      <c r="AV949" s="13" t="s">
        <v>83</v>
      </c>
      <c r="AW949" s="13" t="s">
        <v>35</v>
      </c>
      <c r="AX949" s="13" t="s">
        <v>74</v>
      </c>
      <c r="AY949" s="159" t="s">
        <v>301</v>
      </c>
    </row>
    <row r="950" spans="2:65" s="13" customFormat="1" ht="12">
      <c r="B950" s="158"/>
      <c r="D950" s="152" t="s">
        <v>312</v>
      </c>
      <c r="E950" s="159" t="s">
        <v>21</v>
      </c>
      <c r="F950" s="160" t="s">
        <v>1176</v>
      </c>
      <c r="H950" s="161">
        <v>2.2629999999999999</v>
      </c>
      <c r="I950" s="162"/>
      <c r="L950" s="158"/>
      <c r="M950" s="163"/>
      <c r="T950" s="164"/>
      <c r="AT950" s="159" t="s">
        <v>312</v>
      </c>
      <c r="AU950" s="159" t="s">
        <v>83</v>
      </c>
      <c r="AV950" s="13" t="s">
        <v>83</v>
      </c>
      <c r="AW950" s="13" t="s">
        <v>35</v>
      </c>
      <c r="AX950" s="13" t="s">
        <v>74</v>
      </c>
      <c r="AY950" s="159" t="s">
        <v>301</v>
      </c>
    </row>
    <row r="951" spans="2:65" s="14" customFormat="1" ht="12">
      <c r="B951" s="165"/>
      <c r="D951" s="152" t="s">
        <v>312</v>
      </c>
      <c r="E951" s="166" t="s">
        <v>21</v>
      </c>
      <c r="F951" s="167" t="s">
        <v>329</v>
      </c>
      <c r="H951" s="168">
        <v>10.920999999999999</v>
      </c>
      <c r="I951" s="169"/>
      <c r="L951" s="165"/>
      <c r="M951" s="170"/>
      <c r="T951" s="171"/>
      <c r="AT951" s="166" t="s">
        <v>312</v>
      </c>
      <c r="AU951" s="166" t="s">
        <v>83</v>
      </c>
      <c r="AV951" s="14" t="s">
        <v>308</v>
      </c>
      <c r="AW951" s="14" t="s">
        <v>35</v>
      </c>
      <c r="AX951" s="14" t="s">
        <v>81</v>
      </c>
      <c r="AY951" s="166" t="s">
        <v>301</v>
      </c>
    </row>
    <row r="952" spans="2:65" s="1" customFormat="1" ht="24.25" customHeight="1">
      <c r="B952" s="33"/>
      <c r="C952" s="134" t="s">
        <v>1177</v>
      </c>
      <c r="D952" s="134" t="s">
        <v>303</v>
      </c>
      <c r="E952" s="135" t="s">
        <v>1178</v>
      </c>
      <c r="F952" s="136" t="s">
        <v>1179</v>
      </c>
      <c r="G952" s="137" t="s">
        <v>430</v>
      </c>
      <c r="H952" s="138">
        <v>0.253</v>
      </c>
      <c r="I952" s="139"/>
      <c r="J952" s="140">
        <f>ROUND(I952*H952,2)</f>
        <v>0</v>
      </c>
      <c r="K952" s="136" t="s">
        <v>307</v>
      </c>
      <c r="L952" s="33"/>
      <c r="M952" s="141" t="s">
        <v>21</v>
      </c>
      <c r="N952" s="142" t="s">
        <v>45</v>
      </c>
      <c r="P952" s="143">
        <f>O952*H952</f>
        <v>0</v>
      </c>
      <c r="Q952" s="143">
        <v>1.0492699999999999</v>
      </c>
      <c r="R952" s="143">
        <f>Q952*H952</f>
        <v>0.26546531000000001</v>
      </c>
      <c r="S952" s="143">
        <v>0</v>
      </c>
      <c r="T952" s="144">
        <f>S952*H952</f>
        <v>0</v>
      </c>
      <c r="AR952" s="145" t="s">
        <v>308</v>
      </c>
      <c r="AT952" s="145" t="s">
        <v>303</v>
      </c>
      <c r="AU952" s="145" t="s">
        <v>83</v>
      </c>
      <c r="AY952" s="18" t="s">
        <v>301</v>
      </c>
      <c r="BE952" s="146">
        <f>IF(N952="základní",J952,0)</f>
        <v>0</v>
      </c>
      <c r="BF952" s="146">
        <f>IF(N952="snížená",J952,0)</f>
        <v>0</v>
      </c>
      <c r="BG952" s="146">
        <f>IF(N952="zákl. přenesená",J952,0)</f>
        <v>0</v>
      </c>
      <c r="BH952" s="146">
        <f>IF(N952="sníž. přenesená",J952,0)</f>
        <v>0</v>
      </c>
      <c r="BI952" s="146">
        <f>IF(N952="nulová",J952,0)</f>
        <v>0</v>
      </c>
      <c r="BJ952" s="18" t="s">
        <v>81</v>
      </c>
      <c r="BK952" s="146">
        <f>ROUND(I952*H952,2)</f>
        <v>0</v>
      </c>
      <c r="BL952" s="18" t="s">
        <v>308</v>
      </c>
      <c r="BM952" s="145" t="s">
        <v>1180</v>
      </c>
    </row>
    <row r="953" spans="2:65" s="1" customFormat="1" ht="11">
      <c r="B953" s="33"/>
      <c r="D953" s="147" t="s">
        <v>310</v>
      </c>
      <c r="F953" s="148" t="s">
        <v>1181</v>
      </c>
      <c r="I953" s="149"/>
      <c r="L953" s="33"/>
      <c r="M953" s="150"/>
      <c r="T953" s="54"/>
      <c r="AT953" s="18" t="s">
        <v>310</v>
      </c>
      <c r="AU953" s="18" t="s">
        <v>83</v>
      </c>
    </row>
    <row r="954" spans="2:65" s="12" customFormat="1" ht="12">
      <c r="B954" s="151"/>
      <c r="D954" s="152" t="s">
        <v>312</v>
      </c>
      <c r="E954" s="153" t="s">
        <v>21</v>
      </c>
      <c r="F954" s="154" t="s">
        <v>1182</v>
      </c>
      <c r="H954" s="153" t="s">
        <v>21</v>
      </c>
      <c r="I954" s="155"/>
      <c r="L954" s="151"/>
      <c r="M954" s="156"/>
      <c r="T954" s="157"/>
      <c r="AT954" s="153" t="s">
        <v>312</v>
      </c>
      <c r="AU954" s="153" t="s">
        <v>83</v>
      </c>
      <c r="AV954" s="12" t="s">
        <v>81</v>
      </c>
      <c r="AW954" s="12" t="s">
        <v>35</v>
      </c>
      <c r="AX954" s="12" t="s">
        <v>74</v>
      </c>
      <c r="AY954" s="153" t="s">
        <v>301</v>
      </c>
    </row>
    <row r="955" spans="2:65" s="13" customFormat="1" ht="12">
      <c r="B955" s="158"/>
      <c r="D955" s="152" t="s">
        <v>312</v>
      </c>
      <c r="E955" s="159" t="s">
        <v>21</v>
      </c>
      <c r="F955" s="160" t="s">
        <v>1183</v>
      </c>
      <c r="H955" s="161">
        <v>0.253</v>
      </c>
      <c r="I955" s="162"/>
      <c r="L955" s="158"/>
      <c r="M955" s="163"/>
      <c r="T955" s="164"/>
      <c r="AT955" s="159" t="s">
        <v>312</v>
      </c>
      <c r="AU955" s="159" t="s">
        <v>83</v>
      </c>
      <c r="AV955" s="13" t="s">
        <v>83</v>
      </c>
      <c r="AW955" s="13" t="s">
        <v>35</v>
      </c>
      <c r="AX955" s="13" t="s">
        <v>81</v>
      </c>
      <c r="AY955" s="159" t="s">
        <v>301</v>
      </c>
    </row>
    <row r="956" spans="2:65" s="1" customFormat="1" ht="24.25" customHeight="1">
      <c r="B956" s="33"/>
      <c r="C956" s="134" t="s">
        <v>1184</v>
      </c>
      <c r="D956" s="134" t="s">
        <v>303</v>
      </c>
      <c r="E956" s="135" t="s">
        <v>1185</v>
      </c>
      <c r="F956" s="136" t="s">
        <v>1186</v>
      </c>
      <c r="G956" s="137" t="s">
        <v>430</v>
      </c>
      <c r="H956" s="138">
        <v>0.59599999999999997</v>
      </c>
      <c r="I956" s="139"/>
      <c r="J956" s="140">
        <f>ROUND(I956*H956,2)</f>
        <v>0</v>
      </c>
      <c r="K956" s="136" t="s">
        <v>307</v>
      </c>
      <c r="L956" s="33"/>
      <c r="M956" s="141" t="s">
        <v>21</v>
      </c>
      <c r="N956" s="142" t="s">
        <v>45</v>
      </c>
      <c r="P956" s="143">
        <f>O956*H956</f>
        <v>0</v>
      </c>
      <c r="Q956" s="143">
        <v>1.06277</v>
      </c>
      <c r="R956" s="143">
        <f>Q956*H956</f>
        <v>0.63341091999999999</v>
      </c>
      <c r="S956" s="143">
        <v>0</v>
      </c>
      <c r="T956" s="144">
        <f>S956*H956</f>
        <v>0</v>
      </c>
      <c r="AR956" s="145" t="s">
        <v>308</v>
      </c>
      <c r="AT956" s="145" t="s">
        <v>303</v>
      </c>
      <c r="AU956" s="145" t="s">
        <v>83</v>
      </c>
      <c r="AY956" s="18" t="s">
        <v>301</v>
      </c>
      <c r="BE956" s="146">
        <f>IF(N956="základní",J956,0)</f>
        <v>0</v>
      </c>
      <c r="BF956" s="146">
        <f>IF(N956="snížená",J956,0)</f>
        <v>0</v>
      </c>
      <c r="BG956" s="146">
        <f>IF(N956="zákl. přenesená",J956,0)</f>
        <v>0</v>
      </c>
      <c r="BH956" s="146">
        <f>IF(N956="sníž. přenesená",J956,0)</f>
        <v>0</v>
      </c>
      <c r="BI956" s="146">
        <f>IF(N956="nulová",J956,0)</f>
        <v>0</v>
      </c>
      <c r="BJ956" s="18" t="s">
        <v>81</v>
      </c>
      <c r="BK956" s="146">
        <f>ROUND(I956*H956,2)</f>
        <v>0</v>
      </c>
      <c r="BL956" s="18" t="s">
        <v>308</v>
      </c>
      <c r="BM956" s="145" t="s">
        <v>1187</v>
      </c>
    </row>
    <row r="957" spans="2:65" s="1" customFormat="1" ht="11">
      <c r="B957" s="33"/>
      <c r="D957" s="147" t="s">
        <v>310</v>
      </c>
      <c r="F957" s="148" t="s">
        <v>1188</v>
      </c>
      <c r="I957" s="149"/>
      <c r="L957" s="33"/>
      <c r="M957" s="150"/>
      <c r="T957" s="54"/>
      <c r="AT957" s="18" t="s">
        <v>310</v>
      </c>
      <c r="AU957" s="18" t="s">
        <v>83</v>
      </c>
    </row>
    <row r="958" spans="2:65" s="12" customFormat="1" ht="12">
      <c r="B958" s="151"/>
      <c r="D958" s="152" t="s">
        <v>312</v>
      </c>
      <c r="E958" s="153" t="s">
        <v>21</v>
      </c>
      <c r="F958" s="154" t="s">
        <v>1189</v>
      </c>
      <c r="H958" s="153" t="s">
        <v>21</v>
      </c>
      <c r="I958" s="155"/>
      <c r="L958" s="151"/>
      <c r="M958" s="156"/>
      <c r="T958" s="157"/>
      <c r="AT958" s="153" t="s">
        <v>312</v>
      </c>
      <c r="AU958" s="153" t="s">
        <v>83</v>
      </c>
      <c r="AV958" s="12" t="s">
        <v>81</v>
      </c>
      <c r="AW958" s="12" t="s">
        <v>35</v>
      </c>
      <c r="AX958" s="12" t="s">
        <v>74</v>
      </c>
      <c r="AY958" s="153" t="s">
        <v>301</v>
      </c>
    </row>
    <row r="959" spans="2:65" s="12" customFormat="1" ht="12">
      <c r="B959" s="151"/>
      <c r="D959" s="152" t="s">
        <v>312</v>
      </c>
      <c r="E959" s="153" t="s">
        <v>21</v>
      </c>
      <c r="F959" s="154" t="s">
        <v>530</v>
      </c>
      <c r="H959" s="153" t="s">
        <v>21</v>
      </c>
      <c r="I959" s="155"/>
      <c r="L959" s="151"/>
      <c r="M959" s="156"/>
      <c r="T959" s="157"/>
      <c r="AT959" s="153" t="s">
        <v>312</v>
      </c>
      <c r="AU959" s="153" t="s">
        <v>83</v>
      </c>
      <c r="AV959" s="12" t="s">
        <v>81</v>
      </c>
      <c r="AW959" s="12" t="s">
        <v>35</v>
      </c>
      <c r="AX959" s="12" t="s">
        <v>74</v>
      </c>
      <c r="AY959" s="153" t="s">
        <v>301</v>
      </c>
    </row>
    <row r="960" spans="2:65" s="13" customFormat="1" ht="12">
      <c r="B960" s="158"/>
      <c r="D960" s="152" t="s">
        <v>312</v>
      </c>
      <c r="E960" s="159" t="s">
        <v>21</v>
      </c>
      <c r="F960" s="160" t="s">
        <v>1190</v>
      </c>
      <c r="H960" s="161">
        <v>0.432</v>
      </c>
      <c r="I960" s="162"/>
      <c r="L960" s="158"/>
      <c r="M960" s="163"/>
      <c r="T960" s="164"/>
      <c r="AT960" s="159" t="s">
        <v>312</v>
      </c>
      <c r="AU960" s="159" t="s">
        <v>83</v>
      </c>
      <c r="AV960" s="13" t="s">
        <v>83</v>
      </c>
      <c r="AW960" s="13" t="s">
        <v>35</v>
      </c>
      <c r="AX960" s="13" t="s">
        <v>74</v>
      </c>
      <c r="AY960" s="159" t="s">
        <v>301</v>
      </c>
    </row>
    <row r="961" spans="2:65" s="13" customFormat="1" ht="12">
      <c r="B961" s="158"/>
      <c r="D961" s="152" t="s">
        <v>312</v>
      </c>
      <c r="E961" s="159" t="s">
        <v>21</v>
      </c>
      <c r="F961" s="160" t="s">
        <v>1191</v>
      </c>
      <c r="H961" s="161">
        <v>0.16400000000000001</v>
      </c>
      <c r="I961" s="162"/>
      <c r="L961" s="158"/>
      <c r="M961" s="163"/>
      <c r="T961" s="164"/>
      <c r="AT961" s="159" t="s">
        <v>312</v>
      </c>
      <c r="AU961" s="159" t="s">
        <v>83</v>
      </c>
      <c r="AV961" s="13" t="s">
        <v>83</v>
      </c>
      <c r="AW961" s="13" t="s">
        <v>35</v>
      </c>
      <c r="AX961" s="13" t="s">
        <v>74</v>
      </c>
      <c r="AY961" s="159" t="s">
        <v>301</v>
      </c>
    </row>
    <row r="962" spans="2:65" s="14" customFormat="1" ht="12">
      <c r="B962" s="165"/>
      <c r="D962" s="152" t="s">
        <v>312</v>
      </c>
      <c r="E962" s="166" t="s">
        <v>21</v>
      </c>
      <c r="F962" s="167" t="s">
        <v>329</v>
      </c>
      <c r="H962" s="168">
        <v>0.59599999999999997</v>
      </c>
      <c r="I962" s="169"/>
      <c r="L962" s="165"/>
      <c r="M962" s="170"/>
      <c r="T962" s="171"/>
      <c r="AT962" s="166" t="s">
        <v>312</v>
      </c>
      <c r="AU962" s="166" t="s">
        <v>83</v>
      </c>
      <c r="AV962" s="14" t="s">
        <v>308</v>
      </c>
      <c r="AW962" s="14" t="s">
        <v>35</v>
      </c>
      <c r="AX962" s="14" t="s">
        <v>81</v>
      </c>
      <c r="AY962" s="166" t="s">
        <v>301</v>
      </c>
    </row>
    <row r="963" spans="2:65" s="1" customFormat="1" ht="24.25" customHeight="1">
      <c r="B963" s="33"/>
      <c r="C963" s="134" t="s">
        <v>1192</v>
      </c>
      <c r="D963" s="134" t="s">
        <v>303</v>
      </c>
      <c r="E963" s="135" t="s">
        <v>1193</v>
      </c>
      <c r="F963" s="136" t="s">
        <v>1194</v>
      </c>
      <c r="G963" s="137" t="s">
        <v>137</v>
      </c>
      <c r="H963" s="138">
        <v>35.021999999999998</v>
      </c>
      <c r="I963" s="139"/>
      <c r="J963" s="140">
        <f>ROUND(I963*H963,2)</f>
        <v>0</v>
      </c>
      <c r="K963" s="136" t="s">
        <v>307</v>
      </c>
      <c r="L963" s="33"/>
      <c r="M963" s="141" t="s">
        <v>21</v>
      </c>
      <c r="N963" s="142" t="s">
        <v>45</v>
      </c>
      <c r="P963" s="143">
        <f>O963*H963</f>
        <v>0</v>
      </c>
      <c r="Q963" s="143">
        <v>1.2959999999999999E-2</v>
      </c>
      <c r="R963" s="143">
        <f>Q963*H963</f>
        <v>0.45388511999999998</v>
      </c>
      <c r="S963" s="143">
        <v>0</v>
      </c>
      <c r="T963" s="144">
        <f>S963*H963</f>
        <v>0</v>
      </c>
      <c r="AR963" s="145" t="s">
        <v>308</v>
      </c>
      <c r="AT963" s="145" t="s">
        <v>303</v>
      </c>
      <c r="AU963" s="145" t="s">
        <v>83</v>
      </c>
      <c r="AY963" s="18" t="s">
        <v>301</v>
      </c>
      <c r="BE963" s="146">
        <f>IF(N963="základní",J963,0)</f>
        <v>0</v>
      </c>
      <c r="BF963" s="146">
        <f>IF(N963="snížená",J963,0)</f>
        <v>0</v>
      </c>
      <c r="BG963" s="146">
        <f>IF(N963="zákl. přenesená",J963,0)</f>
        <v>0</v>
      </c>
      <c r="BH963" s="146">
        <f>IF(N963="sníž. přenesená",J963,0)</f>
        <v>0</v>
      </c>
      <c r="BI963" s="146">
        <f>IF(N963="nulová",J963,0)</f>
        <v>0</v>
      </c>
      <c r="BJ963" s="18" t="s">
        <v>81</v>
      </c>
      <c r="BK963" s="146">
        <f>ROUND(I963*H963,2)</f>
        <v>0</v>
      </c>
      <c r="BL963" s="18" t="s">
        <v>308</v>
      </c>
      <c r="BM963" s="145" t="s">
        <v>1195</v>
      </c>
    </row>
    <row r="964" spans="2:65" s="1" customFormat="1" ht="11">
      <c r="B964" s="33"/>
      <c r="D964" s="147" t="s">
        <v>310</v>
      </c>
      <c r="F964" s="148" t="s">
        <v>1196</v>
      </c>
      <c r="I964" s="149"/>
      <c r="L964" s="33"/>
      <c r="M964" s="150"/>
      <c r="T964" s="54"/>
      <c r="AT964" s="18" t="s">
        <v>310</v>
      </c>
      <c r="AU964" s="18" t="s">
        <v>83</v>
      </c>
    </row>
    <row r="965" spans="2:65" s="12" customFormat="1" ht="12">
      <c r="B965" s="151"/>
      <c r="D965" s="152" t="s">
        <v>312</v>
      </c>
      <c r="E965" s="153" t="s">
        <v>21</v>
      </c>
      <c r="F965" s="154" t="s">
        <v>1197</v>
      </c>
      <c r="H965" s="153" t="s">
        <v>21</v>
      </c>
      <c r="I965" s="155"/>
      <c r="L965" s="151"/>
      <c r="M965" s="156"/>
      <c r="T965" s="157"/>
      <c r="AT965" s="153" t="s">
        <v>312</v>
      </c>
      <c r="AU965" s="153" t="s">
        <v>83</v>
      </c>
      <c r="AV965" s="12" t="s">
        <v>81</v>
      </c>
      <c r="AW965" s="12" t="s">
        <v>35</v>
      </c>
      <c r="AX965" s="12" t="s">
        <v>74</v>
      </c>
      <c r="AY965" s="153" t="s">
        <v>301</v>
      </c>
    </row>
    <row r="966" spans="2:65" s="13" customFormat="1" ht="12">
      <c r="B966" s="158"/>
      <c r="D966" s="152" t="s">
        <v>312</v>
      </c>
      <c r="E966" s="159" t="s">
        <v>21</v>
      </c>
      <c r="F966" s="160" t="s">
        <v>1198</v>
      </c>
      <c r="H966" s="161">
        <v>4.3239999999999998</v>
      </c>
      <c r="I966" s="162"/>
      <c r="L966" s="158"/>
      <c r="M966" s="163"/>
      <c r="T966" s="164"/>
      <c r="AT966" s="159" t="s">
        <v>312</v>
      </c>
      <c r="AU966" s="159" t="s">
        <v>83</v>
      </c>
      <c r="AV966" s="13" t="s">
        <v>83</v>
      </c>
      <c r="AW966" s="13" t="s">
        <v>35</v>
      </c>
      <c r="AX966" s="13" t="s">
        <v>74</v>
      </c>
      <c r="AY966" s="159" t="s">
        <v>301</v>
      </c>
    </row>
    <row r="967" spans="2:65" s="13" customFormat="1" ht="12">
      <c r="B967" s="158"/>
      <c r="D967" s="152" t="s">
        <v>312</v>
      </c>
      <c r="E967" s="159" t="s">
        <v>21</v>
      </c>
      <c r="F967" s="160" t="s">
        <v>1199</v>
      </c>
      <c r="H967" s="161">
        <v>5.3579999999999997</v>
      </c>
      <c r="I967" s="162"/>
      <c r="L967" s="158"/>
      <c r="M967" s="163"/>
      <c r="T967" s="164"/>
      <c r="AT967" s="159" t="s">
        <v>312</v>
      </c>
      <c r="AU967" s="159" t="s">
        <v>83</v>
      </c>
      <c r="AV967" s="13" t="s">
        <v>83</v>
      </c>
      <c r="AW967" s="13" t="s">
        <v>35</v>
      </c>
      <c r="AX967" s="13" t="s">
        <v>74</v>
      </c>
      <c r="AY967" s="159" t="s">
        <v>301</v>
      </c>
    </row>
    <row r="968" spans="2:65" s="12" customFormat="1" ht="12">
      <c r="B968" s="151"/>
      <c r="D968" s="152" t="s">
        <v>312</v>
      </c>
      <c r="E968" s="153" t="s">
        <v>21</v>
      </c>
      <c r="F968" s="154" t="s">
        <v>530</v>
      </c>
      <c r="H968" s="153" t="s">
        <v>21</v>
      </c>
      <c r="I968" s="155"/>
      <c r="L968" s="151"/>
      <c r="M968" s="156"/>
      <c r="T968" s="157"/>
      <c r="AT968" s="153" t="s">
        <v>312</v>
      </c>
      <c r="AU968" s="153" t="s">
        <v>83</v>
      </c>
      <c r="AV968" s="12" t="s">
        <v>81</v>
      </c>
      <c r="AW968" s="12" t="s">
        <v>35</v>
      </c>
      <c r="AX968" s="12" t="s">
        <v>74</v>
      </c>
      <c r="AY968" s="153" t="s">
        <v>301</v>
      </c>
    </row>
    <row r="969" spans="2:65" s="13" customFormat="1" ht="12">
      <c r="B969" s="158"/>
      <c r="D969" s="152" t="s">
        <v>312</v>
      </c>
      <c r="E969" s="159" t="s">
        <v>21</v>
      </c>
      <c r="F969" s="160" t="s">
        <v>1200</v>
      </c>
      <c r="H969" s="161">
        <v>25.34</v>
      </c>
      <c r="I969" s="162"/>
      <c r="L969" s="158"/>
      <c r="M969" s="163"/>
      <c r="T969" s="164"/>
      <c r="AT969" s="159" t="s">
        <v>312</v>
      </c>
      <c r="AU969" s="159" t="s">
        <v>83</v>
      </c>
      <c r="AV969" s="13" t="s">
        <v>83</v>
      </c>
      <c r="AW969" s="13" t="s">
        <v>35</v>
      </c>
      <c r="AX969" s="13" t="s">
        <v>74</v>
      </c>
      <c r="AY969" s="159" t="s">
        <v>301</v>
      </c>
    </row>
    <row r="970" spans="2:65" s="14" customFormat="1" ht="12">
      <c r="B970" s="165"/>
      <c r="D970" s="152" t="s">
        <v>312</v>
      </c>
      <c r="E970" s="166" t="s">
        <v>21</v>
      </c>
      <c r="F970" s="167" t="s">
        <v>329</v>
      </c>
      <c r="H970" s="168">
        <v>35.021999999999998</v>
      </c>
      <c r="I970" s="169"/>
      <c r="L970" s="165"/>
      <c r="M970" s="170"/>
      <c r="T970" s="171"/>
      <c r="AT970" s="166" t="s">
        <v>312</v>
      </c>
      <c r="AU970" s="166" t="s">
        <v>83</v>
      </c>
      <c r="AV970" s="14" t="s">
        <v>308</v>
      </c>
      <c r="AW970" s="14" t="s">
        <v>35</v>
      </c>
      <c r="AX970" s="14" t="s">
        <v>81</v>
      </c>
      <c r="AY970" s="166" t="s">
        <v>301</v>
      </c>
    </row>
    <row r="971" spans="2:65" s="1" customFormat="1" ht="24.25" customHeight="1">
      <c r="B971" s="33"/>
      <c r="C971" s="134" t="s">
        <v>1201</v>
      </c>
      <c r="D971" s="134" t="s">
        <v>303</v>
      </c>
      <c r="E971" s="135" t="s">
        <v>1202</v>
      </c>
      <c r="F971" s="136" t="s">
        <v>1203</v>
      </c>
      <c r="G971" s="137" t="s">
        <v>137</v>
      </c>
      <c r="H971" s="138">
        <v>35.021999999999998</v>
      </c>
      <c r="I971" s="139"/>
      <c r="J971" s="140">
        <f>ROUND(I971*H971,2)</f>
        <v>0</v>
      </c>
      <c r="K971" s="136" t="s">
        <v>307</v>
      </c>
      <c r="L971" s="33"/>
      <c r="M971" s="141" t="s">
        <v>21</v>
      </c>
      <c r="N971" s="142" t="s">
        <v>45</v>
      </c>
      <c r="P971" s="143">
        <f>O971*H971</f>
        <v>0</v>
      </c>
      <c r="Q971" s="143">
        <v>0</v>
      </c>
      <c r="R971" s="143">
        <f>Q971*H971</f>
        <v>0</v>
      </c>
      <c r="S971" s="143">
        <v>0</v>
      </c>
      <c r="T971" s="144">
        <f>S971*H971</f>
        <v>0</v>
      </c>
      <c r="AR971" s="145" t="s">
        <v>308</v>
      </c>
      <c r="AT971" s="145" t="s">
        <v>303</v>
      </c>
      <c r="AU971" s="145" t="s">
        <v>83</v>
      </c>
      <c r="AY971" s="18" t="s">
        <v>301</v>
      </c>
      <c r="BE971" s="146">
        <f>IF(N971="základní",J971,0)</f>
        <v>0</v>
      </c>
      <c r="BF971" s="146">
        <f>IF(N971="snížená",J971,0)</f>
        <v>0</v>
      </c>
      <c r="BG971" s="146">
        <f>IF(N971="zákl. přenesená",J971,0)</f>
        <v>0</v>
      </c>
      <c r="BH971" s="146">
        <f>IF(N971="sníž. přenesená",J971,0)</f>
        <v>0</v>
      </c>
      <c r="BI971" s="146">
        <f>IF(N971="nulová",J971,0)</f>
        <v>0</v>
      </c>
      <c r="BJ971" s="18" t="s">
        <v>81</v>
      </c>
      <c r="BK971" s="146">
        <f>ROUND(I971*H971,2)</f>
        <v>0</v>
      </c>
      <c r="BL971" s="18" t="s">
        <v>308</v>
      </c>
      <c r="BM971" s="145" t="s">
        <v>1204</v>
      </c>
    </row>
    <row r="972" spans="2:65" s="1" customFormat="1" ht="11">
      <c r="B972" s="33"/>
      <c r="D972" s="147" t="s">
        <v>310</v>
      </c>
      <c r="F972" s="148" t="s">
        <v>1205</v>
      </c>
      <c r="I972" s="149"/>
      <c r="L972" s="33"/>
      <c r="M972" s="150"/>
      <c r="T972" s="54"/>
      <c r="AT972" s="18" t="s">
        <v>310</v>
      </c>
      <c r="AU972" s="18" t="s">
        <v>83</v>
      </c>
    </row>
    <row r="973" spans="2:65" s="13" customFormat="1" ht="12">
      <c r="B973" s="158"/>
      <c r="D973" s="152" t="s">
        <v>312</v>
      </c>
      <c r="E973" s="159" t="s">
        <v>21</v>
      </c>
      <c r="F973" s="160" t="s">
        <v>1206</v>
      </c>
      <c r="H973" s="161">
        <v>35.021999999999998</v>
      </c>
      <c r="I973" s="162"/>
      <c r="L973" s="158"/>
      <c r="M973" s="163"/>
      <c r="T973" s="164"/>
      <c r="AT973" s="159" t="s">
        <v>312</v>
      </c>
      <c r="AU973" s="159" t="s">
        <v>83</v>
      </c>
      <c r="AV973" s="13" t="s">
        <v>83</v>
      </c>
      <c r="AW973" s="13" t="s">
        <v>35</v>
      </c>
      <c r="AX973" s="13" t="s">
        <v>81</v>
      </c>
      <c r="AY973" s="159" t="s">
        <v>301</v>
      </c>
    </row>
    <row r="974" spans="2:65" s="1" customFormat="1" ht="16.5" customHeight="1">
      <c r="B974" s="33"/>
      <c r="C974" s="134" t="s">
        <v>1207</v>
      </c>
      <c r="D974" s="134" t="s">
        <v>303</v>
      </c>
      <c r="E974" s="135" t="s">
        <v>1208</v>
      </c>
      <c r="F974" s="136" t="s">
        <v>1209</v>
      </c>
      <c r="G974" s="137" t="s">
        <v>1210</v>
      </c>
      <c r="H974" s="138">
        <v>6</v>
      </c>
      <c r="I974" s="139"/>
      <c r="J974" s="140">
        <f>ROUND(I974*H974,2)</f>
        <v>0</v>
      </c>
      <c r="K974" s="136" t="s">
        <v>307</v>
      </c>
      <c r="L974" s="33"/>
      <c r="M974" s="141" t="s">
        <v>21</v>
      </c>
      <c r="N974" s="142" t="s">
        <v>45</v>
      </c>
      <c r="P974" s="143">
        <f>O974*H974</f>
        <v>0</v>
      </c>
      <c r="Q974" s="143">
        <v>0</v>
      </c>
      <c r="R974" s="143">
        <f>Q974*H974</f>
        <v>0</v>
      </c>
      <c r="S974" s="143">
        <v>0</v>
      </c>
      <c r="T974" s="144">
        <f>S974*H974</f>
        <v>0</v>
      </c>
      <c r="AR974" s="145" t="s">
        <v>1211</v>
      </c>
      <c r="AT974" s="145" t="s">
        <v>303</v>
      </c>
      <c r="AU974" s="145" t="s">
        <v>83</v>
      </c>
      <c r="AY974" s="18" t="s">
        <v>301</v>
      </c>
      <c r="BE974" s="146">
        <f>IF(N974="základní",J974,0)</f>
        <v>0</v>
      </c>
      <c r="BF974" s="146">
        <f>IF(N974="snížená",J974,0)</f>
        <v>0</v>
      </c>
      <c r="BG974" s="146">
        <f>IF(N974="zákl. přenesená",J974,0)</f>
        <v>0</v>
      </c>
      <c r="BH974" s="146">
        <f>IF(N974="sníž. přenesená",J974,0)</f>
        <v>0</v>
      </c>
      <c r="BI974" s="146">
        <f>IF(N974="nulová",J974,0)</f>
        <v>0</v>
      </c>
      <c r="BJ974" s="18" t="s">
        <v>81</v>
      </c>
      <c r="BK974" s="146">
        <f>ROUND(I974*H974,2)</f>
        <v>0</v>
      </c>
      <c r="BL974" s="18" t="s">
        <v>1211</v>
      </c>
      <c r="BM974" s="145" t="s">
        <v>1212</v>
      </c>
    </row>
    <row r="975" spans="2:65" s="1" customFormat="1" ht="11">
      <c r="B975" s="33"/>
      <c r="D975" s="147" t="s">
        <v>310</v>
      </c>
      <c r="F975" s="148" t="s">
        <v>1213</v>
      </c>
      <c r="I975" s="149"/>
      <c r="L975" s="33"/>
      <c r="M975" s="150"/>
      <c r="T975" s="54"/>
      <c r="AT975" s="18" t="s">
        <v>310</v>
      </c>
      <c r="AU975" s="18" t="s">
        <v>83</v>
      </c>
    </row>
    <row r="976" spans="2:65" s="12" customFormat="1" ht="12">
      <c r="B976" s="151"/>
      <c r="D976" s="152" t="s">
        <v>312</v>
      </c>
      <c r="E976" s="153" t="s">
        <v>21</v>
      </c>
      <c r="F976" s="154" t="s">
        <v>1214</v>
      </c>
      <c r="H976" s="153" t="s">
        <v>21</v>
      </c>
      <c r="I976" s="155"/>
      <c r="L976" s="151"/>
      <c r="M976" s="156"/>
      <c r="T976" s="157"/>
      <c r="AT976" s="153" t="s">
        <v>312</v>
      </c>
      <c r="AU976" s="153" t="s">
        <v>83</v>
      </c>
      <c r="AV976" s="12" t="s">
        <v>81</v>
      </c>
      <c r="AW976" s="12" t="s">
        <v>35</v>
      </c>
      <c r="AX976" s="12" t="s">
        <v>74</v>
      </c>
      <c r="AY976" s="153" t="s">
        <v>301</v>
      </c>
    </row>
    <row r="977" spans="2:65" s="13" customFormat="1" ht="12">
      <c r="B977" s="158"/>
      <c r="D977" s="152" t="s">
        <v>312</v>
      </c>
      <c r="E977" s="159" t="s">
        <v>21</v>
      </c>
      <c r="F977" s="160" t="s">
        <v>354</v>
      </c>
      <c r="H977" s="161">
        <v>6</v>
      </c>
      <c r="I977" s="162"/>
      <c r="L977" s="158"/>
      <c r="M977" s="163"/>
      <c r="T977" s="164"/>
      <c r="AT977" s="159" t="s">
        <v>312</v>
      </c>
      <c r="AU977" s="159" t="s">
        <v>83</v>
      </c>
      <c r="AV977" s="13" t="s">
        <v>83</v>
      </c>
      <c r="AW977" s="13" t="s">
        <v>35</v>
      </c>
      <c r="AX977" s="13" t="s">
        <v>81</v>
      </c>
      <c r="AY977" s="159" t="s">
        <v>301</v>
      </c>
    </row>
    <row r="978" spans="2:65" s="12" customFormat="1" ht="12">
      <c r="B978" s="151"/>
      <c r="D978" s="152" t="s">
        <v>312</v>
      </c>
      <c r="E978" s="153" t="s">
        <v>21</v>
      </c>
      <c r="F978" s="154" t="s">
        <v>1215</v>
      </c>
      <c r="H978" s="153" t="s">
        <v>21</v>
      </c>
      <c r="I978" s="155"/>
      <c r="L978" s="151"/>
      <c r="M978" s="156"/>
      <c r="T978" s="157"/>
      <c r="AT978" s="153" t="s">
        <v>312</v>
      </c>
      <c r="AU978" s="153" t="s">
        <v>83</v>
      </c>
      <c r="AV978" s="12" t="s">
        <v>81</v>
      </c>
      <c r="AW978" s="12" t="s">
        <v>35</v>
      </c>
      <c r="AX978" s="12" t="s">
        <v>74</v>
      </c>
      <c r="AY978" s="153" t="s">
        <v>301</v>
      </c>
    </row>
    <row r="979" spans="2:65" s="12" customFormat="1" ht="12">
      <c r="B979" s="151"/>
      <c r="D979" s="152" t="s">
        <v>312</v>
      </c>
      <c r="E979" s="153" t="s">
        <v>21</v>
      </c>
      <c r="F979" s="154" t="s">
        <v>1216</v>
      </c>
      <c r="H979" s="153" t="s">
        <v>21</v>
      </c>
      <c r="I979" s="155"/>
      <c r="L979" s="151"/>
      <c r="M979" s="156"/>
      <c r="T979" s="157"/>
      <c r="AT979" s="153" t="s">
        <v>312</v>
      </c>
      <c r="AU979" s="153" t="s">
        <v>83</v>
      </c>
      <c r="AV979" s="12" t="s">
        <v>81</v>
      </c>
      <c r="AW979" s="12" t="s">
        <v>35</v>
      </c>
      <c r="AX979" s="12" t="s">
        <v>74</v>
      </c>
      <c r="AY979" s="153" t="s">
        <v>301</v>
      </c>
    </row>
    <row r="980" spans="2:65" s="12" customFormat="1" ht="24">
      <c r="B980" s="151"/>
      <c r="D980" s="152" t="s">
        <v>312</v>
      </c>
      <c r="E980" s="153" t="s">
        <v>21</v>
      </c>
      <c r="F980" s="154" t="s">
        <v>1217</v>
      </c>
      <c r="H980" s="153" t="s">
        <v>21</v>
      </c>
      <c r="I980" s="155"/>
      <c r="L980" s="151"/>
      <c r="M980" s="156"/>
      <c r="T980" s="157"/>
      <c r="AT980" s="153" t="s">
        <v>312</v>
      </c>
      <c r="AU980" s="153" t="s">
        <v>83</v>
      </c>
      <c r="AV980" s="12" t="s">
        <v>81</v>
      </c>
      <c r="AW980" s="12" t="s">
        <v>35</v>
      </c>
      <c r="AX980" s="12" t="s">
        <v>74</v>
      </c>
      <c r="AY980" s="153" t="s">
        <v>301</v>
      </c>
    </row>
    <row r="981" spans="2:65" s="11" customFormat="1" ht="22.75" customHeight="1">
      <c r="B981" s="122"/>
      <c r="D981" s="123" t="s">
        <v>73</v>
      </c>
      <c r="E981" s="132" t="s">
        <v>338</v>
      </c>
      <c r="F981" s="132" t="s">
        <v>1218</v>
      </c>
      <c r="I981" s="125"/>
      <c r="J981" s="133">
        <f>BK981</f>
        <v>0</v>
      </c>
      <c r="L981" s="122"/>
      <c r="M981" s="127"/>
      <c r="P981" s="128">
        <f>SUM(P982:P991)</f>
        <v>0</v>
      </c>
      <c r="R981" s="128">
        <f>SUM(R982:R991)</f>
        <v>3.8897424000000003</v>
      </c>
      <c r="T981" s="129">
        <f>SUM(T982:T991)</f>
        <v>0</v>
      </c>
      <c r="AR981" s="123" t="s">
        <v>81</v>
      </c>
      <c r="AT981" s="130" t="s">
        <v>73</v>
      </c>
      <c r="AU981" s="130" t="s">
        <v>81</v>
      </c>
      <c r="AY981" s="123" t="s">
        <v>301</v>
      </c>
      <c r="BK981" s="131">
        <f>SUM(BK982:BK991)</f>
        <v>0</v>
      </c>
    </row>
    <row r="982" spans="2:65" s="1" customFormat="1" ht="37.75" customHeight="1">
      <c r="B982" s="33"/>
      <c r="C982" s="134" t="s">
        <v>1219</v>
      </c>
      <c r="D982" s="134" t="s">
        <v>303</v>
      </c>
      <c r="E982" s="135" t="s">
        <v>1220</v>
      </c>
      <c r="F982" s="136" t="s">
        <v>1221</v>
      </c>
      <c r="G982" s="137" t="s">
        <v>137</v>
      </c>
      <c r="H982" s="138">
        <v>28.812999999999999</v>
      </c>
      <c r="I982" s="139"/>
      <c r="J982" s="140">
        <f>ROUND(I982*H982,2)</f>
        <v>0</v>
      </c>
      <c r="K982" s="136" t="s">
        <v>307</v>
      </c>
      <c r="L982" s="33"/>
      <c r="M982" s="141" t="s">
        <v>21</v>
      </c>
      <c r="N982" s="142" t="s">
        <v>45</v>
      </c>
      <c r="P982" s="143">
        <f>O982*H982</f>
        <v>0</v>
      </c>
      <c r="Q982" s="143">
        <v>8.8800000000000004E-2</v>
      </c>
      <c r="R982" s="143">
        <f>Q982*H982</f>
        <v>2.5585944</v>
      </c>
      <c r="S982" s="143">
        <v>0</v>
      </c>
      <c r="T982" s="144">
        <f>S982*H982</f>
        <v>0</v>
      </c>
      <c r="AR982" s="145" t="s">
        <v>308</v>
      </c>
      <c r="AT982" s="145" t="s">
        <v>303</v>
      </c>
      <c r="AU982" s="145" t="s">
        <v>83</v>
      </c>
      <c r="AY982" s="18" t="s">
        <v>301</v>
      </c>
      <c r="BE982" s="146">
        <f>IF(N982="základní",J982,0)</f>
        <v>0</v>
      </c>
      <c r="BF982" s="146">
        <f>IF(N982="snížená",J982,0)</f>
        <v>0</v>
      </c>
      <c r="BG982" s="146">
        <f>IF(N982="zákl. přenesená",J982,0)</f>
        <v>0</v>
      </c>
      <c r="BH982" s="146">
        <f>IF(N982="sníž. přenesená",J982,0)</f>
        <v>0</v>
      </c>
      <c r="BI982" s="146">
        <f>IF(N982="nulová",J982,0)</f>
        <v>0</v>
      </c>
      <c r="BJ982" s="18" t="s">
        <v>81</v>
      </c>
      <c r="BK982" s="146">
        <f>ROUND(I982*H982,2)</f>
        <v>0</v>
      </c>
      <c r="BL982" s="18" t="s">
        <v>308</v>
      </c>
      <c r="BM982" s="145" t="s">
        <v>1222</v>
      </c>
    </row>
    <row r="983" spans="2:65" s="1" customFormat="1" ht="11">
      <c r="B983" s="33"/>
      <c r="D983" s="147" t="s">
        <v>310</v>
      </c>
      <c r="F983" s="148" t="s">
        <v>1223</v>
      </c>
      <c r="I983" s="149"/>
      <c r="L983" s="33"/>
      <c r="M983" s="150"/>
      <c r="T983" s="54"/>
      <c r="AT983" s="18" t="s">
        <v>310</v>
      </c>
      <c r="AU983" s="18" t="s">
        <v>83</v>
      </c>
    </row>
    <row r="984" spans="2:65" s="12" customFormat="1" ht="12">
      <c r="B984" s="151"/>
      <c r="D984" s="152" t="s">
        <v>312</v>
      </c>
      <c r="E984" s="153" t="s">
        <v>21</v>
      </c>
      <c r="F984" s="154" t="s">
        <v>1224</v>
      </c>
      <c r="H984" s="153" t="s">
        <v>21</v>
      </c>
      <c r="I984" s="155"/>
      <c r="L984" s="151"/>
      <c r="M984" s="156"/>
      <c r="T984" s="157"/>
      <c r="AT984" s="153" t="s">
        <v>312</v>
      </c>
      <c r="AU984" s="153" t="s">
        <v>83</v>
      </c>
      <c r="AV984" s="12" t="s">
        <v>81</v>
      </c>
      <c r="AW984" s="12" t="s">
        <v>35</v>
      </c>
      <c r="AX984" s="12" t="s">
        <v>74</v>
      </c>
      <c r="AY984" s="153" t="s">
        <v>301</v>
      </c>
    </row>
    <row r="985" spans="2:65" s="13" customFormat="1" ht="12">
      <c r="B985" s="158"/>
      <c r="D985" s="152" t="s">
        <v>312</v>
      </c>
      <c r="E985" s="159" t="s">
        <v>21</v>
      </c>
      <c r="F985" s="160" t="s">
        <v>1225</v>
      </c>
      <c r="H985" s="161">
        <v>12.96</v>
      </c>
      <c r="I985" s="162"/>
      <c r="L985" s="158"/>
      <c r="M985" s="163"/>
      <c r="T985" s="164"/>
      <c r="AT985" s="159" t="s">
        <v>312</v>
      </c>
      <c r="AU985" s="159" t="s">
        <v>83</v>
      </c>
      <c r="AV985" s="13" t="s">
        <v>83</v>
      </c>
      <c r="AW985" s="13" t="s">
        <v>35</v>
      </c>
      <c r="AX985" s="13" t="s">
        <v>74</v>
      </c>
      <c r="AY985" s="159" t="s">
        <v>301</v>
      </c>
    </row>
    <row r="986" spans="2:65" s="12" customFormat="1" ht="12">
      <c r="B986" s="151"/>
      <c r="D986" s="152" t="s">
        <v>312</v>
      </c>
      <c r="E986" s="153" t="s">
        <v>21</v>
      </c>
      <c r="F986" s="154" t="s">
        <v>1226</v>
      </c>
      <c r="H986" s="153" t="s">
        <v>21</v>
      </c>
      <c r="I986" s="155"/>
      <c r="L986" s="151"/>
      <c r="M986" s="156"/>
      <c r="T986" s="157"/>
      <c r="AT986" s="153" t="s">
        <v>312</v>
      </c>
      <c r="AU986" s="153" t="s">
        <v>83</v>
      </c>
      <c r="AV986" s="12" t="s">
        <v>81</v>
      </c>
      <c r="AW986" s="12" t="s">
        <v>35</v>
      </c>
      <c r="AX986" s="12" t="s">
        <v>74</v>
      </c>
      <c r="AY986" s="153" t="s">
        <v>301</v>
      </c>
    </row>
    <row r="987" spans="2:65" s="13" customFormat="1" ht="12">
      <c r="B987" s="158"/>
      <c r="D987" s="152" t="s">
        <v>312</v>
      </c>
      <c r="E987" s="159" t="s">
        <v>21</v>
      </c>
      <c r="F987" s="160" t="s">
        <v>484</v>
      </c>
      <c r="H987" s="161">
        <v>10.34</v>
      </c>
      <c r="I987" s="162"/>
      <c r="L987" s="158"/>
      <c r="M987" s="163"/>
      <c r="T987" s="164"/>
      <c r="AT987" s="159" t="s">
        <v>312</v>
      </c>
      <c r="AU987" s="159" t="s">
        <v>83</v>
      </c>
      <c r="AV987" s="13" t="s">
        <v>83</v>
      </c>
      <c r="AW987" s="13" t="s">
        <v>35</v>
      </c>
      <c r="AX987" s="13" t="s">
        <v>74</v>
      </c>
      <c r="AY987" s="159" t="s">
        <v>301</v>
      </c>
    </row>
    <row r="988" spans="2:65" s="13" customFormat="1" ht="12">
      <c r="B988" s="158"/>
      <c r="D988" s="152" t="s">
        <v>312</v>
      </c>
      <c r="E988" s="159" t="s">
        <v>21</v>
      </c>
      <c r="F988" s="160" t="s">
        <v>486</v>
      </c>
      <c r="H988" s="161">
        <v>5.5129999999999999</v>
      </c>
      <c r="I988" s="162"/>
      <c r="L988" s="158"/>
      <c r="M988" s="163"/>
      <c r="T988" s="164"/>
      <c r="AT988" s="159" t="s">
        <v>312</v>
      </c>
      <c r="AU988" s="159" t="s">
        <v>83</v>
      </c>
      <c r="AV988" s="13" t="s">
        <v>83</v>
      </c>
      <c r="AW988" s="13" t="s">
        <v>35</v>
      </c>
      <c r="AX988" s="13" t="s">
        <v>74</v>
      </c>
      <c r="AY988" s="159" t="s">
        <v>301</v>
      </c>
    </row>
    <row r="989" spans="2:65" s="14" customFormat="1" ht="12">
      <c r="B989" s="165"/>
      <c r="D989" s="152" t="s">
        <v>312</v>
      </c>
      <c r="E989" s="166" t="s">
        <v>21</v>
      </c>
      <c r="F989" s="167" t="s">
        <v>329</v>
      </c>
      <c r="H989" s="168">
        <v>28.812999999999999</v>
      </c>
      <c r="I989" s="169"/>
      <c r="L989" s="165"/>
      <c r="M989" s="170"/>
      <c r="T989" s="171"/>
      <c r="AT989" s="166" t="s">
        <v>312</v>
      </c>
      <c r="AU989" s="166" t="s">
        <v>83</v>
      </c>
      <c r="AV989" s="14" t="s">
        <v>308</v>
      </c>
      <c r="AW989" s="14" t="s">
        <v>35</v>
      </c>
      <c r="AX989" s="14" t="s">
        <v>81</v>
      </c>
      <c r="AY989" s="166" t="s">
        <v>301</v>
      </c>
    </row>
    <row r="990" spans="2:65" s="1" customFormat="1" ht="21.75" customHeight="1">
      <c r="B990" s="33"/>
      <c r="C990" s="179" t="s">
        <v>1227</v>
      </c>
      <c r="D990" s="179" t="s">
        <v>454</v>
      </c>
      <c r="E990" s="180" t="s">
        <v>1228</v>
      </c>
      <c r="F990" s="181" t="s">
        <v>1229</v>
      </c>
      <c r="G990" s="182" t="s">
        <v>137</v>
      </c>
      <c r="H990" s="183">
        <v>31.693999999999999</v>
      </c>
      <c r="I990" s="184"/>
      <c r="J990" s="185">
        <f>ROUND(I990*H990,2)</f>
        <v>0</v>
      </c>
      <c r="K990" s="181" t="s">
        <v>307</v>
      </c>
      <c r="L990" s="186"/>
      <c r="M990" s="187" t="s">
        <v>21</v>
      </c>
      <c r="N990" s="188" t="s">
        <v>45</v>
      </c>
      <c r="P990" s="143">
        <f>O990*H990</f>
        <v>0</v>
      </c>
      <c r="Q990" s="143">
        <v>4.2000000000000003E-2</v>
      </c>
      <c r="R990" s="143">
        <f>Q990*H990</f>
        <v>1.331148</v>
      </c>
      <c r="S990" s="143">
        <v>0</v>
      </c>
      <c r="T990" s="144">
        <f>S990*H990</f>
        <v>0</v>
      </c>
      <c r="AR990" s="145" t="s">
        <v>366</v>
      </c>
      <c r="AT990" s="145" t="s">
        <v>454</v>
      </c>
      <c r="AU990" s="145" t="s">
        <v>83</v>
      </c>
      <c r="AY990" s="18" t="s">
        <v>301</v>
      </c>
      <c r="BE990" s="146">
        <f>IF(N990="základní",J990,0)</f>
        <v>0</v>
      </c>
      <c r="BF990" s="146">
        <f>IF(N990="snížená",J990,0)</f>
        <v>0</v>
      </c>
      <c r="BG990" s="146">
        <f>IF(N990="zákl. přenesená",J990,0)</f>
        <v>0</v>
      </c>
      <c r="BH990" s="146">
        <f>IF(N990="sníž. přenesená",J990,0)</f>
        <v>0</v>
      </c>
      <c r="BI990" s="146">
        <f>IF(N990="nulová",J990,0)</f>
        <v>0</v>
      </c>
      <c r="BJ990" s="18" t="s">
        <v>81</v>
      </c>
      <c r="BK990" s="146">
        <f>ROUND(I990*H990,2)</f>
        <v>0</v>
      </c>
      <c r="BL990" s="18" t="s">
        <v>308</v>
      </c>
      <c r="BM990" s="145" t="s">
        <v>1230</v>
      </c>
    </row>
    <row r="991" spans="2:65" s="13" customFormat="1" ht="12">
      <c r="B991" s="158"/>
      <c r="D991" s="152" t="s">
        <v>312</v>
      </c>
      <c r="E991" s="159" t="s">
        <v>21</v>
      </c>
      <c r="F991" s="160" t="s">
        <v>1231</v>
      </c>
      <c r="H991" s="161">
        <v>31.693999999999999</v>
      </c>
      <c r="I991" s="162"/>
      <c r="L991" s="158"/>
      <c r="M991" s="163"/>
      <c r="T991" s="164"/>
      <c r="AT991" s="159" t="s">
        <v>312</v>
      </c>
      <c r="AU991" s="159" t="s">
        <v>83</v>
      </c>
      <c r="AV991" s="13" t="s">
        <v>83</v>
      </c>
      <c r="AW991" s="13" t="s">
        <v>35</v>
      </c>
      <c r="AX991" s="13" t="s">
        <v>81</v>
      </c>
      <c r="AY991" s="159" t="s">
        <v>301</v>
      </c>
    </row>
    <row r="992" spans="2:65" s="11" customFormat="1" ht="22.75" customHeight="1">
      <c r="B992" s="122"/>
      <c r="D992" s="123" t="s">
        <v>73</v>
      </c>
      <c r="E992" s="132" t="s">
        <v>354</v>
      </c>
      <c r="F992" s="132" t="s">
        <v>1232</v>
      </c>
      <c r="I992" s="125"/>
      <c r="J992" s="133">
        <f>BK992</f>
        <v>0</v>
      </c>
      <c r="L992" s="122"/>
      <c r="M992" s="127"/>
      <c r="P992" s="128">
        <f>P993+P1464</f>
        <v>0</v>
      </c>
      <c r="R992" s="128">
        <f>R993+R1464</f>
        <v>681.22929827999997</v>
      </c>
      <c r="T992" s="129">
        <f>T993+T1464</f>
        <v>2.7795359999999998E-2</v>
      </c>
      <c r="AR992" s="123" t="s">
        <v>81</v>
      </c>
      <c r="AT992" s="130" t="s">
        <v>73</v>
      </c>
      <c r="AU992" s="130" t="s">
        <v>81</v>
      </c>
      <c r="AY992" s="123" t="s">
        <v>301</v>
      </c>
      <c r="BK992" s="131">
        <f>BK993+BK1464</f>
        <v>0</v>
      </c>
    </row>
    <row r="993" spans="2:65" s="11" customFormat="1" ht="20.75" customHeight="1">
      <c r="B993" s="122"/>
      <c r="D993" s="123" t="s">
        <v>73</v>
      </c>
      <c r="E993" s="132" t="s">
        <v>829</v>
      </c>
      <c r="F993" s="132" t="s">
        <v>1233</v>
      </c>
      <c r="I993" s="125"/>
      <c r="J993" s="133">
        <f>BK993</f>
        <v>0</v>
      </c>
      <c r="L993" s="122"/>
      <c r="M993" s="127"/>
      <c r="P993" s="128">
        <f>SUM(P994:P1463)</f>
        <v>0</v>
      </c>
      <c r="R993" s="128">
        <f>SUM(R994:R1463)</f>
        <v>126.57259421999998</v>
      </c>
      <c r="T993" s="129">
        <f>SUM(T994:T1463)</f>
        <v>2.7795359999999998E-2</v>
      </c>
      <c r="AR993" s="123" t="s">
        <v>81</v>
      </c>
      <c r="AT993" s="130" t="s">
        <v>73</v>
      </c>
      <c r="AU993" s="130" t="s">
        <v>83</v>
      </c>
      <c r="AY993" s="123" t="s">
        <v>301</v>
      </c>
      <c r="BK993" s="131">
        <f>SUM(BK994:BK1463)</f>
        <v>0</v>
      </c>
    </row>
    <row r="994" spans="2:65" s="1" customFormat="1" ht="16.5" customHeight="1">
      <c r="B994" s="33"/>
      <c r="C994" s="134" t="s">
        <v>1234</v>
      </c>
      <c r="D994" s="134" t="s">
        <v>303</v>
      </c>
      <c r="E994" s="135" t="s">
        <v>1235</v>
      </c>
      <c r="F994" s="136" t="s">
        <v>1236</v>
      </c>
      <c r="G994" s="137" t="s">
        <v>137</v>
      </c>
      <c r="H994" s="138">
        <v>54.7</v>
      </c>
      <c r="I994" s="139"/>
      <c r="J994" s="140">
        <f>ROUND(I994*H994,2)</f>
        <v>0</v>
      </c>
      <c r="K994" s="136" t="s">
        <v>307</v>
      </c>
      <c r="L994" s="33"/>
      <c r="M994" s="141" t="s">
        <v>21</v>
      </c>
      <c r="N994" s="142" t="s">
        <v>45</v>
      </c>
      <c r="P994" s="143">
        <f>O994*H994</f>
        <v>0</v>
      </c>
      <c r="Q994" s="143">
        <v>2.5999999999999998E-4</v>
      </c>
      <c r="R994" s="143">
        <f>Q994*H994</f>
        <v>1.4222E-2</v>
      </c>
      <c r="S994" s="143">
        <v>0</v>
      </c>
      <c r="T994" s="144">
        <f>S994*H994</f>
        <v>0</v>
      </c>
      <c r="AR994" s="145" t="s">
        <v>308</v>
      </c>
      <c r="AT994" s="145" t="s">
        <v>303</v>
      </c>
      <c r="AU994" s="145" t="s">
        <v>139</v>
      </c>
      <c r="AY994" s="18" t="s">
        <v>301</v>
      </c>
      <c r="BE994" s="146">
        <f>IF(N994="základní",J994,0)</f>
        <v>0</v>
      </c>
      <c r="BF994" s="146">
        <f>IF(N994="snížená",J994,0)</f>
        <v>0</v>
      </c>
      <c r="BG994" s="146">
        <f>IF(N994="zákl. přenesená",J994,0)</f>
        <v>0</v>
      </c>
      <c r="BH994" s="146">
        <f>IF(N994="sníž. přenesená",J994,0)</f>
        <v>0</v>
      </c>
      <c r="BI994" s="146">
        <f>IF(N994="nulová",J994,0)</f>
        <v>0</v>
      </c>
      <c r="BJ994" s="18" t="s">
        <v>81</v>
      </c>
      <c r="BK994" s="146">
        <f>ROUND(I994*H994,2)</f>
        <v>0</v>
      </c>
      <c r="BL994" s="18" t="s">
        <v>308</v>
      </c>
      <c r="BM994" s="145" t="s">
        <v>1237</v>
      </c>
    </row>
    <row r="995" spans="2:65" s="1" customFormat="1" ht="11">
      <c r="B995" s="33"/>
      <c r="D995" s="147" t="s">
        <v>310</v>
      </c>
      <c r="F995" s="148" t="s">
        <v>1238</v>
      </c>
      <c r="I995" s="149"/>
      <c r="L995" s="33"/>
      <c r="M995" s="150"/>
      <c r="T995" s="54"/>
      <c r="AT995" s="18" t="s">
        <v>310</v>
      </c>
      <c r="AU995" s="18" t="s">
        <v>139</v>
      </c>
    </row>
    <row r="996" spans="2:65" s="12" customFormat="1" ht="12">
      <c r="B996" s="151"/>
      <c r="D996" s="152" t="s">
        <v>312</v>
      </c>
      <c r="E996" s="153" t="s">
        <v>21</v>
      </c>
      <c r="F996" s="154" t="s">
        <v>1239</v>
      </c>
      <c r="H996" s="153" t="s">
        <v>21</v>
      </c>
      <c r="I996" s="155"/>
      <c r="L996" s="151"/>
      <c r="M996" s="156"/>
      <c r="T996" s="157"/>
      <c r="AT996" s="153" t="s">
        <v>312</v>
      </c>
      <c r="AU996" s="153" t="s">
        <v>139</v>
      </c>
      <c r="AV996" s="12" t="s">
        <v>81</v>
      </c>
      <c r="AW996" s="12" t="s">
        <v>35</v>
      </c>
      <c r="AX996" s="12" t="s">
        <v>74</v>
      </c>
      <c r="AY996" s="153" t="s">
        <v>301</v>
      </c>
    </row>
    <row r="997" spans="2:65" s="13" customFormat="1" ht="12">
      <c r="B997" s="158"/>
      <c r="D997" s="152" t="s">
        <v>312</v>
      </c>
      <c r="E997" s="159" t="s">
        <v>21</v>
      </c>
      <c r="F997" s="160" t="s">
        <v>1240</v>
      </c>
      <c r="H997" s="161">
        <v>54.7</v>
      </c>
      <c r="I997" s="162"/>
      <c r="L997" s="158"/>
      <c r="M997" s="163"/>
      <c r="T997" s="164"/>
      <c r="AT997" s="159" t="s">
        <v>312</v>
      </c>
      <c r="AU997" s="159" t="s">
        <v>139</v>
      </c>
      <c r="AV997" s="13" t="s">
        <v>83</v>
      </c>
      <c r="AW997" s="13" t="s">
        <v>35</v>
      </c>
      <c r="AX997" s="13" t="s">
        <v>81</v>
      </c>
      <c r="AY997" s="159" t="s">
        <v>301</v>
      </c>
    </row>
    <row r="998" spans="2:65" s="1" customFormat="1" ht="24.25" customHeight="1">
      <c r="B998" s="33"/>
      <c r="C998" s="134" t="s">
        <v>1241</v>
      </c>
      <c r="D998" s="134" t="s">
        <v>303</v>
      </c>
      <c r="E998" s="135" t="s">
        <v>1242</v>
      </c>
      <c r="F998" s="136" t="s">
        <v>1243</v>
      </c>
      <c r="G998" s="137" t="s">
        <v>137</v>
      </c>
      <c r="H998" s="138">
        <v>54.7</v>
      </c>
      <c r="I998" s="139"/>
      <c r="J998" s="140">
        <f>ROUND(I998*H998,2)</f>
        <v>0</v>
      </c>
      <c r="K998" s="136" t="s">
        <v>307</v>
      </c>
      <c r="L998" s="33"/>
      <c r="M998" s="141" t="s">
        <v>21</v>
      </c>
      <c r="N998" s="142" t="s">
        <v>45</v>
      </c>
      <c r="P998" s="143">
        <f>O998*H998</f>
        <v>0</v>
      </c>
      <c r="Q998" s="143">
        <v>1.6279999999999999E-2</v>
      </c>
      <c r="R998" s="143">
        <f>Q998*H998</f>
        <v>0.89051599999999997</v>
      </c>
      <c r="S998" s="143">
        <v>0</v>
      </c>
      <c r="T998" s="144">
        <f>S998*H998</f>
        <v>0</v>
      </c>
      <c r="AR998" s="145" t="s">
        <v>308</v>
      </c>
      <c r="AT998" s="145" t="s">
        <v>303</v>
      </c>
      <c r="AU998" s="145" t="s">
        <v>139</v>
      </c>
      <c r="AY998" s="18" t="s">
        <v>301</v>
      </c>
      <c r="BE998" s="146">
        <f>IF(N998="základní",J998,0)</f>
        <v>0</v>
      </c>
      <c r="BF998" s="146">
        <f>IF(N998="snížená",J998,0)</f>
        <v>0</v>
      </c>
      <c r="BG998" s="146">
        <f>IF(N998="zákl. přenesená",J998,0)</f>
        <v>0</v>
      </c>
      <c r="BH998" s="146">
        <f>IF(N998="sníž. přenesená",J998,0)</f>
        <v>0</v>
      </c>
      <c r="BI998" s="146">
        <f>IF(N998="nulová",J998,0)</f>
        <v>0</v>
      </c>
      <c r="BJ998" s="18" t="s">
        <v>81</v>
      </c>
      <c r="BK998" s="146">
        <f>ROUND(I998*H998,2)</f>
        <v>0</v>
      </c>
      <c r="BL998" s="18" t="s">
        <v>308</v>
      </c>
      <c r="BM998" s="145" t="s">
        <v>1244</v>
      </c>
    </row>
    <row r="999" spans="2:65" s="1" customFormat="1" ht="11">
      <c r="B999" s="33"/>
      <c r="D999" s="147" t="s">
        <v>310</v>
      </c>
      <c r="F999" s="148" t="s">
        <v>1245</v>
      </c>
      <c r="I999" s="149"/>
      <c r="L999" s="33"/>
      <c r="M999" s="150"/>
      <c r="T999" s="54"/>
      <c r="AT999" s="18" t="s">
        <v>310</v>
      </c>
      <c r="AU999" s="18" t="s">
        <v>139</v>
      </c>
    </row>
    <row r="1000" spans="2:65" s="12" customFormat="1" ht="12">
      <c r="B1000" s="151"/>
      <c r="D1000" s="152" t="s">
        <v>312</v>
      </c>
      <c r="E1000" s="153" t="s">
        <v>21</v>
      </c>
      <c r="F1000" s="154" t="s">
        <v>1246</v>
      </c>
      <c r="H1000" s="153" t="s">
        <v>21</v>
      </c>
      <c r="I1000" s="155"/>
      <c r="L1000" s="151"/>
      <c r="M1000" s="156"/>
      <c r="T1000" s="157"/>
      <c r="AT1000" s="153" t="s">
        <v>312</v>
      </c>
      <c r="AU1000" s="153" t="s">
        <v>139</v>
      </c>
      <c r="AV1000" s="12" t="s">
        <v>81</v>
      </c>
      <c r="AW1000" s="12" t="s">
        <v>35</v>
      </c>
      <c r="AX1000" s="12" t="s">
        <v>74</v>
      </c>
      <c r="AY1000" s="153" t="s">
        <v>301</v>
      </c>
    </row>
    <row r="1001" spans="2:65" s="12" customFormat="1" ht="12">
      <c r="B1001" s="151"/>
      <c r="D1001" s="152" t="s">
        <v>312</v>
      </c>
      <c r="E1001" s="153" t="s">
        <v>21</v>
      </c>
      <c r="F1001" s="154" t="s">
        <v>697</v>
      </c>
      <c r="H1001" s="153" t="s">
        <v>21</v>
      </c>
      <c r="I1001" s="155"/>
      <c r="L1001" s="151"/>
      <c r="M1001" s="156"/>
      <c r="T1001" s="157"/>
      <c r="AT1001" s="153" t="s">
        <v>312</v>
      </c>
      <c r="AU1001" s="153" t="s">
        <v>139</v>
      </c>
      <c r="AV1001" s="12" t="s">
        <v>81</v>
      </c>
      <c r="AW1001" s="12" t="s">
        <v>35</v>
      </c>
      <c r="AX1001" s="12" t="s">
        <v>74</v>
      </c>
      <c r="AY1001" s="153" t="s">
        <v>301</v>
      </c>
    </row>
    <row r="1002" spans="2:65" s="13" customFormat="1" ht="12">
      <c r="B1002" s="158"/>
      <c r="D1002" s="152" t="s">
        <v>312</v>
      </c>
      <c r="E1002" s="159" t="s">
        <v>21</v>
      </c>
      <c r="F1002" s="160" t="s">
        <v>1247</v>
      </c>
      <c r="H1002" s="161">
        <v>27.94</v>
      </c>
      <c r="I1002" s="162"/>
      <c r="L1002" s="158"/>
      <c r="M1002" s="163"/>
      <c r="T1002" s="164"/>
      <c r="AT1002" s="159" t="s">
        <v>312</v>
      </c>
      <c r="AU1002" s="159" t="s">
        <v>139</v>
      </c>
      <c r="AV1002" s="13" t="s">
        <v>83</v>
      </c>
      <c r="AW1002" s="13" t="s">
        <v>35</v>
      </c>
      <c r="AX1002" s="13" t="s">
        <v>74</v>
      </c>
      <c r="AY1002" s="159" t="s">
        <v>301</v>
      </c>
    </row>
    <row r="1003" spans="2:65" s="12" customFormat="1" ht="12">
      <c r="B1003" s="151"/>
      <c r="D1003" s="152" t="s">
        <v>312</v>
      </c>
      <c r="E1003" s="153" t="s">
        <v>21</v>
      </c>
      <c r="F1003" s="154" t="s">
        <v>731</v>
      </c>
      <c r="H1003" s="153" t="s">
        <v>21</v>
      </c>
      <c r="I1003" s="155"/>
      <c r="L1003" s="151"/>
      <c r="M1003" s="156"/>
      <c r="T1003" s="157"/>
      <c r="AT1003" s="153" t="s">
        <v>312</v>
      </c>
      <c r="AU1003" s="153" t="s">
        <v>139</v>
      </c>
      <c r="AV1003" s="12" t="s">
        <v>81</v>
      </c>
      <c r="AW1003" s="12" t="s">
        <v>35</v>
      </c>
      <c r="AX1003" s="12" t="s">
        <v>74</v>
      </c>
      <c r="AY1003" s="153" t="s">
        <v>301</v>
      </c>
    </row>
    <row r="1004" spans="2:65" s="13" customFormat="1" ht="12">
      <c r="B1004" s="158"/>
      <c r="D1004" s="152" t="s">
        <v>312</v>
      </c>
      <c r="E1004" s="159" t="s">
        <v>21</v>
      </c>
      <c r="F1004" s="160" t="s">
        <v>1248</v>
      </c>
      <c r="H1004" s="161">
        <v>26.76</v>
      </c>
      <c r="I1004" s="162"/>
      <c r="L1004" s="158"/>
      <c r="M1004" s="163"/>
      <c r="T1004" s="164"/>
      <c r="AT1004" s="159" t="s">
        <v>312</v>
      </c>
      <c r="AU1004" s="159" t="s">
        <v>139</v>
      </c>
      <c r="AV1004" s="13" t="s">
        <v>83</v>
      </c>
      <c r="AW1004" s="13" t="s">
        <v>35</v>
      </c>
      <c r="AX1004" s="13" t="s">
        <v>74</v>
      </c>
      <c r="AY1004" s="159" t="s">
        <v>301</v>
      </c>
    </row>
    <row r="1005" spans="2:65" s="14" customFormat="1" ht="12">
      <c r="B1005" s="165"/>
      <c r="D1005" s="152" t="s">
        <v>312</v>
      </c>
      <c r="E1005" s="166" t="s">
        <v>21</v>
      </c>
      <c r="F1005" s="167" t="s">
        <v>329</v>
      </c>
      <c r="H1005" s="168">
        <v>54.7</v>
      </c>
      <c r="I1005" s="169"/>
      <c r="L1005" s="165"/>
      <c r="M1005" s="170"/>
      <c r="T1005" s="171"/>
      <c r="AT1005" s="166" t="s">
        <v>312</v>
      </c>
      <c r="AU1005" s="166" t="s">
        <v>139</v>
      </c>
      <c r="AV1005" s="14" t="s">
        <v>308</v>
      </c>
      <c r="AW1005" s="14" t="s">
        <v>35</v>
      </c>
      <c r="AX1005" s="14" t="s">
        <v>81</v>
      </c>
      <c r="AY1005" s="166" t="s">
        <v>301</v>
      </c>
    </row>
    <row r="1006" spans="2:65" s="1" customFormat="1" ht="24.25" customHeight="1">
      <c r="B1006" s="33"/>
      <c r="C1006" s="134" t="s">
        <v>1249</v>
      </c>
      <c r="D1006" s="134" t="s">
        <v>303</v>
      </c>
      <c r="E1006" s="135" t="s">
        <v>1250</v>
      </c>
      <c r="F1006" s="136" t="s">
        <v>1251</v>
      </c>
      <c r="G1006" s="137" t="s">
        <v>137</v>
      </c>
      <c r="H1006" s="138">
        <v>54.7</v>
      </c>
      <c r="I1006" s="139"/>
      <c r="J1006" s="140">
        <f>ROUND(I1006*H1006,2)</f>
        <v>0</v>
      </c>
      <c r="K1006" s="136" t="s">
        <v>307</v>
      </c>
      <c r="L1006" s="33"/>
      <c r="M1006" s="141" t="s">
        <v>21</v>
      </c>
      <c r="N1006" s="142" t="s">
        <v>45</v>
      </c>
      <c r="P1006" s="143">
        <f>O1006*H1006</f>
        <v>0</v>
      </c>
      <c r="Q1006" s="143">
        <v>6.7999999999999996E-3</v>
      </c>
      <c r="R1006" s="143">
        <f>Q1006*H1006</f>
        <v>0.37196000000000001</v>
      </c>
      <c r="S1006" s="143">
        <v>0</v>
      </c>
      <c r="T1006" s="144">
        <f>S1006*H1006</f>
        <v>0</v>
      </c>
      <c r="AR1006" s="145" t="s">
        <v>308</v>
      </c>
      <c r="AT1006" s="145" t="s">
        <v>303</v>
      </c>
      <c r="AU1006" s="145" t="s">
        <v>139</v>
      </c>
      <c r="AY1006" s="18" t="s">
        <v>301</v>
      </c>
      <c r="BE1006" s="146">
        <f>IF(N1006="základní",J1006,0)</f>
        <v>0</v>
      </c>
      <c r="BF1006" s="146">
        <f>IF(N1006="snížená",J1006,0)</f>
        <v>0</v>
      </c>
      <c r="BG1006" s="146">
        <f>IF(N1006="zákl. přenesená",J1006,0)</f>
        <v>0</v>
      </c>
      <c r="BH1006" s="146">
        <f>IF(N1006="sníž. přenesená",J1006,0)</f>
        <v>0</v>
      </c>
      <c r="BI1006" s="146">
        <f>IF(N1006="nulová",J1006,0)</f>
        <v>0</v>
      </c>
      <c r="BJ1006" s="18" t="s">
        <v>81</v>
      </c>
      <c r="BK1006" s="146">
        <f>ROUND(I1006*H1006,2)</f>
        <v>0</v>
      </c>
      <c r="BL1006" s="18" t="s">
        <v>308</v>
      </c>
      <c r="BM1006" s="145" t="s">
        <v>1252</v>
      </c>
    </row>
    <row r="1007" spans="2:65" s="1" customFormat="1" ht="11">
      <c r="B1007" s="33"/>
      <c r="D1007" s="147" t="s">
        <v>310</v>
      </c>
      <c r="F1007" s="148" t="s">
        <v>1253</v>
      </c>
      <c r="I1007" s="149"/>
      <c r="L1007" s="33"/>
      <c r="M1007" s="150"/>
      <c r="T1007" s="54"/>
      <c r="AT1007" s="18" t="s">
        <v>310</v>
      </c>
      <c r="AU1007" s="18" t="s">
        <v>139</v>
      </c>
    </row>
    <row r="1008" spans="2:65" s="12" customFormat="1" ht="12">
      <c r="B1008" s="151"/>
      <c r="D1008" s="152" t="s">
        <v>312</v>
      </c>
      <c r="E1008" s="153" t="s">
        <v>21</v>
      </c>
      <c r="F1008" s="154" t="s">
        <v>1246</v>
      </c>
      <c r="H1008" s="153" t="s">
        <v>21</v>
      </c>
      <c r="I1008" s="155"/>
      <c r="L1008" s="151"/>
      <c r="M1008" s="156"/>
      <c r="T1008" s="157"/>
      <c r="AT1008" s="153" t="s">
        <v>312</v>
      </c>
      <c r="AU1008" s="153" t="s">
        <v>139</v>
      </c>
      <c r="AV1008" s="12" t="s">
        <v>81</v>
      </c>
      <c r="AW1008" s="12" t="s">
        <v>35</v>
      </c>
      <c r="AX1008" s="12" t="s">
        <v>74</v>
      </c>
      <c r="AY1008" s="153" t="s">
        <v>301</v>
      </c>
    </row>
    <row r="1009" spans="2:65" s="13" customFormat="1" ht="12">
      <c r="B1009" s="158"/>
      <c r="D1009" s="152" t="s">
        <v>312</v>
      </c>
      <c r="E1009" s="159" t="s">
        <v>21</v>
      </c>
      <c r="F1009" s="160" t="s">
        <v>1240</v>
      </c>
      <c r="H1009" s="161">
        <v>54.7</v>
      </c>
      <c r="I1009" s="162"/>
      <c r="L1009" s="158"/>
      <c r="M1009" s="163"/>
      <c r="T1009" s="164"/>
      <c r="AT1009" s="159" t="s">
        <v>312</v>
      </c>
      <c r="AU1009" s="159" t="s">
        <v>139</v>
      </c>
      <c r="AV1009" s="13" t="s">
        <v>83</v>
      </c>
      <c r="AW1009" s="13" t="s">
        <v>35</v>
      </c>
      <c r="AX1009" s="13" t="s">
        <v>81</v>
      </c>
      <c r="AY1009" s="159" t="s">
        <v>301</v>
      </c>
    </row>
    <row r="1010" spans="2:65" s="1" customFormat="1" ht="16.5" customHeight="1">
      <c r="B1010" s="33"/>
      <c r="C1010" s="134" t="s">
        <v>1254</v>
      </c>
      <c r="D1010" s="134" t="s">
        <v>303</v>
      </c>
      <c r="E1010" s="135" t="s">
        <v>1255</v>
      </c>
      <c r="F1010" s="136" t="s">
        <v>1256</v>
      </c>
      <c r="G1010" s="137" t="s">
        <v>137</v>
      </c>
      <c r="H1010" s="138">
        <v>4703.5429999999997</v>
      </c>
      <c r="I1010" s="139"/>
      <c r="J1010" s="140">
        <f>ROUND(I1010*H1010,2)</f>
        <v>0</v>
      </c>
      <c r="K1010" s="136" t="s">
        <v>307</v>
      </c>
      <c r="L1010" s="33"/>
      <c r="M1010" s="141" t="s">
        <v>21</v>
      </c>
      <c r="N1010" s="142" t="s">
        <v>45</v>
      </c>
      <c r="P1010" s="143">
        <f>O1010*H1010</f>
        <v>0</v>
      </c>
      <c r="Q1010" s="143">
        <v>2.5999999999999998E-4</v>
      </c>
      <c r="R1010" s="143">
        <f>Q1010*H1010</f>
        <v>1.2229211799999997</v>
      </c>
      <c r="S1010" s="143">
        <v>0</v>
      </c>
      <c r="T1010" s="144">
        <f>S1010*H1010</f>
        <v>0</v>
      </c>
      <c r="AR1010" s="145" t="s">
        <v>308</v>
      </c>
      <c r="AT1010" s="145" t="s">
        <v>303</v>
      </c>
      <c r="AU1010" s="145" t="s">
        <v>139</v>
      </c>
      <c r="AY1010" s="18" t="s">
        <v>301</v>
      </c>
      <c r="BE1010" s="146">
        <f>IF(N1010="základní",J1010,0)</f>
        <v>0</v>
      </c>
      <c r="BF1010" s="146">
        <f>IF(N1010="snížená",J1010,0)</f>
        <v>0</v>
      </c>
      <c r="BG1010" s="146">
        <f>IF(N1010="zákl. přenesená",J1010,0)</f>
        <v>0</v>
      </c>
      <c r="BH1010" s="146">
        <f>IF(N1010="sníž. přenesená",J1010,0)</f>
        <v>0</v>
      </c>
      <c r="BI1010" s="146">
        <f>IF(N1010="nulová",J1010,0)</f>
        <v>0</v>
      </c>
      <c r="BJ1010" s="18" t="s">
        <v>81</v>
      </c>
      <c r="BK1010" s="146">
        <f>ROUND(I1010*H1010,2)</f>
        <v>0</v>
      </c>
      <c r="BL1010" s="18" t="s">
        <v>308</v>
      </c>
      <c r="BM1010" s="145" t="s">
        <v>1257</v>
      </c>
    </row>
    <row r="1011" spans="2:65" s="1" customFormat="1" ht="11">
      <c r="B1011" s="33"/>
      <c r="D1011" s="147" t="s">
        <v>310</v>
      </c>
      <c r="F1011" s="148" t="s">
        <v>1258</v>
      </c>
      <c r="I1011" s="149"/>
      <c r="L1011" s="33"/>
      <c r="M1011" s="150"/>
      <c r="T1011" s="54"/>
      <c r="AT1011" s="18" t="s">
        <v>310</v>
      </c>
      <c r="AU1011" s="18" t="s">
        <v>139</v>
      </c>
    </row>
    <row r="1012" spans="2:65" s="12" customFormat="1" ht="12">
      <c r="B1012" s="151"/>
      <c r="D1012" s="152" t="s">
        <v>312</v>
      </c>
      <c r="E1012" s="153" t="s">
        <v>21</v>
      </c>
      <c r="F1012" s="154" t="s">
        <v>1239</v>
      </c>
      <c r="H1012" s="153" t="s">
        <v>21</v>
      </c>
      <c r="I1012" s="155"/>
      <c r="L1012" s="151"/>
      <c r="M1012" s="156"/>
      <c r="T1012" s="157"/>
      <c r="AT1012" s="153" t="s">
        <v>312</v>
      </c>
      <c r="AU1012" s="153" t="s">
        <v>139</v>
      </c>
      <c r="AV1012" s="12" t="s">
        <v>81</v>
      </c>
      <c r="AW1012" s="12" t="s">
        <v>35</v>
      </c>
      <c r="AX1012" s="12" t="s">
        <v>74</v>
      </c>
      <c r="AY1012" s="153" t="s">
        <v>301</v>
      </c>
    </row>
    <row r="1013" spans="2:65" s="13" customFormat="1" ht="12">
      <c r="B1013" s="158"/>
      <c r="D1013" s="152" t="s">
        <v>312</v>
      </c>
      <c r="E1013" s="159" t="s">
        <v>21</v>
      </c>
      <c r="F1013" s="160" t="s">
        <v>1259</v>
      </c>
      <c r="H1013" s="161">
        <v>4703.5429999999997</v>
      </c>
      <c r="I1013" s="162"/>
      <c r="L1013" s="158"/>
      <c r="M1013" s="163"/>
      <c r="T1013" s="164"/>
      <c r="AT1013" s="159" t="s">
        <v>312</v>
      </c>
      <c r="AU1013" s="159" t="s">
        <v>139</v>
      </c>
      <c r="AV1013" s="13" t="s">
        <v>83</v>
      </c>
      <c r="AW1013" s="13" t="s">
        <v>35</v>
      </c>
      <c r="AX1013" s="13" t="s">
        <v>81</v>
      </c>
      <c r="AY1013" s="159" t="s">
        <v>301</v>
      </c>
    </row>
    <row r="1014" spans="2:65" s="1" customFormat="1" ht="16.5" customHeight="1">
      <c r="B1014" s="33"/>
      <c r="C1014" s="134" t="s">
        <v>1260</v>
      </c>
      <c r="D1014" s="134" t="s">
        <v>303</v>
      </c>
      <c r="E1014" s="135" t="s">
        <v>1261</v>
      </c>
      <c r="F1014" s="136" t="s">
        <v>1262</v>
      </c>
      <c r="G1014" s="137" t="s">
        <v>137</v>
      </c>
      <c r="H1014" s="138">
        <v>1796.731</v>
      </c>
      <c r="I1014" s="139"/>
      <c r="J1014" s="140">
        <f>ROUND(I1014*H1014,2)</f>
        <v>0</v>
      </c>
      <c r="K1014" s="136" t="s">
        <v>307</v>
      </c>
      <c r="L1014" s="33"/>
      <c r="M1014" s="141" t="s">
        <v>21</v>
      </c>
      <c r="N1014" s="142" t="s">
        <v>45</v>
      </c>
      <c r="P1014" s="143">
        <f>O1014*H1014</f>
        <v>0</v>
      </c>
      <c r="Q1014" s="143">
        <v>4.0000000000000001E-3</v>
      </c>
      <c r="R1014" s="143">
        <f>Q1014*H1014</f>
        <v>7.1869240000000003</v>
      </c>
      <c r="S1014" s="143">
        <v>0</v>
      </c>
      <c r="T1014" s="144">
        <f>S1014*H1014</f>
        <v>0</v>
      </c>
      <c r="AR1014" s="145" t="s">
        <v>308</v>
      </c>
      <c r="AT1014" s="145" t="s">
        <v>303</v>
      </c>
      <c r="AU1014" s="145" t="s">
        <v>139</v>
      </c>
      <c r="AY1014" s="18" t="s">
        <v>301</v>
      </c>
      <c r="BE1014" s="146">
        <f>IF(N1014="základní",J1014,0)</f>
        <v>0</v>
      </c>
      <c r="BF1014" s="146">
        <f>IF(N1014="snížená",J1014,0)</f>
        <v>0</v>
      </c>
      <c r="BG1014" s="146">
        <f>IF(N1014="zákl. přenesená",J1014,0)</f>
        <v>0</v>
      </c>
      <c r="BH1014" s="146">
        <f>IF(N1014="sníž. přenesená",J1014,0)</f>
        <v>0</v>
      </c>
      <c r="BI1014" s="146">
        <f>IF(N1014="nulová",J1014,0)</f>
        <v>0</v>
      </c>
      <c r="BJ1014" s="18" t="s">
        <v>81</v>
      </c>
      <c r="BK1014" s="146">
        <f>ROUND(I1014*H1014,2)</f>
        <v>0</v>
      </c>
      <c r="BL1014" s="18" t="s">
        <v>308</v>
      </c>
      <c r="BM1014" s="145" t="s">
        <v>1263</v>
      </c>
    </row>
    <row r="1015" spans="2:65" s="1" customFormat="1" ht="11">
      <c r="B1015" s="33"/>
      <c r="D1015" s="147" t="s">
        <v>310</v>
      </c>
      <c r="F1015" s="148" t="s">
        <v>1264</v>
      </c>
      <c r="I1015" s="149"/>
      <c r="L1015" s="33"/>
      <c r="M1015" s="150"/>
      <c r="T1015" s="54"/>
      <c r="AT1015" s="18" t="s">
        <v>310</v>
      </c>
      <c r="AU1015" s="18" t="s">
        <v>139</v>
      </c>
    </row>
    <row r="1016" spans="2:65" s="12" customFormat="1" ht="12">
      <c r="B1016" s="151"/>
      <c r="D1016" s="152" t="s">
        <v>312</v>
      </c>
      <c r="E1016" s="153" t="s">
        <v>21</v>
      </c>
      <c r="F1016" s="154" t="s">
        <v>1265</v>
      </c>
      <c r="H1016" s="153" t="s">
        <v>21</v>
      </c>
      <c r="I1016" s="155"/>
      <c r="L1016" s="151"/>
      <c r="M1016" s="156"/>
      <c r="T1016" s="157"/>
      <c r="AT1016" s="153" t="s">
        <v>312</v>
      </c>
      <c r="AU1016" s="153" t="s">
        <v>139</v>
      </c>
      <c r="AV1016" s="12" t="s">
        <v>81</v>
      </c>
      <c r="AW1016" s="12" t="s">
        <v>35</v>
      </c>
      <c r="AX1016" s="12" t="s">
        <v>74</v>
      </c>
      <c r="AY1016" s="153" t="s">
        <v>301</v>
      </c>
    </row>
    <row r="1017" spans="2:65" s="13" customFormat="1" ht="12">
      <c r="B1017" s="158"/>
      <c r="D1017" s="152" t="s">
        <v>312</v>
      </c>
      <c r="E1017" s="159" t="s">
        <v>21</v>
      </c>
      <c r="F1017" s="160" t="s">
        <v>1266</v>
      </c>
      <c r="H1017" s="161">
        <v>1796.731</v>
      </c>
      <c r="I1017" s="162"/>
      <c r="L1017" s="158"/>
      <c r="M1017" s="163"/>
      <c r="T1017" s="164"/>
      <c r="AT1017" s="159" t="s">
        <v>312</v>
      </c>
      <c r="AU1017" s="159" t="s">
        <v>139</v>
      </c>
      <c r="AV1017" s="13" t="s">
        <v>83</v>
      </c>
      <c r="AW1017" s="13" t="s">
        <v>35</v>
      </c>
      <c r="AX1017" s="13" t="s">
        <v>81</v>
      </c>
      <c r="AY1017" s="159" t="s">
        <v>301</v>
      </c>
    </row>
    <row r="1018" spans="2:65" s="1" customFormat="1" ht="24.25" customHeight="1">
      <c r="B1018" s="33"/>
      <c r="C1018" s="134" t="s">
        <v>1267</v>
      </c>
      <c r="D1018" s="134" t="s">
        <v>303</v>
      </c>
      <c r="E1018" s="135" t="s">
        <v>1268</v>
      </c>
      <c r="F1018" s="136" t="s">
        <v>1269</v>
      </c>
      <c r="G1018" s="137" t="s">
        <v>137</v>
      </c>
      <c r="H1018" s="138">
        <v>2906.8119999999999</v>
      </c>
      <c r="I1018" s="139"/>
      <c r="J1018" s="140">
        <f>ROUND(I1018*H1018,2)</f>
        <v>0</v>
      </c>
      <c r="K1018" s="136" t="s">
        <v>307</v>
      </c>
      <c r="L1018" s="33"/>
      <c r="M1018" s="141" t="s">
        <v>21</v>
      </c>
      <c r="N1018" s="142" t="s">
        <v>45</v>
      </c>
      <c r="P1018" s="143">
        <f>O1018*H1018</f>
        <v>0</v>
      </c>
      <c r="Q1018" s="143">
        <v>1.6279999999999999E-2</v>
      </c>
      <c r="R1018" s="143">
        <f>Q1018*H1018</f>
        <v>47.322899359999994</v>
      </c>
      <c r="S1018" s="143">
        <v>0</v>
      </c>
      <c r="T1018" s="144">
        <f>S1018*H1018</f>
        <v>0</v>
      </c>
      <c r="AR1018" s="145" t="s">
        <v>308</v>
      </c>
      <c r="AT1018" s="145" t="s">
        <v>303</v>
      </c>
      <c r="AU1018" s="145" t="s">
        <v>139</v>
      </c>
      <c r="AY1018" s="18" t="s">
        <v>301</v>
      </c>
      <c r="BE1018" s="146">
        <f>IF(N1018="základní",J1018,0)</f>
        <v>0</v>
      </c>
      <c r="BF1018" s="146">
        <f>IF(N1018="snížená",J1018,0)</f>
        <v>0</v>
      </c>
      <c r="BG1018" s="146">
        <f>IF(N1018="zákl. přenesená",J1018,0)</f>
        <v>0</v>
      </c>
      <c r="BH1018" s="146">
        <f>IF(N1018="sníž. přenesená",J1018,0)</f>
        <v>0</v>
      </c>
      <c r="BI1018" s="146">
        <f>IF(N1018="nulová",J1018,0)</f>
        <v>0</v>
      </c>
      <c r="BJ1018" s="18" t="s">
        <v>81</v>
      </c>
      <c r="BK1018" s="146">
        <f>ROUND(I1018*H1018,2)</f>
        <v>0</v>
      </c>
      <c r="BL1018" s="18" t="s">
        <v>308</v>
      </c>
      <c r="BM1018" s="145" t="s">
        <v>1270</v>
      </c>
    </row>
    <row r="1019" spans="2:65" s="1" customFormat="1" ht="11">
      <c r="B1019" s="33"/>
      <c r="D1019" s="147" t="s">
        <v>310</v>
      </c>
      <c r="F1019" s="148" t="s">
        <v>1271</v>
      </c>
      <c r="I1019" s="149"/>
      <c r="L1019" s="33"/>
      <c r="M1019" s="150"/>
      <c r="T1019" s="54"/>
      <c r="AT1019" s="18" t="s">
        <v>310</v>
      </c>
      <c r="AU1019" s="18" t="s">
        <v>139</v>
      </c>
    </row>
    <row r="1020" spans="2:65" s="12" customFormat="1" ht="12">
      <c r="B1020" s="151"/>
      <c r="D1020" s="152" t="s">
        <v>312</v>
      </c>
      <c r="E1020" s="153" t="s">
        <v>21</v>
      </c>
      <c r="F1020" s="154" t="s">
        <v>1246</v>
      </c>
      <c r="H1020" s="153" t="s">
        <v>21</v>
      </c>
      <c r="I1020" s="155"/>
      <c r="L1020" s="151"/>
      <c r="M1020" s="156"/>
      <c r="T1020" s="157"/>
      <c r="AT1020" s="153" t="s">
        <v>312</v>
      </c>
      <c r="AU1020" s="153" t="s">
        <v>139</v>
      </c>
      <c r="AV1020" s="12" t="s">
        <v>81</v>
      </c>
      <c r="AW1020" s="12" t="s">
        <v>35</v>
      </c>
      <c r="AX1020" s="12" t="s">
        <v>74</v>
      </c>
      <c r="AY1020" s="153" t="s">
        <v>301</v>
      </c>
    </row>
    <row r="1021" spans="2:65" s="12" customFormat="1" ht="12">
      <c r="B1021" s="151"/>
      <c r="D1021" s="152" t="s">
        <v>312</v>
      </c>
      <c r="E1021" s="153" t="s">
        <v>21</v>
      </c>
      <c r="F1021" s="154" t="s">
        <v>1272</v>
      </c>
      <c r="H1021" s="153" t="s">
        <v>21</v>
      </c>
      <c r="I1021" s="155"/>
      <c r="L1021" s="151"/>
      <c r="M1021" s="156"/>
      <c r="T1021" s="157"/>
      <c r="AT1021" s="153" t="s">
        <v>312</v>
      </c>
      <c r="AU1021" s="153" t="s">
        <v>139</v>
      </c>
      <c r="AV1021" s="12" t="s">
        <v>81</v>
      </c>
      <c r="AW1021" s="12" t="s">
        <v>35</v>
      </c>
      <c r="AX1021" s="12" t="s">
        <v>74</v>
      </c>
      <c r="AY1021" s="153" t="s">
        <v>301</v>
      </c>
    </row>
    <row r="1022" spans="2:65" s="13" customFormat="1" ht="12">
      <c r="B1022" s="158"/>
      <c r="D1022" s="152" t="s">
        <v>312</v>
      </c>
      <c r="E1022" s="159" t="s">
        <v>21</v>
      </c>
      <c r="F1022" s="160" t="s">
        <v>1273</v>
      </c>
      <c r="H1022" s="161">
        <v>1442.931</v>
      </c>
      <c r="I1022" s="162"/>
      <c r="L1022" s="158"/>
      <c r="M1022" s="163"/>
      <c r="T1022" s="164"/>
      <c r="AT1022" s="159" t="s">
        <v>312</v>
      </c>
      <c r="AU1022" s="159" t="s">
        <v>139</v>
      </c>
      <c r="AV1022" s="13" t="s">
        <v>83</v>
      </c>
      <c r="AW1022" s="13" t="s">
        <v>35</v>
      </c>
      <c r="AX1022" s="13" t="s">
        <v>74</v>
      </c>
      <c r="AY1022" s="159" t="s">
        <v>301</v>
      </c>
    </row>
    <row r="1023" spans="2:65" s="12" customFormat="1" ht="12">
      <c r="B1023" s="151"/>
      <c r="D1023" s="152" t="s">
        <v>312</v>
      </c>
      <c r="E1023" s="153" t="s">
        <v>21</v>
      </c>
      <c r="F1023" s="154" t="s">
        <v>1274</v>
      </c>
      <c r="H1023" s="153" t="s">
        <v>21</v>
      </c>
      <c r="I1023" s="155"/>
      <c r="L1023" s="151"/>
      <c r="M1023" s="156"/>
      <c r="T1023" s="157"/>
      <c r="AT1023" s="153" t="s">
        <v>312</v>
      </c>
      <c r="AU1023" s="153" t="s">
        <v>139</v>
      </c>
      <c r="AV1023" s="12" t="s">
        <v>81</v>
      </c>
      <c r="AW1023" s="12" t="s">
        <v>35</v>
      </c>
      <c r="AX1023" s="12" t="s">
        <v>74</v>
      </c>
      <c r="AY1023" s="153" t="s">
        <v>301</v>
      </c>
    </row>
    <row r="1024" spans="2:65" s="12" customFormat="1" ht="12">
      <c r="B1024" s="151"/>
      <c r="D1024" s="152" t="s">
        <v>312</v>
      </c>
      <c r="E1024" s="153" t="s">
        <v>21</v>
      </c>
      <c r="F1024" s="154" t="s">
        <v>694</v>
      </c>
      <c r="H1024" s="153" t="s">
        <v>21</v>
      </c>
      <c r="I1024" s="155"/>
      <c r="L1024" s="151"/>
      <c r="M1024" s="156"/>
      <c r="T1024" s="157"/>
      <c r="AT1024" s="153" t="s">
        <v>312</v>
      </c>
      <c r="AU1024" s="153" t="s">
        <v>139</v>
      </c>
      <c r="AV1024" s="12" t="s">
        <v>81</v>
      </c>
      <c r="AW1024" s="12" t="s">
        <v>35</v>
      </c>
      <c r="AX1024" s="12" t="s">
        <v>74</v>
      </c>
      <c r="AY1024" s="153" t="s">
        <v>301</v>
      </c>
    </row>
    <row r="1025" spans="2:51" s="12" customFormat="1" ht="12">
      <c r="B1025" s="151"/>
      <c r="D1025" s="152" t="s">
        <v>312</v>
      </c>
      <c r="E1025" s="153" t="s">
        <v>21</v>
      </c>
      <c r="F1025" s="154" t="s">
        <v>1275</v>
      </c>
      <c r="H1025" s="153" t="s">
        <v>21</v>
      </c>
      <c r="I1025" s="155"/>
      <c r="L1025" s="151"/>
      <c r="M1025" s="156"/>
      <c r="T1025" s="157"/>
      <c r="AT1025" s="153" t="s">
        <v>312</v>
      </c>
      <c r="AU1025" s="153" t="s">
        <v>139</v>
      </c>
      <c r="AV1025" s="12" t="s">
        <v>81</v>
      </c>
      <c r="AW1025" s="12" t="s">
        <v>35</v>
      </c>
      <c r="AX1025" s="12" t="s">
        <v>74</v>
      </c>
      <c r="AY1025" s="153" t="s">
        <v>301</v>
      </c>
    </row>
    <row r="1026" spans="2:51" s="13" customFormat="1" ht="12">
      <c r="B1026" s="158"/>
      <c r="D1026" s="152" t="s">
        <v>312</v>
      </c>
      <c r="E1026" s="159" t="s">
        <v>21</v>
      </c>
      <c r="F1026" s="160" t="s">
        <v>1276</v>
      </c>
      <c r="H1026" s="161">
        <v>7.37</v>
      </c>
      <c r="I1026" s="162"/>
      <c r="L1026" s="158"/>
      <c r="M1026" s="163"/>
      <c r="T1026" s="164"/>
      <c r="AT1026" s="159" t="s">
        <v>312</v>
      </c>
      <c r="AU1026" s="159" t="s">
        <v>139</v>
      </c>
      <c r="AV1026" s="13" t="s">
        <v>83</v>
      </c>
      <c r="AW1026" s="13" t="s">
        <v>35</v>
      </c>
      <c r="AX1026" s="13" t="s">
        <v>74</v>
      </c>
      <c r="AY1026" s="159" t="s">
        <v>301</v>
      </c>
    </row>
    <row r="1027" spans="2:51" s="13" customFormat="1" ht="12">
      <c r="B1027" s="158"/>
      <c r="D1027" s="152" t="s">
        <v>312</v>
      </c>
      <c r="E1027" s="159" t="s">
        <v>21</v>
      </c>
      <c r="F1027" s="160" t="s">
        <v>989</v>
      </c>
      <c r="H1027" s="161">
        <v>-1.7729999999999999</v>
      </c>
      <c r="I1027" s="162"/>
      <c r="L1027" s="158"/>
      <c r="M1027" s="163"/>
      <c r="T1027" s="164"/>
      <c r="AT1027" s="159" t="s">
        <v>312</v>
      </c>
      <c r="AU1027" s="159" t="s">
        <v>139</v>
      </c>
      <c r="AV1027" s="13" t="s">
        <v>83</v>
      </c>
      <c r="AW1027" s="13" t="s">
        <v>35</v>
      </c>
      <c r="AX1027" s="13" t="s">
        <v>74</v>
      </c>
      <c r="AY1027" s="159" t="s">
        <v>301</v>
      </c>
    </row>
    <row r="1028" spans="2:51" s="12" customFormat="1" ht="12">
      <c r="B1028" s="151"/>
      <c r="D1028" s="152" t="s">
        <v>312</v>
      </c>
      <c r="E1028" s="153" t="s">
        <v>21</v>
      </c>
      <c r="F1028" s="154" t="s">
        <v>1277</v>
      </c>
      <c r="H1028" s="153" t="s">
        <v>21</v>
      </c>
      <c r="I1028" s="155"/>
      <c r="L1028" s="151"/>
      <c r="M1028" s="156"/>
      <c r="T1028" s="157"/>
      <c r="AT1028" s="153" t="s">
        <v>312</v>
      </c>
      <c r="AU1028" s="153" t="s">
        <v>139</v>
      </c>
      <c r="AV1028" s="12" t="s">
        <v>81</v>
      </c>
      <c r="AW1028" s="12" t="s">
        <v>35</v>
      </c>
      <c r="AX1028" s="12" t="s">
        <v>74</v>
      </c>
      <c r="AY1028" s="153" t="s">
        <v>301</v>
      </c>
    </row>
    <row r="1029" spans="2:51" s="13" customFormat="1" ht="12">
      <c r="B1029" s="158"/>
      <c r="D1029" s="152" t="s">
        <v>312</v>
      </c>
      <c r="E1029" s="159" t="s">
        <v>21</v>
      </c>
      <c r="F1029" s="160" t="s">
        <v>1278</v>
      </c>
      <c r="H1029" s="161">
        <v>12.76</v>
      </c>
      <c r="I1029" s="162"/>
      <c r="L1029" s="158"/>
      <c r="M1029" s="163"/>
      <c r="T1029" s="164"/>
      <c r="AT1029" s="159" t="s">
        <v>312</v>
      </c>
      <c r="AU1029" s="159" t="s">
        <v>139</v>
      </c>
      <c r="AV1029" s="13" t="s">
        <v>83</v>
      </c>
      <c r="AW1029" s="13" t="s">
        <v>35</v>
      </c>
      <c r="AX1029" s="13" t="s">
        <v>74</v>
      </c>
      <c r="AY1029" s="159" t="s">
        <v>301</v>
      </c>
    </row>
    <row r="1030" spans="2:51" s="13" customFormat="1" ht="12">
      <c r="B1030" s="158"/>
      <c r="D1030" s="152" t="s">
        <v>312</v>
      </c>
      <c r="E1030" s="159" t="s">
        <v>21</v>
      </c>
      <c r="F1030" s="160" t="s">
        <v>989</v>
      </c>
      <c r="H1030" s="161">
        <v>-1.7729999999999999</v>
      </c>
      <c r="I1030" s="162"/>
      <c r="L1030" s="158"/>
      <c r="M1030" s="163"/>
      <c r="T1030" s="164"/>
      <c r="AT1030" s="159" t="s">
        <v>312</v>
      </c>
      <c r="AU1030" s="159" t="s">
        <v>139</v>
      </c>
      <c r="AV1030" s="13" t="s">
        <v>83</v>
      </c>
      <c r="AW1030" s="13" t="s">
        <v>35</v>
      </c>
      <c r="AX1030" s="13" t="s">
        <v>74</v>
      </c>
      <c r="AY1030" s="159" t="s">
        <v>301</v>
      </c>
    </row>
    <row r="1031" spans="2:51" s="12" customFormat="1" ht="12">
      <c r="B1031" s="151"/>
      <c r="D1031" s="152" t="s">
        <v>312</v>
      </c>
      <c r="E1031" s="153" t="s">
        <v>21</v>
      </c>
      <c r="F1031" s="154" t="s">
        <v>1065</v>
      </c>
      <c r="H1031" s="153" t="s">
        <v>21</v>
      </c>
      <c r="I1031" s="155"/>
      <c r="L1031" s="151"/>
      <c r="M1031" s="156"/>
      <c r="T1031" s="157"/>
      <c r="AT1031" s="153" t="s">
        <v>312</v>
      </c>
      <c r="AU1031" s="153" t="s">
        <v>139</v>
      </c>
      <c r="AV1031" s="12" t="s">
        <v>81</v>
      </c>
      <c r="AW1031" s="12" t="s">
        <v>35</v>
      </c>
      <c r="AX1031" s="12" t="s">
        <v>74</v>
      </c>
      <c r="AY1031" s="153" t="s">
        <v>301</v>
      </c>
    </row>
    <row r="1032" spans="2:51" s="13" customFormat="1" ht="12">
      <c r="B1032" s="158"/>
      <c r="D1032" s="152" t="s">
        <v>312</v>
      </c>
      <c r="E1032" s="159" t="s">
        <v>21</v>
      </c>
      <c r="F1032" s="160" t="s">
        <v>1279</v>
      </c>
      <c r="H1032" s="161">
        <v>12.023</v>
      </c>
      <c r="I1032" s="162"/>
      <c r="L1032" s="158"/>
      <c r="M1032" s="163"/>
      <c r="T1032" s="164"/>
      <c r="AT1032" s="159" t="s">
        <v>312</v>
      </c>
      <c r="AU1032" s="159" t="s">
        <v>139</v>
      </c>
      <c r="AV1032" s="13" t="s">
        <v>83</v>
      </c>
      <c r="AW1032" s="13" t="s">
        <v>35</v>
      </c>
      <c r="AX1032" s="13" t="s">
        <v>74</v>
      </c>
      <c r="AY1032" s="159" t="s">
        <v>301</v>
      </c>
    </row>
    <row r="1033" spans="2:51" s="13" customFormat="1" ht="12">
      <c r="B1033" s="158"/>
      <c r="D1033" s="152" t="s">
        <v>312</v>
      </c>
      <c r="E1033" s="159" t="s">
        <v>21</v>
      </c>
      <c r="F1033" s="160" t="s">
        <v>989</v>
      </c>
      <c r="H1033" s="161">
        <v>-1.7729999999999999</v>
      </c>
      <c r="I1033" s="162"/>
      <c r="L1033" s="158"/>
      <c r="M1033" s="163"/>
      <c r="T1033" s="164"/>
      <c r="AT1033" s="159" t="s">
        <v>312</v>
      </c>
      <c r="AU1033" s="159" t="s">
        <v>139</v>
      </c>
      <c r="AV1033" s="13" t="s">
        <v>83</v>
      </c>
      <c r="AW1033" s="13" t="s">
        <v>35</v>
      </c>
      <c r="AX1033" s="13" t="s">
        <v>74</v>
      </c>
      <c r="AY1033" s="159" t="s">
        <v>301</v>
      </c>
    </row>
    <row r="1034" spans="2:51" s="13" customFormat="1" ht="12">
      <c r="B1034" s="158"/>
      <c r="D1034" s="152" t="s">
        <v>312</v>
      </c>
      <c r="E1034" s="159" t="s">
        <v>21</v>
      </c>
      <c r="F1034" s="160" t="s">
        <v>1280</v>
      </c>
      <c r="H1034" s="161">
        <v>0.56699999999999995</v>
      </c>
      <c r="I1034" s="162"/>
      <c r="L1034" s="158"/>
      <c r="M1034" s="163"/>
      <c r="T1034" s="164"/>
      <c r="AT1034" s="159" t="s">
        <v>312</v>
      </c>
      <c r="AU1034" s="159" t="s">
        <v>139</v>
      </c>
      <c r="AV1034" s="13" t="s">
        <v>83</v>
      </c>
      <c r="AW1034" s="13" t="s">
        <v>35</v>
      </c>
      <c r="AX1034" s="13" t="s">
        <v>74</v>
      </c>
      <c r="AY1034" s="159" t="s">
        <v>301</v>
      </c>
    </row>
    <row r="1035" spans="2:51" s="13" customFormat="1" ht="12">
      <c r="B1035" s="158"/>
      <c r="D1035" s="152" t="s">
        <v>312</v>
      </c>
      <c r="E1035" s="159" t="s">
        <v>21</v>
      </c>
      <c r="F1035" s="160" t="s">
        <v>1281</v>
      </c>
      <c r="H1035" s="161">
        <v>0.84</v>
      </c>
      <c r="I1035" s="162"/>
      <c r="L1035" s="158"/>
      <c r="M1035" s="163"/>
      <c r="T1035" s="164"/>
      <c r="AT1035" s="159" t="s">
        <v>312</v>
      </c>
      <c r="AU1035" s="159" t="s">
        <v>139</v>
      </c>
      <c r="AV1035" s="13" t="s">
        <v>83</v>
      </c>
      <c r="AW1035" s="13" t="s">
        <v>35</v>
      </c>
      <c r="AX1035" s="13" t="s">
        <v>74</v>
      </c>
      <c r="AY1035" s="159" t="s">
        <v>301</v>
      </c>
    </row>
    <row r="1036" spans="2:51" s="12" customFormat="1" ht="12">
      <c r="B1036" s="151"/>
      <c r="D1036" s="152" t="s">
        <v>312</v>
      </c>
      <c r="E1036" s="153" t="s">
        <v>21</v>
      </c>
      <c r="F1036" s="154" t="s">
        <v>1282</v>
      </c>
      <c r="H1036" s="153" t="s">
        <v>21</v>
      </c>
      <c r="I1036" s="155"/>
      <c r="L1036" s="151"/>
      <c r="M1036" s="156"/>
      <c r="T1036" s="157"/>
      <c r="AT1036" s="153" t="s">
        <v>312</v>
      </c>
      <c r="AU1036" s="153" t="s">
        <v>139</v>
      </c>
      <c r="AV1036" s="12" t="s">
        <v>81</v>
      </c>
      <c r="AW1036" s="12" t="s">
        <v>35</v>
      </c>
      <c r="AX1036" s="12" t="s">
        <v>74</v>
      </c>
      <c r="AY1036" s="153" t="s">
        <v>301</v>
      </c>
    </row>
    <row r="1037" spans="2:51" s="13" customFormat="1" ht="12">
      <c r="B1037" s="158"/>
      <c r="D1037" s="152" t="s">
        <v>312</v>
      </c>
      <c r="E1037" s="159" t="s">
        <v>21</v>
      </c>
      <c r="F1037" s="160" t="s">
        <v>1283</v>
      </c>
      <c r="H1037" s="161">
        <v>13.673</v>
      </c>
      <c r="I1037" s="162"/>
      <c r="L1037" s="158"/>
      <c r="M1037" s="163"/>
      <c r="T1037" s="164"/>
      <c r="AT1037" s="159" t="s">
        <v>312</v>
      </c>
      <c r="AU1037" s="159" t="s">
        <v>139</v>
      </c>
      <c r="AV1037" s="13" t="s">
        <v>83</v>
      </c>
      <c r="AW1037" s="13" t="s">
        <v>35</v>
      </c>
      <c r="AX1037" s="13" t="s">
        <v>74</v>
      </c>
      <c r="AY1037" s="159" t="s">
        <v>301</v>
      </c>
    </row>
    <row r="1038" spans="2:51" s="13" customFormat="1" ht="12">
      <c r="B1038" s="158"/>
      <c r="D1038" s="152" t="s">
        <v>312</v>
      </c>
      <c r="E1038" s="159" t="s">
        <v>21</v>
      </c>
      <c r="F1038" s="160" t="s">
        <v>910</v>
      </c>
      <c r="H1038" s="161">
        <v>-5.319</v>
      </c>
      <c r="I1038" s="162"/>
      <c r="L1038" s="158"/>
      <c r="M1038" s="163"/>
      <c r="T1038" s="164"/>
      <c r="AT1038" s="159" t="s">
        <v>312</v>
      </c>
      <c r="AU1038" s="159" t="s">
        <v>139</v>
      </c>
      <c r="AV1038" s="13" t="s">
        <v>83</v>
      </c>
      <c r="AW1038" s="13" t="s">
        <v>35</v>
      </c>
      <c r="AX1038" s="13" t="s">
        <v>74</v>
      </c>
      <c r="AY1038" s="159" t="s">
        <v>301</v>
      </c>
    </row>
    <row r="1039" spans="2:51" s="12" customFormat="1" ht="12">
      <c r="B1039" s="151"/>
      <c r="D1039" s="152" t="s">
        <v>312</v>
      </c>
      <c r="E1039" s="153" t="s">
        <v>21</v>
      </c>
      <c r="F1039" s="154" t="s">
        <v>695</v>
      </c>
      <c r="H1039" s="153" t="s">
        <v>21</v>
      </c>
      <c r="I1039" s="155"/>
      <c r="L1039" s="151"/>
      <c r="M1039" s="156"/>
      <c r="T1039" s="157"/>
      <c r="AT1039" s="153" t="s">
        <v>312</v>
      </c>
      <c r="AU1039" s="153" t="s">
        <v>139</v>
      </c>
      <c r="AV1039" s="12" t="s">
        <v>81</v>
      </c>
      <c r="AW1039" s="12" t="s">
        <v>35</v>
      </c>
      <c r="AX1039" s="12" t="s">
        <v>74</v>
      </c>
      <c r="AY1039" s="153" t="s">
        <v>301</v>
      </c>
    </row>
    <row r="1040" spans="2:51" s="13" customFormat="1" ht="12">
      <c r="B1040" s="158"/>
      <c r="D1040" s="152" t="s">
        <v>312</v>
      </c>
      <c r="E1040" s="159" t="s">
        <v>21</v>
      </c>
      <c r="F1040" s="160" t="s">
        <v>1284</v>
      </c>
      <c r="H1040" s="161">
        <v>4.9720000000000004</v>
      </c>
      <c r="I1040" s="162"/>
      <c r="L1040" s="158"/>
      <c r="M1040" s="163"/>
      <c r="T1040" s="164"/>
      <c r="AT1040" s="159" t="s">
        <v>312</v>
      </c>
      <c r="AU1040" s="159" t="s">
        <v>139</v>
      </c>
      <c r="AV1040" s="13" t="s">
        <v>83</v>
      </c>
      <c r="AW1040" s="13" t="s">
        <v>35</v>
      </c>
      <c r="AX1040" s="13" t="s">
        <v>74</v>
      </c>
      <c r="AY1040" s="159" t="s">
        <v>301</v>
      </c>
    </row>
    <row r="1041" spans="2:51" s="13" customFormat="1" ht="12">
      <c r="B1041" s="158"/>
      <c r="D1041" s="152" t="s">
        <v>312</v>
      </c>
      <c r="E1041" s="159" t="s">
        <v>21</v>
      </c>
      <c r="F1041" s="160" t="s">
        <v>918</v>
      </c>
      <c r="H1041" s="161">
        <v>-1.5760000000000001</v>
      </c>
      <c r="I1041" s="162"/>
      <c r="L1041" s="158"/>
      <c r="M1041" s="163"/>
      <c r="T1041" s="164"/>
      <c r="AT1041" s="159" t="s">
        <v>312</v>
      </c>
      <c r="AU1041" s="159" t="s">
        <v>139</v>
      </c>
      <c r="AV1041" s="13" t="s">
        <v>83</v>
      </c>
      <c r="AW1041" s="13" t="s">
        <v>35</v>
      </c>
      <c r="AX1041" s="13" t="s">
        <v>74</v>
      </c>
      <c r="AY1041" s="159" t="s">
        <v>301</v>
      </c>
    </row>
    <row r="1042" spans="2:51" s="13" customFormat="1" ht="12">
      <c r="B1042" s="158"/>
      <c r="D1042" s="152" t="s">
        <v>312</v>
      </c>
      <c r="E1042" s="159" t="s">
        <v>21</v>
      </c>
      <c r="F1042" s="160" t="s">
        <v>1285</v>
      </c>
      <c r="H1042" s="161">
        <v>0.54</v>
      </c>
      <c r="I1042" s="162"/>
      <c r="L1042" s="158"/>
      <c r="M1042" s="163"/>
      <c r="T1042" s="164"/>
      <c r="AT1042" s="159" t="s">
        <v>312</v>
      </c>
      <c r="AU1042" s="159" t="s">
        <v>139</v>
      </c>
      <c r="AV1042" s="13" t="s">
        <v>83</v>
      </c>
      <c r="AW1042" s="13" t="s">
        <v>35</v>
      </c>
      <c r="AX1042" s="13" t="s">
        <v>74</v>
      </c>
      <c r="AY1042" s="159" t="s">
        <v>301</v>
      </c>
    </row>
    <row r="1043" spans="2:51" s="13" customFormat="1" ht="12">
      <c r="B1043" s="158"/>
      <c r="D1043" s="152" t="s">
        <v>312</v>
      </c>
      <c r="E1043" s="159" t="s">
        <v>21</v>
      </c>
      <c r="F1043" s="160" t="s">
        <v>1286</v>
      </c>
      <c r="H1043" s="161">
        <v>-4.3999999999999997E-2</v>
      </c>
      <c r="I1043" s="162"/>
      <c r="L1043" s="158"/>
      <c r="M1043" s="163"/>
      <c r="T1043" s="164"/>
      <c r="AT1043" s="159" t="s">
        <v>312</v>
      </c>
      <c r="AU1043" s="159" t="s">
        <v>139</v>
      </c>
      <c r="AV1043" s="13" t="s">
        <v>83</v>
      </c>
      <c r="AW1043" s="13" t="s">
        <v>35</v>
      </c>
      <c r="AX1043" s="13" t="s">
        <v>74</v>
      </c>
      <c r="AY1043" s="159" t="s">
        <v>301</v>
      </c>
    </row>
    <row r="1044" spans="2:51" s="13" customFormat="1" ht="12">
      <c r="B1044" s="158"/>
      <c r="D1044" s="152" t="s">
        <v>312</v>
      </c>
      <c r="E1044" s="159" t="s">
        <v>21</v>
      </c>
      <c r="F1044" s="160" t="s">
        <v>1287</v>
      </c>
      <c r="H1044" s="161">
        <v>-6.8000000000000005E-2</v>
      </c>
      <c r="I1044" s="162"/>
      <c r="L1044" s="158"/>
      <c r="M1044" s="163"/>
      <c r="T1044" s="164"/>
      <c r="AT1044" s="159" t="s">
        <v>312</v>
      </c>
      <c r="AU1044" s="159" t="s">
        <v>139</v>
      </c>
      <c r="AV1044" s="13" t="s">
        <v>83</v>
      </c>
      <c r="AW1044" s="13" t="s">
        <v>35</v>
      </c>
      <c r="AX1044" s="13" t="s">
        <v>74</v>
      </c>
      <c r="AY1044" s="159" t="s">
        <v>301</v>
      </c>
    </row>
    <row r="1045" spans="2:51" s="13" customFormat="1" ht="12">
      <c r="B1045" s="158"/>
      <c r="D1045" s="152" t="s">
        <v>312</v>
      </c>
      <c r="E1045" s="159" t="s">
        <v>21</v>
      </c>
      <c r="F1045" s="160" t="s">
        <v>1288</v>
      </c>
      <c r="H1045" s="161">
        <v>0.29399999999999998</v>
      </c>
      <c r="I1045" s="162"/>
      <c r="L1045" s="158"/>
      <c r="M1045" s="163"/>
      <c r="T1045" s="164"/>
      <c r="AT1045" s="159" t="s">
        <v>312</v>
      </c>
      <c r="AU1045" s="159" t="s">
        <v>139</v>
      </c>
      <c r="AV1045" s="13" t="s">
        <v>83</v>
      </c>
      <c r="AW1045" s="13" t="s">
        <v>35</v>
      </c>
      <c r="AX1045" s="13" t="s">
        <v>74</v>
      </c>
      <c r="AY1045" s="159" t="s">
        <v>301</v>
      </c>
    </row>
    <row r="1046" spans="2:51" s="13" customFormat="1" ht="12">
      <c r="B1046" s="158"/>
      <c r="D1046" s="152" t="s">
        <v>312</v>
      </c>
      <c r="E1046" s="159" t="s">
        <v>21</v>
      </c>
      <c r="F1046" s="160" t="s">
        <v>1289</v>
      </c>
      <c r="H1046" s="161">
        <v>0.36399999999999999</v>
      </c>
      <c r="I1046" s="162"/>
      <c r="L1046" s="158"/>
      <c r="M1046" s="163"/>
      <c r="T1046" s="164"/>
      <c r="AT1046" s="159" t="s">
        <v>312</v>
      </c>
      <c r="AU1046" s="159" t="s">
        <v>139</v>
      </c>
      <c r="AV1046" s="13" t="s">
        <v>83</v>
      </c>
      <c r="AW1046" s="13" t="s">
        <v>35</v>
      </c>
      <c r="AX1046" s="13" t="s">
        <v>74</v>
      </c>
      <c r="AY1046" s="159" t="s">
        <v>301</v>
      </c>
    </row>
    <row r="1047" spans="2:51" s="12" customFormat="1" ht="12">
      <c r="B1047" s="151"/>
      <c r="D1047" s="152" t="s">
        <v>312</v>
      </c>
      <c r="E1047" s="153" t="s">
        <v>21</v>
      </c>
      <c r="F1047" s="154" t="s">
        <v>1290</v>
      </c>
      <c r="H1047" s="153" t="s">
        <v>21</v>
      </c>
      <c r="I1047" s="155"/>
      <c r="L1047" s="151"/>
      <c r="M1047" s="156"/>
      <c r="T1047" s="157"/>
      <c r="AT1047" s="153" t="s">
        <v>312</v>
      </c>
      <c r="AU1047" s="153" t="s">
        <v>139</v>
      </c>
      <c r="AV1047" s="12" t="s">
        <v>81</v>
      </c>
      <c r="AW1047" s="12" t="s">
        <v>35</v>
      </c>
      <c r="AX1047" s="12" t="s">
        <v>74</v>
      </c>
      <c r="AY1047" s="153" t="s">
        <v>301</v>
      </c>
    </row>
    <row r="1048" spans="2:51" s="13" customFormat="1" ht="12">
      <c r="B1048" s="158"/>
      <c r="D1048" s="152" t="s">
        <v>312</v>
      </c>
      <c r="E1048" s="159" t="s">
        <v>21</v>
      </c>
      <c r="F1048" s="160" t="s">
        <v>1291</v>
      </c>
      <c r="H1048" s="161">
        <v>7.92</v>
      </c>
      <c r="I1048" s="162"/>
      <c r="L1048" s="158"/>
      <c r="M1048" s="163"/>
      <c r="T1048" s="164"/>
      <c r="AT1048" s="159" t="s">
        <v>312</v>
      </c>
      <c r="AU1048" s="159" t="s">
        <v>139</v>
      </c>
      <c r="AV1048" s="13" t="s">
        <v>83</v>
      </c>
      <c r="AW1048" s="13" t="s">
        <v>35</v>
      </c>
      <c r="AX1048" s="13" t="s">
        <v>74</v>
      </c>
      <c r="AY1048" s="159" t="s">
        <v>301</v>
      </c>
    </row>
    <row r="1049" spans="2:51" s="13" customFormat="1" ht="12">
      <c r="B1049" s="158"/>
      <c r="D1049" s="152" t="s">
        <v>312</v>
      </c>
      <c r="E1049" s="159" t="s">
        <v>21</v>
      </c>
      <c r="F1049" s="160" t="s">
        <v>913</v>
      </c>
      <c r="H1049" s="161">
        <v>-3.1520000000000001</v>
      </c>
      <c r="I1049" s="162"/>
      <c r="L1049" s="158"/>
      <c r="M1049" s="163"/>
      <c r="T1049" s="164"/>
      <c r="AT1049" s="159" t="s">
        <v>312</v>
      </c>
      <c r="AU1049" s="159" t="s">
        <v>139</v>
      </c>
      <c r="AV1049" s="13" t="s">
        <v>83</v>
      </c>
      <c r="AW1049" s="13" t="s">
        <v>35</v>
      </c>
      <c r="AX1049" s="13" t="s">
        <v>74</v>
      </c>
      <c r="AY1049" s="159" t="s">
        <v>301</v>
      </c>
    </row>
    <row r="1050" spans="2:51" s="12" customFormat="1" ht="12">
      <c r="B1050" s="151"/>
      <c r="D1050" s="152" t="s">
        <v>312</v>
      </c>
      <c r="E1050" s="153" t="s">
        <v>21</v>
      </c>
      <c r="F1050" s="154" t="s">
        <v>1292</v>
      </c>
      <c r="H1050" s="153" t="s">
        <v>21</v>
      </c>
      <c r="I1050" s="155"/>
      <c r="L1050" s="151"/>
      <c r="M1050" s="156"/>
      <c r="T1050" s="157"/>
      <c r="AT1050" s="153" t="s">
        <v>312</v>
      </c>
      <c r="AU1050" s="153" t="s">
        <v>139</v>
      </c>
      <c r="AV1050" s="12" t="s">
        <v>81</v>
      </c>
      <c r="AW1050" s="12" t="s">
        <v>35</v>
      </c>
      <c r="AX1050" s="12" t="s">
        <v>74</v>
      </c>
      <c r="AY1050" s="153" t="s">
        <v>301</v>
      </c>
    </row>
    <row r="1051" spans="2:51" s="13" customFormat="1" ht="12">
      <c r="B1051" s="158"/>
      <c r="D1051" s="152" t="s">
        <v>312</v>
      </c>
      <c r="E1051" s="159" t="s">
        <v>21</v>
      </c>
      <c r="F1051" s="160" t="s">
        <v>1293</v>
      </c>
      <c r="H1051" s="161">
        <v>7.8319999999999999</v>
      </c>
      <c r="I1051" s="162"/>
      <c r="L1051" s="158"/>
      <c r="M1051" s="163"/>
      <c r="T1051" s="164"/>
      <c r="AT1051" s="159" t="s">
        <v>312</v>
      </c>
      <c r="AU1051" s="159" t="s">
        <v>139</v>
      </c>
      <c r="AV1051" s="13" t="s">
        <v>83</v>
      </c>
      <c r="AW1051" s="13" t="s">
        <v>35</v>
      </c>
      <c r="AX1051" s="13" t="s">
        <v>74</v>
      </c>
      <c r="AY1051" s="159" t="s">
        <v>301</v>
      </c>
    </row>
    <row r="1052" spans="2:51" s="13" customFormat="1" ht="12">
      <c r="B1052" s="158"/>
      <c r="D1052" s="152" t="s">
        <v>312</v>
      </c>
      <c r="E1052" s="159" t="s">
        <v>21</v>
      </c>
      <c r="F1052" s="160" t="s">
        <v>918</v>
      </c>
      <c r="H1052" s="161">
        <v>-1.5760000000000001</v>
      </c>
      <c r="I1052" s="162"/>
      <c r="L1052" s="158"/>
      <c r="M1052" s="163"/>
      <c r="T1052" s="164"/>
      <c r="AT1052" s="159" t="s">
        <v>312</v>
      </c>
      <c r="AU1052" s="159" t="s">
        <v>139</v>
      </c>
      <c r="AV1052" s="13" t="s">
        <v>83</v>
      </c>
      <c r="AW1052" s="13" t="s">
        <v>35</v>
      </c>
      <c r="AX1052" s="13" t="s">
        <v>74</v>
      </c>
      <c r="AY1052" s="159" t="s">
        <v>301</v>
      </c>
    </row>
    <row r="1053" spans="2:51" s="15" customFormat="1" ht="12">
      <c r="B1053" s="172"/>
      <c r="D1053" s="152" t="s">
        <v>312</v>
      </c>
      <c r="E1053" s="173" t="s">
        <v>21</v>
      </c>
      <c r="F1053" s="174" t="s">
        <v>446</v>
      </c>
      <c r="H1053" s="175">
        <v>1495.0319999999999</v>
      </c>
      <c r="I1053" s="176"/>
      <c r="L1053" s="172"/>
      <c r="M1053" s="177"/>
      <c r="T1053" s="178"/>
      <c r="AT1053" s="173" t="s">
        <v>312</v>
      </c>
      <c r="AU1053" s="173" t="s">
        <v>139</v>
      </c>
      <c r="AV1053" s="15" t="s">
        <v>139</v>
      </c>
      <c r="AW1053" s="15" t="s">
        <v>35</v>
      </c>
      <c r="AX1053" s="15" t="s">
        <v>74</v>
      </c>
      <c r="AY1053" s="173" t="s">
        <v>301</v>
      </c>
    </row>
    <row r="1054" spans="2:51" s="12" customFormat="1" ht="12">
      <c r="B1054" s="151"/>
      <c r="D1054" s="152" t="s">
        <v>312</v>
      </c>
      <c r="E1054" s="153" t="s">
        <v>21</v>
      </c>
      <c r="F1054" s="154" t="s">
        <v>697</v>
      </c>
      <c r="H1054" s="153" t="s">
        <v>21</v>
      </c>
      <c r="I1054" s="155"/>
      <c r="L1054" s="151"/>
      <c r="M1054" s="156"/>
      <c r="T1054" s="157"/>
      <c r="AT1054" s="153" t="s">
        <v>312</v>
      </c>
      <c r="AU1054" s="153" t="s">
        <v>139</v>
      </c>
      <c r="AV1054" s="12" t="s">
        <v>81</v>
      </c>
      <c r="AW1054" s="12" t="s">
        <v>35</v>
      </c>
      <c r="AX1054" s="12" t="s">
        <v>74</v>
      </c>
      <c r="AY1054" s="153" t="s">
        <v>301</v>
      </c>
    </row>
    <row r="1055" spans="2:51" s="12" customFormat="1" ht="12">
      <c r="B1055" s="151"/>
      <c r="D1055" s="152" t="s">
        <v>312</v>
      </c>
      <c r="E1055" s="153" t="s">
        <v>21</v>
      </c>
      <c r="F1055" s="154" t="s">
        <v>890</v>
      </c>
      <c r="H1055" s="153" t="s">
        <v>21</v>
      </c>
      <c r="I1055" s="155"/>
      <c r="L1055" s="151"/>
      <c r="M1055" s="156"/>
      <c r="T1055" s="157"/>
      <c r="AT1055" s="153" t="s">
        <v>312</v>
      </c>
      <c r="AU1055" s="153" t="s">
        <v>139</v>
      </c>
      <c r="AV1055" s="12" t="s">
        <v>81</v>
      </c>
      <c r="AW1055" s="12" t="s">
        <v>35</v>
      </c>
      <c r="AX1055" s="12" t="s">
        <v>74</v>
      </c>
      <c r="AY1055" s="153" t="s">
        <v>301</v>
      </c>
    </row>
    <row r="1056" spans="2:51" s="13" customFormat="1" ht="12">
      <c r="B1056" s="158"/>
      <c r="D1056" s="152" t="s">
        <v>312</v>
      </c>
      <c r="E1056" s="159" t="s">
        <v>21</v>
      </c>
      <c r="F1056" s="160" t="s">
        <v>1294</v>
      </c>
      <c r="H1056" s="161">
        <v>1.35</v>
      </c>
      <c r="I1056" s="162"/>
      <c r="L1056" s="158"/>
      <c r="M1056" s="163"/>
      <c r="T1056" s="164"/>
      <c r="AT1056" s="159" t="s">
        <v>312</v>
      </c>
      <c r="AU1056" s="159" t="s">
        <v>139</v>
      </c>
      <c r="AV1056" s="13" t="s">
        <v>83</v>
      </c>
      <c r="AW1056" s="13" t="s">
        <v>35</v>
      </c>
      <c r="AX1056" s="13" t="s">
        <v>74</v>
      </c>
      <c r="AY1056" s="159" t="s">
        <v>301</v>
      </c>
    </row>
    <row r="1057" spans="2:51" s="13" customFormat="1" ht="12">
      <c r="B1057" s="158"/>
      <c r="D1057" s="152" t="s">
        <v>312</v>
      </c>
      <c r="E1057" s="159" t="s">
        <v>21</v>
      </c>
      <c r="F1057" s="160" t="s">
        <v>1295</v>
      </c>
      <c r="H1057" s="161">
        <v>2.0249999999999999</v>
      </c>
      <c r="I1057" s="162"/>
      <c r="L1057" s="158"/>
      <c r="M1057" s="163"/>
      <c r="T1057" s="164"/>
      <c r="AT1057" s="159" t="s">
        <v>312</v>
      </c>
      <c r="AU1057" s="159" t="s">
        <v>139</v>
      </c>
      <c r="AV1057" s="13" t="s">
        <v>83</v>
      </c>
      <c r="AW1057" s="13" t="s">
        <v>35</v>
      </c>
      <c r="AX1057" s="13" t="s">
        <v>74</v>
      </c>
      <c r="AY1057" s="159" t="s">
        <v>301</v>
      </c>
    </row>
    <row r="1058" spans="2:51" s="13" customFormat="1" ht="12">
      <c r="B1058" s="158"/>
      <c r="D1058" s="152" t="s">
        <v>312</v>
      </c>
      <c r="E1058" s="159" t="s">
        <v>21</v>
      </c>
      <c r="F1058" s="160" t="s">
        <v>1296</v>
      </c>
      <c r="H1058" s="161">
        <v>1.8180000000000001</v>
      </c>
      <c r="I1058" s="162"/>
      <c r="L1058" s="158"/>
      <c r="M1058" s="163"/>
      <c r="T1058" s="164"/>
      <c r="AT1058" s="159" t="s">
        <v>312</v>
      </c>
      <c r="AU1058" s="159" t="s">
        <v>139</v>
      </c>
      <c r="AV1058" s="13" t="s">
        <v>83</v>
      </c>
      <c r="AW1058" s="13" t="s">
        <v>35</v>
      </c>
      <c r="AX1058" s="13" t="s">
        <v>74</v>
      </c>
      <c r="AY1058" s="159" t="s">
        <v>301</v>
      </c>
    </row>
    <row r="1059" spans="2:51" s="12" customFormat="1" ht="12">
      <c r="B1059" s="151"/>
      <c r="D1059" s="152" t="s">
        <v>312</v>
      </c>
      <c r="E1059" s="153" t="s">
        <v>21</v>
      </c>
      <c r="F1059" s="154" t="s">
        <v>1297</v>
      </c>
      <c r="H1059" s="153" t="s">
        <v>21</v>
      </c>
      <c r="I1059" s="155"/>
      <c r="L1059" s="151"/>
      <c r="M1059" s="156"/>
      <c r="T1059" s="157"/>
      <c r="AT1059" s="153" t="s">
        <v>312</v>
      </c>
      <c r="AU1059" s="153" t="s">
        <v>139</v>
      </c>
      <c r="AV1059" s="12" t="s">
        <v>81</v>
      </c>
      <c r="AW1059" s="12" t="s">
        <v>35</v>
      </c>
      <c r="AX1059" s="12" t="s">
        <v>74</v>
      </c>
      <c r="AY1059" s="153" t="s">
        <v>301</v>
      </c>
    </row>
    <row r="1060" spans="2:51" s="13" customFormat="1" ht="12">
      <c r="B1060" s="158"/>
      <c r="D1060" s="152" t="s">
        <v>312</v>
      </c>
      <c r="E1060" s="159" t="s">
        <v>21</v>
      </c>
      <c r="F1060" s="160" t="s">
        <v>1298</v>
      </c>
      <c r="H1060" s="161">
        <v>19.05</v>
      </c>
      <c r="I1060" s="162"/>
      <c r="L1060" s="158"/>
      <c r="M1060" s="163"/>
      <c r="T1060" s="164"/>
      <c r="AT1060" s="159" t="s">
        <v>312</v>
      </c>
      <c r="AU1060" s="159" t="s">
        <v>139</v>
      </c>
      <c r="AV1060" s="13" t="s">
        <v>83</v>
      </c>
      <c r="AW1060" s="13" t="s">
        <v>35</v>
      </c>
      <c r="AX1060" s="13" t="s">
        <v>74</v>
      </c>
      <c r="AY1060" s="159" t="s">
        <v>301</v>
      </c>
    </row>
    <row r="1061" spans="2:51" s="13" customFormat="1" ht="12">
      <c r="B1061" s="158"/>
      <c r="D1061" s="152" t="s">
        <v>312</v>
      </c>
      <c r="E1061" s="159" t="s">
        <v>21</v>
      </c>
      <c r="F1061" s="160" t="s">
        <v>935</v>
      </c>
      <c r="H1061" s="161">
        <v>-3.1520000000000001</v>
      </c>
      <c r="I1061" s="162"/>
      <c r="L1061" s="158"/>
      <c r="M1061" s="163"/>
      <c r="T1061" s="164"/>
      <c r="AT1061" s="159" t="s">
        <v>312</v>
      </c>
      <c r="AU1061" s="159" t="s">
        <v>139</v>
      </c>
      <c r="AV1061" s="13" t="s">
        <v>83</v>
      </c>
      <c r="AW1061" s="13" t="s">
        <v>35</v>
      </c>
      <c r="AX1061" s="13" t="s">
        <v>74</v>
      </c>
      <c r="AY1061" s="159" t="s">
        <v>301</v>
      </c>
    </row>
    <row r="1062" spans="2:51" s="13" customFormat="1" ht="12">
      <c r="B1062" s="158"/>
      <c r="D1062" s="152" t="s">
        <v>312</v>
      </c>
      <c r="E1062" s="159" t="s">
        <v>21</v>
      </c>
      <c r="F1062" s="160" t="s">
        <v>924</v>
      </c>
      <c r="H1062" s="161">
        <v>-2.3639999999999999</v>
      </c>
      <c r="I1062" s="162"/>
      <c r="L1062" s="158"/>
      <c r="M1062" s="163"/>
      <c r="T1062" s="164"/>
      <c r="AT1062" s="159" t="s">
        <v>312</v>
      </c>
      <c r="AU1062" s="159" t="s">
        <v>139</v>
      </c>
      <c r="AV1062" s="13" t="s">
        <v>83</v>
      </c>
      <c r="AW1062" s="13" t="s">
        <v>35</v>
      </c>
      <c r="AX1062" s="13" t="s">
        <v>74</v>
      </c>
      <c r="AY1062" s="159" t="s">
        <v>301</v>
      </c>
    </row>
    <row r="1063" spans="2:51" s="13" customFormat="1" ht="12">
      <c r="B1063" s="158"/>
      <c r="D1063" s="152" t="s">
        <v>312</v>
      </c>
      <c r="E1063" s="159" t="s">
        <v>21</v>
      </c>
      <c r="F1063" s="160" t="s">
        <v>1299</v>
      </c>
      <c r="H1063" s="161">
        <v>-2.64</v>
      </c>
      <c r="I1063" s="162"/>
      <c r="L1063" s="158"/>
      <c r="M1063" s="163"/>
      <c r="T1063" s="164"/>
      <c r="AT1063" s="159" t="s">
        <v>312</v>
      </c>
      <c r="AU1063" s="159" t="s">
        <v>139</v>
      </c>
      <c r="AV1063" s="13" t="s">
        <v>83</v>
      </c>
      <c r="AW1063" s="13" t="s">
        <v>35</v>
      </c>
      <c r="AX1063" s="13" t="s">
        <v>74</v>
      </c>
      <c r="AY1063" s="159" t="s">
        <v>301</v>
      </c>
    </row>
    <row r="1064" spans="2:51" s="13" customFormat="1" ht="12">
      <c r="B1064" s="158"/>
      <c r="D1064" s="152" t="s">
        <v>312</v>
      </c>
      <c r="E1064" s="159" t="s">
        <v>21</v>
      </c>
      <c r="F1064" s="160" t="s">
        <v>1300</v>
      </c>
      <c r="H1064" s="161">
        <v>1.1200000000000001</v>
      </c>
      <c r="I1064" s="162"/>
      <c r="L1064" s="158"/>
      <c r="M1064" s="163"/>
      <c r="T1064" s="164"/>
      <c r="AT1064" s="159" t="s">
        <v>312</v>
      </c>
      <c r="AU1064" s="159" t="s">
        <v>139</v>
      </c>
      <c r="AV1064" s="13" t="s">
        <v>83</v>
      </c>
      <c r="AW1064" s="13" t="s">
        <v>35</v>
      </c>
      <c r="AX1064" s="13" t="s">
        <v>74</v>
      </c>
      <c r="AY1064" s="159" t="s">
        <v>301</v>
      </c>
    </row>
    <row r="1065" spans="2:51" s="13" customFormat="1" ht="12">
      <c r="B1065" s="158"/>
      <c r="D1065" s="152" t="s">
        <v>312</v>
      </c>
      <c r="E1065" s="159" t="s">
        <v>21</v>
      </c>
      <c r="F1065" s="160" t="s">
        <v>1301</v>
      </c>
      <c r="H1065" s="161">
        <v>0.80800000000000005</v>
      </c>
      <c r="I1065" s="162"/>
      <c r="L1065" s="158"/>
      <c r="M1065" s="163"/>
      <c r="T1065" s="164"/>
      <c r="AT1065" s="159" t="s">
        <v>312</v>
      </c>
      <c r="AU1065" s="159" t="s">
        <v>139</v>
      </c>
      <c r="AV1065" s="13" t="s">
        <v>83</v>
      </c>
      <c r="AW1065" s="13" t="s">
        <v>35</v>
      </c>
      <c r="AX1065" s="13" t="s">
        <v>74</v>
      </c>
      <c r="AY1065" s="159" t="s">
        <v>301</v>
      </c>
    </row>
    <row r="1066" spans="2:51" s="12" customFormat="1" ht="12">
      <c r="B1066" s="151"/>
      <c r="D1066" s="152" t="s">
        <v>312</v>
      </c>
      <c r="E1066" s="153" t="s">
        <v>21</v>
      </c>
      <c r="F1066" s="154" t="s">
        <v>1302</v>
      </c>
      <c r="H1066" s="153" t="s">
        <v>21</v>
      </c>
      <c r="I1066" s="155"/>
      <c r="L1066" s="151"/>
      <c r="M1066" s="156"/>
      <c r="T1066" s="157"/>
      <c r="AT1066" s="153" t="s">
        <v>312</v>
      </c>
      <c r="AU1066" s="153" t="s">
        <v>139</v>
      </c>
      <c r="AV1066" s="12" t="s">
        <v>81</v>
      </c>
      <c r="AW1066" s="12" t="s">
        <v>35</v>
      </c>
      <c r="AX1066" s="12" t="s">
        <v>74</v>
      </c>
      <c r="AY1066" s="153" t="s">
        <v>301</v>
      </c>
    </row>
    <row r="1067" spans="2:51" s="13" customFormat="1" ht="12">
      <c r="B1067" s="158"/>
      <c r="D1067" s="152" t="s">
        <v>312</v>
      </c>
      <c r="E1067" s="159" t="s">
        <v>21</v>
      </c>
      <c r="F1067" s="160" t="s">
        <v>1303</v>
      </c>
      <c r="H1067" s="161">
        <v>24.45</v>
      </c>
      <c r="I1067" s="162"/>
      <c r="L1067" s="158"/>
      <c r="M1067" s="163"/>
      <c r="T1067" s="164"/>
      <c r="AT1067" s="159" t="s">
        <v>312</v>
      </c>
      <c r="AU1067" s="159" t="s">
        <v>139</v>
      </c>
      <c r="AV1067" s="13" t="s">
        <v>83</v>
      </c>
      <c r="AW1067" s="13" t="s">
        <v>35</v>
      </c>
      <c r="AX1067" s="13" t="s">
        <v>74</v>
      </c>
      <c r="AY1067" s="159" t="s">
        <v>301</v>
      </c>
    </row>
    <row r="1068" spans="2:51" s="13" customFormat="1" ht="12">
      <c r="B1068" s="158"/>
      <c r="D1068" s="152" t="s">
        <v>312</v>
      </c>
      <c r="E1068" s="159" t="s">
        <v>21</v>
      </c>
      <c r="F1068" s="160" t="s">
        <v>935</v>
      </c>
      <c r="H1068" s="161">
        <v>-3.1520000000000001</v>
      </c>
      <c r="I1068" s="162"/>
      <c r="L1068" s="158"/>
      <c r="M1068" s="163"/>
      <c r="T1068" s="164"/>
      <c r="AT1068" s="159" t="s">
        <v>312</v>
      </c>
      <c r="AU1068" s="159" t="s">
        <v>139</v>
      </c>
      <c r="AV1068" s="13" t="s">
        <v>83</v>
      </c>
      <c r="AW1068" s="13" t="s">
        <v>35</v>
      </c>
      <c r="AX1068" s="13" t="s">
        <v>74</v>
      </c>
      <c r="AY1068" s="159" t="s">
        <v>301</v>
      </c>
    </row>
    <row r="1069" spans="2:51" s="13" customFormat="1" ht="12">
      <c r="B1069" s="158"/>
      <c r="D1069" s="152" t="s">
        <v>312</v>
      </c>
      <c r="E1069" s="159" t="s">
        <v>21</v>
      </c>
      <c r="F1069" s="160" t="s">
        <v>918</v>
      </c>
      <c r="H1069" s="161">
        <v>-1.5760000000000001</v>
      </c>
      <c r="I1069" s="162"/>
      <c r="L1069" s="158"/>
      <c r="M1069" s="163"/>
      <c r="T1069" s="164"/>
      <c r="AT1069" s="159" t="s">
        <v>312</v>
      </c>
      <c r="AU1069" s="159" t="s">
        <v>139</v>
      </c>
      <c r="AV1069" s="13" t="s">
        <v>83</v>
      </c>
      <c r="AW1069" s="13" t="s">
        <v>35</v>
      </c>
      <c r="AX1069" s="13" t="s">
        <v>74</v>
      </c>
      <c r="AY1069" s="159" t="s">
        <v>301</v>
      </c>
    </row>
    <row r="1070" spans="2:51" s="13" customFormat="1" ht="12">
      <c r="B1070" s="158"/>
      <c r="D1070" s="152" t="s">
        <v>312</v>
      </c>
      <c r="E1070" s="159" t="s">
        <v>21</v>
      </c>
      <c r="F1070" s="160" t="s">
        <v>917</v>
      </c>
      <c r="H1070" s="161">
        <v>-2.97</v>
      </c>
      <c r="I1070" s="162"/>
      <c r="L1070" s="158"/>
      <c r="M1070" s="163"/>
      <c r="T1070" s="164"/>
      <c r="AT1070" s="159" t="s">
        <v>312</v>
      </c>
      <c r="AU1070" s="159" t="s">
        <v>139</v>
      </c>
      <c r="AV1070" s="13" t="s">
        <v>83</v>
      </c>
      <c r="AW1070" s="13" t="s">
        <v>35</v>
      </c>
      <c r="AX1070" s="13" t="s">
        <v>74</v>
      </c>
      <c r="AY1070" s="159" t="s">
        <v>301</v>
      </c>
    </row>
    <row r="1071" spans="2:51" s="13" customFormat="1" ht="12">
      <c r="B1071" s="158"/>
      <c r="D1071" s="152" t="s">
        <v>312</v>
      </c>
      <c r="E1071" s="159" t="s">
        <v>21</v>
      </c>
      <c r="F1071" s="160" t="s">
        <v>1295</v>
      </c>
      <c r="H1071" s="161">
        <v>2.0249999999999999</v>
      </c>
      <c r="I1071" s="162"/>
      <c r="L1071" s="158"/>
      <c r="M1071" s="163"/>
      <c r="T1071" s="164"/>
      <c r="AT1071" s="159" t="s">
        <v>312</v>
      </c>
      <c r="AU1071" s="159" t="s">
        <v>139</v>
      </c>
      <c r="AV1071" s="13" t="s">
        <v>83</v>
      </c>
      <c r="AW1071" s="13" t="s">
        <v>35</v>
      </c>
      <c r="AX1071" s="13" t="s">
        <v>74</v>
      </c>
      <c r="AY1071" s="159" t="s">
        <v>301</v>
      </c>
    </row>
    <row r="1072" spans="2:51" s="13" customFormat="1" ht="12">
      <c r="B1072" s="158"/>
      <c r="D1072" s="152" t="s">
        <v>312</v>
      </c>
      <c r="E1072" s="159" t="s">
        <v>21</v>
      </c>
      <c r="F1072" s="160" t="s">
        <v>1296</v>
      </c>
      <c r="H1072" s="161">
        <v>1.8180000000000001</v>
      </c>
      <c r="I1072" s="162"/>
      <c r="L1072" s="158"/>
      <c r="M1072" s="163"/>
      <c r="T1072" s="164"/>
      <c r="AT1072" s="159" t="s">
        <v>312</v>
      </c>
      <c r="AU1072" s="159" t="s">
        <v>139</v>
      </c>
      <c r="AV1072" s="13" t="s">
        <v>83</v>
      </c>
      <c r="AW1072" s="13" t="s">
        <v>35</v>
      </c>
      <c r="AX1072" s="13" t="s">
        <v>74</v>
      </c>
      <c r="AY1072" s="159" t="s">
        <v>301</v>
      </c>
    </row>
    <row r="1073" spans="2:51" s="12" customFormat="1" ht="12">
      <c r="B1073" s="151"/>
      <c r="D1073" s="152" t="s">
        <v>312</v>
      </c>
      <c r="E1073" s="153" t="s">
        <v>21</v>
      </c>
      <c r="F1073" s="154" t="s">
        <v>888</v>
      </c>
      <c r="H1073" s="153" t="s">
        <v>21</v>
      </c>
      <c r="I1073" s="155"/>
      <c r="L1073" s="151"/>
      <c r="M1073" s="156"/>
      <c r="T1073" s="157"/>
      <c r="AT1073" s="153" t="s">
        <v>312</v>
      </c>
      <c r="AU1073" s="153" t="s">
        <v>139</v>
      </c>
      <c r="AV1073" s="12" t="s">
        <v>81</v>
      </c>
      <c r="AW1073" s="12" t="s">
        <v>35</v>
      </c>
      <c r="AX1073" s="12" t="s">
        <v>74</v>
      </c>
      <c r="AY1073" s="153" t="s">
        <v>301</v>
      </c>
    </row>
    <row r="1074" spans="2:51" s="13" customFormat="1" ht="12">
      <c r="B1074" s="158"/>
      <c r="D1074" s="152" t="s">
        <v>312</v>
      </c>
      <c r="E1074" s="159" t="s">
        <v>21</v>
      </c>
      <c r="F1074" s="160" t="s">
        <v>1304</v>
      </c>
      <c r="H1074" s="161">
        <v>16.8</v>
      </c>
      <c r="I1074" s="162"/>
      <c r="L1074" s="158"/>
      <c r="M1074" s="163"/>
      <c r="T1074" s="164"/>
      <c r="AT1074" s="159" t="s">
        <v>312</v>
      </c>
      <c r="AU1074" s="159" t="s">
        <v>139</v>
      </c>
      <c r="AV1074" s="13" t="s">
        <v>83</v>
      </c>
      <c r="AW1074" s="13" t="s">
        <v>35</v>
      </c>
      <c r="AX1074" s="13" t="s">
        <v>74</v>
      </c>
      <c r="AY1074" s="159" t="s">
        <v>301</v>
      </c>
    </row>
    <row r="1075" spans="2:51" s="13" customFormat="1" ht="12">
      <c r="B1075" s="158"/>
      <c r="D1075" s="152" t="s">
        <v>312</v>
      </c>
      <c r="E1075" s="159" t="s">
        <v>21</v>
      </c>
      <c r="F1075" s="160" t="s">
        <v>918</v>
      </c>
      <c r="H1075" s="161">
        <v>-1.5760000000000001</v>
      </c>
      <c r="I1075" s="162"/>
      <c r="L1075" s="158"/>
      <c r="M1075" s="163"/>
      <c r="T1075" s="164"/>
      <c r="AT1075" s="159" t="s">
        <v>312</v>
      </c>
      <c r="AU1075" s="159" t="s">
        <v>139</v>
      </c>
      <c r="AV1075" s="13" t="s">
        <v>83</v>
      </c>
      <c r="AW1075" s="13" t="s">
        <v>35</v>
      </c>
      <c r="AX1075" s="13" t="s">
        <v>74</v>
      </c>
      <c r="AY1075" s="159" t="s">
        <v>301</v>
      </c>
    </row>
    <row r="1076" spans="2:51" s="13" customFormat="1" ht="12">
      <c r="B1076" s="158"/>
      <c r="D1076" s="152" t="s">
        <v>312</v>
      </c>
      <c r="E1076" s="159" t="s">
        <v>21</v>
      </c>
      <c r="F1076" s="160" t="s">
        <v>917</v>
      </c>
      <c r="H1076" s="161">
        <v>-2.97</v>
      </c>
      <c r="I1076" s="162"/>
      <c r="L1076" s="158"/>
      <c r="M1076" s="163"/>
      <c r="T1076" s="164"/>
      <c r="AT1076" s="159" t="s">
        <v>312</v>
      </c>
      <c r="AU1076" s="159" t="s">
        <v>139</v>
      </c>
      <c r="AV1076" s="13" t="s">
        <v>83</v>
      </c>
      <c r="AW1076" s="13" t="s">
        <v>35</v>
      </c>
      <c r="AX1076" s="13" t="s">
        <v>74</v>
      </c>
      <c r="AY1076" s="159" t="s">
        <v>301</v>
      </c>
    </row>
    <row r="1077" spans="2:51" s="13" customFormat="1" ht="12">
      <c r="B1077" s="158"/>
      <c r="D1077" s="152" t="s">
        <v>312</v>
      </c>
      <c r="E1077" s="159" t="s">
        <v>21</v>
      </c>
      <c r="F1077" s="160" t="s">
        <v>1305</v>
      </c>
      <c r="H1077" s="161">
        <v>0.18</v>
      </c>
      <c r="I1077" s="162"/>
      <c r="L1077" s="158"/>
      <c r="M1077" s="163"/>
      <c r="T1077" s="164"/>
      <c r="AT1077" s="159" t="s">
        <v>312</v>
      </c>
      <c r="AU1077" s="159" t="s">
        <v>139</v>
      </c>
      <c r="AV1077" s="13" t="s">
        <v>83</v>
      </c>
      <c r="AW1077" s="13" t="s">
        <v>35</v>
      </c>
      <c r="AX1077" s="13" t="s">
        <v>74</v>
      </c>
      <c r="AY1077" s="159" t="s">
        <v>301</v>
      </c>
    </row>
    <row r="1078" spans="2:51" s="12" customFormat="1" ht="12">
      <c r="B1078" s="151"/>
      <c r="D1078" s="152" t="s">
        <v>312</v>
      </c>
      <c r="E1078" s="153" t="s">
        <v>21</v>
      </c>
      <c r="F1078" s="154" t="s">
        <v>1306</v>
      </c>
      <c r="H1078" s="153" t="s">
        <v>21</v>
      </c>
      <c r="I1078" s="155"/>
      <c r="L1078" s="151"/>
      <c r="M1078" s="156"/>
      <c r="T1078" s="157"/>
      <c r="AT1078" s="153" t="s">
        <v>312</v>
      </c>
      <c r="AU1078" s="153" t="s">
        <v>139</v>
      </c>
      <c r="AV1078" s="12" t="s">
        <v>81</v>
      </c>
      <c r="AW1078" s="12" t="s">
        <v>35</v>
      </c>
      <c r="AX1078" s="12" t="s">
        <v>74</v>
      </c>
      <c r="AY1078" s="153" t="s">
        <v>301</v>
      </c>
    </row>
    <row r="1079" spans="2:51" s="13" customFormat="1" ht="12">
      <c r="B1079" s="158"/>
      <c r="D1079" s="152" t="s">
        <v>312</v>
      </c>
      <c r="E1079" s="159" t="s">
        <v>21</v>
      </c>
      <c r="F1079" s="160" t="s">
        <v>1307</v>
      </c>
      <c r="H1079" s="161">
        <v>10.95</v>
      </c>
      <c r="I1079" s="162"/>
      <c r="L1079" s="158"/>
      <c r="M1079" s="163"/>
      <c r="T1079" s="164"/>
      <c r="AT1079" s="159" t="s">
        <v>312</v>
      </c>
      <c r="AU1079" s="159" t="s">
        <v>139</v>
      </c>
      <c r="AV1079" s="13" t="s">
        <v>83</v>
      </c>
      <c r="AW1079" s="13" t="s">
        <v>35</v>
      </c>
      <c r="AX1079" s="13" t="s">
        <v>74</v>
      </c>
      <c r="AY1079" s="159" t="s">
        <v>301</v>
      </c>
    </row>
    <row r="1080" spans="2:51" s="13" customFormat="1" ht="12">
      <c r="B1080" s="158"/>
      <c r="D1080" s="152" t="s">
        <v>312</v>
      </c>
      <c r="E1080" s="159" t="s">
        <v>21</v>
      </c>
      <c r="F1080" s="160" t="s">
        <v>918</v>
      </c>
      <c r="H1080" s="161">
        <v>-1.5760000000000001</v>
      </c>
      <c r="I1080" s="162"/>
      <c r="L1080" s="158"/>
      <c r="M1080" s="163"/>
      <c r="T1080" s="164"/>
      <c r="AT1080" s="159" t="s">
        <v>312</v>
      </c>
      <c r="AU1080" s="159" t="s">
        <v>139</v>
      </c>
      <c r="AV1080" s="13" t="s">
        <v>83</v>
      </c>
      <c r="AW1080" s="13" t="s">
        <v>35</v>
      </c>
      <c r="AX1080" s="13" t="s">
        <v>74</v>
      </c>
      <c r="AY1080" s="159" t="s">
        <v>301</v>
      </c>
    </row>
    <row r="1081" spans="2:51" s="12" customFormat="1" ht="12">
      <c r="B1081" s="151"/>
      <c r="D1081" s="152" t="s">
        <v>312</v>
      </c>
      <c r="E1081" s="153" t="s">
        <v>21</v>
      </c>
      <c r="F1081" s="154" t="s">
        <v>1308</v>
      </c>
      <c r="H1081" s="153" t="s">
        <v>21</v>
      </c>
      <c r="I1081" s="155"/>
      <c r="L1081" s="151"/>
      <c r="M1081" s="156"/>
      <c r="T1081" s="157"/>
      <c r="AT1081" s="153" t="s">
        <v>312</v>
      </c>
      <c r="AU1081" s="153" t="s">
        <v>139</v>
      </c>
      <c r="AV1081" s="12" t="s">
        <v>81</v>
      </c>
      <c r="AW1081" s="12" t="s">
        <v>35</v>
      </c>
      <c r="AX1081" s="12" t="s">
        <v>74</v>
      </c>
      <c r="AY1081" s="153" t="s">
        <v>301</v>
      </c>
    </row>
    <row r="1082" spans="2:51" s="13" customFormat="1" ht="12">
      <c r="B1082" s="158"/>
      <c r="D1082" s="152" t="s">
        <v>312</v>
      </c>
      <c r="E1082" s="159" t="s">
        <v>21</v>
      </c>
      <c r="F1082" s="160" t="s">
        <v>1309</v>
      </c>
      <c r="H1082" s="161">
        <v>23.25</v>
      </c>
      <c r="I1082" s="162"/>
      <c r="L1082" s="158"/>
      <c r="M1082" s="163"/>
      <c r="T1082" s="164"/>
      <c r="AT1082" s="159" t="s">
        <v>312</v>
      </c>
      <c r="AU1082" s="159" t="s">
        <v>139</v>
      </c>
      <c r="AV1082" s="13" t="s">
        <v>83</v>
      </c>
      <c r="AW1082" s="13" t="s">
        <v>35</v>
      </c>
      <c r="AX1082" s="13" t="s">
        <v>74</v>
      </c>
      <c r="AY1082" s="159" t="s">
        <v>301</v>
      </c>
    </row>
    <row r="1083" spans="2:51" s="13" customFormat="1" ht="12">
      <c r="B1083" s="158"/>
      <c r="D1083" s="152" t="s">
        <v>312</v>
      </c>
      <c r="E1083" s="159" t="s">
        <v>21</v>
      </c>
      <c r="F1083" s="160" t="s">
        <v>918</v>
      </c>
      <c r="H1083" s="161">
        <v>-1.5760000000000001</v>
      </c>
      <c r="I1083" s="162"/>
      <c r="L1083" s="158"/>
      <c r="M1083" s="163"/>
      <c r="T1083" s="164"/>
      <c r="AT1083" s="159" t="s">
        <v>312</v>
      </c>
      <c r="AU1083" s="159" t="s">
        <v>139</v>
      </c>
      <c r="AV1083" s="13" t="s">
        <v>83</v>
      </c>
      <c r="AW1083" s="13" t="s">
        <v>35</v>
      </c>
      <c r="AX1083" s="13" t="s">
        <v>74</v>
      </c>
      <c r="AY1083" s="159" t="s">
        <v>301</v>
      </c>
    </row>
    <row r="1084" spans="2:51" s="13" customFormat="1" ht="12">
      <c r="B1084" s="158"/>
      <c r="D1084" s="152" t="s">
        <v>312</v>
      </c>
      <c r="E1084" s="159" t="s">
        <v>21</v>
      </c>
      <c r="F1084" s="160" t="s">
        <v>963</v>
      </c>
      <c r="H1084" s="161">
        <v>-2.758</v>
      </c>
      <c r="I1084" s="162"/>
      <c r="L1084" s="158"/>
      <c r="M1084" s="163"/>
      <c r="T1084" s="164"/>
      <c r="AT1084" s="159" t="s">
        <v>312</v>
      </c>
      <c r="AU1084" s="159" t="s">
        <v>139</v>
      </c>
      <c r="AV1084" s="13" t="s">
        <v>83</v>
      </c>
      <c r="AW1084" s="13" t="s">
        <v>35</v>
      </c>
      <c r="AX1084" s="13" t="s">
        <v>74</v>
      </c>
      <c r="AY1084" s="159" t="s">
        <v>301</v>
      </c>
    </row>
    <row r="1085" spans="2:51" s="12" customFormat="1" ht="12">
      <c r="B1085" s="151"/>
      <c r="D1085" s="152" t="s">
        <v>312</v>
      </c>
      <c r="E1085" s="153" t="s">
        <v>21</v>
      </c>
      <c r="F1085" s="154" t="s">
        <v>929</v>
      </c>
      <c r="H1085" s="153" t="s">
        <v>21</v>
      </c>
      <c r="I1085" s="155"/>
      <c r="L1085" s="151"/>
      <c r="M1085" s="156"/>
      <c r="T1085" s="157"/>
      <c r="AT1085" s="153" t="s">
        <v>312</v>
      </c>
      <c r="AU1085" s="153" t="s">
        <v>139</v>
      </c>
      <c r="AV1085" s="12" t="s">
        <v>81</v>
      </c>
      <c r="AW1085" s="12" t="s">
        <v>35</v>
      </c>
      <c r="AX1085" s="12" t="s">
        <v>74</v>
      </c>
      <c r="AY1085" s="153" t="s">
        <v>301</v>
      </c>
    </row>
    <row r="1086" spans="2:51" s="13" customFormat="1" ht="12">
      <c r="B1086" s="158"/>
      <c r="D1086" s="152" t="s">
        <v>312</v>
      </c>
      <c r="E1086" s="159" t="s">
        <v>21</v>
      </c>
      <c r="F1086" s="160" t="s">
        <v>1310</v>
      </c>
      <c r="H1086" s="161">
        <v>5.4</v>
      </c>
      <c r="I1086" s="162"/>
      <c r="L1086" s="158"/>
      <c r="M1086" s="163"/>
      <c r="T1086" s="164"/>
      <c r="AT1086" s="159" t="s">
        <v>312</v>
      </c>
      <c r="AU1086" s="159" t="s">
        <v>139</v>
      </c>
      <c r="AV1086" s="13" t="s">
        <v>83</v>
      </c>
      <c r="AW1086" s="13" t="s">
        <v>35</v>
      </c>
      <c r="AX1086" s="13" t="s">
        <v>74</v>
      </c>
      <c r="AY1086" s="159" t="s">
        <v>301</v>
      </c>
    </row>
    <row r="1087" spans="2:51" s="12" customFormat="1" ht="12">
      <c r="B1087" s="151"/>
      <c r="D1087" s="152" t="s">
        <v>312</v>
      </c>
      <c r="E1087" s="153" t="s">
        <v>21</v>
      </c>
      <c r="F1087" s="154" t="s">
        <v>698</v>
      </c>
      <c r="H1087" s="153" t="s">
        <v>21</v>
      </c>
      <c r="I1087" s="155"/>
      <c r="L1087" s="151"/>
      <c r="M1087" s="156"/>
      <c r="T1087" s="157"/>
      <c r="AT1087" s="153" t="s">
        <v>312</v>
      </c>
      <c r="AU1087" s="153" t="s">
        <v>139</v>
      </c>
      <c r="AV1087" s="12" t="s">
        <v>81</v>
      </c>
      <c r="AW1087" s="12" t="s">
        <v>35</v>
      </c>
      <c r="AX1087" s="12" t="s">
        <v>74</v>
      </c>
      <c r="AY1087" s="153" t="s">
        <v>301</v>
      </c>
    </row>
    <row r="1088" spans="2:51" s="13" customFormat="1" ht="12">
      <c r="B1088" s="158"/>
      <c r="D1088" s="152" t="s">
        <v>312</v>
      </c>
      <c r="E1088" s="159" t="s">
        <v>21</v>
      </c>
      <c r="F1088" s="160" t="s">
        <v>1311</v>
      </c>
      <c r="H1088" s="161">
        <v>5.55</v>
      </c>
      <c r="I1088" s="162"/>
      <c r="L1088" s="158"/>
      <c r="M1088" s="163"/>
      <c r="T1088" s="164"/>
      <c r="AT1088" s="159" t="s">
        <v>312</v>
      </c>
      <c r="AU1088" s="159" t="s">
        <v>139</v>
      </c>
      <c r="AV1088" s="13" t="s">
        <v>83</v>
      </c>
      <c r="AW1088" s="13" t="s">
        <v>35</v>
      </c>
      <c r="AX1088" s="13" t="s">
        <v>74</v>
      </c>
      <c r="AY1088" s="159" t="s">
        <v>301</v>
      </c>
    </row>
    <row r="1089" spans="2:51" s="13" customFormat="1" ht="12">
      <c r="B1089" s="158"/>
      <c r="D1089" s="152" t="s">
        <v>312</v>
      </c>
      <c r="E1089" s="159" t="s">
        <v>21</v>
      </c>
      <c r="F1089" s="160" t="s">
        <v>1312</v>
      </c>
      <c r="H1089" s="161">
        <v>-0.80800000000000005</v>
      </c>
      <c r="I1089" s="162"/>
      <c r="L1089" s="158"/>
      <c r="M1089" s="163"/>
      <c r="T1089" s="164"/>
      <c r="AT1089" s="159" t="s">
        <v>312</v>
      </c>
      <c r="AU1089" s="159" t="s">
        <v>139</v>
      </c>
      <c r="AV1089" s="13" t="s">
        <v>83</v>
      </c>
      <c r="AW1089" s="13" t="s">
        <v>35</v>
      </c>
      <c r="AX1089" s="13" t="s">
        <v>74</v>
      </c>
      <c r="AY1089" s="159" t="s">
        <v>301</v>
      </c>
    </row>
    <row r="1090" spans="2:51" s="12" customFormat="1" ht="12">
      <c r="B1090" s="151"/>
      <c r="D1090" s="152" t="s">
        <v>312</v>
      </c>
      <c r="E1090" s="153" t="s">
        <v>21</v>
      </c>
      <c r="F1090" s="154" t="s">
        <v>1313</v>
      </c>
      <c r="H1090" s="153" t="s">
        <v>21</v>
      </c>
      <c r="I1090" s="155"/>
      <c r="L1090" s="151"/>
      <c r="M1090" s="156"/>
      <c r="T1090" s="157"/>
      <c r="AT1090" s="153" t="s">
        <v>312</v>
      </c>
      <c r="AU1090" s="153" t="s">
        <v>139</v>
      </c>
      <c r="AV1090" s="12" t="s">
        <v>81</v>
      </c>
      <c r="AW1090" s="12" t="s">
        <v>35</v>
      </c>
      <c r="AX1090" s="12" t="s">
        <v>74</v>
      </c>
      <c r="AY1090" s="153" t="s">
        <v>301</v>
      </c>
    </row>
    <row r="1091" spans="2:51" s="12" customFormat="1" ht="12">
      <c r="B1091" s="151"/>
      <c r="D1091" s="152" t="s">
        <v>312</v>
      </c>
      <c r="E1091" s="153" t="s">
        <v>21</v>
      </c>
      <c r="F1091" s="154" t="s">
        <v>715</v>
      </c>
      <c r="H1091" s="153" t="s">
        <v>21</v>
      </c>
      <c r="I1091" s="155"/>
      <c r="L1091" s="151"/>
      <c r="M1091" s="156"/>
      <c r="T1091" s="157"/>
      <c r="AT1091" s="153" t="s">
        <v>312</v>
      </c>
      <c r="AU1091" s="153" t="s">
        <v>139</v>
      </c>
      <c r="AV1091" s="12" t="s">
        <v>81</v>
      </c>
      <c r="AW1091" s="12" t="s">
        <v>35</v>
      </c>
      <c r="AX1091" s="12" t="s">
        <v>74</v>
      </c>
      <c r="AY1091" s="153" t="s">
        <v>301</v>
      </c>
    </row>
    <row r="1092" spans="2:51" s="13" customFormat="1" ht="12">
      <c r="B1092" s="158"/>
      <c r="D1092" s="152" t="s">
        <v>312</v>
      </c>
      <c r="E1092" s="159" t="s">
        <v>21</v>
      </c>
      <c r="F1092" s="160" t="s">
        <v>1314</v>
      </c>
      <c r="H1092" s="161">
        <v>11.7</v>
      </c>
      <c r="I1092" s="162"/>
      <c r="L1092" s="158"/>
      <c r="M1092" s="163"/>
      <c r="T1092" s="164"/>
      <c r="AT1092" s="159" t="s">
        <v>312</v>
      </c>
      <c r="AU1092" s="159" t="s">
        <v>139</v>
      </c>
      <c r="AV1092" s="13" t="s">
        <v>83</v>
      </c>
      <c r="AW1092" s="13" t="s">
        <v>35</v>
      </c>
      <c r="AX1092" s="13" t="s">
        <v>74</v>
      </c>
      <c r="AY1092" s="159" t="s">
        <v>301</v>
      </c>
    </row>
    <row r="1093" spans="2:51" s="13" customFormat="1" ht="12">
      <c r="B1093" s="158"/>
      <c r="D1093" s="152" t="s">
        <v>312</v>
      </c>
      <c r="E1093" s="159" t="s">
        <v>21</v>
      </c>
      <c r="F1093" s="160" t="s">
        <v>924</v>
      </c>
      <c r="H1093" s="161">
        <v>-2.3639999999999999</v>
      </c>
      <c r="I1093" s="162"/>
      <c r="L1093" s="158"/>
      <c r="M1093" s="163"/>
      <c r="T1093" s="164"/>
      <c r="AT1093" s="159" t="s">
        <v>312</v>
      </c>
      <c r="AU1093" s="159" t="s">
        <v>139</v>
      </c>
      <c r="AV1093" s="13" t="s">
        <v>83</v>
      </c>
      <c r="AW1093" s="13" t="s">
        <v>35</v>
      </c>
      <c r="AX1093" s="13" t="s">
        <v>74</v>
      </c>
      <c r="AY1093" s="159" t="s">
        <v>301</v>
      </c>
    </row>
    <row r="1094" spans="2:51" s="13" customFormat="1" ht="12">
      <c r="B1094" s="158"/>
      <c r="D1094" s="152" t="s">
        <v>312</v>
      </c>
      <c r="E1094" s="159" t="s">
        <v>21</v>
      </c>
      <c r="F1094" s="160" t="s">
        <v>935</v>
      </c>
      <c r="H1094" s="161">
        <v>-3.1520000000000001</v>
      </c>
      <c r="I1094" s="162"/>
      <c r="L1094" s="158"/>
      <c r="M1094" s="163"/>
      <c r="T1094" s="164"/>
      <c r="AT1094" s="159" t="s">
        <v>312</v>
      </c>
      <c r="AU1094" s="159" t="s">
        <v>139</v>
      </c>
      <c r="AV1094" s="13" t="s">
        <v>83</v>
      </c>
      <c r="AW1094" s="13" t="s">
        <v>35</v>
      </c>
      <c r="AX1094" s="13" t="s">
        <v>74</v>
      </c>
      <c r="AY1094" s="159" t="s">
        <v>301</v>
      </c>
    </row>
    <row r="1095" spans="2:51" s="13" customFormat="1" ht="12">
      <c r="B1095" s="158"/>
      <c r="D1095" s="152" t="s">
        <v>312</v>
      </c>
      <c r="E1095" s="159" t="s">
        <v>21</v>
      </c>
      <c r="F1095" s="160" t="s">
        <v>1315</v>
      </c>
      <c r="H1095" s="161">
        <v>1.325</v>
      </c>
      <c r="I1095" s="162"/>
      <c r="L1095" s="158"/>
      <c r="M1095" s="163"/>
      <c r="T1095" s="164"/>
      <c r="AT1095" s="159" t="s">
        <v>312</v>
      </c>
      <c r="AU1095" s="159" t="s">
        <v>139</v>
      </c>
      <c r="AV1095" s="13" t="s">
        <v>83</v>
      </c>
      <c r="AW1095" s="13" t="s">
        <v>35</v>
      </c>
      <c r="AX1095" s="13" t="s">
        <v>74</v>
      </c>
      <c r="AY1095" s="159" t="s">
        <v>301</v>
      </c>
    </row>
    <row r="1096" spans="2:51" s="13" customFormat="1" ht="12">
      <c r="B1096" s="158"/>
      <c r="D1096" s="152" t="s">
        <v>312</v>
      </c>
      <c r="E1096" s="159" t="s">
        <v>21</v>
      </c>
      <c r="F1096" s="160" t="s">
        <v>1316</v>
      </c>
      <c r="H1096" s="161">
        <v>0.92900000000000005</v>
      </c>
      <c r="I1096" s="162"/>
      <c r="L1096" s="158"/>
      <c r="M1096" s="163"/>
      <c r="T1096" s="164"/>
      <c r="AT1096" s="159" t="s">
        <v>312</v>
      </c>
      <c r="AU1096" s="159" t="s">
        <v>139</v>
      </c>
      <c r="AV1096" s="13" t="s">
        <v>83</v>
      </c>
      <c r="AW1096" s="13" t="s">
        <v>35</v>
      </c>
      <c r="AX1096" s="13" t="s">
        <v>74</v>
      </c>
      <c r="AY1096" s="159" t="s">
        <v>301</v>
      </c>
    </row>
    <row r="1097" spans="2:51" s="13" customFormat="1" ht="12">
      <c r="B1097" s="158"/>
      <c r="D1097" s="152" t="s">
        <v>312</v>
      </c>
      <c r="E1097" s="159" t="s">
        <v>21</v>
      </c>
      <c r="F1097" s="160" t="s">
        <v>1317</v>
      </c>
      <c r="H1097" s="161">
        <v>1.4139999999999999</v>
      </c>
      <c r="I1097" s="162"/>
      <c r="L1097" s="158"/>
      <c r="M1097" s="163"/>
      <c r="T1097" s="164"/>
      <c r="AT1097" s="159" t="s">
        <v>312</v>
      </c>
      <c r="AU1097" s="159" t="s">
        <v>139</v>
      </c>
      <c r="AV1097" s="13" t="s">
        <v>83</v>
      </c>
      <c r="AW1097" s="13" t="s">
        <v>35</v>
      </c>
      <c r="AX1097" s="13" t="s">
        <v>74</v>
      </c>
      <c r="AY1097" s="159" t="s">
        <v>301</v>
      </c>
    </row>
    <row r="1098" spans="2:51" s="12" customFormat="1" ht="12">
      <c r="B1098" s="151"/>
      <c r="D1098" s="152" t="s">
        <v>312</v>
      </c>
      <c r="E1098" s="153" t="s">
        <v>21</v>
      </c>
      <c r="F1098" s="154" t="s">
        <v>892</v>
      </c>
      <c r="H1098" s="153" t="s">
        <v>21</v>
      </c>
      <c r="I1098" s="155"/>
      <c r="L1098" s="151"/>
      <c r="M1098" s="156"/>
      <c r="T1098" s="157"/>
      <c r="AT1098" s="153" t="s">
        <v>312</v>
      </c>
      <c r="AU1098" s="153" t="s">
        <v>139</v>
      </c>
      <c r="AV1098" s="12" t="s">
        <v>81</v>
      </c>
      <c r="AW1098" s="12" t="s">
        <v>35</v>
      </c>
      <c r="AX1098" s="12" t="s">
        <v>74</v>
      </c>
      <c r="AY1098" s="153" t="s">
        <v>301</v>
      </c>
    </row>
    <row r="1099" spans="2:51" s="13" customFormat="1" ht="12">
      <c r="B1099" s="158"/>
      <c r="D1099" s="152" t="s">
        <v>312</v>
      </c>
      <c r="E1099" s="159" t="s">
        <v>21</v>
      </c>
      <c r="F1099" s="160" t="s">
        <v>1318</v>
      </c>
      <c r="H1099" s="161">
        <v>28.05</v>
      </c>
      <c r="I1099" s="162"/>
      <c r="L1099" s="158"/>
      <c r="M1099" s="163"/>
      <c r="T1099" s="164"/>
      <c r="AT1099" s="159" t="s">
        <v>312</v>
      </c>
      <c r="AU1099" s="159" t="s">
        <v>139</v>
      </c>
      <c r="AV1099" s="13" t="s">
        <v>83</v>
      </c>
      <c r="AW1099" s="13" t="s">
        <v>35</v>
      </c>
      <c r="AX1099" s="13" t="s">
        <v>74</v>
      </c>
      <c r="AY1099" s="159" t="s">
        <v>301</v>
      </c>
    </row>
    <row r="1100" spans="2:51" s="13" customFormat="1" ht="12">
      <c r="B1100" s="158"/>
      <c r="D1100" s="152" t="s">
        <v>312</v>
      </c>
      <c r="E1100" s="159" t="s">
        <v>21</v>
      </c>
      <c r="F1100" s="160" t="s">
        <v>927</v>
      </c>
      <c r="H1100" s="161">
        <v>-4.7279999999999998</v>
      </c>
      <c r="I1100" s="162"/>
      <c r="L1100" s="158"/>
      <c r="M1100" s="163"/>
      <c r="T1100" s="164"/>
      <c r="AT1100" s="159" t="s">
        <v>312</v>
      </c>
      <c r="AU1100" s="159" t="s">
        <v>139</v>
      </c>
      <c r="AV1100" s="13" t="s">
        <v>83</v>
      </c>
      <c r="AW1100" s="13" t="s">
        <v>35</v>
      </c>
      <c r="AX1100" s="13" t="s">
        <v>74</v>
      </c>
      <c r="AY1100" s="159" t="s">
        <v>301</v>
      </c>
    </row>
    <row r="1101" spans="2:51" s="12" customFormat="1" ht="12">
      <c r="B1101" s="151"/>
      <c r="D1101" s="152" t="s">
        <v>312</v>
      </c>
      <c r="E1101" s="153" t="s">
        <v>21</v>
      </c>
      <c r="F1101" s="154" t="s">
        <v>1319</v>
      </c>
      <c r="H1101" s="153" t="s">
        <v>21</v>
      </c>
      <c r="I1101" s="155"/>
      <c r="L1101" s="151"/>
      <c r="M1101" s="156"/>
      <c r="T1101" s="157"/>
      <c r="AT1101" s="153" t="s">
        <v>312</v>
      </c>
      <c r="AU1101" s="153" t="s">
        <v>139</v>
      </c>
      <c r="AV1101" s="12" t="s">
        <v>81</v>
      </c>
      <c r="AW1101" s="12" t="s">
        <v>35</v>
      </c>
      <c r="AX1101" s="12" t="s">
        <v>74</v>
      </c>
      <c r="AY1101" s="153" t="s">
        <v>301</v>
      </c>
    </row>
    <row r="1102" spans="2:51" s="13" customFormat="1" ht="12">
      <c r="B1102" s="158"/>
      <c r="D1102" s="152" t="s">
        <v>312</v>
      </c>
      <c r="E1102" s="159" t="s">
        <v>21</v>
      </c>
      <c r="F1102" s="160" t="s">
        <v>1320</v>
      </c>
      <c r="H1102" s="161">
        <v>13.2</v>
      </c>
      <c r="I1102" s="162"/>
      <c r="L1102" s="158"/>
      <c r="M1102" s="163"/>
      <c r="T1102" s="164"/>
      <c r="AT1102" s="159" t="s">
        <v>312</v>
      </c>
      <c r="AU1102" s="159" t="s">
        <v>139</v>
      </c>
      <c r="AV1102" s="13" t="s">
        <v>83</v>
      </c>
      <c r="AW1102" s="13" t="s">
        <v>35</v>
      </c>
      <c r="AX1102" s="13" t="s">
        <v>74</v>
      </c>
      <c r="AY1102" s="159" t="s">
        <v>301</v>
      </c>
    </row>
    <row r="1103" spans="2:51" s="13" customFormat="1" ht="12">
      <c r="B1103" s="158"/>
      <c r="D1103" s="152" t="s">
        <v>312</v>
      </c>
      <c r="E1103" s="159" t="s">
        <v>21</v>
      </c>
      <c r="F1103" s="160" t="s">
        <v>918</v>
      </c>
      <c r="H1103" s="161">
        <v>-1.5760000000000001</v>
      </c>
      <c r="I1103" s="162"/>
      <c r="L1103" s="158"/>
      <c r="M1103" s="163"/>
      <c r="T1103" s="164"/>
      <c r="AT1103" s="159" t="s">
        <v>312</v>
      </c>
      <c r="AU1103" s="159" t="s">
        <v>139</v>
      </c>
      <c r="AV1103" s="13" t="s">
        <v>83</v>
      </c>
      <c r="AW1103" s="13" t="s">
        <v>35</v>
      </c>
      <c r="AX1103" s="13" t="s">
        <v>74</v>
      </c>
      <c r="AY1103" s="159" t="s">
        <v>301</v>
      </c>
    </row>
    <row r="1104" spans="2:51" s="13" customFormat="1" ht="12">
      <c r="B1104" s="158"/>
      <c r="D1104" s="152" t="s">
        <v>312</v>
      </c>
      <c r="E1104" s="159" t="s">
        <v>21</v>
      </c>
      <c r="F1104" s="160" t="s">
        <v>963</v>
      </c>
      <c r="H1104" s="161">
        <v>-2.758</v>
      </c>
      <c r="I1104" s="162"/>
      <c r="L1104" s="158"/>
      <c r="M1104" s="163"/>
      <c r="T1104" s="164"/>
      <c r="AT1104" s="159" t="s">
        <v>312</v>
      </c>
      <c r="AU1104" s="159" t="s">
        <v>139</v>
      </c>
      <c r="AV1104" s="13" t="s">
        <v>83</v>
      </c>
      <c r="AW1104" s="13" t="s">
        <v>35</v>
      </c>
      <c r="AX1104" s="13" t="s">
        <v>74</v>
      </c>
      <c r="AY1104" s="159" t="s">
        <v>301</v>
      </c>
    </row>
    <row r="1105" spans="2:51" s="12" customFormat="1" ht="12">
      <c r="B1105" s="151"/>
      <c r="D1105" s="152" t="s">
        <v>312</v>
      </c>
      <c r="E1105" s="153" t="s">
        <v>21</v>
      </c>
      <c r="F1105" s="154" t="s">
        <v>1321</v>
      </c>
      <c r="H1105" s="153" t="s">
        <v>21</v>
      </c>
      <c r="I1105" s="155"/>
      <c r="L1105" s="151"/>
      <c r="M1105" s="156"/>
      <c r="T1105" s="157"/>
      <c r="AT1105" s="153" t="s">
        <v>312</v>
      </c>
      <c r="AU1105" s="153" t="s">
        <v>139</v>
      </c>
      <c r="AV1105" s="12" t="s">
        <v>81</v>
      </c>
      <c r="AW1105" s="12" t="s">
        <v>35</v>
      </c>
      <c r="AX1105" s="12" t="s">
        <v>74</v>
      </c>
      <c r="AY1105" s="153" t="s">
        <v>301</v>
      </c>
    </row>
    <row r="1106" spans="2:51" s="13" customFormat="1" ht="12">
      <c r="B1106" s="158"/>
      <c r="D1106" s="152" t="s">
        <v>312</v>
      </c>
      <c r="E1106" s="159" t="s">
        <v>21</v>
      </c>
      <c r="F1106" s="160" t="s">
        <v>1322</v>
      </c>
      <c r="H1106" s="161">
        <v>45.15</v>
      </c>
      <c r="I1106" s="162"/>
      <c r="L1106" s="158"/>
      <c r="M1106" s="163"/>
      <c r="T1106" s="164"/>
      <c r="AT1106" s="159" t="s">
        <v>312</v>
      </c>
      <c r="AU1106" s="159" t="s">
        <v>139</v>
      </c>
      <c r="AV1106" s="13" t="s">
        <v>83</v>
      </c>
      <c r="AW1106" s="13" t="s">
        <v>35</v>
      </c>
      <c r="AX1106" s="13" t="s">
        <v>74</v>
      </c>
      <c r="AY1106" s="159" t="s">
        <v>301</v>
      </c>
    </row>
    <row r="1107" spans="2:51" s="13" customFormat="1" ht="12">
      <c r="B1107" s="158"/>
      <c r="D1107" s="152" t="s">
        <v>312</v>
      </c>
      <c r="E1107" s="159" t="s">
        <v>21</v>
      </c>
      <c r="F1107" s="160" t="s">
        <v>913</v>
      </c>
      <c r="H1107" s="161">
        <v>-3.1520000000000001</v>
      </c>
      <c r="I1107" s="162"/>
      <c r="L1107" s="158"/>
      <c r="M1107" s="163"/>
      <c r="T1107" s="164"/>
      <c r="AT1107" s="159" t="s">
        <v>312</v>
      </c>
      <c r="AU1107" s="159" t="s">
        <v>139</v>
      </c>
      <c r="AV1107" s="13" t="s">
        <v>83</v>
      </c>
      <c r="AW1107" s="13" t="s">
        <v>35</v>
      </c>
      <c r="AX1107" s="13" t="s">
        <v>74</v>
      </c>
      <c r="AY1107" s="159" t="s">
        <v>301</v>
      </c>
    </row>
    <row r="1108" spans="2:51" s="13" customFormat="1" ht="12">
      <c r="B1108" s="158"/>
      <c r="D1108" s="152" t="s">
        <v>312</v>
      </c>
      <c r="E1108" s="159" t="s">
        <v>21</v>
      </c>
      <c r="F1108" s="160" t="s">
        <v>1323</v>
      </c>
      <c r="H1108" s="161">
        <v>-5.516</v>
      </c>
      <c r="I1108" s="162"/>
      <c r="L1108" s="158"/>
      <c r="M1108" s="163"/>
      <c r="T1108" s="164"/>
      <c r="AT1108" s="159" t="s">
        <v>312</v>
      </c>
      <c r="AU1108" s="159" t="s">
        <v>139</v>
      </c>
      <c r="AV1108" s="13" t="s">
        <v>83</v>
      </c>
      <c r="AW1108" s="13" t="s">
        <v>35</v>
      </c>
      <c r="AX1108" s="13" t="s">
        <v>74</v>
      </c>
      <c r="AY1108" s="159" t="s">
        <v>301</v>
      </c>
    </row>
    <row r="1109" spans="2:51" s="12" customFormat="1" ht="12">
      <c r="B1109" s="151"/>
      <c r="D1109" s="152" t="s">
        <v>312</v>
      </c>
      <c r="E1109" s="153" t="s">
        <v>21</v>
      </c>
      <c r="F1109" s="154" t="s">
        <v>717</v>
      </c>
      <c r="H1109" s="153" t="s">
        <v>21</v>
      </c>
      <c r="I1109" s="155"/>
      <c r="L1109" s="151"/>
      <c r="M1109" s="156"/>
      <c r="T1109" s="157"/>
      <c r="AT1109" s="153" t="s">
        <v>312</v>
      </c>
      <c r="AU1109" s="153" t="s">
        <v>139</v>
      </c>
      <c r="AV1109" s="12" t="s">
        <v>81</v>
      </c>
      <c r="AW1109" s="12" t="s">
        <v>35</v>
      </c>
      <c r="AX1109" s="12" t="s">
        <v>74</v>
      </c>
      <c r="AY1109" s="153" t="s">
        <v>301</v>
      </c>
    </row>
    <row r="1110" spans="2:51" s="13" customFormat="1" ht="12">
      <c r="B1110" s="158"/>
      <c r="D1110" s="152" t="s">
        <v>312</v>
      </c>
      <c r="E1110" s="159" t="s">
        <v>21</v>
      </c>
      <c r="F1110" s="160" t="s">
        <v>1324</v>
      </c>
      <c r="H1110" s="161">
        <v>10.35</v>
      </c>
      <c r="I1110" s="162"/>
      <c r="L1110" s="158"/>
      <c r="M1110" s="163"/>
      <c r="T1110" s="164"/>
      <c r="AT1110" s="159" t="s">
        <v>312</v>
      </c>
      <c r="AU1110" s="159" t="s">
        <v>139</v>
      </c>
      <c r="AV1110" s="13" t="s">
        <v>83</v>
      </c>
      <c r="AW1110" s="13" t="s">
        <v>35</v>
      </c>
      <c r="AX1110" s="13" t="s">
        <v>74</v>
      </c>
      <c r="AY1110" s="159" t="s">
        <v>301</v>
      </c>
    </row>
    <row r="1111" spans="2:51" s="13" customFormat="1" ht="12">
      <c r="B1111" s="158"/>
      <c r="D1111" s="152" t="s">
        <v>312</v>
      </c>
      <c r="E1111" s="159" t="s">
        <v>21</v>
      </c>
      <c r="F1111" s="160" t="s">
        <v>1317</v>
      </c>
      <c r="H1111" s="161">
        <v>1.4139999999999999</v>
      </c>
      <c r="I1111" s="162"/>
      <c r="L1111" s="158"/>
      <c r="M1111" s="163"/>
      <c r="T1111" s="164"/>
      <c r="AT1111" s="159" t="s">
        <v>312</v>
      </c>
      <c r="AU1111" s="159" t="s">
        <v>139</v>
      </c>
      <c r="AV1111" s="13" t="s">
        <v>83</v>
      </c>
      <c r="AW1111" s="13" t="s">
        <v>35</v>
      </c>
      <c r="AX1111" s="13" t="s">
        <v>74</v>
      </c>
      <c r="AY1111" s="159" t="s">
        <v>301</v>
      </c>
    </row>
    <row r="1112" spans="2:51" s="12" customFormat="1" ht="12">
      <c r="B1112" s="151"/>
      <c r="D1112" s="152" t="s">
        <v>312</v>
      </c>
      <c r="E1112" s="153" t="s">
        <v>21</v>
      </c>
      <c r="F1112" s="154" t="s">
        <v>901</v>
      </c>
      <c r="H1112" s="153" t="s">
        <v>21</v>
      </c>
      <c r="I1112" s="155"/>
      <c r="L1112" s="151"/>
      <c r="M1112" s="156"/>
      <c r="T1112" s="157"/>
      <c r="AT1112" s="153" t="s">
        <v>312</v>
      </c>
      <c r="AU1112" s="153" t="s">
        <v>139</v>
      </c>
      <c r="AV1112" s="12" t="s">
        <v>81</v>
      </c>
      <c r="AW1112" s="12" t="s">
        <v>35</v>
      </c>
      <c r="AX1112" s="12" t="s">
        <v>74</v>
      </c>
      <c r="AY1112" s="153" t="s">
        <v>301</v>
      </c>
    </row>
    <row r="1113" spans="2:51" s="13" customFormat="1" ht="12">
      <c r="B1113" s="158"/>
      <c r="D1113" s="152" t="s">
        <v>312</v>
      </c>
      <c r="E1113" s="159" t="s">
        <v>21</v>
      </c>
      <c r="F1113" s="160" t="s">
        <v>1325</v>
      </c>
      <c r="H1113" s="161">
        <v>15.9</v>
      </c>
      <c r="I1113" s="162"/>
      <c r="L1113" s="158"/>
      <c r="M1113" s="163"/>
      <c r="T1113" s="164"/>
      <c r="AT1113" s="159" t="s">
        <v>312</v>
      </c>
      <c r="AU1113" s="159" t="s">
        <v>139</v>
      </c>
      <c r="AV1113" s="13" t="s">
        <v>83</v>
      </c>
      <c r="AW1113" s="13" t="s">
        <v>35</v>
      </c>
      <c r="AX1113" s="13" t="s">
        <v>74</v>
      </c>
      <c r="AY1113" s="159" t="s">
        <v>301</v>
      </c>
    </row>
    <row r="1114" spans="2:51" s="13" customFormat="1" ht="12">
      <c r="B1114" s="158"/>
      <c r="D1114" s="152" t="s">
        <v>312</v>
      </c>
      <c r="E1114" s="159" t="s">
        <v>21</v>
      </c>
      <c r="F1114" s="160" t="s">
        <v>918</v>
      </c>
      <c r="H1114" s="161">
        <v>-1.5760000000000001</v>
      </c>
      <c r="I1114" s="162"/>
      <c r="L1114" s="158"/>
      <c r="M1114" s="163"/>
      <c r="T1114" s="164"/>
      <c r="AT1114" s="159" t="s">
        <v>312</v>
      </c>
      <c r="AU1114" s="159" t="s">
        <v>139</v>
      </c>
      <c r="AV1114" s="13" t="s">
        <v>83</v>
      </c>
      <c r="AW1114" s="13" t="s">
        <v>35</v>
      </c>
      <c r="AX1114" s="13" t="s">
        <v>74</v>
      </c>
      <c r="AY1114" s="159" t="s">
        <v>301</v>
      </c>
    </row>
    <row r="1115" spans="2:51" s="12" customFormat="1" ht="12">
      <c r="B1115" s="151"/>
      <c r="D1115" s="152" t="s">
        <v>312</v>
      </c>
      <c r="E1115" s="153" t="s">
        <v>21</v>
      </c>
      <c r="F1115" s="154" t="s">
        <v>1326</v>
      </c>
      <c r="H1115" s="153" t="s">
        <v>21</v>
      </c>
      <c r="I1115" s="155"/>
      <c r="L1115" s="151"/>
      <c r="M1115" s="156"/>
      <c r="T1115" s="157"/>
      <c r="AT1115" s="153" t="s">
        <v>312</v>
      </c>
      <c r="AU1115" s="153" t="s">
        <v>139</v>
      </c>
      <c r="AV1115" s="12" t="s">
        <v>81</v>
      </c>
      <c r="AW1115" s="12" t="s">
        <v>35</v>
      </c>
      <c r="AX1115" s="12" t="s">
        <v>74</v>
      </c>
      <c r="AY1115" s="153" t="s">
        <v>301</v>
      </c>
    </row>
    <row r="1116" spans="2:51" s="13" customFormat="1" ht="12">
      <c r="B1116" s="158"/>
      <c r="D1116" s="152" t="s">
        <v>312</v>
      </c>
      <c r="E1116" s="159" t="s">
        <v>21</v>
      </c>
      <c r="F1116" s="160" t="s">
        <v>1327</v>
      </c>
      <c r="H1116" s="161">
        <v>7.8</v>
      </c>
      <c r="I1116" s="162"/>
      <c r="L1116" s="158"/>
      <c r="M1116" s="163"/>
      <c r="T1116" s="164"/>
      <c r="AT1116" s="159" t="s">
        <v>312</v>
      </c>
      <c r="AU1116" s="159" t="s">
        <v>139</v>
      </c>
      <c r="AV1116" s="13" t="s">
        <v>83</v>
      </c>
      <c r="AW1116" s="13" t="s">
        <v>35</v>
      </c>
      <c r="AX1116" s="13" t="s">
        <v>74</v>
      </c>
      <c r="AY1116" s="159" t="s">
        <v>301</v>
      </c>
    </row>
    <row r="1117" spans="2:51" s="13" customFormat="1" ht="12">
      <c r="B1117" s="158"/>
      <c r="D1117" s="152" t="s">
        <v>312</v>
      </c>
      <c r="E1117" s="159" t="s">
        <v>21</v>
      </c>
      <c r="F1117" s="160" t="s">
        <v>918</v>
      </c>
      <c r="H1117" s="161">
        <v>-1.5760000000000001</v>
      </c>
      <c r="I1117" s="162"/>
      <c r="L1117" s="158"/>
      <c r="M1117" s="163"/>
      <c r="T1117" s="164"/>
      <c r="AT1117" s="159" t="s">
        <v>312</v>
      </c>
      <c r="AU1117" s="159" t="s">
        <v>139</v>
      </c>
      <c r="AV1117" s="13" t="s">
        <v>83</v>
      </c>
      <c r="AW1117" s="13" t="s">
        <v>35</v>
      </c>
      <c r="AX1117" s="13" t="s">
        <v>74</v>
      </c>
      <c r="AY1117" s="159" t="s">
        <v>301</v>
      </c>
    </row>
    <row r="1118" spans="2:51" s="12" customFormat="1" ht="12">
      <c r="B1118" s="151"/>
      <c r="D1118" s="152" t="s">
        <v>312</v>
      </c>
      <c r="E1118" s="153" t="s">
        <v>21</v>
      </c>
      <c r="F1118" s="154" t="s">
        <v>1328</v>
      </c>
      <c r="H1118" s="153" t="s">
        <v>21</v>
      </c>
      <c r="I1118" s="155"/>
      <c r="L1118" s="151"/>
      <c r="M1118" s="156"/>
      <c r="T1118" s="157"/>
      <c r="AT1118" s="153" t="s">
        <v>312</v>
      </c>
      <c r="AU1118" s="153" t="s">
        <v>139</v>
      </c>
      <c r="AV1118" s="12" t="s">
        <v>81</v>
      </c>
      <c r="AW1118" s="12" t="s">
        <v>35</v>
      </c>
      <c r="AX1118" s="12" t="s">
        <v>74</v>
      </c>
      <c r="AY1118" s="153" t="s">
        <v>301</v>
      </c>
    </row>
    <row r="1119" spans="2:51" s="13" customFormat="1" ht="12">
      <c r="B1119" s="158"/>
      <c r="D1119" s="152" t="s">
        <v>312</v>
      </c>
      <c r="E1119" s="159" t="s">
        <v>21</v>
      </c>
      <c r="F1119" s="160" t="s">
        <v>1329</v>
      </c>
      <c r="H1119" s="161">
        <v>18</v>
      </c>
      <c r="I1119" s="162"/>
      <c r="L1119" s="158"/>
      <c r="M1119" s="163"/>
      <c r="T1119" s="164"/>
      <c r="AT1119" s="159" t="s">
        <v>312</v>
      </c>
      <c r="AU1119" s="159" t="s">
        <v>139</v>
      </c>
      <c r="AV1119" s="13" t="s">
        <v>83</v>
      </c>
      <c r="AW1119" s="13" t="s">
        <v>35</v>
      </c>
      <c r="AX1119" s="13" t="s">
        <v>74</v>
      </c>
      <c r="AY1119" s="159" t="s">
        <v>301</v>
      </c>
    </row>
    <row r="1120" spans="2:51" s="12" customFormat="1" ht="12">
      <c r="B1120" s="151"/>
      <c r="D1120" s="152" t="s">
        <v>312</v>
      </c>
      <c r="E1120" s="153" t="s">
        <v>21</v>
      </c>
      <c r="F1120" s="154" t="s">
        <v>933</v>
      </c>
      <c r="H1120" s="153" t="s">
        <v>21</v>
      </c>
      <c r="I1120" s="155"/>
      <c r="L1120" s="151"/>
      <c r="M1120" s="156"/>
      <c r="T1120" s="157"/>
      <c r="AT1120" s="153" t="s">
        <v>312</v>
      </c>
      <c r="AU1120" s="153" t="s">
        <v>139</v>
      </c>
      <c r="AV1120" s="12" t="s">
        <v>81</v>
      </c>
      <c r="AW1120" s="12" t="s">
        <v>35</v>
      </c>
      <c r="AX1120" s="12" t="s">
        <v>74</v>
      </c>
      <c r="AY1120" s="153" t="s">
        <v>301</v>
      </c>
    </row>
    <row r="1121" spans="2:51" s="13" customFormat="1" ht="12">
      <c r="B1121" s="158"/>
      <c r="D1121" s="152" t="s">
        <v>312</v>
      </c>
      <c r="E1121" s="159" t="s">
        <v>21</v>
      </c>
      <c r="F1121" s="160" t="s">
        <v>1330</v>
      </c>
      <c r="H1121" s="161">
        <v>6.3</v>
      </c>
      <c r="I1121" s="162"/>
      <c r="L1121" s="158"/>
      <c r="M1121" s="163"/>
      <c r="T1121" s="164"/>
      <c r="AT1121" s="159" t="s">
        <v>312</v>
      </c>
      <c r="AU1121" s="159" t="s">
        <v>139</v>
      </c>
      <c r="AV1121" s="13" t="s">
        <v>83</v>
      </c>
      <c r="AW1121" s="13" t="s">
        <v>35</v>
      </c>
      <c r="AX1121" s="13" t="s">
        <v>74</v>
      </c>
      <c r="AY1121" s="159" t="s">
        <v>301</v>
      </c>
    </row>
    <row r="1122" spans="2:51" s="13" customFormat="1" ht="12">
      <c r="B1122" s="158"/>
      <c r="D1122" s="152" t="s">
        <v>312</v>
      </c>
      <c r="E1122" s="159" t="s">
        <v>21</v>
      </c>
      <c r="F1122" s="160" t="s">
        <v>935</v>
      </c>
      <c r="H1122" s="161">
        <v>-3.1520000000000001</v>
      </c>
      <c r="I1122" s="162"/>
      <c r="L1122" s="158"/>
      <c r="M1122" s="163"/>
      <c r="T1122" s="164"/>
      <c r="AT1122" s="159" t="s">
        <v>312</v>
      </c>
      <c r="AU1122" s="159" t="s">
        <v>139</v>
      </c>
      <c r="AV1122" s="13" t="s">
        <v>83</v>
      </c>
      <c r="AW1122" s="13" t="s">
        <v>35</v>
      </c>
      <c r="AX1122" s="13" t="s">
        <v>74</v>
      </c>
      <c r="AY1122" s="159" t="s">
        <v>301</v>
      </c>
    </row>
    <row r="1123" spans="2:51" s="12" customFormat="1" ht="12">
      <c r="B1123" s="151"/>
      <c r="D1123" s="152" t="s">
        <v>312</v>
      </c>
      <c r="E1123" s="153" t="s">
        <v>21</v>
      </c>
      <c r="F1123" s="154" t="s">
        <v>1331</v>
      </c>
      <c r="H1123" s="153" t="s">
        <v>21</v>
      </c>
      <c r="I1123" s="155"/>
      <c r="L1123" s="151"/>
      <c r="M1123" s="156"/>
      <c r="T1123" s="157"/>
      <c r="AT1123" s="153" t="s">
        <v>312</v>
      </c>
      <c r="AU1123" s="153" t="s">
        <v>139</v>
      </c>
      <c r="AV1123" s="12" t="s">
        <v>81</v>
      </c>
      <c r="AW1123" s="12" t="s">
        <v>35</v>
      </c>
      <c r="AX1123" s="12" t="s">
        <v>74</v>
      </c>
      <c r="AY1123" s="153" t="s">
        <v>301</v>
      </c>
    </row>
    <row r="1124" spans="2:51" s="13" customFormat="1" ht="12">
      <c r="B1124" s="158"/>
      <c r="D1124" s="152" t="s">
        <v>312</v>
      </c>
      <c r="E1124" s="159" t="s">
        <v>21</v>
      </c>
      <c r="F1124" s="160" t="s">
        <v>1332</v>
      </c>
      <c r="H1124" s="161">
        <v>43.35</v>
      </c>
      <c r="I1124" s="162"/>
      <c r="L1124" s="158"/>
      <c r="M1124" s="163"/>
      <c r="T1124" s="164"/>
      <c r="AT1124" s="159" t="s">
        <v>312</v>
      </c>
      <c r="AU1124" s="159" t="s">
        <v>139</v>
      </c>
      <c r="AV1124" s="13" t="s">
        <v>83</v>
      </c>
      <c r="AW1124" s="13" t="s">
        <v>35</v>
      </c>
      <c r="AX1124" s="13" t="s">
        <v>74</v>
      </c>
      <c r="AY1124" s="159" t="s">
        <v>301</v>
      </c>
    </row>
    <row r="1125" spans="2:51" s="13" customFormat="1" ht="12">
      <c r="B1125" s="158"/>
      <c r="D1125" s="152" t="s">
        <v>312</v>
      </c>
      <c r="E1125" s="159" t="s">
        <v>21</v>
      </c>
      <c r="F1125" s="160" t="s">
        <v>746</v>
      </c>
      <c r="H1125" s="161">
        <v>-7.0919999999999996</v>
      </c>
      <c r="I1125" s="162"/>
      <c r="L1125" s="158"/>
      <c r="M1125" s="163"/>
      <c r="T1125" s="164"/>
      <c r="AT1125" s="159" t="s">
        <v>312</v>
      </c>
      <c r="AU1125" s="159" t="s">
        <v>139</v>
      </c>
      <c r="AV1125" s="13" t="s">
        <v>83</v>
      </c>
      <c r="AW1125" s="13" t="s">
        <v>35</v>
      </c>
      <c r="AX1125" s="13" t="s">
        <v>74</v>
      </c>
      <c r="AY1125" s="159" t="s">
        <v>301</v>
      </c>
    </row>
    <row r="1126" spans="2:51" s="12" customFormat="1" ht="12">
      <c r="B1126" s="151"/>
      <c r="D1126" s="152" t="s">
        <v>312</v>
      </c>
      <c r="E1126" s="153" t="s">
        <v>21</v>
      </c>
      <c r="F1126" s="154" t="s">
        <v>1333</v>
      </c>
      <c r="H1126" s="153" t="s">
        <v>21</v>
      </c>
      <c r="I1126" s="155"/>
      <c r="L1126" s="151"/>
      <c r="M1126" s="156"/>
      <c r="T1126" s="157"/>
      <c r="AT1126" s="153" t="s">
        <v>312</v>
      </c>
      <c r="AU1126" s="153" t="s">
        <v>139</v>
      </c>
      <c r="AV1126" s="12" t="s">
        <v>81</v>
      </c>
      <c r="AW1126" s="12" t="s">
        <v>35</v>
      </c>
      <c r="AX1126" s="12" t="s">
        <v>74</v>
      </c>
      <c r="AY1126" s="153" t="s">
        <v>301</v>
      </c>
    </row>
    <row r="1127" spans="2:51" s="13" customFormat="1" ht="12">
      <c r="B1127" s="158"/>
      <c r="D1127" s="152" t="s">
        <v>312</v>
      </c>
      <c r="E1127" s="159" t="s">
        <v>21</v>
      </c>
      <c r="F1127" s="160" t="s">
        <v>1334</v>
      </c>
      <c r="H1127" s="161">
        <v>32.921999999999997</v>
      </c>
      <c r="I1127" s="162"/>
      <c r="L1127" s="158"/>
      <c r="M1127" s="163"/>
      <c r="T1127" s="164"/>
      <c r="AT1127" s="159" t="s">
        <v>312</v>
      </c>
      <c r="AU1127" s="159" t="s">
        <v>139</v>
      </c>
      <c r="AV1127" s="13" t="s">
        <v>83</v>
      </c>
      <c r="AW1127" s="13" t="s">
        <v>35</v>
      </c>
      <c r="AX1127" s="13" t="s">
        <v>74</v>
      </c>
      <c r="AY1127" s="159" t="s">
        <v>301</v>
      </c>
    </row>
    <row r="1128" spans="2:51" s="13" customFormat="1" ht="12">
      <c r="B1128" s="158"/>
      <c r="D1128" s="152" t="s">
        <v>312</v>
      </c>
      <c r="E1128" s="159" t="s">
        <v>21</v>
      </c>
      <c r="F1128" s="160" t="s">
        <v>1335</v>
      </c>
      <c r="H1128" s="161">
        <v>-3.5459999999999998</v>
      </c>
      <c r="I1128" s="162"/>
      <c r="L1128" s="158"/>
      <c r="M1128" s="163"/>
      <c r="T1128" s="164"/>
      <c r="AT1128" s="159" t="s">
        <v>312</v>
      </c>
      <c r="AU1128" s="159" t="s">
        <v>139</v>
      </c>
      <c r="AV1128" s="13" t="s">
        <v>83</v>
      </c>
      <c r="AW1128" s="13" t="s">
        <v>35</v>
      </c>
      <c r="AX1128" s="13" t="s">
        <v>74</v>
      </c>
      <c r="AY1128" s="159" t="s">
        <v>301</v>
      </c>
    </row>
    <row r="1129" spans="2:51" s="12" customFormat="1" ht="12">
      <c r="B1129" s="151"/>
      <c r="D1129" s="152" t="s">
        <v>312</v>
      </c>
      <c r="E1129" s="153" t="s">
        <v>21</v>
      </c>
      <c r="F1129" s="154" t="s">
        <v>1336</v>
      </c>
      <c r="H1129" s="153" t="s">
        <v>21</v>
      </c>
      <c r="I1129" s="155"/>
      <c r="L1129" s="151"/>
      <c r="M1129" s="156"/>
      <c r="T1129" s="157"/>
      <c r="AT1129" s="153" t="s">
        <v>312</v>
      </c>
      <c r="AU1129" s="153" t="s">
        <v>139</v>
      </c>
      <c r="AV1129" s="12" t="s">
        <v>81</v>
      </c>
      <c r="AW1129" s="12" t="s">
        <v>35</v>
      </c>
      <c r="AX1129" s="12" t="s">
        <v>74</v>
      </c>
      <c r="AY1129" s="153" t="s">
        <v>301</v>
      </c>
    </row>
    <row r="1130" spans="2:51" s="13" customFormat="1" ht="12">
      <c r="B1130" s="158"/>
      <c r="D1130" s="152" t="s">
        <v>312</v>
      </c>
      <c r="E1130" s="159" t="s">
        <v>21</v>
      </c>
      <c r="F1130" s="160" t="s">
        <v>1337</v>
      </c>
      <c r="H1130" s="161">
        <v>38.393999999999998</v>
      </c>
      <c r="I1130" s="162"/>
      <c r="L1130" s="158"/>
      <c r="M1130" s="163"/>
      <c r="T1130" s="164"/>
      <c r="AT1130" s="159" t="s">
        <v>312</v>
      </c>
      <c r="AU1130" s="159" t="s">
        <v>139</v>
      </c>
      <c r="AV1130" s="13" t="s">
        <v>83</v>
      </c>
      <c r="AW1130" s="13" t="s">
        <v>35</v>
      </c>
      <c r="AX1130" s="13" t="s">
        <v>74</v>
      </c>
      <c r="AY1130" s="159" t="s">
        <v>301</v>
      </c>
    </row>
    <row r="1131" spans="2:51" s="13" customFormat="1" ht="12">
      <c r="B1131" s="158"/>
      <c r="D1131" s="152" t="s">
        <v>312</v>
      </c>
      <c r="E1131" s="159" t="s">
        <v>21</v>
      </c>
      <c r="F1131" s="160" t="s">
        <v>1335</v>
      </c>
      <c r="H1131" s="161">
        <v>-3.5459999999999998</v>
      </c>
      <c r="I1131" s="162"/>
      <c r="L1131" s="158"/>
      <c r="M1131" s="163"/>
      <c r="T1131" s="164"/>
      <c r="AT1131" s="159" t="s">
        <v>312</v>
      </c>
      <c r="AU1131" s="159" t="s">
        <v>139</v>
      </c>
      <c r="AV1131" s="13" t="s">
        <v>83</v>
      </c>
      <c r="AW1131" s="13" t="s">
        <v>35</v>
      </c>
      <c r="AX1131" s="13" t="s">
        <v>74</v>
      </c>
      <c r="AY1131" s="159" t="s">
        <v>301</v>
      </c>
    </row>
    <row r="1132" spans="2:51" s="12" customFormat="1" ht="12">
      <c r="B1132" s="151"/>
      <c r="D1132" s="152" t="s">
        <v>312</v>
      </c>
      <c r="E1132" s="153" t="s">
        <v>21</v>
      </c>
      <c r="F1132" s="154" t="s">
        <v>1338</v>
      </c>
      <c r="H1132" s="153" t="s">
        <v>21</v>
      </c>
      <c r="I1132" s="155"/>
      <c r="L1132" s="151"/>
      <c r="M1132" s="156"/>
      <c r="T1132" s="157"/>
      <c r="AT1132" s="153" t="s">
        <v>312</v>
      </c>
      <c r="AU1132" s="153" t="s">
        <v>139</v>
      </c>
      <c r="AV1132" s="12" t="s">
        <v>81</v>
      </c>
      <c r="AW1132" s="12" t="s">
        <v>35</v>
      </c>
      <c r="AX1132" s="12" t="s">
        <v>74</v>
      </c>
      <c r="AY1132" s="153" t="s">
        <v>301</v>
      </c>
    </row>
    <row r="1133" spans="2:51" s="13" customFormat="1" ht="12">
      <c r="B1133" s="158"/>
      <c r="D1133" s="152" t="s">
        <v>312</v>
      </c>
      <c r="E1133" s="159" t="s">
        <v>21</v>
      </c>
      <c r="F1133" s="160" t="s">
        <v>1339</v>
      </c>
      <c r="H1133" s="161">
        <v>26.66</v>
      </c>
      <c r="I1133" s="162"/>
      <c r="L1133" s="158"/>
      <c r="M1133" s="163"/>
      <c r="T1133" s="164"/>
      <c r="AT1133" s="159" t="s">
        <v>312</v>
      </c>
      <c r="AU1133" s="159" t="s">
        <v>139</v>
      </c>
      <c r="AV1133" s="13" t="s">
        <v>83</v>
      </c>
      <c r="AW1133" s="13" t="s">
        <v>35</v>
      </c>
      <c r="AX1133" s="13" t="s">
        <v>74</v>
      </c>
      <c r="AY1133" s="159" t="s">
        <v>301</v>
      </c>
    </row>
    <row r="1134" spans="2:51" s="12" customFormat="1" ht="12">
      <c r="B1134" s="151"/>
      <c r="D1134" s="152" t="s">
        <v>312</v>
      </c>
      <c r="E1134" s="153" t="s">
        <v>21</v>
      </c>
      <c r="F1134" s="154" t="s">
        <v>985</v>
      </c>
      <c r="H1134" s="153" t="s">
        <v>21</v>
      </c>
      <c r="I1134" s="155"/>
      <c r="L1134" s="151"/>
      <c r="M1134" s="156"/>
      <c r="T1134" s="157"/>
      <c r="AT1134" s="153" t="s">
        <v>312</v>
      </c>
      <c r="AU1134" s="153" t="s">
        <v>139</v>
      </c>
      <c r="AV1134" s="12" t="s">
        <v>81</v>
      </c>
      <c r="AW1134" s="12" t="s">
        <v>35</v>
      </c>
      <c r="AX1134" s="12" t="s">
        <v>74</v>
      </c>
      <c r="AY1134" s="153" t="s">
        <v>301</v>
      </c>
    </row>
    <row r="1135" spans="2:51" s="13" customFormat="1" ht="12">
      <c r="B1135" s="158"/>
      <c r="D1135" s="152" t="s">
        <v>312</v>
      </c>
      <c r="E1135" s="159" t="s">
        <v>21</v>
      </c>
      <c r="F1135" s="160" t="s">
        <v>1340</v>
      </c>
      <c r="H1135" s="161">
        <v>20.305</v>
      </c>
      <c r="I1135" s="162"/>
      <c r="L1135" s="158"/>
      <c r="M1135" s="163"/>
      <c r="T1135" s="164"/>
      <c r="AT1135" s="159" t="s">
        <v>312</v>
      </c>
      <c r="AU1135" s="159" t="s">
        <v>139</v>
      </c>
      <c r="AV1135" s="13" t="s">
        <v>83</v>
      </c>
      <c r="AW1135" s="13" t="s">
        <v>35</v>
      </c>
      <c r="AX1135" s="13" t="s">
        <v>74</v>
      </c>
      <c r="AY1135" s="159" t="s">
        <v>301</v>
      </c>
    </row>
    <row r="1136" spans="2:51" s="13" customFormat="1" ht="12">
      <c r="B1136" s="158"/>
      <c r="D1136" s="152" t="s">
        <v>312</v>
      </c>
      <c r="E1136" s="159" t="s">
        <v>21</v>
      </c>
      <c r="F1136" s="160" t="s">
        <v>1295</v>
      </c>
      <c r="H1136" s="161">
        <v>2.0249999999999999</v>
      </c>
      <c r="I1136" s="162"/>
      <c r="L1136" s="158"/>
      <c r="M1136" s="163"/>
      <c r="T1136" s="164"/>
      <c r="AT1136" s="159" t="s">
        <v>312</v>
      </c>
      <c r="AU1136" s="159" t="s">
        <v>139</v>
      </c>
      <c r="AV1136" s="13" t="s">
        <v>83</v>
      </c>
      <c r="AW1136" s="13" t="s">
        <v>35</v>
      </c>
      <c r="AX1136" s="13" t="s">
        <v>74</v>
      </c>
      <c r="AY1136" s="159" t="s">
        <v>301</v>
      </c>
    </row>
    <row r="1137" spans="2:51" s="13" customFormat="1" ht="12">
      <c r="B1137" s="158"/>
      <c r="D1137" s="152" t="s">
        <v>312</v>
      </c>
      <c r="E1137" s="159" t="s">
        <v>21</v>
      </c>
      <c r="F1137" s="160" t="s">
        <v>1296</v>
      </c>
      <c r="H1137" s="161">
        <v>1.8180000000000001</v>
      </c>
      <c r="I1137" s="162"/>
      <c r="L1137" s="158"/>
      <c r="M1137" s="163"/>
      <c r="T1137" s="164"/>
      <c r="AT1137" s="159" t="s">
        <v>312</v>
      </c>
      <c r="AU1137" s="159" t="s">
        <v>139</v>
      </c>
      <c r="AV1137" s="13" t="s">
        <v>83</v>
      </c>
      <c r="AW1137" s="13" t="s">
        <v>35</v>
      </c>
      <c r="AX1137" s="13" t="s">
        <v>74</v>
      </c>
      <c r="AY1137" s="159" t="s">
        <v>301</v>
      </c>
    </row>
    <row r="1138" spans="2:51" s="12" customFormat="1" ht="12">
      <c r="B1138" s="151"/>
      <c r="D1138" s="152" t="s">
        <v>312</v>
      </c>
      <c r="E1138" s="153" t="s">
        <v>21</v>
      </c>
      <c r="F1138" s="154" t="s">
        <v>1341</v>
      </c>
      <c r="H1138" s="153" t="s">
        <v>21</v>
      </c>
      <c r="I1138" s="155"/>
      <c r="L1138" s="151"/>
      <c r="M1138" s="156"/>
      <c r="T1138" s="157"/>
      <c r="AT1138" s="153" t="s">
        <v>312</v>
      </c>
      <c r="AU1138" s="153" t="s">
        <v>139</v>
      </c>
      <c r="AV1138" s="12" t="s">
        <v>81</v>
      </c>
      <c r="AW1138" s="12" t="s">
        <v>35</v>
      </c>
      <c r="AX1138" s="12" t="s">
        <v>74</v>
      </c>
      <c r="AY1138" s="153" t="s">
        <v>301</v>
      </c>
    </row>
    <row r="1139" spans="2:51" s="13" customFormat="1" ht="12">
      <c r="B1139" s="158"/>
      <c r="D1139" s="152" t="s">
        <v>312</v>
      </c>
      <c r="E1139" s="159" t="s">
        <v>21</v>
      </c>
      <c r="F1139" s="160" t="s">
        <v>1342</v>
      </c>
      <c r="H1139" s="161">
        <v>68.2</v>
      </c>
      <c r="I1139" s="162"/>
      <c r="L1139" s="158"/>
      <c r="M1139" s="163"/>
      <c r="T1139" s="164"/>
      <c r="AT1139" s="159" t="s">
        <v>312</v>
      </c>
      <c r="AU1139" s="159" t="s">
        <v>139</v>
      </c>
      <c r="AV1139" s="13" t="s">
        <v>83</v>
      </c>
      <c r="AW1139" s="13" t="s">
        <v>35</v>
      </c>
      <c r="AX1139" s="13" t="s">
        <v>74</v>
      </c>
      <c r="AY1139" s="159" t="s">
        <v>301</v>
      </c>
    </row>
    <row r="1140" spans="2:51" s="13" customFormat="1" ht="12">
      <c r="B1140" s="158"/>
      <c r="D1140" s="152" t="s">
        <v>312</v>
      </c>
      <c r="E1140" s="159" t="s">
        <v>21</v>
      </c>
      <c r="F1140" s="160" t="s">
        <v>1343</v>
      </c>
      <c r="H1140" s="161">
        <v>-7.88</v>
      </c>
      <c r="I1140" s="162"/>
      <c r="L1140" s="158"/>
      <c r="M1140" s="163"/>
      <c r="T1140" s="164"/>
      <c r="AT1140" s="159" t="s">
        <v>312</v>
      </c>
      <c r="AU1140" s="159" t="s">
        <v>139</v>
      </c>
      <c r="AV1140" s="13" t="s">
        <v>83</v>
      </c>
      <c r="AW1140" s="13" t="s">
        <v>35</v>
      </c>
      <c r="AX1140" s="13" t="s">
        <v>74</v>
      </c>
      <c r="AY1140" s="159" t="s">
        <v>301</v>
      </c>
    </row>
    <row r="1141" spans="2:51" s="13" customFormat="1" ht="12">
      <c r="B1141" s="158"/>
      <c r="D1141" s="152" t="s">
        <v>312</v>
      </c>
      <c r="E1141" s="159" t="s">
        <v>21</v>
      </c>
      <c r="F1141" s="160" t="s">
        <v>989</v>
      </c>
      <c r="H1141" s="161">
        <v>-1.7729999999999999</v>
      </c>
      <c r="I1141" s="162"/>
      <c r="L1141" s="158"/>
      <c r="M1141" s="163"/>
      <c r="T1141" s="164"/>
      <c r="AT1141" s="159" t="s">
        <v>312</v>
      </c>
      <c r="AU1141" s="159" t="s">
        <v>139</v>
      </c>
      <c r="AV1141" s="13" t="s">
        <v>83</v>
      </c>
      <c r="AW1141" s="13" t="s">
        <v>35</v>
      </c>
      <c r="AX1141" s="13" t="s">
        <v>74</v>
      </c>
      <c r="AY1141" s="159" t="s">
        <v>301</v>
      </c>
    </row>
    <row r="1142" spans="2:51" s="12" customFormat="1" ht="12">
      <c r="B1142" s="151"/>
      <c r="D1142" s="152" t="s">
        <v>312</v>
      </c>
      <c r="E1142" s="153" t="s">
        <v>21</v>
      </c>
      <c r="F1142" s="154" t="s">
        <v>1344</v>
      </c>
      <c r="H1142" s="153" t="s">
        <v>21</v>
      </c>
      <c r="I1142" s="155"/>
      <c r="L1142" s="151"/>
      <c r="M1142" s="156"/>
      <c r="T1142" s="157"/>
      <c r="AT1142" s="153" t="s">
        <v>312</v>
      </c>
      <c r="AU1142" s="153" t="s">
        <v>139</v>
      </c>
      <c r="AV1142" s="12" t="s">
        <v>81</v>
      </c>
      <c r="AW1142" s="12" t="s">
        <v>35</v>
      </c>
      <c r="AX1142" s="12" t="s">
        <v>74</v>
      </c>
      <c r="AY1142" s="153" t="s">
        <v>301</v>
      </c>
    </row>
    <row r="1143" spans="2:51" s="13" customFormat="1" ht="12">
      <c r="B1143" s="158"/>
      <c r="D1143" s="152" t="s">
        <v>312</v>
      </c>
      <c r="E1143" s="159" t="s">
        <v>21</v>
      </c>
      <c r="F1143" s="160" t="s">
        <v>1345</v>
      </c>
      <c r="H1143" s="161">
        <v>12.4</v>
      </c>
      <c r="I1143" s="162"/>
      <c r="L1143" s="158"/>
      <c r="M1143" s="163"/>
      <c r="T1143" s="164"/>
      <c r="AT1143" s="159" t="s">
        <v>312</v>
      </c>
      <c r="AU1143" s="159" t="s">
        <v>139</v>
      </c>
      <c r="AV1143" s="13" t="s">
        <v>83</v>
      </c>
      <c r="AW1143" s="13" t="s">
        <v>35</v>
      </c>
      <c r="AX1143" s="13" t="s">
        <v>74</v>
      </c>
      <c r="AY1143" s="159" t="s">
        <v>301</v>
      </c>
    </row>
    <row r="1144" spans="2:51" s="13" customFormat="1" ht="12">
      <c r="B1144" s="158"/>
      <c r="D1144" s="152" t="s">
        <v>312</v>
      </c>
      <c r="E1144" s="159" t="s">
        <v>21</v>
      </c>
      <c r="F1144" s="160" t="s">
        <v>918</v>
      </c>
      <c r="H1144" s="161">
        <v>-1.5760000000000001</v>
      </c>
      <c r="I1144" s="162"/>
      <c r="L1144" s="158"/>
      <c r="M1144" s="163"/>
      <c r="T1144" s="164"/>
      <c r="AT1144" s="159" t="s">
        <v>312</v>
      </c>
      <c r="AU1144" s="159" t="s">
        <v>139</v>
      </c>
      <c r="AV1144" s="13" t="s">
        <v>83</v>
      </c>
      <c r="AW1144" s="13" t="s">
        <v>35</v>
      </c>
      <c r="AX1144" s="13" t="s">
        <v>74</v>
      </c>
      <c r="AY1144" s="159" t="s">
        <v>301</v>
      </c>
    </row>
    <row r="1145" spans="2:51" s="12" customFormat="1" ht="12">
      <c r="B1145" s="151"/>
      <c r="D1145" s="152" t="s">
        <v>312</v>
      </c>
      <c r="E1145" s="153" t="s">
        <v>21</v>
      </c>
      <c r="F1145" s="154" t="s">
        <v>1346</v>
      </c>
      <c r="H1145" s="153" t="s">
        <v>21</v>
      </c>
      <c r="I1145" s="155"/>
      <c r="L1145" s="151"/>
      <c r="M1145" s="156"/>
      <c r="T1145" s="157"/>
      <c r="AT1145" s="153" t="s">
        <v>312</v>
      </c>
      <c r="AU1145" s="153" t="s">
        <v>139</v>
      </c>
      <c r="AV1145" s="12" t="s">
        <v>81</v>
      </c>
      <c r="AW1145" s="12" t="s">
        <v>35</v>
      </c>
      <c r="AX1145" s="12" t="s">
        <v>74</v>
      </c>
      <c r="AY1145" s="153" t="s">
        <v>301</v>
      </c>
    </row>
    <row r="1146" spans="2:51" s="13" customFormat="1" ht="12">
      <c r="B1146" s="158"/>
      <c r="D1146" s="152" t="s">
        <v>312</v>
      </c>
      <c r="E1146" s="159" t="s">
        <v>21</v>
      </c>
      <c r="F1146" s="160" t="s">
        <v>1347</v>
      </c>
      <c r="H1146" s="161">
        <v>28.364999999999998</v>
      </c>
      <c r="I1146" s="162"/>
      <c r="L1146" s="158"/>
      <c r="M1146" s="163"/>
      <c r="T1146" s="164"/>
      <c r="AT1146" s="159" t="s">
        <v>312</v>
      </c>
      <c r="AU1146" s="159" t="s">
        <v>139</v>
      </c>
      <c r="AV1146" s="13" t="s">
        <v>83</v>
      </c>
      <c r="AW1146" s="13" t="s">
        <v>35</v>
      </c>
      <c r="AX1146" s="13" t="s">
        <v>74</v>
      </c>
      <c r="AY1146" s="159" t="s">
        <v>301</v>
      </c>
    </row>
    <row r="1147" spans="2:51" s="13" customFormat="1" ht="12">
      <c r="B1147" s="158"/>
      <c r="D1147" s="152" t="s">
        <v>312</v>
      </c>
      <c r="E1147" s="159" t="s">
        <v>21</v>
      </c>
      <c r="F1147" s="160" t="s">
        <v>918</v>
      </c>
      <c r="H1147" s="161">
        <v>-1.5760000000000001</v>
      </c>
      <c r="I1147" s="162"/>
      <c r="L1147" s="158"/>
      <c r="M1147" s="163"/>
      <c r="T1147" s="164"/>
      <c r="AT1147" s="159" t="s">
        <v>312</v>
      </c>
      <c r="AU1147" s="159" t="s">
        <v>139</v>
      </c>
      <c r="AV1147" s="13" t="s">
        <v>83</v>
      </c>
      <c r="AW1147" s="13" t="s">
        <v>35</v>
      </c>
      <c r="AX1147" s="13" t="s">
        <v>74</v>
      </c>
      <c r="AY1147" s="159" t="s">
        <v>301</v>
      </c>
    </row>
    <row r="1148" spans="2:51" s="13" customFormat="1" ht="12">
      <c r="B1148" s="158"/>
      <c r="D1148" s="152" t="s">
        <v>312</v>
      </c>
      <c r="E1148" s="159" t="s">
        <v>21</v>
      </c>
      <c r="F1148" s="160" t="s">
        <v>963</v>
      </c>
      <c r="H1148" s="161">
        <v>-2.758</v>
      </c>
      <c r="I1148" s="162"/>
      <c r="L1148" s="158"/>
      <c r="M1148" s="163"/>
      <c r="T1148" s="164"/>
      <c r="AT1148" s="159" t="s">
        <v>312</v>
      </c>
      <c r="AU1148" s="159" t="s">
        <v>139</v>
      </c>
      <c r="AV1148" s="13" t="s">
        <v>83</v>
      </c>
      <c r="AW1148" s="13" t="s">
        <v>35</v>
      </c>
      <c r="AX1148" s="13" t="s">
        <v>74</v>
      </c>
      <c r="AY1148" s="159" t="s">
        <v>301</v>
      </c>
    </row>
    <row r="1149" spans="2:51" s="12" customFormat="1" ht="12">
      <c r="B1149" s="151"/>
      <c r="D1149" s="152" t="s">
        <v>312</v>
      </c>
      <c r="E1149" s="153" t="s">
        <v>21</v>
      </c>
      <c r="F1149" s="154" t="s">
        <v>1348</v>
      </c>
      <c r="H1149" s="153" t="s">
        <v>21</v>
      </c>
      <c r="I1149" s="155"/>
      <c r="L1149" s="151"/>
      <c r="M1149" s="156"/>
      <c r="T1149" s="157"/>
      <c r="AT1149" s="153" t="s">
        <v>312</v>
      </c>
      <c r="AU1149" s="153" t="s">
        <v>139</v>
      </c>
      <c r="AV1149" s="12" t="s">
        <v>81</v>
      </c>
      <c r="AW1149" s="12" t="s">
        <v>35</v>
      </c>
      <c r="AX1149" s="12" t="s">
        <v>74</v>
      </c>
      <c r="AY1149" s="153" t="s">
        <v>301</v>
      </c>
    </row>
    <row r="1150" spans="2:51" s="13" customFormat="1" ht="12">
      <c r="B1150" s="158"/>
      <c r="D1150" s="152" t="s">
        <v>312</v>
      </c>
      <c r="E1150" s="159" t="s">
        <v>21</v>
      </c>
      <c r="F1150" s="160" t="s">
        <v>1349</v>
      </c>
      <c r="H1150" s="161">
        <v>50.375</v>
      </c>
      <c r="I1150" s="162"/>
      <c r="L1150" s="158"/>
      <c r="M1150" s="163"/>
      <c r="T1150" s="164"/>
      <c r="AT1150" s="159" t="s">
        <v>312</v>
      </c>
      <c r="AU1150" s="159" t="s">
        <v>139</v>
      </c>
      <c r="AV1150" s="13" t="s">
        <v>83</v>
      </c>
      <c r="AW1150" s="13" t="s">
        <v>35</v>
      </c>
      <c r="AX1150" s="13" t="s">
        <v>74</v>
      </c>
      <c r="AY1150" s="159" t="s">
        <v>301</v>
      </c>
    </row>
    <row r="1151" spans="2:51" s="13" customFormat="1" ht="12">
      <c r="B1151" s="158"/>
      <c r="D1151" s="152" t="s">
        <v>312</v>
      </c>
      <c r="E1151" s="159" t="s">
        <v>21</v>
      </c>
      <c r="F1151" s="160" t="s">
        <v>927</v>
      </c>
      <c r="H1151" s="161">
        <v>-4.7279999999999998</v>
      </c>
      <c r="I1151" s="162"/>
      <c r="L1151" s="158"/>
      <c r="M1151" s="163"/>
      <c r="T1151" s="164"/>
      <c r="AT1151" s="159" t="s">
        <v>312</v>
      </c>
      <c r="AU1151" s="159" t="s">
        <v>139</v>
      </c>
      <c r="AV1151" s="13" t="s">
        <v>83</v>
      </c>
      <c r="AW1151" s="13" t="s">
        <v>35</v>
      </c>
      <c r="AX1151" s="13" t="s">
        <v>74</v>
      </c>
      <c r="AY1151" s="159" t="s">
        <v>301</v>
      </c>
    </row>
    <row r="1152" spans="2:51" s="13" customFormat="1" ht="12">
      <c r="B1152" s="158"/>
      <c r="D1152" s="152" t="s">
        <v>312</v>
      </c>
      <c r="E1152" s="159" t="s">
        <v>21</v>
      </c>
      <c r="F1152" s="160" t="s">
        <v>1323</v>
      </c>
      <c r="H1152" s="161">
        <v>-5.516</v>
      </c>
      <c r="I1152" s="162"/>
      <c r="L1152" s="158"/>
      <c r="M1152" s="163"/>
      <c r="T1152" s="164"/>
      <c r="AT1152" s="159" t="s">
        <v>312</v>
      </c>
      <c r="AU1152" s="159" t="s">
        <v>139</v>
      </c>
      <c r="AV1152" s="13" t="s">
        <v>83</v>
      </c>
      <c r="AW1152" s="13" t="s">
        <v>35</v>
      </c>
      <c r="AX1152" s="13" t="s">
        <v>74</v>
      </c>
      <c r="AY1152" s="159" t="s">
        <v>301</v>
      </c>
    </row>
    <row r="1153" spans="2:51" s="12" customFormat="1" ht="12">
      <c r="B1153" s="151"/>
      <c r="D1153" s="152" t="s">
        <v>312</v>
      </c>
      <c r="E1153" s="153" t="s">
        <v>21</v>
      </c>
      <c r="F1153" s="154" t="s">
        <v>1350</v>
      </c>
      <c r="H1153" s="153" t="s">
        <v>21</v>
      </c>
      <c r="I1153" s="155"/>
      <c r="L1153" s="151"/>
      <c r="M1153" s="156"/>
      <c r="T1153" s="157"/>
      <c r="AT1153" s="153" t="s">
        <v>312</v>
      </c>
      <c r="AU1153" s="153" t="s">
        <v>139</v>
      </c>
      <c r="AV1153" s="12" t="s">
        <v>81</v>
      </c>
      <c r="AW1153" s="12" t="s">
        <v>35</v>
      </c>
      <c r="AX1153" s="12" t="s">
        <v>74</v>
      </c>
      <c r="AY1153" s="153" t="s">
        <v>301</v>
      </c>
    </row>
    <row r="1154" spans="2:51" s="13" customFormat="1" ht="12">
      <c r="B1154" s="158"/>
      <c r="D1154" s="152" t="s">
        <v>312</v>
      </c>
      <c r="E1154" s="159" t="s">
        <v>21</v>
      </c>
      <c r="F1154" s="160" t="s">
        <v>1351</v>
      </c>
      <c r="H1154" s="161">
        <v>20.614999999999998</v>
      </c>
      <c r="I1154" s="162"/>
      <c r="L1154" s="158"/>
      <c r="M1154" s="163"/>
      <c r="T1154" s="164"/>
      <c r="AT1154" s="159" t="s">
        <v>312</v>
      </c>
      <c r="AU1154" s="159" t="s">
        <v>139</v>
      </c>
      <c r="AV1154" s="13" t="s">
        <v>83</v>
      </c>
      <c r="AW1154" s="13" t="s">
        <v>35</v>
      </c>
      <c r="AX1154" s="13" t="s">
        <v>74</v>
      </c>
      <c r="AY1154" s="159" t="s">
        <v>301</v>
      </c>
    </row>
    <row r="1155" spans="2:51" s="13" customFormat="1" ht="12">
      <c r="B1155" s="158"/>
      <c r="D1155" s="152" t="s">
        <v>312</v>
      </c>
      <c r="E1155" s="159" t="s">
        <v>21</v>
      </c>
      <c r="F1155" s="160" t="s">
        <v>913</v>
      </c>
      <c r="H1155" s="161">
        <v>-3.1520000000000001</v>
      </c>
      <c r="I1155" s="162"/>
      <c r="L1155" s="158"/>
      <c r="M1155" s="163"/>
      <c r="T1155" s="164"/>
      <c r="AT1155" s="159" t="s">
        <v>312</v>
      </c>
      <c r="AU1155" s="159" t="s">
        <v>139</v>
      </c>
      <c r="AV1155" s="13" t="s">
        <v>83</v>
      </c>
      <c r="AW1155" s="13" t="s">
        <v>35</v>
      </c>
      <c r="AX1155" s="13" t="s">
        <v>74</v>
      </c>
      <c r="AY1155" s="159" t="s">
        <v>301</v>
      </c>
    </row>
    <row r="1156" spans="2:51" s="12" customFormat="1" ht="12">
      <c r="B1156" s="151"/>
      <c r="D1156" s="152" t="s">
        <v>312</v>
      </c>
      <c r="E1156" s="153" t="s">
        <v>21</v>
      </c>
      <c r="F1156" s="154" t="s">
        <v>1352</v>
      </c>
      <c r="H1156" s="153" t="s">
        <v>21</v>
      </c>
      <c r="I1156" s="155"/>
      <c r="L1156" s="151"/>
      <c r="M1156" s="156"/>
      <c r="T1156" s="157"/>
      <c r="AT1156" s="153" t="s">
        <v>312</v>
      </c>
      <c r="AU1156" s="153" t="s">
        <v>139</v>
      </c>
      <c r="AV1156" s="12" t="s">
        <v>81</v>
      </c>
      <c r="AW1156" s="12" t="s">
        <v>35</v>
      </c>
      <c r="AX1156" s="12" t="s">
        <v>74</v>
      </c>
      <c r="AY1156" s="153" t="s">
        <v>301</v>
      </c>
    </row>
    <row r="1157" spans="2:51" s="13" customFormat="1" ht="12">
      <c r="B1157" s="158"/>
      <c r="D1157" s="152" t="s">
        <v>312</v>
      </c>
      <c r="E1157" s="159" t="s">
        <v>21</v>
      </c>
      <c r="F1157" s="160" t="s">
        <v>1353</v>
      </c>
      <c r="H1157" s="161">
        <v>24.8</v>
      </c>
      <c r="I1157" s="162"/>
      <c r="L1157" s="158"/>
      <c r="M1157" s="163"/>
      <c r="T1157" s="164"/>
      <c r="AT1157" s="159" t="s">
        <v>312</v>
      </c>
      <c r="AU1157" s="159" t="s">
        <v>139</v>
      </c>
      <c r="AV1157" s="13" t="s">
        <v>83</v>
      </c>
      <c r="AW1157" s="13" t="s">
        <v>35</v>
      </c>
      <c r="AX1157" s="13" t="s">
        <v>74</v>
      </c>
      <c r="AY1157" s="159" t="s">
        <v>301</v>
      </c>
    </row>
    <row r="1158" spans="2:51" s="13" customFormat="1" ht="12">
      <c r="B1158" s="158"/>
      <c r="D1158" s="152" t="s">
        <v>312</v>
      </c>
      <c r="E1158" s="159" t="s">
        <v>21</v>
      </c>
      <c r="F1158" s="160" t="s">
        <v>918</v>
      </c>
      <c r="H1158" s="161">
        <v>-1.5760000000000001</v>
      </c>
      <c r="I1158" s="162"/>
      <c r="L1158" s="158"/>
      <c r="M1158" s="163"/>
      <c r="T1158" s="164"/>
      <c r="AT1158" s="159" t="s">
        <v>312</v>
      </c>
      <c r="AU1158" s="159" t="s">
        <v>139</v>
      </c>
      <c r="AV1158" s="13" t="s">
        <v>83</v>
      </c>
      <c r="AW1158" s="13" t="s">
        <v>35</v>
      </c>
      <c r="AX1158" s="13" t="s">
        <v>74</v>
      </c>
      <c r="AY1158" s="159" t="s">
        <v>301</v>
      </c>
    </row>
    <row r="1159" spans="2:51" s="12" customFormat="1" ht="12">
      <c r="B1159" s="151"/>
      <c r="D1159" s="152" t="s">
        <v>312</v>
      </c>
      <c r="E1159" s="153" t="s">
        <v>21</v>
      </c>
      <c r="F1159" s="154" t="s">
        <v>1354</v>
      </c>
      <c r="H1159" s="153" t="s">
        <v>21</v>
      </c>
      <c r="I1159" s="155"/>
      <c r="L1159" s="151"/>
      <c r="M1159" s="156"/>
      <c r="T1159" s="157"/>
      <c r="AT1159" s="153" t="s">
        <v>312</v>
      </c>
      <c r="AU1159" s="153" t="s">
        <v>139</v>
      </c>
      <c r="AV1159" s="12" t="s">
        <v>81</v>
      </c>
      <c r="AW1159" s="12" t="s">
        <v>35</v>
      </c>
      <c r="AX1159" s="12" t="s">
        <v>74</v>
      </c>
      <c r="AY1159" s="153" t="s">
        <v>301</v>
      </c>
    </row>
    <row r="1160" spans="2:51" s="13" customFormat="1" ht="12">
      <c r="B1160" s="158"/>
      <c r="D1160" s="152" t="s">
        <v>312</v>
      </c>
      <c r="E1160" s="159" t="s">
        <v>21</v>
      </c>
      <c r="F1160" s="160" t="s">
        <v>1355</v>
      </c>
      <c r="H1160" s="161">
        <v>28.83</v>
      </c>
      <c r="I1160" s="162"/>
      <c r="L1160" s="158"/>
      <c r="M1160" s="163"/>
      <c r="T1160" s="164"/>
      <c r="AT1160" s="159" t="s">
        <v>312</v>
      </c>
      <c r="AU1160" s="159" t="s">
        <v>139</v>
      </c>
      <c r="AV1160" s="13" t="s">
        <v>83</v>
      </c>
      <c r="AW1160" s="13" t="s">
        <v>35</v>
      </c>
      <c r="AX1160" s="13" t="s">
        <v>74</v>
      </c>
      <c r="AY1160" s="159" t="s">
        <v>301</v>
      </c>
    </row>
    <row r="1161" spans="2:51" s="13" customFormat="1" ht="12">
      <c r="B1161" s="158"/>
      <c r="D1161" s="152" t="s">
        <v>312</v>
      </c>
      <c r="E1161" s="159" t="s">
        <v>21</v>
      </c>
      <c r="F1161" s="160" t="s">
        <v>913</v>
      </c>
      <c r="H1161" s="161">
        <v>-3.1520000000000001</v>
      </c>
      <c r="I1161" s="162"/>
      <c r="L1161" s="158"/>
      <c r="M1161" s="163"/>
      <c r="T1161" s="164"/>
      <c r="AT1161" s="159" t="s">
        <v>312</v>
      </c>
      <c r="AU1161" s="159" t="s">
        <v>139</v>
      </c>
      <c r="AV1161" s="13" t="s">
        <v>83</v>
      </c>
      <c r="AW1161" s="13" t="s">
        <v>35</v>
      </c>
      <c r="AX1161" s="13" t="s">
        <v>74</v>
      </c>
      <c r="AY1161" s="159" t="s">
        <v>301</v>
      </c>
    </row>
    <row r="1162" spans="2:51" s="12" customFormat="1" ht="12">
      <c r="B1162" s="151"/>
      <c r="D1162" s="152" t="s">
        <v>312</v>
      </c>
      <c r="E1162" s="153" t="s">
        <v>21</v>
      </c>
      <c r="F1162" s="154" t="s">
        <v>1356</v>
      </c>
      <c r="H1162" s="153" t="s">
        <v>21</v>
      </c>
      <c r="I1162" s="155"/>
      <c r="L1162" s="151"/>
      <c r="M1162" s="156"/>
      <c r="T1162" s="157"/>
      <c r="AT1162" s="153" t="s">
        <v>312</v>
      </c>
      <c r="AU1162" s="153" t="s">
        <v>139</v>
      </c>
      <c r="AV1162" s="12" t="s">
        <v>81</v>
      </c>
      <c r="AW1162" s="12" t="s">
        <v>35</v>
      </c>
      <c r="AX1162" s="12" t="s">
        <v>74</v>
      </c>
      <c r="AY1162" s="153" t="s">
        <v>301</v>
      </c>
    </row>
    <row r="1163" spans="2:51" s="13" customFormat="1" ht="12">
      <c r="B1163" s="158"/>
      <c r="D1163" s="152" t="s">
        <v>312</v>
      </c>
      <c r="E1163" s="159" t="s">
        <v>21</v>
      </c>
      <c r="F1163" s="160" t="s">
        <v>1357</v>
      </c>
      <c r="H1163" s="161">
        <v>18.29</v>
      </c>
      <c r="I1163" s="162"/>
      <c r="L1163" s="158"/>
      <c r="M1163" s="163"/>
      <c r="T1163" s="164"/>
      <c r="AT1163" s="159" t="s">
        <v>312</v>
      </c>
      <c r="AU1163" s="159" t="s">
        <v>139</v>
      </c>
      <c r="AV1163" s="13" t="s">
        <v>83</v>
      </c>
      <c r="AW1163" s="13" t="s">
        <v>35</v>
      </c>
      <c r="AX1163" s="13" t="s">
        <v>74</v>
      </c>
      <c r="AY1163" s="159" t="s">
        <v>301</v>
      </c>
    </row>
    <row r="1164" spans="2:51" s="13" customFormat="1" ht="12">
      <c r="B1164" s="158"/>
      <c r="D1164" s="152" t="s">
        <v>312</v>
      </c>
      <c r="E1164" s="159" t="s">
        <v>21</v>
      </c>
      <c r="F1164" s="160" t="s">
        <v>918</v>
      </c>
      <c r="H1164" s="161">
        <v>-1.5760000000000001</v>
      </c>
      <c r="I1164" s="162"/>
      <c r="L1164" s="158"/>
      <c r="M1164" s="163"/>
      <c r="T1164" s="164"/>
      <c r="AT1164" s="159" t="s">
        <v>312</v>
      </c>
      <c r="AU1164" s="159" t="s">
        <v>139</v>
      </c>
      <c r="AV1164" s="13" t="s">
        <v>83</v>
      </c>
      <c r="AW1164" s="13" t="s">
        <v>35</v>
      </c>
      <c r="AX1164" s="13" t="s">
        <v>74</v>
      </c>
      <c r="AY1164" s="159" t="s">
        <v>301</v>
      </c>
    </row>
    <row r="1165" spans="2:51" s="12" customFormat="1" ht="12">
      <c r="B1165" s="151"/>
      <c r="D1165" s="152" t="s">
        <v>312</v>
      </c>
      <c r="E1165" s="153" t="s">
        <v>21</v>
      </c>
      <c r="F1165" s="154" t="s">
        <v>939</v>
      </c>
      <c r="H1165" s="153" t="s">
        <v>21</v>
      </c>
      <c r="I1165" s="155"/>
      <c r="L1165" s="151"/>
      <c r="M1165" s="156"/>
      <c r="T1165" s="157"/>
      <c r="AT1165" s="153" t="s">
        <v>312</v>
      </c>
      <c r="AU1165" s="153" t="s">
        <v>139</v>
      </c>
      <c r="AV1165" s="12" t="s">
        <v>81</v>
      </c>
      <c r="AW1165" s="12" t="s">
        <v>35</v>
      </c>
      <c r="AX1165" s="12" t="s">
        <v>74</v>
      </c>
      <c r="AY1165" s="153" t="s">
        <v>301</v>
      </c>
    </row>
    <row r="1166" spans="2:51" s="13" customFormat="1" ht="12">
      <c r="B1166" s="158"/>
      <c r="D1166" s="152" t="s">
        <v>312</v>
      </c>
      <c r="E1166" s="159" t="s">
        <v>21</v>
      </c>
      <c r="F1166" s="160" t="s">
        <v>1358</v>
      </c>
      <c r="H1166" s="161">
        <v>8.3699999999999992</v>
      </c>
      <c r="I1166" s="162"/>
      <c r="L1166" s="158"/>
      <c r="M1166" s="163"/>
      <c r="T1166" s="164"/>
      <c r="AT1166" s="159" t="s">
        <v>312</v>
      </c>
      <c r="AU1166" s="159" t="s">
        <v>139</v>
      </c>
      <c r="AV1166" s="13" t="s">
        <v>83</v>
      </c>
      <c r="AW1166" s="13" t="s">
        <v>35</v>
      </c>
      <c r="AX1166" s="13" t="s">
        <v>74</v>
      </c>
      <c r="AY1166" s="159" t="s">
        <v>301</v>
      </c>
    </row>
    <row r="1167" spans="2:51" s="12" customFormat="1" ht="12">
      <c r="B1167" s="151"/>
      <c r="D1167" s="152" t="s">
        <v>312</v>
      </c>
      <c r="E1167" s="153" t="s">
        <v>21</v>
      </c>
      <c r="F1167" s="154" t="s">
        <v>1359</v>
      </c>
      <c r="H1167" s="153" t="s">
        <v>21</v>
      </c>
      <c r="I1167" s="155"/>
      <c r="L1167" s="151"/>
      <c r="M1167" s="156"/>
      <c r="T1167" s="157"/>
      <c r="AT1167" s="153" t="s">
        <v>312</v>
      </c>
      <c r="AU1167" s="153" t="s">
        <v>139</v>
      </c>
      <c r="AV1167" s="12" t="s">
        <v>81</v>
      </c>
      <c r="AW1167" s="12" t="s">
        <v>35</v>
      </c>
      <c r="AX1167" s="12" t="s">
        <v>74</v>
      </c>
      <c r="AY1167" s="153" t="s">
        <v>301</v>
      </c>
    </row>
    <row r="1168" spans="2:51" s="13" customFormat="1" ht="12">
      <c r="B1168" s="158"/>
      <c r="D1168" s="152" t="s">
        <v>312</v>
      </c>
      <c r="E1168" s="159" t="s">
        <v>21</v>
      </c>
      <c r="F1168" s="160" t="s">
        <v>1360</v>
      </c>
      <c r="H1168" s="161">
        <v>8.8350000000000009</v>
      </c>
      <c r="I1168" s="162"/>
      <c r="L1168" s="158"/>
      <c r="M1168" s="163"/>
      <c r="T1168" s="164"/>
      <c r="AT1168" s="159" t="s">
        <v>312</v>
      </c>
      <c r="AU1168" s="159" t="s">
        <v>139</v>
      </c>
      <c r="AV1168" s="13" t="s">
        <v>83</v>
      </c>
      <c r="AW1168" s="13" t="s">
        <v>35</v>
      </c>
      <c r="AX1168" s="13" t="s">
        <v>74</v>
      </c>
      <c r="AY1168" s="159" t="s">
        <v>301</v>
      </c>
    </row>
    <row r="1169" spans="2:51" s="13" customFormat="1" ht="12">
      <c r="B1169" s="158"/>
      <c r="D1169" s="152" t="s">
        <v>312</v>
      </c>
      <c r="E1169" s="159" t="s">
        <v>21</v>
      </c>
      <c r="F1169" s="160" t="s">
        <v>1296</v>
      </c>
      <c r="H1169" s="161">
        <v>1.8180000000000001</v>
      </c>
      <c r="I1169" s="162"/>
      <c r="L1169" s="158"/>
      <c r="M1169" s="163"/>
      <c r="T1169" s="164"/>
      <c r="AT1169" s="159" t="s">
        <v>312</v>
      </c>
      <c r="AU1169" s="159" t="s">
        <v>139</v>
      </c>
      <c r="AV1169" s="13" t="s">
        <v>83</v>
      </c>
      <c r="AW1169" s="13" t="s">
        <v>35</v>
      </c>
      <c r="AX1169" s="13" t="s">
        <v>74</v>
      </c>
      <c r="AY1169" s="159" t="s">
        <v>301</v>
      </c>
    </row>
    <row r="1170" spans="2:51" s="13" customFormat="1" ht="12">
      <c r="B1170" s="158"/>
      <c r="D1170" s="152" t="s">
        <v>312</v>
      </c>
      <c r="E1170" s="159" t="s">
        <v>21</v>
      </c>
      <c r="F1170" s="160" t="s">
        <v>1295</v>
      </c>
      <c r="H1170" s="161">
        <v>2.0249999999999999</v>
      </c>
      <c r="I1170" s="162"/>
      <c r="L1170" s="158"/>
      <c r="M1170" s="163"/>
      <c r="T1170" s="164"/>
      <c r="AT1170" s="159" t="s">
        <v>312</v>
      </c>
      <c r="AU1170" s="159" t="s">
        <v>139</v>
      </c>
      <c r="AV1170" s="13" t="s">
        <v>83</v>
      </c>
      <c r="AW1170" s="13" t="s">
        <v>35</v>
      </c>
      <c r="AX1170" s="13" t="s">
        <v>74</v>
      </c>
      <c r="AY1170" s="159" t="s">
        <v>301</v>
      </c>
    </row>
    <row r="1171" spans="2:51" s="12" customFormat="1" ht="12">
      <c r="B1171" s="151"/>
      <c r="D1171" s="152" t="s">
        <v>312</v>
      </c>
      <c r="E1171" s="153" t="s">
        <v>21</v>
      </c>
      <c r="F1171" s="154" t="s">
        <v>987</v>
      </c>
      <c r="H1171" s="153" t="s">
        <v>21</v>
      </c>
      <c r="I1171" s="155"/>
      <c r="L1171" s="151"/>
      <c r="M1171" s="156"/>
      <c r="T1171" s="157"/>
      <c r="AT1171" s="153" t="s">
        <v>312</v>
      </c>
      <c r="AU1171" s="153" t="s">
        <v>139</v>
      </c>
      <c r="AV1171" s="12" t="s">
        <v>81</v>
      </c>
      <c r="AW1171" s="12" t="s">
        <v>35</v>
      </c>
      <c r="AX1171" s="12" t="s">
        <v>74</v>
      </c>
      <c r="AY1171" s="153" t="s">
        <v>301</v>
      </c>
    </row>
    <row r="1172" spans="2:51" s="13" customFormat="1" ht="12">
      <c r="B1172" s="158"/>
      <c r="D1172" s="152" t="s">
        <v>312</v>
      </c>
      <c r="E1172" s="159" t="s">
        <v>21</v>
      </c>
      <c r="F1172" s="160" t="s">
        <v>1361</v>
      </c>
      <c r="H1172" s="161">
        <v>27.202999999999999</v>
      </c>
      <c r="I1172" s="162"/>
      <c r="L1172" s="158"/>
      <c r="M1172" s="163"/>
      <c r="T1172" s="164"/>
      <c r="AT1172" s="159" t="s">
        <v>312</v>
      </c>
      <c r="AU1172" s="159" t="s">
        <v>139</v>
      </c>
      <c r="AV1172" s="13" t="s">
        <v>83</v>
      </c>
      <c r="AW1172" s="13" t="s">
        <v>35</v>
      </c>
      <c r="AX1172" s="13" t="s">
        <v>74</v>
      </c>
      <c r="AY1172" s="159" t="s">
        <v>301</v>
      </c>
    </row>
    <row r="1173" spans="2:51" s="13" customFormat="1" ht="12">
      <c r="B1173" s="158"/>
      <c r="D1173" s="152" t="s">
        <v>312</v>
      </c>
      <c r="E1173" s="159" t="s">
        <v>21</v>
      </c>
      <c r="F1173" s="160" t="s">
        <v>1362</v>
      </c>
      <c r="H1173" s="161">
        <v>6.6</v>
      </c>
      <c r="I1173" s="162"/>
      <c r="L1173" s="158"/>
      <c r="M1173" s="163"/>
      <c r="T1173" s="164"/>
      <c r="AT1173" s="159" t="s">
        <v>312</v>
      </c>
      <c r="AU1173" s="159" t="s">
        <v>139</v>
      </c>
      <c r="AV1173" s="13" t="s">
        <v>83</v>
      </c>
      <c r="AW1173" s="13" t="s">
        <v>35</v>
      </c>
      <c r="AX1173" s="13" t="s">
        <v>74</v>
      </c>
      <c r="AY1173" s="159" t="s">
        <v>301</v>
      </c>
    </row>
    <row r="1174" spans="2:51" s="13" customFormat="1" ht="12">
      <c r="B1174" s="158"/>
      <c r="D1174" s="152" t="s">
        <v>312</v>
      </c>
      <c r="E1174" s="159" t="s">
        <v>21</v>
      </c>
      <c r="F1174" s="160" t="s">
        <v>1363</v>
      </c>
      <c r="H1174" s="161">
        <v>0.9</v>
      </c>
      <c r="I1174" s="162"/>
      <c r="L1174" s="158"/>
      <c r="M1174" s="163"/>
      <c r="T1174" s="164"/>
      <c r="AT1174" s="159" t="s">
        <v>312</v>
      </c>
      <c r="AU1174" s="159" t="s">
        <v>139</v>
      </c>
      <c r="AV1174" s="13" t="s">
        <v>83</v>
      </c>
      <c r="AW1174" s="13" t="s">
        <v>35</v>
      </c>
      <c r="AX1174" s="13" t="s">
        <v>74</v>
      </c>
      <c r="AY1174" s="159" t="s">
        <v>301</v>
      </c>
    </row>
    <row r="1175" spans="2:51" s="13" customFormat="1" ht="12">
      <c r="B1175" s="158"/>
      <c r="D1175" s="152" t="s">
        <v>312</v>
      </c>
      <c r="E1175" s="159" t="s">
        <v>21</v>
      </c>
      <c r="F1175" s="160" t="s">
        <v>1364</v>
      </c>
      <c r="H1175" s="161">
        <v>-3.5459999999999998</v>
      </c>
      <c r="I1175" s="162"/>
      <c r="L1175" s="158"/>
      <c r="M1175" s="163"/>
      <c r="T1175" s="164"/>
      <c r="AT1175" s="159" t="s">
        <v>312</v>
      </c>
      <c r="AU1175" s="159" t="s">
        <v>139</v>
      </c>
      <c r="AV1175" s="13" t="s">
        <v>83</v>
      </c>
      <c r="AW1175" s="13" t="s">
        <v>35</v>
      </c>
      <c r="AX1175" s="13" t="s">
        <v>74</v>
      </c>
      <c r="AY1175" s="159" t="s">
        <v>301</v>
      </c>
    </row>
    <row r="1176" spans="2:51" s="13" customFormat="1" ht="12">
      <c r="B1176" s="158"/>
      <c r="D1176" s="152" t="s">
        <v>312</v>
      </c>
      <c r="E1176" s="159" t="s">
        <v>21</v>
      </c>
      <c r="F1176" s="160" t="s">
        <v>1365</v>
      </c>
      <c r="H1176" s="161">
        <v>1.919</v>
      </c>
      <c r="I1176" s="162"/>
      <c r="L1176" s="158"/>
      <c r="M1176" s="163"/>
      <c r="T1176" s="164"/>
      <c r="AT1176" s="159" t="s">
        <v>312</v>
      </c>
      <c r="AU1176" s="159" t="s">
        <v>139</v>
      </c>
      <c r="AV1176" s="13" t="s">
        <v>83</v>
      </c>
      <c r="AW1176" s="13" t="s">
        <v>35</v>
      </c>
      <c r="AX1176" s="13" t="s">
        <v>74</v>
      </c>
      <c r="AY1176" s="159" t="s">
        <v>301</v>
      </c>
    </row>
    <row r="1177" spans="2:51" s="12" customFormat="1" ht="12">
      <c r="B1177" s="151"/>
      <c r="D1177" s="152" t="s">
        <v>312</v>
      </c>
      <c r="E1177" s="153" t="s">
        <v>21</v>
      </c>
      <c r="F1177" s="154" t="s">
        <v>722</v>
      </c>
      <c r="H1177" s="153" t="s">
        <v>21</v>
      </c>
      <c r="I1177" s="155"/>
      <c r="L1177" s="151"/>
      <c r="M1177" s="156"/>
      <c r="T1177" s="157"/>
      <c r="AT1177" s="153" t="s">
        <v>312</v>
      </c>
      <c r="AU1177" s="153" t="s">
        <v>139</v>
      </c>
      <c r="AV1177" s="12" t="s">
        <v>81</v>
      </c>
      <c r="AW1177" s="12" t="s">
        <v>35</v>
      </c>
      <c r="AX1177" s="12" t="s">
        <v>74</v>
      </c>
      <c r="AY1177" s="153" t="s">
        <v>301</v>
      </c>
    </row>
    <row r="1178" spans="2:51" s="13" customFormat="1" ht="12">
      <c r="B1178" s="158"/>
      <c r="D1178" s="152" t="s">
        <v>312</v>
      </c>
      <c r="E1178" s="159" t="s">
        <v>21</v>
      </c>
      <c r="F1178" s="160" t="s">
        <v>1365</v>
      </c>
      <c r="H1178" s="161">
        <v>1.919</v>
      </c>
      <c r="I1178" s="162"/>
      <c r="L1178" s="158"/>
      <c r="M1178" s="163"/>
      <c r="T1178" s="164"/>
      <c r="AT1178" s="159" t="s">
        <v>312</v>
      </c>
      <c r="AU1178" s="159" t="s">
        <v>139</v>
      </c>
      <c r="AV1178" s="13" t="s">
        <v>83</v>
      </c>
      <c r="AW1178" s="13" t="s">
        <v>35</v>
      </c>
      <c r="AX1178" s="13" t="s">
        <v>74</v>
      </c>
      <c r="AY1178" s="159" t="s">
        <v>301</v>
      </c>
    </row>
    <row r="1179" spans="2:51" s="12" customFormat="1" ht="12">
      <c r="B1179" s="151"/>
      <c r="D1179" s="152" t="s">
        <v>312</v>
      </c>
      <c r="E1179" s="153" t="s">
        <v>21</v>
      </c>
      <c r="F1179" s="154" t="s">
        <v>702</v>
      </c>
      <c r="H1179" s="153" t="s">
        <v>21</v>
      </c>
      <c r="I1179" s="155"/>
      <c r="L1179" s="151"/>
      <c r="M1179" s="156"/>
      <c r="T1179" s="157"/>
      <c r="AT1179" s="153" t="s">
        <v>312</v>
      </c>
      <c r="AU1179" s="153" t="s">
        <v>139</v>
      </c>
      <c r="AV1179" s="12" t="s">
        <v>81</v>
      </c>
      <c r="AW1179" s="12" t="s">
        <v>35</v>
      </c>
      <c r="AX1179" s="12" t="s">
        <v>74</v>
      </c>
      <c r="AY1179" s="153" t="s">
        <v>301</v>
      </c>
    </row>
    <row r="1180" spans="2:51" s="13" customFormat="1" ht="12">
      <c r="B1180" s="158"/>
      <c r="D1180" s="152" t="s">
        <v>312</v>
      </c>
      <c r="E1180" s="159" t="s">
        <v>21</v>
      </c>
      <c r="F1180" s="160" t="s">
        <v>1366</v>
      </c>
      <c r="H1180" s="161">
        <v>17.079999999999998</v>
      </c>
      <c r="I1180" s="162"/>
      <c r="L1180" s="158"/>
      <c r="M1180" s="163"/>
      <c r="T1180" s="164"/>
      <c r="AT1180" s="159" t="s">
        <v>312</v>
      </c>
      <c r="AU1180" s="159" t="s">
        <v>139</v>
      </c>
      <c r="AV1180" s="13" t="s">
        <v>83</v>
      </c>
      <c r="AW1180" s="13" t="s">
        <v>35</v>
      </c>
      <c r="AX1180" s="13" t="s">
        <v>74</v>
      </c>
      <c r="AY1180" s="159" t="s">
        <v>301</v>
      </c>
    </row>
    <row r="1181" spans="2:51" s="13" customFormat="1" ht="12">
      <c r="B1181" s="158"/>
      <c r="D1181" s="152" t="s">
        <v>312</v>
      </c>
      <c r="E1181" s="159" t="s">
        <v>21</v>
      </c>
      <c r="F1181" s="160" t="s">
        <v>1301</v>
      </c>
      <c r="H1181" s="161">
        <v>0.80800000000000005</v>
      </c>
      <c r="I1181" s="162"/>
      <c r="L1181" s="158"/>
      <c r="M1181" s="163"/>
      <c r="T1181" s="164"/>
      <c r="AT1181" s="159" t="s">
        <v>312</v>
      </c>
      <c r="AU1181" s="159" t="s">
        <v>139</v>
      </c>
      <c r="AV1181" s="13" t="s">
        <v>83</v>
      </c>
      <c r="AW1181" s="13" t="s">
        <v>35</v>
      </c>
      <c r="AX1181" s="13" t="s">
        <v>74</v>
      </c>
      <c r="AY1181" s="159" t="s">
        <v>301</v>
      </c>
    </row>
    <row r="1182" spans="2:51" s="13" customFormat="1" ht="12">
      <c r="B1182" s="158"/>
      <c r="D1182" s="152" t="s">
        <v>312</v>
      </c>
      <c r="E1182" s="159" t="s">
        <v>21</v>
      </c>
      <c r="F1182" s="160" t="s">
        <v>918</v>
      </c>
      <c r="H1182" s="161">
        <v>-1.5760000000000001</v>
      </c>
      <c r="I1182" s="162"/>
      <c r="L1182" s="158"/>
      <c r="M1182" s="163"/>
      <c r="T1182" s="164"/>
      <c r="AT1182" s="159" t="s">
        <v>312</v>
      </c>
      <c r="AU1182" s="159" t="s">
        <v>139</v>
      </c>
      <c r="AV1182" s="13" t="s">
        <v>83</v>
      </c>
      <c r="AW1182" s="13" t="s">
        <v>35</v>
      </c>
      <c r="AX1182" s="13" t="s">
        <v>74</v>
      </c>
      <c r="AY1182" s="159" t="s">
        <v>301</v>
      </c>
    </row>
    <row r="1183" spans="2:51" s="13" customFormat="1" ht="12">
      <c r="B1183" s="158"/>
      <c r="D1183" s="152" t="s">
        <v>312</v>
      </c>
      <c r="E1183" s="159" t="s">
        <v>21</v>
      </c>
      <c r="F1183" s="160" t="s">
        <v>993</v>
      </c>
      <c r="H1183" s="161">
        <v>-1.62</v>
      </c>
      <c r="I1183" s="162"/>
      <c r="L1183" s="158"/>
      <c r="M1183" s="163"/>
      <c r="T1183" s="164"/>
      <c r="AT1183" s="159" t="s">
        <v>312</v>
      </c>
      <c r="AU1183" s="159" t="s">
        <v>139</v>
      </c>
      <c r="AV1183" s="13" t="s">
        <v>83</v>
      </c>
      <c r="AW1183" s="13" t="s">
        <v>35</v>
      </c>
      <c r="AX1183" s="13" t="s">
        <v>74</v>
      </c>
      <c r="AY1183" s="159" t="s">
        <v>301</v>
      </c>
    </row>
    <row r="1184" spans="2:51" s="12" customFormat="1" ht="12">
      <c r="B1184" s="151"/>
      <c r="D1184" s="152" t="s">
        <v>312</v>
      </c>
      <c r="E1184" s="153" t="s">
        <v>21</v>
      </c>
      <c r="F1184" s="154" t="s">
        <v>1367</v>
      </c>
      <c r="H1184" s="153" t="s">
        <v>21</v>
      </c>
      <c r="I1184" s="155"/>
      <c r="L1184" s="151"/>
      <c r="M1184" s="156"/>
      <c r="T1184" s="157"/>
      <c r="AT1184" s="153" t="s">
        <v>312</v>
      </c>
      <c r="AU1184" s="153" t="s">
        <v>139</v>
      </c>
      <c r="AV1184" s="12" t="s">
        <v>81</v>
      </c>
      <c r="AW1184" s="12" t="s">
        <v>35</v>
      </c>
      <c r="AX1184" s="12" t="s">
        <v>74</v>
      </c>
      <c r="AY1184" s="153" t="s">
        <v>301</v>
      </c>
    </row>
    <row r="1185" spans="2:51" s="13" customFormat="1" ht="12">
      <c r="B1185" s="158"/>
      <c r="D1185" s="152" t="s">
        <v>312</v>
      </c>
      <c r="E1185" s="159" t="s">
        <v>21</v>
      </c>
      <c r="F1185" s="160" t="s">
        <v>1368</v>
      </c>
      <c r="H1185" s="161">
        <v>16.100000000000001</v>
      </c>
      <c r="I1185" s="162"/>
      <c r="L1185" s="158"/>
      <c r="M1185" s="163"/>
      <c r="T1185" s="164"/>
      <c r="AT1185" s="159" t="s">
        <v>312</v>
      </c>
      <c r="AU1185" s="159" t="s">
        <v>139</v>
      </c>
      <c r="AV1185" s="13" t="s">
        <v>83</v>
      </c>
      <c r="AW1185" s="13" t="s">
        <v>35</v>
      </c>
      <c r="AX1185" s="13" t="s">
        <v>74</v>
      </c>
      <c r="AY1185" s="159" t="s">
        <v>301</v>
      </c>
    </row>
    <row r="1186" spans="2:51" s="13" customFormat="1" ht="12">
      <c r="B1186" s="158"/>
      <c r="D1186" s="152" t="s">
        <v>312</v>
      </c>
      <c r="E1186" s="159" t="s">
        <v>21</v>
      </c>
      <c r="F1186" s="160" t="s">
        <v>927</v>
      </c>
      <c r="H1186" s="161">
        <v>-4.7279999999999998</v>
      </c>
      <c r="I1186" s="162"/>
      <c r="L1186" s="158"/>
      <c r="M1186" s="163"/>
      <c r="T1186" s="164"/>
      <c r="AT1186" s="159" t="s">
        <v>312</v>
      </c>
      <c r="AU1186" s="159" t="s">
        <v>139</v>
      </c>
      <c r="AV1186" s="13" t="s">
        <v>83</v>
      </c>
      <c r="AW1186" s="13" t="s">
        <v>35</v>
      </c>
      <c r="AX1186" s="13" t="s">
        <v>74</v>
      </c>
      <c r="AY1186" s="159" t="s">
        <v>301</v>
      </c>
    </row>
    <row r="1187" spans="2:51" s="12" customFormat="1" ht="12">
      <c r="B1187" s="151"/>
      <c r="D1187" s="152" t="s">
        <v>312</v>
      </c>
      <c r="E1187" s="153" t="s">
        <v>21</v>
      </c>
      <c r="F1187" s="154" t="s">
        <v>723</v>
      </c>
      <c r="H1187" s="153" t="s">
        <v>21</v>
      </c>
      <c r="I1187" s="155"/>
      <c r="L1187" s="151"/>
      <c r="M1187" s="156"/>
      <c r="T1187" s="157"/>
      <c r="AT1187" s="153" t="s">
        <v>312</v>
      </c>
      <c r="AU1187" s="153" t="s">
        <v>139</v>
      </c>
      <c r="AV1187" s="12" t="s">
        <v>81</v>
      </c>
      <c r="AW1187" s="12" t="s">
        <v>35</v>
      </c>
      <c r="AX1187" s="12" t="s">
        <v>74</v>
      </c>
      <c r="AY1187" s="153" t="s">
        <v>301</v>
      </c>
    </row>
    <row r="1188" spans="2:51" s="13" customFormat="1" ht="12">
      <c r="B1188" s="158"/>
      <c r="D1188" s="152" t="s">
        <v>312</v>
      </c>
      <c r="E1188" s="159" t="s">
        <v>21</v>
      </c>
      <c r="F1188" s="160" t="s">
        <v>1369</v>
      </c>
      <c r="H1188" s="161">
        <v>54.74</v>
      </c>
      <c r="I1188" s="162"/>
      <c r="L1188" s="158"/>
      <c r="M1188" s="163"/>
      <c r="T1188" s="164"/>
      <c r="AT1188" s="159" t="s">
        <v>312</v>
      </c>
      <c r="AU1188" s="159" t="s">
        <v>139</v>
      </c>
      <c r="AV1188" s="13" t="s">
        <v>83</v>
      </c>
      <c r="AW1188" s="13" t="s">
        <v>35</v>
      </c>
      <c r="AX1188" s="13" t="s">
        <v>74</v>
      </c>
      <c r="AY1188" s="159" t="s">
        <v>301</v>
      </c>
    </row>
    <row r="1189" spans="2:51" s="13" customFormat="1" ht="12">
      <c r="B1189" s="158"/>
      <c r="D1189" s="152" t="s">
        <v>312</v>
      </c>
      <c r="E1189" s="159" t="s">
        <v>21</v>
      </c>
      <c r="F1189" s="160" t="s">
        <v>918</v>
      </c>
      <c r="H1189" s="161">
        <v>-1.5760000000000001</v>
      </c>
      <c r="I1189" s="162"/>
      <c r="L1189" s="158"/>
      <c r="M1189" s="163"/>
      <c r="T1189" s="164"/>
      <c r="AT1189" s="159" t="s">
        <v>312</v>
      </c>
      <c r="AU1189" s="159" t="s">
        <v>139</v>
      </c>
      <c r="AV1189" s="13" t="s">
        <v>83</v>
      </c>
      <c r="AW1189" s="13" t="s">
        <v>35</v>
      </c>
      <c r="AX1189" s="13" t="s">
        <v>74</v>
      </c>
      <c r="AY1189" s="159" t="s">
        <v>301</v>
      </c>
    </row>
    <row r="1190" spans="2:51" s="13" customFormat="1" ht="12">
      <c r="B1190" s="158"/>
      <c r="D1190" s="152" t="s">
        <v>312</v>
      </c>
      <c r="E1190" s="159" t="s">
        <v>21</v>
      </c>
      <c r="F1190" s="160" t="s">
        <v>1296</v>
      </c>
      <c r="H1190" s="161">
        <v>1.8180000000000001</v>
      </c>
      <c r="I1190" s="162"/>
      <c r="L1190" s="158"/>
      <c r="M1190" s="163"/>
      <c r="T1190" s="164"/>
      <c r="AT1190" s="159" t="s">
        <v>312</v>
      </c>
      <c r="AU1190" s="159" t="s">
        <v>139</v>
      </c>
      <c r="AV1190" s="13" t="s">
        <v>83</v>
      </c>
      <c r="AW1190" s="13" t="s">
        <v>35</v>
      </c>
      <c r="AX1190" s="13" t="s">
        <v>74</v>
      </c>
      <c r="AY1190" s="159" t="s">
        <v>301</v>
      </c>
    </row>
    <row r="1191" spans="2:51" s="13" customFormat="1" ht="12">
      <c r="B1191" s="158"/>
      <c r="D1191" s="152" t="s">
        <v>312</v>
      </c>
      <c r="E1191" s="159" t="s">
        <v>21</v>
      </c>
      <c r="F1191" s="160" t="s">
        <v>1370</v>
      </c>
      <c r="H1191" s="161">
        <v>1.62</v>
      </c>
      <c r="I1191" s="162"/>
      <c r="L1191" s="158"/>
      <c r="M1191" s="163"/>
      <c r="T1191" s="164"/>
      <c r="AT1191" s="159" t="s">
        <v>312</v>
      </c>
      <c r="AU1191" s="159" t="s">
        <v>139</v>
      </c>
      <c r="AV1191" s="13" t="s">
        <v>83</v>
      </c>
      <c r="AW1191" s="13" t="s">
        <v>35</v>
      </c>
      <c r="AX1191" s="13" t="s">
        <v>74</v>
      </c>
      <c r="AY1191" s="159" t="s">
        <v>301</v>
      </c>
    </row>
    <row r="1192" spans="2:51" s="12" customFormat="1" ht="12">
      <c r="B1192" s="151"/>
      <c r="D1192" s="152" t="s">
        <v>312</v>
      </c>
      <c r="E1192" s="153" t="s">
        <v>21</v>
      </c>
      <c r="F1192" s="154" t="s">
        <v>1371</v>
      </c>
      <c r="H1192" s="153" t="s">
        <v>21</v>
      </c>
      <c r="I1192" s="155"/>
      <c r="L1192" s="151"/>
      <c r="M1192" s="156"/>
      <c r="T1192" s="157"/>
      <c r="AT1192" s="153" t="s">
        <v>312</v>
      </c>
      <c r="AU1192" s="153" t="s">
        <v>139</v>
      </c>
      <c r="AV1192" s="12" t="s">
        <v>81</v>
      </c>
      <c r="AW1192" s="12" t="s">
        <v>35</v>
      </c>
      <c r="AX1192" s="12" t="s">
        <v>74</v>
      </c>
      <c r="AY1192" s="153" t="s">
        <v>301</v>
      </c>
    </row>
    <row r="1193" spans="2:51" s="13" customFormat="1" ht="12">
      <c r="B1193" s="158"/>
      <c r="D1193" s="152" t="s">
        <v>312</v>
      </c>
      <c r="E1193" s="159" t="s">
        <v>21</v>
      </c>
      <c r="F1193" s="160" t="s">
        <v>1372</v>
      </c>
      <c r="H1193" s="161">
        <v>18.2</v>
      </c>
      <c r="I1193" s="162"/>
      <c r="L1193" s="158"/>
      <c r="M1193" s="163"/>
      <c r="T1193" s="164"/>
      <c r="AT1193" s="159" t="s">
        <v>312</v>
      </c>
      <c r="AU1193" s="159" t="s">
        <v>139</v>
      </c>
      <c r="AV1193" s="13" t="s">
        <v>83</v>
      </c>
      <c r="AW1193" s="13" t="s">
        <v>35</v>
      </c>
      <c r="AX1193" s="13" t="s">
        <v>74</v>
      </c>
      <c r="AY1193" s="159" t="s">
        <v>301</v>
      </c>
    </row>
    <row r="1194" spans="2:51" s="13" customFormat="1" ht="12">
      <c r="B1194" s="158"/>
      <c r="D1194" s="152" t="s">
        <v>312</v>
      </c>
      <c r="E1194" s="159" t="s">
        <v>21</v>
      </c>
      <c r="F1194" s="160" t="s">
        <v>1296</v>
      </c>
      <c r="H1194" s="161">
        <v>1.8180000000000001</v>
      </c>
      <c r="I1194" s="162"/>
      <c r="L1194" s="158"/>
      <c r="M1194" s="163"/>
      <c r="T1194" s="164"/>
      <c r="AT1194" s="159" t="s">
        <v>312</v>
      </c>
      <c r="AU1194" s="159" t="s">
        <v>139</v>
      </c>
      <c r="AV1194" s="13" t="s">
        <v>83</v>
      </c>
      <c r="AW1194" s="13" t="s">
        <v>35</v>
      </c>
      <c r="AX1194" s="13" t="s">
        <v>74</v>
      </c>
      <c r="AY1194" s="159" t="s">
        <v>301</v>
      </c>
    </row>
    <row r="1195" spans="2:51" s="13" customFormat="1" ht="12">
      <c r="B1195" s="158"/>
      <c r="D1195" s="152" t="s">
        <v>312</v>
      </c>
      <c r="E1195" s="159" t="s">
        <v>21</v>
      </c>
      <c r="F1195" s="160" t="s">
        <v>1370</v>
      </c>
      <c r="H1195" s="161">
        <v>1.62</v>
      </c>
      <c r="I1195" s="162"/>
      <c r="L1195" s="158"/>
      <c r="M1195" s="163"/>
      <c r="T1195" s="164"/>
      <c r="AT1195" s="159" t="s">
        <v>312</v>
      </c>
      <c r="AU1195" s="159" t="s">
        <v>139</v>
      </c>
      <c r="AV1195" s="13" t="s">
        <v>83</v>
      </c>
      <c r="AW1195" s="13" t="s">
        <v>35</v>
      </c>
      <c r="AX1195" s="13" t="s">
        <v>74</v>
      </c>
      <c r="AY1195" s="159" t="s">
        <v>301</v>
      </c>
    </row>
    <row r="1196" spans="2:51" s="13" customFormat="1" ht="12">
      <c r="B1196" s="158"/>
      <c r="D1196" s="152" t="s">
        <v>312</v>
      </c>
      <c r="E1196" s="159" t="s">
        <v>21</v>
      </c>
      <c r="F1196" s="160" t="s">
        <v>1373</v>
      </c>
      <c r="H1196" s="161">
        <v>0.70699999999999996</v>
      </c>
      <c r="I1196" s="162"/>
      <c r="L1196" s="158"/>
      <c r="M1196" s="163"/>
      <c r="T1196" s="164"/>
      <c r="AT1196" s="159" t="s">
        <v>312</v>
      </c>
      <c r="AU1196" s="159" t="s">
        <v>139</v>
      </c>
      <c r="AV1196" s="13" t="s">
        <v>83</v>
      </c>
      <c r="AW1196" s="13" t="s">
        <v>35</v>
      </c>
      <c r="AX1196" s="13" t="s">
        <v>74</v>
      </c>
      <c r="AY1196" s="159" t="s">
        <v>301</v>
      </c>
    </row>
    <row r="1197" spans="2:51" s="13" customFormat="1" ht="12">
      <c r="B1197" s="158"/>
      <c r="D1197" s="152" t="s">
        <v>312</v>
      </c>
      <c r="E1197" s="159" t="s">
        <v>21</v>
      </c>
      <c r="F1197" s="160" t="s">
        <v>1374</v>
      </c>
      <c r="H1197" s="161">
        <v>2.323</v>
      </c>
      <c r="I1197" s="162"/>
      <c r="L1197" s="158"/>
      <c r="M1197" s="163"/>
      <c r="T1197" s="164"/>
      <c r="AT1197" s="159" t="s">
        <v>312</v>
      </c>
      <c r="AU1197" s="159" t="s">
        <v>139</v>
      </c>
      <c r="AV1197" s="13" t="s">
        <v>83</v>
      </c>
      <c r="AW1197" s="13" t="s">
        <v>35</v>
      </c>
      <c r="AX1197" s="13" t="s">
        <v>74</v>
      </c>
      <c r="AY1197" s="159" t="s">
        <v>301</v>
      </c>
    </row>
    <row r="1198" spans="2:51" s="12" customFormat="1" ht="12">
      <c r="B1198" s="151"/>
      <c r="D1198" s="152" t="s">
        <v>312</v>
      </c>
      <c r="E1198" s="153" t="s">
        <v>21</v>
      </c>
      <c r="F1198" s="154" t="s">
        <v>729</v>
      </c>
      <c r="H1198" s="153" t="s">
        <v>21</v>
      </c>
      <c r="I1198" s="155"/>
      <c r="L1198" s="151"/>
      <c r="M1198" s="156"/>
      <c r="T1198" s="157"/>
      <c r="AT1198" s="153" t="s">
        <v>312</v>
      </c>
      <c r="AU1198" s="153" t="s">
        <v>139</v>
      </c>
      <c r="AV1198" s="12" t="s">
        <v>81</v>
      </c>
      <c r="AW1198" s="12" t="s">
        <v>35</v>
      </c>
      <c r="AX1198" s="12" t="s">
        <v>74</v>
      </c>
      <c r="AY1198" s="153" t="s">
        <v>301</v>
      </c>
    </row>
    <row r="1199" spans="2:51" s="13" customFormat="1" ht="12">
      <c r="B1199" s="158"/>
      <c r="D1199" s="152" t="s">
        <v>312</v>
      </c>
      <c r="E1199" s="159" t="s">
        <v>21</v>
      </c>
      <c r="F1199" s="160" t="s">
        <v>1375</v>
      </c>
      <c r="H1199" s="161">
        <v>34.159999999999997</v>
      </c>
      <c r="I1199" s="162"/>
      <c r="L1199" s="158"/>
      <c r="M1199" s="163"/>
      <c r="T1199" s="164"/>
      <c r="AT1199" s="159" t="s">
        <v>312</v>
      </c>
      <c r="AU1199" s="159" t="s">
        <v>139</v>
      </c>
      <c r="AV1199" s="13" t="s">
        <v>83</v>
      </c>
      <c r="AW1199" s="13" t="s">
        <v>35</v>
      </c>
      <c r="AX1199" s="13" t="s">
        <v>74</v>
      </c>
      <c r="AY1199" s="159" t="s">
        <v>301</v>
      </c>
    </row>
    <row r="1200" spans="2:51" s="13" customFormat="1" ht="12">
      <c r="B1200" s="158"/>
      <c r="D1200" s="152" t="s">
        <v>312</v>
      </c>
      <c r="E1200" s="159" t="s">
        <v>21</v>
      </c>
      <c r="F1200" s="160" t="s">
        <v>913</v>
      </c>
      <c r="H1200" s="161">
        <v>-3.1520000000000001</v>
      </c>
      <c r="I1200" s="162"/>
      <c r="L1200" s="158"/>
      <c r="M1200" s="163"/>
      <c r="T1200" s="164"/>
      <c r="AT1200" s="159" t="s">
        <v>312</v>
      </c>
      <c r="AU1200" s="159" t="s">
        <v>139</v>
      </c>
      <c r="AV1200" s="13" t="s">
        <v>83</v>
      </c>
      <c r="AW1200" s="13" t="s">
        <v>35</v>
      </c>
      <c r="AX1200" s="13" t="s">
        <v>74</v>
      </c>
      <c r="AY1200" s="159" t="s">
        <v>301</v>
      </c>
    </row>
    <row r="1201" spans="2:51" s="13" customFormat="1" ht="12">
      <c r="B1201" s="158"/>
      <c r="D1201" s="152" t="s">
        <v>312</v>
      </c>
      <c r="E1201" s="159" t="s">
        <v>21</v>
      </c>
      <c r="F1201" s="160" t="s">
        <v>993</v>
      </c>
      <c r="H1201" s="161">
        <v>-1.62</v>
      </c>
      <c r="I1201" s="162"/>
      <c r="L1201" s="158"/>
      <c r="M1201" s="163"/>
      <c r="T1201" s="164"/>
      <c r="AT1201" s="159" t="s">
        <v>312</v>
      </c>
      <c r="AU1201" s="159" t="s">
        <v>139</v>
      </c>
      <c r="AV1201" s="13" t="s">
        <v>83</v>
      </c>
      <c r="AW1201" s="13" t="s">
        <v>35</v>
      </c>
      <c r="AX1201" s="13" t="s">
        <v>74</v>
      </c>
      <c r="AY1201" s="159" t="s">
        <v>301</v>
      </c>
    </row>
    <row r="1202" spans="2:51" s="13" customFormat="1" ht="12">
      <c r="B1202" s="158"/>
      <c r="D1202" s="152" t="s">
        <v>312</v>
      </c>
      <c r="E1202" s="159" t="s">
        <v>21</v>
      </c>
      <c r="F1202" s="160" t="s">
        <v>1374</v>
      </c>
      <c r="H1202" s="161">
        <v>2.323</v>
      </c>
      <c r="I1202" s="162"/>
      <c r="L1202" s="158"/>
      <c r="M1202" s="163"/>
      <c r="T1202" s="164"/>
      <c r="AT1202" s="159" t="s">
        <v>312</v>
      </c>
      <c r="AU1202" s="159" t="s">
        <v>139</v>
      </c>
      <c r="AV1202" s="13" t="s">
        <v>83</v>
      </c>
      <c r="AW1202" s="13" t="s">
        <v>35</v>
      </c>
      <c r="AX1202" s="13" t="s">
        <v>74</v>
      </c>
      <c r="AY1202" s="159" t="s">
        <v>301</v>
      </c>
    </row>
    <row r="1203" spans="2:51" s="12" customFormat="1" ht="12">
      <c r="B1203" s="151"/>
      <c r="D1203" s="152" t="s">
        <v>312</v>
      </c>
      <c r="E1203" s="153" t="s">
        <v>21</v>
      </c>
      <c r="F1203" s="154" t="s">
        <v>1376</v>
      </c>
      <c r="H1203" s="153" t="s">
        <v>21</v>
      </c>
      <c r="I1203" s="155"/>
      <c r="L1203" s="151"/>
      <c r="M1203" s="156"/>
      <c r="T1203" s="157"/>
      <c r="AT1203" s="153" t="s">
        <v>312</v>
      </c>
      <c r="AU1203" s="153" t="s">
        <v>139</v>
      </c>
      <c r="AV1203" s="12" t="s">
        <v>81</v>
      </c>
      <c r="AW1203" s="12" t="s">
        <v>35</v>
      </c>
      <c r="AX1203" s="12" t="s">
        <v>74</v>
      </c>
      <c r="AY1203" s="153" t="s">
        <v>301</v>
      </c>
    </row>
    <row r="1204" spans="2:51" s="13" customFormat="1" ht="12">
      <c r="B1204" s="158"/>
      <c r="D1204" s="152" t="s">
        <v>312</v>
      </c>
      <c r="E1204" s="159" t="s">
        <v>21</v>
      </c>
      <c r="F1204" s="160" t="s">
        <v>1366</v>
      </c>
      <c r="H1204" s="161">
        <v>17.079999999999998</v>
      </c>
      <c r="I1204" s="162"/>
      <c r="L1204" s="158"/>
      <c r="M1204" s="163"/>
      <c r="T1204" s="164"/>
      <c r="AT1204" s="159" t="s">
        <v>312</v>
      </c>
      <c r="AU1204" s="159" t="s">
        <v>139</v>
      </c>
      <c r="AV1204" s="13" t="s">
        <v>83</v>
      </c>
      <c r="AW1204" s="13" t="s">
        <v>35</v>
      </c>
      <c r="AX1204" s="13" t="s">
        <v>74</v>
      </c>
      <c r="AY1204" s="159" t="s">
        <v>301</v>
      </c>
    </row>
    <row r="1205" spans="2:51" s="13" customFormat="1" ht="12">
      <c r="B1205" s="158"/>
      <c r="D1205" s="152" t="s">
        <v>312</v>
      </c>
      <c r="E1205" s="159" t="s">
        <v>21</v>
      </c>
      <c r="F1205" s="160" t="s">
        <v>918</v>
      </c>
      <c r="H1205" s="161">
        <v>-1.5760000000000001</v>
      </c>
      <c r="I1205" s="162"/>
      <c r="L1205" s="158"/>
      <c r="M1205" s="163"/>
      <c r="T1205" s="164"/>
      <c r="AT1205" s="159" t="s">
        <v>312</v>
      </c>
      <c r="AU1205" s="159" t="s">
        <v>139</v>
      </c>
      <c r="AV1205" s="13" t="s">
        <v>83</v>
      </c>
      <c r="AW1205" s="13" t="s">
        <v>35</v>
      </c>
      <c r="AX1205" s="13" t="s">
        <v>74</v>
      </c>
      <c r="AY1205" s="159" t="s">
        <v>301</v>
      </c>
    </row>
    <row r="1206" spans="2:51" s="13" customFormat="1" ht="12">
      <c r="B1206" s="158"/>
      <c r="D1206" s="152" t="s">
        <v>312</v>
      </c>
      <c r="E1206" s="159" t="s">
        <v>21</v>
      </c>
      <c r="F1206" s="160" t="s">
        <v>1296</v>
      </c>
      <c r="H1206" s="161">
        <v>1.8180000000000001</v>
      </c>
      <c r="I1206" s="162"/>
      <c r="L1206" s="158"/>
      <c r="M1206" s="163"/>
      <c r="T1206" s="164"/>
      <c r="AT1206" s="159" t="s">
        <v>312</v>
      </c>
      <c r="AU1206" s="159" t="s">
        <v>139</v>
      </c>
      <c r="AV1206" s="13" t="s">
        <v>83</v>
      </c>
      <c r="AW1206" s="13" t="s">
        <v>35</v>
      </c>
      <c r="AX1206" s="13" t="s">
        <v>74</v>
      </c>
      <c r="AY1206" s="159" t="s">
        <v>301</v>
      </c>
    </row>
    <row r="1207" spans="2:51" s="12" customFormat="1" ht="12">
      <c r="B1207" s="151"/>
      <c r="D1207" s="152" t="s">
        <v>312</v>
      </c>
      <c r="E1207" s="153" t="s">
        <v>21</v>
      </c>
      <c r="F1207" s="154" t="s">
        <v>1377</v>
      </c>
      <c r="H1207" s="153" t="s">
        <v>21</v>
      </c>
      <c r="I1207" s="155"/>
      <c r="L1207" s="151"/>
      <c r="M1207" s="156"/>
      <c r="T1207" s="157"/>
      <c r="AT1207" s="153" t="s">
        <v>312</v>
      </c>
      <c r="AU1207" s="153" t="s">
        <v>139</v>
      </c>
      <c r="AV1207" s="12" t="s">
        <v>81</v>
      </c>
      <c r="AW1207" s="12" t="s">
        <v>35</v>
      </c>
      <c r="AX1207" s="12" t="s">
        <v>74</v>
      </c>
      <c r="AY1207" s="153" t="s">
        <v>301</v>
      </c>
    </row>
    <row r="1208" spans="2:51" s="13" customFormat="1" ht="12">
      <c r="B1208" s="158"/>
      <c r="D1208" s="152" t="s">
        <v>312</v>
      </c>
      <c r="E1208" s="159" t="s">
        <v>21</v>
      </c>
      <c r="F1208" s="160" t="s">
        <v>1378</v>
      </c>
      <c r="H1208" s="161">
        <v>6.3</v>
      </c>
      <c r="I1208" s="162"/>
      <c r="L1208" s="158"/>
      <c r="M1208" s="163"/>
      <c r="T1208" s="164"/>
      <c r="AT1208" s="159" t="s">
        <v>312</v>
      </c>
      <c r="AU1208" s="159" t="s">
        <v>139</v>
      </c>
      <c r="AV1208" s="13" t="s">
        <v>83</v>
      </c>
      <c r="AW1208" s="13" t="s">
        <v>35</v>
      </c>
      <c r="AX1208" s="13" t="s">
        <v>74</v>
      </c>
      <c r="AY1208" s="159" t="s">
        <v>301</v>
      </c>
    </row>
    <row r="1209" spans="2:51" s="13" customFormat="1" ht="12">
      <c r="B1209" s="158"/>
      <c r="D1209" s="152" t="s">
        <v>312</v>
      </c>
      <c r="E1209" s="159" t="s">
        <v>21</v>
      </c>
      <c r="F1209" s="160" t="s">
        <v>1001</v>
      </c>
      <c r="H1209" s="161">
        <v>-2.9550000000000001</v>
      </c>
      <c r="I1209" s="162"/>
      <c r="L1209" s="158"/>
      <c r="M1209" s="163"/>
      <c r="T1209" s="164"/>
      <c r="AT1209" s="159" t="s">
        <v>312</v>
      </c>
      <c r="AU1209" s="159" t="s">
        <v>139</v>
      </c>
      <c r="AV1209" s="13" t="s">
        <v>83</v>
      </c>
      <c r="AW1209" s="13" t="s">
        <v>35</v>
      </c>
      <c r="AX1209" s="13" t="s">
        <v>74</v>
      </c>
      <c r="AY1209" s="159" t="s">
        <v>301</v>
      </c>
    </row>
    <row r="1210" spans="2:51" s="13" customFormat="1" ht="12">
      <c r="B1210" s="158"/>
      <c r="D1210" s="152" t="s">
        <v>312</v>
      </c>
      <c r="E1210" s="159" t="s">
        <v>21</v>
      </c>
      <c r="F1210" s="160" t="s">
        <v>1301</v>
      </c>
      <c r="H1210" s="161">
        <v>0.80800000000000005</v>
      </c>
      <c r="I1210" s="162"/>
      <c r="L1210" s="158"/>
      <c r="M1210" s="163"/>
      <c r="T1210" s="164"/>
      <c r="AT1210" s="159" t="s">
        <v>312</v>
      </c>
      <c r="AU1210" s="159" t="s">
        <v>139</v>
      </c>
      <c r="AV1210" s="13" t="s">
        <v>83</v>
      </c>
      <c r="AW1210" s="13" t="s">
        <v>35</v>
      </c>
      <c r="AX1210" s="13" t="s">
        <v>74</v>
      </c>
      <c r="AY1210" s="159" t="s">
        <v>301</v>
      </c>
    </row>
    <row r="1211" spans="2:51" s="12" customFormat="1" ht="12">
      <c r="B1211" s="151"/>
      <c r="D1211" s="152" t="s">
        <v>312</v>
      </c>
      <c r="E1211" s="153" t="s">
        <v>21</v>
      </c>
      <c r="F1211" s="154" t="s">
        <v>700</v>
      </c>
      <c r="H1211" s="153" t="s">
        <v>21</v>
      </c>
      <c r="I1211" s="155"/>
      <c r="L1211" s="151"/>
      <c r="M1211" s="156"/>
      <c r="T1211" s="157"/>
      <c r="AT1211" s="153" t="s">
        <v>312</v>
      </c>
      <c r="AU1211" s="153" t="s">
        <v>139</v>
      </c>
      <c r="AV1211" s="12" t="s">
        <v>81</v>
      </c>
      <c r="AW1211" s="12" t="s">
        <v>35</v>
      </c>
      <c r="AX1211" s="12" t="s">
        <v>74</v>
      </c>
      <c r="AY1211" s="153" t="s">
        <v>301</v>
      </c>
    </row>
    <row r="1212" spans="2:51" s="13" customFormat="1" ht="12">
      <c r="B1212" s="158"/>
      <c r="D1212" s="152" t="s">
        <v>312</v>
      </c>
      <c r="E1212" s="159" t="s">
        <v>21</v>
      </c>
      <c r="F1212" s="160" t="s">
        <v>1379</v>
      </c>
      <c r="H1212" s="161">
        <v>7.56</v>
      </c>
      <c r="I1212" s="162"/>
      <c r="L1212" s="158"/>
      <c r="M1212" s="163"/>
      <c r="T1212" s="164"/>
      <c r="AT1212" s="159" t="s">
        <v>312</v>
      </c>
      <c r="AU1212" s="159" t="s">
        <v>139</v>
      </c>
      <c r="AV1212" s="13" t="s">
        <v>83</v>
      </c>
      <c r="AW1212" s="13" t="s">
        <v>35</v>
      </c>
      <c r="AX1212" s="13" t="s">
        <v>74</v>
      </c>
      <c r="AY1212" s="159" t="s">
        <v>301</v>
      </c>
    </row>
    <row r="1213" spans="2:51" s="13" customFormat="1" ht="12">
      <c r="B1213" s="158"/>
      <c r="D1213" s="152" t="s">
        <v>312</v>
      </c>
      <c r="E1213" s="159" t="s">
        <v>21</v>
      </c>
      <c r="F1213" s="160" t="s">
        <v>1301</v>
      </c>
      <c r="H1213" s="161">
        <v>0.80800000000000005</v>
      </c>
      <c r="I1213" s="162"/>
      <c r="L1213" s="158"/>
      <c r="M1213" s="163"/>
      <c r="T1213" s="164"/>
      <c r="AT1213" s="159" t="s">
        <v>312</v>
      </c>
      <c r="AU1213" s="159" t="s">
        <v>139</v>
      </c>
      <c r="AV1213" s="13" t="s">
        <v>83</v>
      </c>
      <c r="AW1213" s="13" t="s">
        <v>35</v>
      </c>
      <c r="AX1213" s="13" t="s">
        <v>74</v>
      </c>
      <c r="AY1213" s="159" t="s">
        <v>301</v>
      </c>
    </row>
    <row r="1214" spans="2:51" s="12" customFormat="1" ht="12">
      <c r="B1214" s="151"/>
      <c r="D1214" s="152" t="s">
        <v>312</v>
      </c>
      <c r="E1214" s="153" t="s">
        <v>21</v>
      </c>
      <c r="F1214" s="154" t="s">
        <v>999</v>
      </c>
      <c r="H1214" s="153" t="s">
        <v>21</v>
      </c>
      <c r="I1214" s="155"/>
      <c r="L1214" s="151"/>
      <c r="M1214" s="156"/>
      <c r="T1214" s="157"/>
      <c r="AT1214" s="153" t="s">
        <v>312</v>
      </c>
      <c r="AU1214" s="153" t="s">
        <v>139</v>
      </c>
      <c r="AV1214" s="12" t="s">
        <v>81</v>
      </c>
      <c r="AW1214" s="12" t="s">
        <v>35</v>
      </c>
      <c r="AX1214" s="12" t="s">
        <v>74</v>
      </c>
      <c r="AY1214" s="153" t="s">
        <v>301</v>
      </c>
    </row>
    <row r="1215" spans="2:51" s="13" customFormat="1" ht="12">
      <c r="B1215" s="158"/>
      <c r="D1215" s="152" t="s">
        <v>312</v>
      </c>
      <c r="E1215" s="159" t="s">
        <v>21</v>
      </c>
      <c r="F1215" s="160" t="s">
        <v>1380</v>
      </c>
      <c r="H1215" s="161">
        <v>33.46</v>
      </c>
      <c r="I1215" s="162"/>
      <c r="L1215" s="158"/>
      <c r="M1215" s="163"/>
      <c r="T1215" s="164"/>
      <c r="AT1215" s="159" t="s">
        <v>312</v>
      </c>
      <c r="AU1215" s="159" t="s">
        <v>139</v>
      </c>
      <c r="AV1215" s="13" t="s">
        <v>83</v>
      </c>
      <c r="AW1215" s="13" t="s">
        <v>35</v>
      </c>
      <c r="AX1215" s="13" t="s">
        <v>74</v>
      </c>
      <c r="AY1215" s="159" t="s">
        <v>301</v>
      </c>
    </row>
    <row r="1216" spans="2:51" s="13" customFormat="1" ht="12">
      <c r="B1216" s="158"/>
      <c r="D1216" s="152" t="s">
        <v>312</v>
      </c>
      <c r="E1216" s="159" t="s">
        <v>21</v>
      </c>
      <c r="F1216" s="160" t="s">
        <v>1002</v>
      </c>
      <c r="H1216" s="161">
        <v>-2.5609999999999999</v>
      </c>
      <c r="I1216" s="162"/>
      <c r="L1216" s="158"/>
      <c r="M1216" s="163"/>
      <c r="T1216" s="164"/>
      <c r="AT1216" s="159" t="s">
        <v>312</v>
      </c>
      <c r="AU1216" s="159" t="s">
        <v>139</v>
      </c>
      <c r="AV1216" s="13" t="s">
        <v>83</v>
      </c>
      <c r="AW1216" s="13" t="s">
        <v>35</v>
      </c>
      <c r="AX1216" s="13" t="s">
        <v>74</v>
      </c>
      <c r="AY1216" s="159" t="s">
        <v>301</v>
      </c>
    </row>
    <row r="1217" spans="2:51" s="13" customFormat="1" ht="12">
      <c r="B1217" s="158"/>
      <c r="D1217" s="152" t="s">
        <v>312</v>
      </c>
      <c r="E1217" s="159" t="s">
        <v>21</v>
      </c>
      <c r="F1217" s="160" t="s">
        <v>927</v>
      </c>
      <c r="H1217" s="161">
        <v>-4.7279999999999998</v>
      </c>
      <c r="I1217" s="162"/>
      <c r="L1217" s="158"/>
      <c r="M1217" s="163"/>
      <c r="T1217" s="164"/>
      <c r="AT1217" s="159" t="s">
        <v>312</v>
      </c>
      <c r="AU1217" s="159" t="s">
        <v>139</v>
      </c>
      <c r="AV1217" s="13" t="s">
        <v>83</v>
      </c>
      <c r="AW1217" s="13" t="s">
        <v>35</v>
      </c>
      <c r="AX1217" s="13" t="s">
        <v>74</v>
      </c>
      <c r="AY1217" s="159" t="s">
        <v>301</v>
      </c>
    </row>
    <row r="1218" spans="2:51" s="13" customFormat="1" ht="12">
      <c r="B1218" s="158"/>
      <c r="D1218" s="152" t="s">
        <v>312</v>
      </c>
      <c r="E1218" s="159" t="s">
        <v>21</v>
      </c>
      <c r="F1218" s="160" t="s">
        <v>1001</v>
      </c>
      <c r="H1218" s="161">
        <v>-2.9550000000000001</v>
      </c>
      <c r="I1218" s="162"/>
      <c r="L1218" s="158"/>
      <c r="M1218" s="163"/>
      <c r="T1218" s="164"/>
      <c r="AT1218" s="159" t="s">
        <v>312</v>
      </c>
      <c r="AU1218" s="159" t="s">
        <v>139</v>
      </c>
      <c r="AV1218" s="13" t="s">
        <v>83</v>
      </c>
      <c r="AW1218" s="13" t="s">
        <v>35</v>
      </c>
      <c r="AX1218" s="13" t="s">
        <v>74</v>
      </c>
      <c r="AY1218" s="159" t="s">
        <v>301</v>
      </c>
    </row>
    <row r="1219" spans="2:51" s="13" customFormat="1" ht="12">
      <c r="B1219" s="158"/>
      <c r="D1219" s="152" t="s">
        <v>312</v>
      </c>
      <c r="E1219" s="159" t="s">
        <v>21</v>
      </c>
      <c r="F1219" s="160" t="s">
        <v>1381</v>
      </c>
      <c r="H1219" s="161">
        <v>2</v>
      </c>
      <c r="I1219" s="162"/>
      <c r="L1219" s="158"/>
      <c r="M1219" s="163"/>
      <c r="T1219" s="164"/>
      <c r="AT1219" s="159" t="s">
        <v>312</v>
      </c>
      <c r="AU1219" s="159" t="s">
        <v>139</v>
      </c>
      <c r="AV1219" s="13" t="s">
        <v>83</v>
      </c>
      <c r="AW1219" s="13" t="s">
        <v>35</v>
      </c>
      <c r="AX1219" s="13" t="s">
        <v>74</v>
      </c>
      <c r="AY1219" s="159" t="s">
        <v>301</v>
      </c>
    </row>
    <row r="1220" spans="2:51" s="13" customFormat="1" ht="12">
      <c r="B1220" s="158"/>
      <c r="D1220" s="152" t="s">
        <v>312</v>
      </c>
      <c r="E1220" s="159" t="s">
        <v>21</v>
      </c>
      <c r="F1220" s="160" t="s">
        <v>1382</v>
      </c>
      <c r="H1220" s="161">
        <v>2.9089999999999998</v>
      </c>
      <c r="I1220" s="162"/>
      <c r="L1220" s="158"/>
      <c r="M1220" s="163"/>
      <c r="T1220" s="164"/>
      <c r="AT1220" s="159" t="s">
        <v>312</v>
      </c>
      <c r="AU1220" s="159" t="s">
        <v>139</v>
      </c>
      <c r="AV1220" s="13" t="s">
        <v>83</v>
      </c>
      <c r="AW1220" s="13" t="s">
        <v>35</v>
      </c>
      <c r="AX1220" s="13" t="s">
        <v>74</v>
      </c>
      <c r="AY1220" s="159" t="s">
        <v>301</v>
      </c>
    </row>
    <row r="1221" spans="2:51" s="12" customFormat="1" ht="12">
      <c r="B1221" s="151"/>
      <c r="D1221" s="152" t="s">
        <v>312</v>
      </c>
      <c r="E1221" s="153" t="s">
        <v>21</v>
      </c>
      <c r="F1221" s="154" t="s">
        <v>1383</v>
      </c>
      <c r="H1221" s="153" t="s">
        <v>21</v>
      </c>
      <c r="I1221" s="155"/>
      <c r="L1221" s="151"/>
      <c r="M1221" s="156"/>
      <c r="T1221" s="157"/>
      <c r="AT1221" s="153" t="s">
        <v>312</v>
      </c>
      <c r="AU1221" s="153" t="s">
        <v>139</v>
      </c>
      <c r="AV1221" s="12" t="s">
        <v>81</v>
      </c>
      <c r="AW1221" s="12" t="s">
        <v>35</v>
      </c>
      <c r="AX1221" s="12" t="s">
        <v>74</v>
      </c>
      <c r="AY1221" s="153" t="s">
        <v>301</v>
      </c>
    </row>
    <row r="1222" spans="2:51" s="13" customFormat="1" ht="12">
      <c r="B1222" s="158"/>
      <c r="D1222" s="152" t="s">
        <v>312</v>
      </c>
      <c r="E1222" s="159" t="s">
        <v>21</v>
      </c>
      <c r="F1222" s="160" t="s">
        <v>1384</v>
      </c>
      <c r="H1222" s="161">
        <v>6.16</v>
      </c>
      <c r="I1222" s="162"/>
      <c r="L1222" s="158"/>
      <c r="M1222" s="163"/>
      <c r="T1222" s="164"/>
      <c r="AT1222" s="159" t="s">
        <v>312</v>
      </c>
      <c r="AU1222" s="159" t="s">
        <v>139</v>
      </c>
      <c r="AV1222" s="13" t="s">
        <v>83</v>
      </c>
      <c r="AW1222" s="13" t="s">
        <v>35</v>
      </c>
      <c r="AX1222" s="13" t="s">
        <v>74</v>
      </c>
      <c r="AY1222" s="159" t="s">
        <v>301</v>
      </c>
    </row>
    <row r="1223" spans="2:51" s="13" customFormat="1" ht="12">
      <c r="B1223" s="158"/>
      <c r="D1223" s="152" t="s">
        <v>312</v>
      </c>
      <c r="E1223" s="159" t="s">
        <v>21</v>
      </c>
      <c r="F1223" s="160" t="s">
        <v>918</v>
      </c>
      <c r="H1223" s="161">
        <v>-1.5760000000000001</v>
      </c>
      <c r="I1223" s="162"/>
      <c r="L1223" s="158"/>
      <c r="M1223" s="163"/>
      <c r="T1223" s="164"/>
      <c r="AT1223" s="159" t="s">
        <v>312</v>
      </c>
      <c r="AU1223" s="159" t="s">
        <v>139</v>
      </c>
      <c r="AV1223" s="13" t="s">
        <v>83</v>
      </c>
      <c r="AW1223" s="13" t="s">
        <v>35</v>
      </c>
      <c r="AX1223" s="13" t="s">
        <v>74</v>
      </c>
      <c r="AY1223" s="159" t="s">
        <v>301</v>
      </c>
    </row>
    <row r="1224" spans="2:51" s="12" customFormat="1" ht="12">
      <c r="B1224" s="151"/>
      <c r="D1224" s="152" t="s">
        <v>312</v>
      </c>
      <c r="E1224" s="153" t="s">
        <v>21</v>
      </c>
      <c r="F1224" s="154" t="s">
        <v>1385</v>
      </c>
      <c r="H1224" s="153" t="s">
        <v>21</v>
      </c>
      <c r="I1224" s="155"/>
      <c r="L1224" s="151"/>
      <c r="M1224" s="156"/>
      <c r="T1224" s="157"/>
      <c r="AT1224" s="153" t="s">
        <v>312</v>
      </c>
      <c r="AU1224" s="153" t="s">
        <v>139</v>
      </c>
      <c r="AV1224" s="12" t="s">
        <v>81</v>
      </c>
      <c r="AW1224" s="12" t="s">
        <v>35</v>
      </c>
      <c r="AX1224" s="12" t="s">
        <v>74</v>
      </c>
      <c r="AY1224" s="153" t="s">
        <v>301</v>
      </c>
    </row>
    <row r="1225" spans="2:51" s="13" customFormat="1" ht="12">
      <c r="B1225" s="158"/>
      <c r="D1225" s="152" t="s">
        <v>312</v>
      </c>
      <c r="E1225" s="159" t="s">
        <v>21</v>
      </c>
      <c r="F1225" s="160" t="s">
        <v>1386</v>
      </c>
      <c r="H1225" s="161">
        <v>14</v>
      </c>
      <c r="I1225" s="162"/>
      <c r="L1225" s="158"/>
      <c r="M1225" s="163"/>
      <c r="T1225" s="164"/>
      <c r="AT1225" s="159" t="s">
        <v>312</v>
      </c>
      <c r="AU1225" s="159" t="s">
        <v>139</v>
      </c>
      <c r="AV1225" s="13" t="s">
        <v>83</v>
      </c>
      <c r="AW1225" s="13" t="s">
        <v>35</v>
      </c>
      <c r="AX1225" s="13" t="s">
        <v>74</v>
      </c>
      <c r="AY1225" s="159" t="s">
        <v>301</v>
      </c>
    </row>
    <row r="1226" spans="2:51" s="13" customFormat="1" ht="12">
      <c r="B1226" s="158"/>
      <c r="D1226" s="152" t="s">
        <v>312</v>
      </c>
      <c r="E1226" s="159" t="s">
        <v>21</v>
      </c>
      <c r="F1226" s="160" t="s">
        <v>918</v>
      </c>
      <c r="H1226" s="161">
        <v>-1.5760000000000001</v>
      </c>
      <c r="I1226" s="162"/>
      <c r="L1226" s="158"/>
      <c r="M1226" s="163"/>
      <c r="T1226" s="164"/>
      <c r="AT1226" s="159" t="s">
        <v>312</v>
      </c>
      <c r="AU1226" s="159" t="s">
        <v>139</v>
      </c>
      <c r="AV1226" s="13" t="s">
        <v>83</v>
      </c>
      <c r="AW1226" s="13" t="s">
        <v>35</v>
      </c>
      <c r="AX1226" s="13" t="s">
        <v>74</v>
      </c>
      <c r="AY1226" s="159" t="s">
        <v>301</v>
      </c>
    </row>
    <row r="1227" spans="2:51" s="12" customFormat="1" ht="12">
      <c r="B1227" s="151"/>
      <c r="D1227" s="152" t="s">
        <v>312</v>
      </c>
      <c r="E1227" s="153" t="s">
        <v>21</v>
      </c>
      <c r="F1227" s="154" t="s">
        <v>1387</v>
      </c>
      <c r="H1227" s="153" t="s">
        <v>21</v>
      </c>
      <c r="I1227" s="155"/>
      <c r="L1227" s="151"/>
      <c r="M1227" s="156"/>
      <c r="T1227" s="157"/>
      <c r="AT1227" s="153" t="s">
        <v>312</v>
      </c>
      <c r="AU1227" s="153" t="s">
        <v>139</v>
      </c>
      <c r="AV1227" s="12" t="s">
        <v>81</v>
      </c>
      <c r="AW1227" s="12" t="s">
        <v>35</v>
      </c>
      <c r="AX1227" s="12" t="s">
        <v>74</v>
      </c>
      <c r="AY1227" s="153" t="s">
        <v>301</v>
      </c>
    </row>
    <row r="1228" spans="2:51" s="13" customFormat="1" ht="12">
      <c r="B1228" s="158"/>
      <c r="D1228" s="152" t="s">
        <v>312</v>
      </c>
      <c r="E1228" s="159" t="s">
        <v>21</v>
      </c>
      <c r="F1228" s="160" t="s">
        <v>1388</v>
      </c>
      <c r="H1228" s="161">
        <v>41.16</v>
      </c>
      <c r="I1228" s="162"/>
      <c r="L1228" s="158"/>
      <c r="M1228" s="163"/>
      <c r="T1228" s="164"/>
      <c r="AT1228" s="159" t="s">
        <v>312</v>
      </c>
      <c r="AU1228" s="159" t="s">
        <v>139</v>
      </c>
      <c r="AV1228" s="13" t="s">
        <v>83</v>
      </c>
      <c r="AW1228" s="13" t="s">
        <v>35</v>
      </c>
      <c r="AX1228" s="13" t="s">
        <v>74</v>
      </c>
      <c r="AY1228" s="159" t="s">
        <v>301</v>
      </c>
    </row>
    <row r="1229" spans="2:51" s="13" customFormat="1" ht="12">
      <c r="B1229" s="158"/>
      <c r="D1229" s="152" t="s">
        <v>312</v>
      </c>
      <c r="E1229" s="159" t="s">
        <v>21</v>
      </c>
      <c r="F1229" s="160" t="s">
        <v>927</v>
      </c>
      <c r="H1229" s="161">
        <v>-4.7279999999999998</v>
      </c>
      <c r="I1229" s="162"/>
      <c r="L1229" s="158"/>
      <c r="M1229" s="163"/>
      <c r="T1229" s="164"/>
      <c r="AT1229" s="159" t="s">
        <v>312</v>
      </c>
      <c r="AU1229" s="159" t="s">
        <v>139</v>
      </c>
      <c r="AV1229" s="13" t="s">
        <v>83</v>
      </c>
      <c r="AW1229" s="13" t="s">
        <v>35</v>
      </c>
      <c r="AX1229" s="13" t="s">
        <v>74</v>
      </c>
      <c r="AY1229" s="159" t="s">
        <v>301</v>
      </c>
    </row>
    <row r="1230" spans="2:51" s="13" customFormat="1" ht="12">
      <c r="B1230" s="158"/>
      <c r="D1230" s="152" t="s">
        <v>312</v>
      </c>
      <c r="E1230" s="159" t="s">
        <v>21</v>
      </c>
      <c r="F1230" s="160" t="s">
        <v>963</v>
      </c>
      <c r="H1230" s="161">
        <v>-2.758</v>
      </c>
      <c r="I1230" s="162"/>
      <c r="L1230" s="158"/>
      <c r="M1230" s="163"/>
      <c r="T1230" s="164"/>
      <c r="AT1230" s="159" t="s">
        <v>312</v>
      </c>
      <c r="AU1230" s="159" t="s">
        <v>139</v>
      </c>
      <c r="AV1230" s="13" t="s">
        <v>83</v>
      </c>
      <c r="AW1230" s="13" t="s">
        <v>35</v>
      </c>
      <c r="AX1230" s="13" t="s">
        <v>74</v>
      </c>
      <c r="AY1230" s="159" t="s">
        <v>301</v>
      </c>
    </row>
    <row r="1231" spans="2:51" s="12" customFormat="1" ht="12">
      <c r="B1231" s="151"/>
      <c r="D1231" s="152" t="s">
        <v>312</v>
      </c>
      <c r="E1231" s="153" t="s">
        <v>21</v>
      </c>
      <c r="F1231" s="154" t="s">
        <v>726</v>
      </c>
      <c r="H1231" s="153" t="s">
        <v>21</v>
      </c>
      <c r="I1231" s="155"/>
      <c r="L1231" s="151"/>
      <c r="M1231" s="156"/>
      <c r="T1231" s="157"/>
      <c r="AT1231" s="153" t="s">
        <v>312</v>
      </c>
      <c r="AU1231" s="153" t="s">
        <v>139</v>
      </c>
      <c r="AV1231" s="12" t="s">
        <v>81</v>
      </c>
      <c r="AW1231" s="12" t="s">
        <v>35</v>
      </c>
      <c r="AX1231" s="12" t="s">
        <v>74</v>
      </c>
      <c r="AY1231" s="153" t="s">
        <v>301</v>
      </c>
    </row>
    <row r="1232" spans="2:51" s="13" customFormat="1" ht="12">
      <c r="B1232" s="158"/>
      <c r="D1232" s="152" t="s">
        <v>312</v>
      </c>
      <c r="E1232" s="159" t="s">
        <v>21</v>
      </c>
      <c r="F1232" s="160" t="s">
        <v>1389</v>
      </c>
      <c r="H1232" s="161">
        <v>22.4</v>
      </c>
      <c r="I1232" s="162"/>
      <c r="L1232" s="158"/>
      <c r="M1232" s="163"/>
      <c r="T1232" s="164"/>
      <c r="AT1232" s="159" t="s">
        <v>312</v>
      </c>
      <c r="AU1232" s="159" t="s">
        <v>139</v>
      </c>
      <c r="AV1232" s="13" t="s">
        <v>83</v>
      </c>
      <c r="AW1232" s="13" t="s">
        <v>35</v>
      </c>
      <c r="AX1232" s="13" t="s">
        <v>74</v>
      </c>
      <c r="AY1232" s="159" t="s">
        <v>301</v>
      </c>
    </row>
    <row r="1233" spans="2:51" s="13" customFormat="1" ht="12">
      <c r="B1233" s="158"/>
      <c r="D1233" s="152" t="s">
        <v>312</v>
      </c>
      <c r="E1233" s="159" t="s">
        <v>21</v>
      </c>
      <c r="F1233" s="160" t="s">
        <v>1381</v>
      </c>
      <c r="H1233" s="161">
        <v>2</v>
      </c>
      <c r="I1233" s="162"/>
      <c r="L1233" s="158"/>
      <c r="M1233" s="163"/>
      <c r="T1233" s="164"/>
      <c r="AT1233" s="159" t="s">
        <v>312</v>
      </c>
      <c r="AU1233" s="159" t="s">
        <v>139</v>
      </c>
      <c r="AV1233" s="13" t="s">
        <v>83</v>
      </c>
      <c r="AW1233" s="13" t="s">
        <v>35</v>
      </c>
      <c r="AX1233" s="13" t="s">
        <v>74</v>
      </c>
      <c r="AY1233" s="159" t="s">
        <v>301</v>
      </c>
    </row>
    <row r="1234" spans="2:51" s="13" customFormat="1" ht="12">
      <c r="B1234" s="158"/>
      <c r="D1234" s="152" t="s">
        <v>312</v>
      </c>
      <c r="E1234" s="159" t="s">
        <v>21</v>
      </c>
      <c r="F1234" s="160" t="s">
        <v>963</v>
      </c>
      <c r="H1234" s="161">
        <v>-2.758</v>
      </c>
      <c r="I1234" s="162"/>
      <c r="L1234" s="158"/>
      <c r="M1234" s="163"/>
      <c r="T1234" s="164"/>
      <c r="AT1234" s="159" t="s">
        <v>312</v>
      </c>
      <c r="AU1234" s="159" t="s">
        <v>139</v>
      </c>
      <c r="AV1234" s="13" t="s">
        <v>83</v>
      </c>
      <c r="AW1234" s="13" t="s">
        <v>35</v>
      </c>
      <c r="AX1234" s="13" t="s">
        <v>74</v>
      </c>
      <c r="AY1234" s="159" t="s">
        <v>301</v>
      </c>
    </row>
    <row r="1235" spans="2:51" s="12" customFormat="1" ht="12">
      <c r="B1235" s="151"/>
      <c r="D1235" s="152" t="s">
        <v>312</v>
      </c>
      <c r="E1235" s="153" t="s">
        <v>21</v>
      </c>
      <c r="F1235" s="154" t="s">
        <v>1390</v>
      </c>
      <c r="H1235" s="153" t="s">
        <v>21</v>
      </c>
      <c r="I1235" s="155"/>
      <c r="L1235" s="151"/>
      <c r="M1235" s="156"/>
      <c r="T1235" s="157"/>
      <c r="AT1235" s="153" t="s">
        <v>312</v>
      </c>
      <c r="AU1235" s="153" t="s">
        <v>139</v>
      </c>
      <c r="AV1235" s="12" t="s">
        <v>81</v>
      </c>
      <c r="AW1235" s="12" t="s">
        <v>35</v>
      </c>
      <c r="AX1235" s="12" t="s">
        <v>74</v>
      </c>
      <c r="AY1235" s="153" t="s">
        <v>301</v>
      </c>
    </row>
    <row r="1236" spans="2:51" s="13" customFormat="1" ht="12">
      <c r="B1236" s="158"/>
      <c r="D1236" s="152" t="s">
        <v>312</v>
      </c>
      <c r="E1236" s="159" t="s">
        <v>21</v>
      </c>
      <c r="F1236" s="160" t="s">
        <v>1391</v>
      </c>
      <c r="H1236" s="161">
        <v>35.56</v>
      </c>
      <c r="I1236" s="162"/>
      <c r="L1236" s="158"/>
      <c r="M1236" s="163"/>
      <c r="T1236" s="164"/>
      <c r="AT1236" s="159" t="s">
        <v>312</v>
      </c>
      <c r="AU1236" s="159" t="s">
        <v>139</v>
      </c>
      <c r="AV1236" s="13" t="s">
        <v>83</v>
      </c>
      <c r="AW1236" s="13" t="s">
        <v>35</v>
      </c>
      <c r="AX1236" s="13" t="s">
        <v>74</v>
      </c>
      <c r="AY1236" s="159" t="s">
        <v>301</v>
      </c>
    </row>
    <row r="1237" spans="2:51" s="13" customFormat="1" ht="12">
      <c r="B1237" s="158"/>
      <c r="D1237" s="152" t="s">
        <v>312</v>
      </c>
      <c r="E1237" s="159" t="s">
        <v>21</v>
      </c>
      <c r="F1237" s="160" t="s">
        <v>918</v>
      </c>
      <c r="H1237" s="161">
        <v>-1.5760000000000001</v>
      </c>
      <c r="I1237" s="162"/>
      <c r="L1237" s="158"/>
      <c r="M1237" s="163"/>
      <c r="T1237" s="164"/>
      <c r="AT1237" s="159" t="s">
        <v>312</v>
      </c>
      <c r="AU1237" s="159" t="s">
        <v>139</v>
      </c>
      <c r="AV1237" s="13" t="s">
        <v>83</v>
      </c>
      <c r="AW1237" s="13" t="s">
        <v>35</v>
      </c>
      <c r="AX1237" s="13" t="s">
        <v>74</v>
      </c>
      <c r="AY1237" s="159" t="s">
        <v>301</v>
      </c>
    </row>
    <row r="1238" spans="2:51" s="12" customFormat="1" ht="12">
      <c r="B1238" s="151"/>
      <c r="D1238" s="152" t="s">
        <v>312</v>
      </c>
      <c r="E1238" s="153" t="s">
        <v>21</v>
      </c>
      <c r="F1238" s="154" t="s">
        <v>1392</v>
      </c>
      <c r="H1238" s="153" t="s">
        <v>21</v>
      </c>
      <c r="I1238" s="155"/>
      <c r="L1238" s="151"/>
      <c r="M1238" s="156"/>
      <c r="T1238" s="157"/>
      <c r="AT1238" s="153" t="s">
        <v>312</v>
      </c>
      <c r="AU1238" s="153" t="s">
        <v>139</v>
      </c>
      <c r="AV1238" s="12" t="s">
        <v>81</v>
      </c>
      <c r="AW1238" s="12" t="s">
        <v>35</v>
      </c>
      <c r="AX1238" s="12" t="s">
        <v>74</v>
      </c>
      <c r="AY1238" s="153" t="s">
        <v>301</v>
      </c>
    </row>
    <row r="1239" spans="2:51" s="13" customFormat="1" ht="12">
      <c r="B1239" s="158"/>
      <c r="D1239" s="152" t="s">
        <v>312</v>
      </c>
      <c r="E1239" s="159" t="s">
        <v>21</v>
      </c>
      <c r="F1239" s="160" t="s">
        <v>1393</v>
      </c>
      <c r="H1239" s="161">
        <v>8.4</v>
      </c>
      <c r="I1239" s="162"/>
      <c r="L1239" s="158"/>
      <c r="M1239" s="163"/>
      <c r="T1239" s="164"/>
      <c r="AT1239" s="159" t="s">
        <v>312</v>
      </c>
      <c r="AU1239" s="159" t="s">
        <v>139</v>
      </c>
      <c r="AV1239" s="13" t="s">
        <v>83</v>
      </c>
      <c r="AW1239" s="13" t="s">
        <v>35</v>
      </c>
      <c r="AX1239" s="13" t="s">
        <v>74</v>
      </c>
      <c r="AY1239" s="159" t="s">
        <v>301</v>
      </c>
    </row>
    <row r="1240" spans="2:51" s="13" customFormat="1" ht="12">
      <c r="B1240" s="158"/>
      <c r="D1240" s="152" t="s">
        <v>312</v>
      </c>
      <c r="E1240" s="159" t="s">
        <v>21</v>
      </c>
      <c r="F1240" s="160" t="s">
        <v>1394</v>
      </c>
      <c r="H1240" s="161">
        <v>-157.6</v>
      </c>
      <c r="I1240" s="162"/>
      <c r="L1240" s="158"/>
      <c r="M1240" s="163"/>
      <c r="T1240" s="164"/>
      <c r="AT1240" s="159" t="s">
        <v>312</v>
      </c>
      <c r="AU1240" s="159" t="s">
        <v>139</v>
      </c>
      <c r="AV1240" s="13" t="s">
        <v>83</v>
      </c>
      <c r="AW1240" s="13" t="s">
        <v>35</v>
      </c>
      <c r="AX1240" s="13" t="s">
        <v>74</v>
      </c>
      <c r="AY1240" s="159" t="s">
        <v>301</v>
      </c>
    </row>
    <row r="1241" spans="2:51" s="12" customFormat="1" ht="12">
      <c r="B1241" s="151"/>
      <c r="D1241" s="152" t="s">
        <v>312</v>
      </c>
      <c r="E1241" s="153" t="s">
        <v>21</v>
      </c>
      <c r="F1241" s="154" t="s">
        <v>1395</v>
      </c>
      <c r="H1241" s="153" t="s">
        <v>21</v>
      </c>
      <c r="I1241" s="155"/>
      <c r="L1241" s="151"/>
      <c r="M1241" s="156"/>
      <c r="T1241" s="157"/>
      <c r="AT1241" s="153" t="s">
        <v>312</v>
      </c>
      <c r="AU1241" s="153" t="s">
        <v>139</v>
      </c>
      <c r="AV1241" s="12" t="s">
        <v>81</v>
      </c>
      <c r="AW1241" s="12" t="s">
        <v>35</v>
      </c>
      <c r="AX1241" s="12" t="s">
        <v>74</v>
      </c>
      <c r="AY1241" s="153" t="s">
        <v>301</v>
      </c>
    </row>
    <row r="1242" spans="2:51" s="13" customFormat="1" ht="12">
      <c r="B1242" s="158"/>
      <c r="D1242" s="152" t="s">
        <v>312</v>
      </c>
      <c r="E1242" s="159" t="s">
        <v>21</v>
      </c>
      <c r="F1242" s="160" t="s">
        <v>1396</v>
      </c>
      <c r="H1242" s="161">
        <v>38.78</v>
      </c>
      <c r="I1242" s="162"/>
      <c r="L1242" s="158"/>
      <c r="M1242" s="163"/>
      <c r="T1242" s="164"/>
      <c r="AT1242" s="159" t="s">
        <v>312</v>
      </c>
      <c r="AU1242" s="159" t="s">
        <v>139</v>
      </c>
      <c r="AV1242" s="13" t="s">
        <v>83</v>
      </c>
      <c r="AW1242" s="13" t="s">
        <v>35</v>
      </c>
      <c r="AX1242" s="13" t="s">
        <v>74</v>
      </c>
      <c r="AY1242" s="159" t="s">
        <v>301</v>
      </c>
    </row>
    <row r="1243" spans="2:51" s="13" customFormat="1" ht="12">
      <c r="B1243" s="158"/>
      <c r="D1243" s="152" t="s">
        <v>312</v>
      </c>
      <c r="E1243" s="159" t="s">
        <v>21</v>
      </c>
      <c r="F1243" s="160" t="s">
        <v>918</v>
      </c>
      <c r="H1243" s="161">
        <v>-1.5760000000000001</v>
      </c>
      <c r="I1243" s="162"/>
      <c r="L1243" s="158"/>
      <c r="M1243" s="163"/>
      <c r="T1243" s="164"/>
      <c r="AT1243" s="159" t="s">
        <v>312</v>
      </c>
      <c r="AU1243" s="159" t="s">
        <v>139</v>
      </c>
      <c r="AV1243" s="13" t="s">
        <v>83</v>
      </c>
      <c r="AW1243" s="13" t="s">
        <v>35</v>
      </c>
      <c r="AX1243" s="13" t="s">
        <v>74</v>
      </c>
      <c r="AY1243" s="159" t="s">
        <v>301</v>
      </c>
    </row>
    <row r="1244" spans="2:51" s="13" customFormat="1" ht="12">
      <c r="B1244" s="158"/>
      <c r="D1244" s="152" t="s">
        <v>312</v>
      </c>
      <c r="E1244" s="159" t="s">
        <v>21</v>
      </c>
      <c r="F1244" s="160" t="s">
        <v>1397</v>
      </c>
      <c r="H1244" s="161">
        <v>0.505</v>
      </c>
      <c r="I1244" s="162"/>
      <c r="L1244" s="158"/>
      <c r="M1244" s="163"/>
      <c r="T1244" s="164"/>
      <c r="AT1244" s="159" t="s">
        <v>312</v>
      </c>
      <c r="AU1244" s="159" t="s">
        <v>139</v>
      </c>
      <c r="AV1244" s="13" t="s">
        <v>83</v>
      </c>
      <c r="AW1244" s="13" t="s">
        <v>35</v>
      </c>
      <c r="AX1244" s="13" t="s">
        <v>74</v>
      </c>
      <c r="AY1244" s="159" t="s">
        <v>301</v>
      </c>
    </row>
    <row r="1245" spans="2:51" s="12" customFormat="1" ht="12">
      <c r="B1245" s="151"/>
      <c r="D1245" s="152" t="s">
        <v>312</v>
      </c>
      <c r="E1245" s="153" t="s">
        <v>21</v>
      </c>
      <c r="F1245" s="154" t="s">
        <v>727</v>
      </c>
      <c r="H1245" s="153" t="s">
        <v>21</v>
      </c>
      <c r="I1245" s="155"/>
      <c r="L1245" s="151"/>
      <c r="M1245" s="156"/>
      <c r="T1245" s="157"/>
      <c r="AT1245" s="153" t="s">
        <v>312</v>
      </c>
      <c r="AU1245" s="153" t="s">
        <v>139</v>
      </c>
      <c r="AV1245" s="12" t="s">
        <v>81</v>
      </c>
      <c r="AW1245" s="12" t="s">
        <v>35</v>
      </c>
      <c r="AX1245" s="12" t="s">
        <v>74</v>
      </c>
      <c r="AY1245" s="153" t="s">
        <v>301</v>
      </c>
    </row>
    <row r="1246" spans="2:51" s="13" customFormat="1" ht="12">
      <c r="B1246" s="158"/>
      <c r="D1246" s="152" t="s">
        <v>312</v>
      </c>
      <c r="E1246" s="159" t="s">
        <v>21</v>
      </c>
      <c r="F1246" s="160" t="s">
        <v>1398</v>
      </c>
      <c r="H1246" s="161">
        <v>15.4</v>
      </c>
      <c r="I1246" s="162"/>
      <c r="L1246" s="158"/>
      <c r="M1246" s="163"/>
      <c r="T1246" s="164"/>
      <c r="AT1246" s="159" t="s">
        <v>312</v>
      </c>
      <c r="AU1246" s="159" t="s">
        <v>139</v>
      </c>
      <c r="AV1246" s="13" t="s">
        <v>83</v>
      </c>
      <c r="AW1246" s="13" t="s">
        <v>35</v>
      </c>
      <c r="AX1246" s="13" t="s">
        <v>74</v>
      </c>
      <c r="AY1246" s="159" t="s">
        <v>301</v>
      </c>
    </row>
    <row r="1247" spans="2:51" s="13" customFormat="1" ht="12">
      <c r="B1247" s="158"/>
      <c r="D1247" s="152" t="s">
        <v>312</v>
      </c>
      <c r="E1247" s="159" t="s">
        <v>21</v>
      </c>
      <c r="F1247" s="160" t="s">
        <v>918</v>
      </c>
      <c r="H1247" s="161">
        <v>-1.5760000000000001</v>
      </c>
      <c r="I1247" s="162"/>
      <c r="L1247" s="158"/>
      <c r="M1247" s="163"/>
      <c r="T1247" s="164"/>
      <c r="AT1247" s="159" t="s">
        <v>312</v>
      </c>
      <c r="AU1247" s="159" t="s">
        <v>139</v>
      </c>
      <c r="AV1247" s="13" t="s">
        <v>83</v>
      </c>
      <c r="AW1247" s="13" t="s">
        <v>35</v>
      </c>
      <c r="AX1247" s="13" t="s">
        <v>74</v>
      </c>
      <c r="AY1247" s="159" t="s">
        <v>301</v>
      </c>
    </row>
    <row r="1248" spans="2:51" s="12" customFormat="1" ht="12">
      <c r="B1248" s="151"/>
      <c r="D1248" s="152" t="s">
        <v>312</v>
      </c>
      <c r="E1248" s="153" t="s">
        <v>21</v>
      </c>
      <c r="F1248" s="154" t="s">
        <v>1399</v>
      </c>
      <c r="H1248" s="153" t="s">
        <v>21</v>
      </c>
      <c r="I1248" s="155"/>
      <c r="L1248" s="151"/>
      <c r="M1248" s="156"/>
      <c r="T1248" s="157"/>
      <c r="AT1248" s="153" t="s">
        <v>312</v>
      </c>
      <c r="AU1248" s="153" t="s">
        <v>139</v>
      </c>
      <c r="AV1248" s="12" t="s">
        <v>81</v>
      </c>
      <c r="AW1248" s="12" t="s">
        <v>35</v>
      </c>
      <c r="AX1248" s="12" t="s">
        <v>74</v>
      </c>
      <c r="AY1248" s="153" t="s">
        <v>301</v>
      </c>
    </row>
    <row r="1249" spans="2:51" s="13" customFormat="1" ht="12">
      <c r="B1249" s="158"/>
      <c r="D1249" s="152" t="s">
        <v>312</v>
      </c>
      <c r="E1249" s="159" t="s">
        <v>21</v>
      </c>
      <c r="F1249" s="160" t="s">
        <v>1400</v>
      </c>
      <c r="H1249" s="161">
        <v>5.04</v>
      </c>
      <c r="I1249" s="162"/>
      <c r="L1249" s="158"/>
      <c r="M1249" s="163"/>
      <c r="T1249" s="164"/>
      <c r="AT1249" s="159" t="s">
        <v>312</v>
      </c>
      <c r="AU1249" s="159" t="s">
        <v>139</v>
      </c>
      <c r="AV1249" s="13" t="s">
        <v>83</v>
      </c>
      <c r="AW1249" s="13" t="s">
        <v>35</v>
      </c>
      <c r="AX1249" s="13" t="s">
        <v>74</v>
      </c>
      <c r="AY1249" s="159" t="s">
        <v>301</v>
      </c>
    </row>
    <row r="1250" spans="2:51" s="13" customFormat="1" ht="12">
      <c r="B1250" s="158"/>
      <c r="D1250" s="152" t="s">
        <v>312</v>
      </c>
      <c r="E1250" s="159" t="s">
        <v>21</v>
      </c>
      <c r="F1250" s="160" t="s">
        <v>1002</v>
      </c>
      <c r="H1250" s="161">
        <v>-2.5609999999999999</v>
      </c>
      <c r="I1250" s="162"/>
      <c r="L1250" s="158"/>
      <c r="M1250" s="163"/>
      <c r="T1250" s="164"/>
      <c r="AT1250" s="159" t="s">
        <v>312</v>
      </c>
      <c r="AU1250" s="159" t="s">
        <v>139</v>
      </c>
      <c r="AV1250" s="13" t="s">
        <v>83</v>
      </c>
      <c r="AW1250" s="13" t="s">
        <v>35</v>
      </c>
      <c r="AX1250" s="13" t="s">
        <v>74</v>
      </c>
      <c r="AY1250" s="159" t="s">
        <v>301</v>
      </c>
    </row>
    <row r="1251" spans="2:51" s="12" customFormat="1" ht="12">
      <c r="B1251" s="151"/>
      <c r="D1251" s="152" t="s">
        <v>312</v>
      </c>
      <c r="E1251" s="153" t="s">
        <v>21</v>
      </c>
      <c r="F1251" s="154" t="s">
        <v>1401</v>
      </c>
      <c r="H1251" s="153" t="s">
        <v>21</v>
      </c>
      <c r="I1251" s="155"/>
      <c r="L1251" s="151"/>
      <c r="M1251" s="156"/>
      <c r="T1251" s="157"/>
      <c r="AT1251" s="153" t="s">
        <v>312</v>
      </c>
      <c r="AU1251" s="153" t="s">
        <v>139</v>
      </c>
      <c r="AV1251" s="12" t="s">
        <v>81</v>
      </c>
      <c r="AW1251" s="12" t="s">
        <v>35</v>
      </c>
      <c r="AX1251" s="12" t="s">
        <v>74</v>
      </c>
      <c r="AY1251" s="153" t="s">
        <v>301</v>
      </c>
    </row>
    <row r="1252" spans="2:51" s="13" customFormat="1" ht="12">
      <c r="B1252" s="158"/>
      <c r="D1252" s="152" t="s">
        <v>312</v>
      </c>
      <c r="E1252" s="159" t="s">
        <v>21</v>
      </c>
      <c r="F1252" s="160" t="s">
        <v>1375</v>
      </c>
      <c r="H1252" s="161">
        <v>34.159999999999997</v>
      </c>
      <c r="I1252" s="162"/>
      <c r="L1252" s="158"/>
      <c r="M1252" s="163"/>
      <c r="T1252" s="164"/>
      <c r="AT1252" s="159" t="s">
        <v>312</v>
      </c>
      <c r="AU1252" s="159" t="s">
        <v>139</v>
      </c>
      <c r="AV1252" s="13" t="s">
        <v>83</v>
      </c>
      <c r="AW1252" s="13" t="s">
        <v>35</v>
      </c>
      <c r="AX1252" s="13" t="s">
        <v>74</v>
      </c>
      <c r="AY1252" s="159" t="s">
        <v>301</v>
      </c>
    </row>
    <row r="1253" spans="2:51" s="13" customFormat="1" ht="12">
      <c r="B1253" s="158"/>
      <c r="D1253" s="152" t="s">
        <v>312</v>
      </c>
      <c r="E1253" s="159" t="s">
        <v>21</v>
      </c>
      <c r="F1253" s="160" t="s">
        <v>989</v>
      </c>
      <c r="H1253" s="161">
        <v>-1.7729999999999999</v>
      </c>
      <c r="I1253" s="162"/>
      <c r="L1253" s="158"/>
      <c r="M1253" s="163"/>
      <c r="T1253" s="164"/>
      <c r="AT1253" s="159" t="s">
        <v>312</v>
      </c>
      <c r="AU1253" s="159" t="s">
        <v>139</v>
      </c>
      <c r="AV1253" s="13" t="s">
        <v>83</v>
      </c>
      <c r="AW1253" s="13" t="s">
        <v>35</v>
      </c>
      <c r="AX1253" s="13" t="s">
        <v>74</v>
      </c>
      <c r="AY1253" s="159" t="s">
        <v>301</v>
      </c>
    </row>
    <row r="1254" spans="2:51" s="12" customFormat="1" ht="12">
      <c r="B1254" s="151"/>
      <c r="D1254" s="152" t="s">
        <v>312</v>
      </c>
      <c r="E1254" s="153" t="s">
        <v>21</v>
      </c>
      <c r="F1254" s="154" t="s">
        <v>1402</v>
      </c>
      <c r="H1254" s="153" t="s">
        <v>21</v>
      </c>
      <c r="I1254" s="155"/>
      <c r="L1254" s="151"/>
      <c r="M1254" s="156"/>
      <c r="T1254" s="157"/>
      <c r="AT1254" s="153" t="s">
        <v>312</v>
      </c>
      <c r="AU1254" s="153" t="s">
        <v>139</v>
      </c>
      <c r="AV1254" s="12" t="s">
        <v>81</v>
      </c>
      <c r="AW1254" s="12" t="s">
        <v>35</v>
      </c>
      <c r="AX1254" s="12" t="s">
        <v>74</v>
      </c>
      <c r="AY1254" s="153" t="s">
        <v>301</v>
      </c>
    </row>
    <row r="1255" spans="2:51" s="13" customFormat="1" ht="12">
      <c r="B1255" s="158"/>
      <c r="D1255" s="152" t="s">
        <v>312</v>
      </c>
      <c r="E1255" s="159" t="s">
        <v>21</v>
      </c>
      <c r="F1255" s="160" t="s">
        <v>1403</v>
      </c>
      <c r="H1255" s="161">
        <v>34.44</v>
      </c>
      <c r="I1255" s="162"/>
      <c r="L1255" s="158"/>
      <c r="M1255" s="163"/>
      <c r="T1255" s="164"/>
      <c r="AT1255" s="159" t="s">
        <v>312</v>
      </c>
      <c r="AU1255" s="159" t="s">
        <v>139</v>
      </c>
      <c r="AV1255" s="13" t="s">
        <v>83</v>
      </c>
      <c r="AW1255" s="13" t="s">
        <v>35</v>
      </c>
      <c r="AX1255" s="13" t="s">
        <v>74</v>
      </c>
      <c r="AY1255" s="159" t="s">
        <v>301</v>
      </c>
    </row>
    <row r="1256" spans="2:51" s="13" customFormat="1" ht="12">
      <c r="B1256" s="158"/>
      <c r="D1256" s="152" t="s">
        <v>312</v>
      </c>
      <c r="E1256" s="159" t="s">
        <v>21</v>
      </c>
      <c r="F1256" s="160" t="s">
        <v>989</v>
      </c>
      <c r="H1256" s="161">
        <v>-1.7729999999999999</v>
      </c>
      <c r="I1256" s="162"/>
      <c r="L1256" s="158"/>
      <c r="M1256" s="163"/>
      <c r="T1256" s="164"/>
      <c r="AT1256" s="159" t="s">
        <v>312</v>
      </c>
      <c r="AU1256" s="159" t="s">
        <v>139</v>
      </c>
      <c r="AV1256" s="13" t="s">
        <v>83</v>
      </c>
      <c r="AW1256" s="13" t="s">
        <v>35</v>
      </c>
      <c r="AX1256" s="13" t="s">
        <v>74</v>
      </c>
      <c r="AY1256" s="159" t="s">
        <v>301</v>
      </c>
    </row>
    <row r="1257" spans="2:51" s="12" customFormat="1" ht="12">
      <c r="B1257" s="151"/>
      <c r="D1257" s="152" t="s">
        <v>312</v>
      </c>
      <c r="E1257" s="153" t="s">
        <v>21</v>
      </c>
      <c r="F1257" s="154" t="s">
        <v>996</v>
      </c>
      <c r="H1257" s="153" t="s">
        <v>21</v>
      </c>
      <c r="I1257" s="155"/>
      <c r="L1257" s="151"/>
      <c r="M1257" s="156"/>
      <c r="T1257" s="157"/>
      <c r="AT1257" s="153" t="s">
        <v>312</v>
      </c>
      <c r="AU1257" s="153" t="s">
        <v>139</v>
      </c>
      <c r="AV1257" s="12" t="s">
        <v>81</v>
      </c>
      <c r="AW1257" s="12" t="s">
        <v>35</v>
      </c>
      <c r="AX1257" s="12" t="s">
        <v>74</v>
      </c>
      <c r="AY1257" s="153" t="s">
        <v>301</v>
      </c>
    </row>
    <row r="1258" spans="2:51" s="13" customFormat="1" ht="12">
      <c r="B1258" s="158"/>
      <c r="D1258" s="152" t="s">
        <v>312</v>
      </c>
      <c r="E1258" s="159" t="s">
        <v>21</v>
      </c>
      <c r="F1258" s="160" t="s">
        <v>1404</v>
      </c>
      <c r="H1258" s="161">
        <v>25.41</v>
      </c>
      <c r="I1258" s="162"/>
      <c r="L1258" s="158"/>
      <c r="M1258" s="163"/>
      <c r="T1258" s="164"/>
      <c r="AT1258" s="159" t="s">
        <v>312</v>
      </c>
      <c r="AU1258" s="159" t="s">
        <v>139</v>
      </c>
      <c r="AV1258" s="13" t="s">
        <v>83</v>
      </c>
      <c r="AW1258" s="13" t="s">
        <v>35</v>
      </c>
      <c r="AX1258" s="13" t="s">
        <v>74</v>
      </c>
      <c r="AY1258" s="159" t="s">
        <v>301</v>
      </c>
    </row>
    <row r="1259" spans="2:51" s="13" customFormat="1" ht="12">
      <c r="B1259" s="158"/>
      <c r="D1259" s="152" t="s">
        <v>312</v>
      </c>
      <c r="E1259" s="159" t="s">
        <v>21</v>
      </c>
      <c r="F1259" s="160" t="s">
        <v>918</v>
      </c>
      <c r="H1259" s="161">
        <v>-1.5760000000000001</v>
      </c>
      <c r="I1259" s="162"/>
      <c r="L1259" s="158"/>
      <c r="M1259" s="163"/>
      <c r="T1259" s="164"/>
      <c r="AT1259" s="159" t="s">
        <v>312</v>
      </c>
      <c r="AU1259" s="159" t="s">
        <v>139</v>
      </c>
      <c r="AV1259" s="13" t="s">
        <v>83</v>
      </c>
      <c r="AW1259" s="13" t="s">
        <v>35</v>
      </c>
      <c r="AX1259" s="13" t="s">
        <v>74</v>
      </c>
      <c r="AY1259" s="159" t="s">
        <v>301</v>
      </c>
    </row>
    <row r="1260" spans="2:51" s="12" customFormat="1" ht="12">
      <c r="B1260" s="151"/>
      <c r="D1260" s="152" t="s">
        <v>312</v>
      </c>
      <c r="E1260" s="153" t="s">
        <v>21</v>
      </c>
      <c r="F1260" s="154" t="s">
        <v>1052</v>
      </c>
      <c r="H1260" s="153" t="s">
        <v>21</v>
      </c>
      <c r="I1260" s="155"/>
      <c r="L1260" s="151"/>
      <c r="M1260" s="156"/>
      <c r="T1260" s="157"/>
      <c r="AT1260" s="153" t="s">
        <v>312</v>
      </c>
      <c r="AU1260" s="153" t="s">
        <v>139</v>
      </c>
      <c r="AV1260" s="12" t="s">
        <v>81</v>
      </c>
      <c r="AW1260" s="12" t="s">
        <v>35</v>
      </c>
      <c r="AX1260" s="12" t="s">
        <v>74</v>
      </c>
      <c r="AY1260" s="153" t="s">
        <v>301</v>
      </c>
    </row>
    <row r="1261" spans="2:51" s="13" customFormat="1" ht="12">
      <c r="B1261" s="158"/>
      <c r="D1261" s="152" t="s">
        <v>312</v>
      </c>
      <c r="E1261" s="159" t="s">
        <v>21</v>
      </c>
      <c r="F1261" s="160" t="s">
        <v>1405</v>
      </c>
      <c r="H1261" s="161">
        <v>26.4</v>
      </c>
      <c r="I1261" s="162"/>
      <c r="L1261" s="158"/>
      <c r="M1261" s="163"/>
      <c r="T1261" s="164"/>
      <c r="AT1261" s="159" t="s">
        <v>312</v>
      </c>
      <c r="AU1261" s="159" t="s">
        <v>139</v>
      </c>
      <c r="AV1261" s="13" t="s">
        <v>83</v>
      </c>
      <c r="AW1261" s="13" t="s">
        <v>35</v>
      </c>
      <c r="AX1261" s="13" t="s">
        <v>74</v>
      </c>
      <c r="AY1261" s="159" t="s">
        <v>301</v>
      </c>
    </row>
    <row r="1262" spans="2:51" s="13" customFormat="1" ht="12">
      <c r="B1262" s="158"/>
      <c r="D1262" s="152" t="s">
        <v>312</v>
      </c>
      <c r="E1262" s="159" t="s">
        <v>21</v>
      </c>
      <c r="F1262" s="160" t="s">
        <v>918</v>
      </c>
      <c r="H1262" s="161">
        <v>-1.5760000000000001</v>
      </c>
      <c r="I1262" s="162"/>
      <c r="L1262" s="158"/>
      <c r="M1262" s="163"/>
      <c r="T1262" s="164"/>
      <c r="AT1262" s="159" t="s">
        <v>312</v>
      </c>
      <c r="AU1262" s="159" t="s">
        <v>139</v>
      </c>
      <c r="AV1262" s="13" t="s">
        <v>83</v>
      </c>
      <c r="AW1262" s="13" t="s">
        <v>35</v>
      </c>
      <c r="AX1262" s="13" t="s">
        <v>74</v>
      </c>
      <c r="AY1262" s="159" t="s">
        <v>301</v>
      </c>
    </row>
    <row r="1263" spans="2:51" s="13" customFormat="1" ht="12">
      <c r="B1263" s="158"/>
      <c r="D1263" s="152" t="s">
        <v>312</v>
      </c>
      <c r="E1263" s="159" t="s">
        <v>21</v>
      </c>
      <c r="F1263" s="160" t="s">
        <v>998</v>
      </c>
      <c r="H1263" s="161">
        <v>-1.4850000000000001</v>
      </c>
      <c r="I1263" s="162"/>
      <c r="L1263" s="158"/>
      <c r="M1263" s="163"/>
      <c r="T1263" s="164"/>
      <c r="AT1263" s="159" t="s">
        <v>312</v>
      </c>
      <c r="AU1263" s="159" t="s">
        <v>139</v>
      </c>
      <c r="AV1263" s="13" t="s">
        <v>83</v>
      </c>
      <c r="AW1263" s="13" t="s">
        <v>35</v>
      </c>
      <c r="AX1263" s="13" t="s">
        <v>74</v>
      </c>
      <c r="AY1263" s="159" t="s">
        <v>301</v>
      </c>
    </row>
    <row r="1264" spans="2:51" s="12" customFormat="1" ht="12">
      <c r="B1264" s="151"/>
      <c r="D1264" s="152" t="s">
        <v>312</v>
      </c>
      <c r="E1264" s="153" t="s">
        <v>21</v>
      </c>
      <c r="F1264" s="154" t="s">
        <v>1406</v>
      </c>
      <c r="H1264" s="153" t="s">
        <v>21</v>
      </c>
      <c r="I1264" s="155"/>
      <c r="L1264" s="151"/>
      <c r="M1264" s="156"/>
      <c r="T1264" s="157"/>
      <c r="AT1264" s="153" t="s">
        <v>312</v>
      </c>
      <c r="AU1264" s="153" t="s">
        <v>139</v>
      </c>
      <c r="AV1264" s="12" t="s">
        <v>81</v>
      </c>
      <c r="AW1264" s="12" t="s">
        <v>35</v>
      </c>
      <c r="AX1264" s="12" t="s">
        <v>74</v>
      </c>
      <c r="AY1264" s="153" t="s">
        <v>301</v>
      </c>
    </row>
    <row r="1265" spans="2:51" s="13" customFormat="1" ht="12">
      <c r="B1265" s="158"/>
      <c r="D1265" s="152" t="s">
        <v>312</v>
      </c>
      <c r="E1265" s="159" t="s">
        <v>21</v>
      </c>
      <c r="F1265" s="160" t="s">
        <v>895</v>
      </c>
      <c r="H1265" s="161">
        <v>4.6500000000000004</v>
      </c>
      <c r="I1265" s="162"/>
      <c r="L1265" s="158"/>
      <c r="M1265" s="163"/>
      <c r="T1265" s="164"/>
      <c r="AT1265" s="159" t="s">
        <v>312</v>
      </c>
      <c r="AU1265" s="159" t="s">
        <v>139</v>
      </c>
      <c r="AV1265" s="13" t="s">
        <v>83</v>
      </c>
      <c r="AW1265" s="13" t="s">
        <v>35</v>
      </c>
      <c r="AX1265" s="13" t="s">
        <v>74</v>
      </c>
      <c r="AY1265" s="159" t="s">
        <v>301</v>
      </c>
    </row>
    <row r="1266" spans="2:51" s="15" customFormat="1" ht="12">
      <c r="B1266" s="172"/>
      <c r="D1266" s="152" t="s">
        <v>312</v>
      </c>
      <c r="E1266" s="173" t="s">
        <v>21</v>
      </c>
      <c r="F1266" s="174" t="s">
        <v>446</v>
      </c>
      <c r="H1266" s="175">
        <v>970.41299999999899</v>
      </c>
      <c r="I1266" s="176"/>
      <c r="L1266" s="172"/>
      <c r="M1266" s="177"/>
      <c r="T1266" s="178"/>
      <c r="AT1266" s="173" t="s">
        <v>312</v>
      </c>
      <c r="AU1266" s="173" t="s">
        <v>139</v>
      </c>
      <c r="AV1266" s="15" t="s">
        <v>139</v>
      </c>
      <c r="AW1266" s="15" t="s">
        <v>35</v>
      </c>
      <c r="AX1266" s="15" t="s">
        <v>74</v>
      </c>
      <c r="AY1266" s="173" t="s">
        <v>301</v>
      </c>
    </row>
    <row r="1267" spans="2:51" s="12" customFormat="1" ht="12">
      <c r="B1267" s="151"/>
      <c r="D1267" s="152" t="s">
        <v>312</v>
      </c>
      <c r="E1267" s="153" t="s">
        <v>21</v>
      </c>
      <c r="F1267" s="154" t="s">
        <v>731</v>
      </c>
      <c r="H1267" s="153" t="s">
        <v>21</v>
      </c>
      <c r="I1267" s="155"/>
      <c r="L1267" s="151"/>
      <c r="M1267" s="156"/>
      <c r="T1267" s="157"/>
      <c r="AT1267" s="153" t="s">
        <v>312</v>
      </c>
      <c r="AU1267" s="153" t="s">
        <v>139</v>
      </c>
      <c r="AV1267" s="12" t="s">
        <v>81</v>
      </c>
      <c r="AW1267" s="12" t="s">
        <v>35</v>
      </c>
      <c r="AX1267" s="12" t="s">
        <v>74</v>
      </c>
      <c r="AY1267" s="153" t="s">
        <v>301</v>
      </c>
    </row>
    <row r="1268" spans="2:51" s="12" customFormat="1" ht="12">
      <c r="B1268" s="151"/>
      <c r="D1268" s="152" t="s">
        <v>312</v>
      </c>
      <c r="E1268" s="153" t="s">
        <v>21</v>
      </c>
      <c r="F1268" s="154" t="s">
        <v>1407</v>
      </c>
      <c r="H1268" s="153" t="s">
        <v>21</v>
      </c>
      <c r="I1268" s="155"/>
      <c r="L1268" s="151"/>
      <c r="M1268" s="156"/>
      <c r="T1268" s="157"/>
      <c r="AT1268" s="153" t="s">
        <v>312</v>
      </c>
      <c r="AU1268" s="153" t="s">
        <v>139</v>
      </c>
      <c r="AV1268" s="12" t="s">
        <v>81</v>
      </c>
      <c r="AW1268" s="12" t="s">
        <v>35</v>
      </c>
      <c r="AX1268" s="12" t="s">
        <v>74</v>
      </c>
      <c r="AY1268" s="153" t="s">
        <v>301</v>
      </c>
    </row>
    <row r="1269" spans="2:51" s="13" customFormat="1" ht="12">
      <c r="B1269" s="158"/>
      <c r="D1269" s="152" t="s">
        <v>312</v>
      </c>
      <c r="E1269" s="159" t="s">
        <v>21</v>
      </c>
      <c r="F1269" s="160" t="s">
        <v>1408</v>
      </c>
      <c r="H1269" s="161">
        <v>25.05</v>
      </c>
      <c r="I1269" s="162"/>
      <c r="L1269" s="158"/>
      <c r="M1269" s="163"/>
      <c r="T1269" s="164"/>
      <c r="AT1269" s="159" t="s">
        <v>312</v>
      </c>
      <c r="AU1269" s="159" t="s">
        <v>139</v>
      </c>
      <c r="AV1269" s="13" t="s">
        <v>83</v>
      </c>
      <c r="AW1269" s="13" t="s">
        <v>35</v>
      </c>
      <c r="AX1269" s="13" t="s">
        <v>74</v>
      </c>
      <c r="AY1269" s="159" t="s">
        <v>301</v>
      </c>
    </row>
    <row r="1270" spans="2:51" s="13" customFormat="1" ht="12">
      <c r="B1270" s="158"/>
      <c r="D1270" s="152" t="s">
        <v>312</v>
      </c>
      <c r="E1270" s="159" t="s">
        <v>21</v>
      </c>
      <c r="F1270" s="160" t="s">
        <v>918</v>
      </c>
      <c r="H1270" s="161">
        <v>-1.5760000000000001</v>
      </c>
      <c r="I1270" s="162"/>
      <c r="L1270" s="158"/>
      <c r="M1270" s="163"/>
      <c r="T1270" s="164"/>
      <c r="AT1270" s="159" t="s">
        <v>312</v>
      </c>
      <c r="AU1270" s="159" t="s">
        <v>139</v>
      </c>
      <c r="AV1270" s="13" t="s">
        <v>83</v>
      </c>
      <c r="AW1270" s="13" t="s">
        <v>35</v>
      </c>
      <c r="AX1270" s="13" t="s">
        <v>74</v>
      </c>
      <c r="AY1270" s="159" t="s">
        <v>301</v>
      </c>
    </row>
    <row r="1271" spans="2:51" s="13" customFormat="1" ht="12">
      <c r="B1271" s="158"/>
      <c r="D1271" s="152" t="s">
        <v>312</v>
      </c>
      <c r="E1271" s="159" t="s">
        <v>21</v>
      </c>
      <c r="F1271" s="160" t="s">
        <v>954</v>
      </c>
      <c r="H1271" s="161">
        <v>-4.7279999999999998</v>
      </c>
      <c r="I1271" s="162"/>
      <c r="L1271" s="158"/>
      <c r="M1271" s="163"/>
      <c r="T1271" s="164"/>
      <c r="AT1271" s="159" t="s">
        <v>312</v>
      </c>
      <c r="AU1271" s="159" t="s">
        <v>139</v>
      </c>
      <c r="AV1271" s="13" t="s">
        <v>83</v>
      </c>
      <c r="AW1271" s="13" t="s">
        <v>35</v>
      </c>
      <c r="AX1271" s="13" t="s">
        <v>74</v>
      </c>
      <c r="AY1271" s="159" t="s">
        <v>301</v>
      </c>
    </row>
    <row r="1272" spans="2:51" s="13" customFormat="1" ht="12">
      <c r="B1272" s="158"/>
      <c r="D1272" s="152" t="s">
        <v>312</v>
      </c>
      <c r="E1272" s="159" t="s">
        <v>21</v>
      </c>
      <c r="F1272" s="160" t="s">
        <v>1299</v>
      </c>
      <c r="H1272" s="161">
        <v>-2.64</v>
      </c>
      <c r="I1272" s="162"/>
      <c r="L1272" s="158"/>
      <c r="M1272" s="163"/>
      <c r="T1272" s="164"/>
      <c r="AT1272" s="159" t="s">
        <v>312</v>
      </c>
      <c r="AU1272" s="159" t="s">
        <v>139</v>
      </c>
      <c r="AV1272" s="13" t="s">
        <v>83</v>
      </c>
      <c r="AW1272" s="13" t="s">
        <v>35</v>
      </c>
      <c r="AX1272" s="13" t="s">
        <v>74</v>
      </c>
      <c r="AY1272" s="159" t="s">
        <v>301</v>
      </c>
    </row>
    <row r="1273" spans="2:51" s="13" customFormat="1" ht="12">
      <c r="B1273" s="158"/>
      <c r="D1273" s="152" t="s">
        <v>312</v>
      </c>
      <c r="E1273" s="159" t="s">
        <v>21</v>
      </c>
      <c r="F1273" s="160" t="s">
        <v>1300</v>
      </c>
      <c r="H1273" s="161">
        <v>1.1200000000000001</v>
      </c>
      <c r="I1273" s="162"/>
      <c r="L1273" s="158"/>
      <c r="M1273" s="163"/>
      <c r="T1273" s="164"/>
      <c r="AT1273" s="159" t="s">
        <v>312</v>
      </c>
      <c r="AU1273" s="159" t="s">
        <v>139</v>
      </c>
      <c r="AV1273" s="13" t="s">
        <v>83</v>
      </c>
      <c r="AW1273" s="13" t="s">
        <v>35</v>
      </c>
      <c r="AX1273" s="13" t="s">
        <v>74</v>
      </c>
      <c r="AY1273" s="159" t="s">
        <v>301</v>
      </c>
    </row>
    <row r="1274" spans="2:51" s="12" customFormat="1" ht="12">
      <c r="B1274" s="151"/>
      <c r="D1274" s="152" t="s">
        <v>312</v>
      </c>
      <c r="E1274" s="153" t="s">
        <v>21</v>
      </c>
      <c r="F1274" s="154" t="s">
        <v>1409</v>
      </c>
      <c r="H1274" s="153" t="s">
        <v>21</v>
      </c>
      <c r="I1274" s="155"/>
      <c r="L1274" s="151"/>
      <c r="M1274" s="156"/>
      <c r="T1274" s="157"/>
      <c r="AT1274" s="153" t="s">
        <v>312</v>
      </c>
      <c r="AU1274" s="153" t="s">
        <v>139</v>
      </c>
      <c r="AV1274" s="12" t="s">
        <v>81</v>
      </c>
      <c r="AW1274" s="12" t="s">
        <v>35</v>
      </c>
      <c r="AX1274" s="12" t="s">
        <v>74</v>
      </c>
      <c r="AY1274" s="153" t="s">
        <v>301</v>
      </c>
    </row>
    <row r="1275" spans="2:51" s="13" customFormat="1" ht="12">
      <c r="B1275" s="158"/>
      <c r="D1275" s="152" t="s">
        <v>312</v>
      </c>
      <c r="E1275" s="159" t="s">
        <v>21</v>
      </c>
      <c r="F1275" s="160" t="s">
        <v>1410</v>
      </c>
      <c r="H1275" s="161">
        <v>32.700000000000003</v>
      </c>
      <c r="I1275" s="162"/>
      <c r="L1275" s="158"/>
      <c r="M1275" s="163"/>
      <c r="T1275" s="164"/>
      <c r="AT1275" s="159" t="s">
        <v>312</v>
      </c>
      <c r="AU1275" s="159" t="s">
        <v>139</v>
      </c>
      <c r="AV1275" s="13" t="s">
        <v>83</v>
      </c>
      <c r="AW1275" s="13" t="s">
        <v>35</v>
      </c>
      <c r="AX1275" s="13" t="s">
        <v>74</v>
      </c>
      <c r="AY1275" s="159" t="s">
        <v>301</v>
      </c>
    </row>
    <row r="1276" spans="2:51" s="13" customFormat="1" ht="12">
      <c r="B1276" s="158"/>
      <c r="D1276" s="152" t="s">
        <v>312</v>
      </c>
      <c r="E1276" s="159" t="s">
        <v>21</v>
      </c>
      <c r="F1276" s="160" t="s">
        <v>918</v>
      </c>
      <c r="H1276" s="161">
        <v>-1.5760000000000001</v>
      </c>
      <c r="I1276" s="162"/>
      <c r="L1276" s="158"/>
      <c r="M1276" s="163"/>
      <c r="T1276" s="164"/>
      <c r="AT1276" s="159" t="s">
        <v>312</v>
      </c>
      <c r="AU1276" s="159" t="s">
        <v>139</v>
      </c>
      <c r="AV1276" s="13" t="s">
        <v>83</v>
      </c>
      <c r="AW1276" s="13" t="s">
        <v>35</v>
      </c>
      <c r="AX1276" s="13" t="s">
        <v>74</v>
      </c>
      <c r="AY1276" s="159" t="s">
        <v>301</v>
      </c>
    </row>
    <row r="1277" spans="2:51" s="13" customFormat="1" ht="12">
      <c r="B1277" s="158"/>
      <c r="D1277" s="152" t="s">
        <v>312</v>
      </c>
      <c r="E1277" s="159" t="s">
        <v>21</v>
      </c>
      <c r="F1277" s="160" t="s">
        <v>963</v>
      </c>
      <c r="H1277" s="161">
        <v>-2.758</v>
      </c>
      <c r="I1277" s="162"/>
      <c r="L1277" s="158"/>
      <c r="M1277" s="163"/>
      <c r="T1277" s="164"/>
      <c r="AT1277" s="159" t="s">
        <v>312</v>
      </c>
      <c r="AU1277" s="159" t="s">
        <v>139</v>
      </c>
      <c r="AV1277" s="13" t="s">
        <v>83</v>
      </c>
      <c r="AW1277" s="13" t="s">
        <v>35</v>
      </c>
      <c r="AX1277" s="13" t="s">
        <v>74</v>
      </c>
      <c r="AY1277" s="159" t="s">
        <v>301</v>
      </c>
    </row>
    <row r="1278" spans="2:51" s="12" customFormat="1" ht="12">
      <c r="B1278" s="151"/>
      <c r="D1278" s="152" t="s">
        <v>312</v>
      </c>
      <c r="E1278" s="153" t="s">
        <v>21</v>
      </c>
      <c r="F1278" s="154" t="s">
        <v>971</v>
      </c>
      <c r="H1278" s="153" t="s">
        <v>21</v>
      </c>
      <c r="I1278" s="155"/>
      <c r="L1278" s="151"/>
      <c r="M1278" s="156"/>
      <c r="T1278" s="157"/>
      <c r="AT1278" s="153" t="s">
        <v>312</v>
      </c>
      <c r="AU1278" s="153" t="s">
        <v>139</v>
      </c>
      <c r="AV1278" s="12" t="s">
        <v>81</v>
      </c>
      <c r="AW1278" s="12" t="s">
        <v>35</v>
      </c>
      <c r="AX1278" s="12" t="s">
        <v>74</v>
      </c>
      <c r="AY1278" s="153" t="s">
        <v>301</v>
      </c>
    </row>
    <row r="1279" spans="2:51" s="13" customFormat="1" ht="12">
      <c r="B1279" s="158"/>
      <c r="D1279" s="152" t="s">
        <v>312</v>
      </c>
      <c r="E1279" s="159" t="s">
        <v>21</v>
      </c>
      <c r="F1279" s="160" t="s">
        <v>1411</v>
      </c>
      <c r="H1279" s="161">
        <v>24.75</v>
      </c>
      <c r="I1279" s="162"/>
      <c r="L1279" s="158"/>
      <c r="M1279" s="163"/>
      <c r="T1279" s="164"/>
      <c r="AT1279" s="159" t="s">
        <v>312</v>
      </c>
      <c r="AU1279" s="159" t="s">
        <v>139</v>
      </c>
      <c r="AV1279" s="13" t="s">
        <v>83</v>
      </c>
      <c r="AW1279" s="13" t="s">
        <v>35</v>
      </c>
      <c r="AX1279" s="13" t="s">
        <v>74</v>
      </c>
      <c r="AY1279" s="159" t="s">
        <v>301</v>
      </c>
    </row>
    <row r="1280" spans="2:51" s="13" customFormat="1" ht="12">
      <c r="B1280" s="158"/>
      <c r="D1280" s="152" t="s">
        <v>312</v>
      </c>
      <c r="E1280" s="159" t="s">
        <v>21</v>
      </c>
      <c r="F1280" s="160" t="s">
        <v>924</v>
      </c>
      <c r="H1280" s="161">
        <v>-2.3639999999999999</v>
      </c>
      <c r="I1280" s="162"/>
      <c r="L1280" s="158"/>
      <c r="M1280" s="163"/>
      <c r="T1280" s="164"/>
      <c r="AT1280" s="159" t="s">
        <v>312</v>
      </c>
      <c r="AU1280" s="159" t="s">
        <v>139</v>
      </c>
      <c r="AV1280" s="13" t="s">
        <v>83</v>
      </c>
      <c r="AW1280" s="13" t="s">
        <v>35</v>
      </c>
      <c r="AX1280" s="13" t="s">
        <v>74</v>
      </c>
      <c r="AY1280" s="159" t="s">
        <v>301</v>
      </c>
    </row>
    <row r="1281" spans="2:51" s="13" customFormat="1" ht="12">
      <c r="B1281" s="158"/>
      <c r="D1281" s="152" t="s">
        <v>312</v>
      </c>
      <c r="E1281" s="159" t="s">
        <v>21</v>
      </c>
      <c r="F1281" s="160" t="s">
        <v>918</v>
      </c>
      <c r="H1281" s="161">
        <v>-1.5760000000000001</v>
      </c>
      <c r="I1281" s="162"/>
      <c r="L1281" s="158"/>
      <c r="M1281" s="163"/>
      <c r="T1281" s="164"/>
      <c r="AT1281" s="159" t="s">
        <v>312</v>
      </c>
      <c r="AU1281" s="159" t="s">
        <v>139</v>
      </c>
      <c r="AV1281" s="13" t="s">
        <v>83</v>
      </c>
      <c r="AW1281" s="13" t="s">
        <v>35</v>
      </c>
      <c r="AX1281" s="13" t="s">
        <v>74</v>
      </c>
      <c r="AY1281" s="159" t="s">
        <v>301</v>
      </c>
    </row>
    <row r="1282" spans="2:51" s="12" customFormat="1" ht="12">
      <c r="B1282" s="151"/>
      <c r="D1282" s="152" t="s">
        <v>312</v>
      </c>
      <c r="E1282" s="153" t="s">
        <v>21</v>
      </c>
      <c r="F1282" s="154" t="s">
        <v>1054</v>
      </c>
      <c r="H1282" s="153" t="s">
        <v>21</v>
      </c>
      <c r="I1282" s="155"/>
      <c r="L1282" s="151"/>
      <c r="M1282" s="156"/>
      <c r="T1282" s="157"/>
      <c r="AT1282" s="153" t="s">
        <v>312</v>
      </c>
      <c r="AU1282" s="153" t="s">
        <v>139</v>
      </c>
      <c r="AV1282" s="12" t="s">
        <v>81</v>
      </c>
      <c r="AW1282" s="12" t="s">
        <v>35</v>
      </c>
      <c r="AX1282" s="12" t="s">
        <v>74</v>
      </c>
      <c r="AY1282" s="153" t="s">
        <v>301</v>
      </c>
    </row>
    <row r="1283" spans="2:51" s="13" customFormat="1" ht="12">
      <c r="B1283" s="158"/>
      <c r="D1283" s="152" t="s">
        <v>312</v>
      </c>
      <c r="E1283" s="159" t="s">
        <v>21</v>
      </c>
      <c r="F1283" s="160" t="s">
        <v>1412</v>
      </c>
      <c r="H1283" s="161">
        <v>22.274999999999999</v>
      </c>
      <c r="I1283" s="162"/>
      <c r="L1283" s="158"/>
      <c r="M1283" s="163"/>
      <c r="T1283" s="164"/>
      <c r="AT1283" s="159" t="s">
        <v>312</v>
      </c>
      <c r="AU1283" s="159" t="s">
        <v>139</v>
      </c>
      <c r="AV1283" s="13" t="s">
        <v>83</v>
      </c>
      <c r="AW1283" s="13" t="s">
        <v>35</v>
      </c>
      <c r="AX1283" s="13" t="s">
        <v>74</v>
      </c>
      <c r="AY1283" s="159" t="s">
        <v>301</v>
      </c>
    </row>
    <row r="1284" spans="2:51" s="13" customFormat="1" ht="12">
      <c r="B1284" s="158"/>
      <c r="D1284" s="152" t="s">
        <v>312</v>
      </c>
      <c r="E1284" s="159" t="s">
        <v>21</v>
      </c>
      <c r="F1284" s="160" t="s">
        <v>918</v>
      </c>
      <c r="H1284" s="161">
        <v>-1.5760000000000001</v>
      </c>
      <c r="I1284" s="162"/>
      <c r="L1284" s="158"/>
      <c r="M1284" s="163"/>
      <c r="T1284" s="164"/>
      <c r="AT1284" s="159" t="s">
        <v>312</v>
      </c>
      <c r="AU1284" s="159" t="s">
        <v>139</v>
      </c>
      <c r="AV1284" s="13" t="s">
        <v>83</v>
      </c>
      <c r="AW1284" s="13" t="s">
        <v>35</v>
      </c>
      <c r="AX1284" s="13" t="s">
        <v>74</v>
      </c>
      <c r="AY1284" s="159" t="s">
        <v>301</v>
      </c>
    </row>
    <row r="1285" spans="2:51" s="12" customFormat="1" ht="12">
      <c r="B1285" s="151"/>
      <c r="D1285" s="152" t="s">
        <v>312</v>
      </c>
      <c r="E1285" s="153" t="s">
        <v>21</v>
      </c>
      <c r="F1285" s="154" t="s">
        <v>1056</v>
      </c>
      <c r="H1285" s="153" t="s">
        <v>21</v>
      </c>
      <c r="I1285" s="155"/>
      <c r="L1285" s="151"/>
      <c r="M1285" s="156"/>
      <c r="T1285" s="157"/>
      <c r="AT1285" s="153" t="s">
        <v>312</v>
      </c>
      <c r="AU1285" s="153" t="s">
        <v>139</v>
      </c>
      <c r="AV1285" s="12" t="s">
        <v>81</v>
      </c>
      <c r="AW1285" s="12" t="s">
        <v>35</v>
      </c>
      <c r="AX1285" s="12" t="s">
        <v>74</v>
      </c>
      <c r="AY1285" s="153" t="s">
        <v>301</v>
      </c>
    </row>
    <row r="1286" spans="2:51" s="13" customFormat="1" ht="12">
      <c r="B1286" s="158"/>
      <c r="D1286" s="152" t="s">
        <v>312</v>
      </c>
      <c r="E1286" s="159" t="s">
        <v>21</v>
      </c>
      <c r="F1286" s="160" t="s">
        <v>1413</v>
      </c>
      <c r="H1286" s="161">
        <v>26.175000000000001</v>
      </c>
      <c r="I1286" s="162"/>
      <c r="L1286" s="158"/>
      <c r="M1286" s="163"/>
      <c r="T1286" s="164"/>
      <c r="AT1286" s="159" t="s">
        <v>312</v>
      </c>
      <c r="AU1286" s="159" t="s">
        <v>139</v>
      </c>
      <c r="AV1286" s="13" t="s">
        <v>83</v>
      </c>
      <c r="AW1286" s="13" t="s">
        <v>35</v>
      </c>
      <c r="AX1286" s="13" t="s">
        <v>74</v>
      </c>
      <c r="AY1286" s="159" t="s">
        <v>301</v>
      </c>
    </row>
    <row r="1287" spans="2:51" s="13" customFormat="1" ht="12">
      <c r="B1287" s="158"/>
      <c r="D1287" s="152" t="s">
        <v>312</v>
      </c>
      <c r="E1287" s="159" t="s">
        <v>21</v>
      </c>
      <c r="F1287" s="160" t="s">
        <v>918</v>
      </c>
      <c r="H1287" s="161">
        <v>-1.5760000000000001</v>
      </c>
      <c r="I1287" s="162"/>
      <c r="L1287" s="158"/>
      <c r="M1287" s="163"/>
      <c r="T1287" s="164"/>
      <c r="AT1287" s="159" t="s">
        <v>312</v>
      </c>
      <c r="AU1287" s="159" t="s">
        <v>139</v>
      </c>
      <c r="AV1287" s="13" t="s">
        <v>83</v>
      </c>
      <c r="AW1287" s="13" t="s">
        <v>35</v>
      </c>
      <c r="AX1287" s="13" t="s">
        <v>74</v>
      </c>
      <c r="AY1287" s="159" t="s">
        <v>301</v>
      </c>
    </row>
    <row r="1288" spans="2:51" s="12" customFormat="1" ht="12">
      <c r="B1288" s="151"/>
      <c r="D1288" s="152" t="s">
        <v>312</v>
      </c>
      <c r="E1288" s="153" t="s">
        <v>21</v>
      </c>
      <c r="F1288" s="154" t="s">
        <v>949</v>
      </c>
      <c r="H1288" s="153" t="s">
        <v>21</v>
      </c>
      <c r="I1288" s="155"/>
      <c r="L1288" s="151"/>
      <c r="M1288" s="156"/>
      <c r="T1288" s="157"/>
      <c r="AT1288" s="153" t="s">
        <v>312</v>
      </c>
      <c r="AU1288" s="153" t="s">
        <v>139</v>
      </c>
      <c r="AV1288" s="12" t="s">
        <v>81</v>
      </c>
      <c r="AW1288" s="12" t="s">
        <v>35</v>
      </c>
      <c r="AX1288" s="12" t="s">
        <v>74</v>
      </c>
      <c r="AY1288" s="153" t="s">
        <v>301</v>
      </c>
    </row>
    <row r="1289" spans="2:51" s="13" customFormat="1" ht="12">
      <c r="B1289" s="158"/>
      <c r="D1289" s="152" t="s">
        <v>312</v>
      </c>
      <c r="E1289" s="159" t="s">
        <v>21</v>
      </c>
      <c r="F1289" s="160" t="s">
        <v>1414</v>
      </c>
      <c r="H1289" s="161">
        <v>15.24</v>
      </c>
      <c r="I1289" s="162"/>
      <c r="L1289" s="158"/>
      <c r="M1289" s="163"/>
      <c r="T1289" s="164"/>
      <c r="AT1289" s="159" t="s">
        <v>312</v>
      </c>
      <c r="AU1289" s="159" t="s">
        <v>139</v>
      </c>
      <c r="AV1289" s="13" t="s">
        <v>83</v>
      </c>
      <c r="AW1289" s="13" t="s">
        <v>35</v>
      </c>
      <c r="AX1289" s="13" t="s">
        <v>74</v>
      </c>
      <c r="AY1289" s="159" t="s">
        <v>301</v>
      </c>
    </row>
    <row r="1290" spans="2:51" s="13" customFormat="1" ht="12">
      <c r="B1290" s="158"/>
      <c r="D1290" s="152" t="s">
        <v>312</v>
      </c>
      <c r="E1290" s="159" t="s">
        <v>21</v>
      </c>
      <c r="F1290" s="160" t="s">
        <v>918</v>
      </c>
      <c r="H1290" s="161">
        <v>-1.5760000000000001</v>
      </c>
      <c r="I1290" s="162"/>
      <c r="L1290" s="158"/>
      <c r="M1290" s="163"/>
      <c r="T1290" s="164"/>
      <c r="AT1290" s="159" t="s">
        <v>312</v>
      </c>
      <c r="AU1290" s="159" t="s">
        <v>139</v>
      </c>
      <c r="AV1290" s="13" t="s">
        <v>83</v>
      </c>
      <c r="AW1290" s="13" t="s">
        <v>35</v>
      </c>
      <c r="AX1290" s="13" t="s">
        <v>74</v>
      </c>
      <c r="AY1290" s="159" t="s">
        <v>301</v>
      </c>
    </row>
    <row r="1291" spans="2:51" s="12" customFormat="1" ht="12">
      <c r="B1291" s="151"/>
      <c r="D1291" s="152" t="s">
        <v>312</v>
      </c>
      <c r="E1291" s="153" t="s">
        <v>21</v>
      </c>
      <c r="F1291" s="154" t="s">
        <v>1415</v>
      </c>
      <c r="H1291" s="153" t="s">
        <v>21</v>
      </c>
      <c r="I1291" s="155"/>
      <c r="L1291" s="151"/>
      <c r="M1291" s="156"/>
      <c r="T1291" s="157"/>
      <c r="AT1291" s="153" t="s">
        <v>312</v>
      </c>
      <c r="AU1291" s="153" t="s">
        <v>139</v>
      </c>
      <c r="AV1291" s="12" t="s">
        <v>81</v>
      </c>
      <c r="AW1291" s="12" t="s">
        <v>35</v>
      </c>
      <c r="AX1291" s="12" t="s">
        <v>74</v>
      </c>
      <c r="AY1291" s="153" t="s">
        <v>301</v>
      </c>
    </row>
    <row r="1292" spans="2:51" s="12" customFormat="1" ht="12">
      <c r="B1292" s="151"/>
      <c r="D1292" s="152" t="s">
        <v>312</v>
      </c>
      <c r="E1292" s="153" t="s">
        <v>21</v>
      </c>
      <c r="F1292" s="154" t="s">
        <v>1416</v>
      </c>
      <c r="H1292" s="153" t="s">
        <v>21</v>
      </c>
      <c r="I1292" s="155"/>
      <c r="L1292" s="151"/>
      <c r="M1292" s="156"/>
      <c r="T1292" s="157"/>
      <c r="AT1292" s="153" t="s">
        <v>312</v>
      </c>
      <c r="AU1292" s="153" t="s">
        <v>139</v>
      </c>
      <c r="AV1292" s="12" t="s">
        <v>81</v>
      </c>
      <c r="AW1292" s="12" t="s">
        <v>35</v>
      </c>
      <c r="AX1292" s="12" t="s">
        <v>74</v>
      </c>
      <c r="AY1292" s="153" t="s">
        <v>301</v>
      </c>
    </row>
    <row r="1293" spans="2:51" s="12" customFormat="1" ht="12">
      <c r="B1293" s="151"/>
      <c r="D1293" s="152" t="s">
        <v>312</v>
      </c>
      <c r="E1293" s="153" t="s">
        <v>21</v>
      </c>
      <c r="F1293" s="154" t="s">
        <v>732</v>
      </c>
      <c r="H1293" s="153" t="s">
        <v>21</v>
      </c>
      <c r="I1293" s="155"/>
      <c r="L1293" s="151"/>
      <c r="M1293" s="156"/>
      <c r="T1293" s="157"/>
      <c r="AT1293" s="153" t="s">
        <v>312</v>
      </c>
      <c r="AU1293" s="153" t="s">
        <v>139</v>
      </c>
      <c r="AV1293" s="12" t="s">
        <v>81</v>
      </c>
      <c r="AW1293" s="12" t="s">
        <v>35</v>
      </c>
      <c r="AX1293" s="12" t="s">
        <v>74</v>
      </c>
      <c r="AY1293" s="153" t="s">
        <v>301</v>
      </c>
    </row>
    <row r="1294" spans="2:51" s="13" customFormat="1" ht="12">
      <c r="B1294" s="158"/>
      <c r="D1294" s="152" t="s">
        <v>312</v>
      </c>
      <c r="E1294" s="159" t="s">
        <v>21</v>
      </c>
      <c r="F1294" s="160" t="s">
        <v>1417</v>
      </c>
      <c r="H1294" s="161">
        <v>10.8</v>
      </c>
      <c r="I1294" s="162"/>
      <c r="L1294" s="158"/>
      <c r="M1294" s="163"/>
      <c r="T1294" s="164"/>
      <c r="AT1294" s="159" t="s">
        <v>312</v>
      </c>
      <c r="AU1294" s="159" t="s">
        <v>139</v>
      </c>
      <c r="AV1294" s="13" t="s">
        <v>83</v>
      </c>
      <c r="AW1294" s="13" t="s">
        <v>35</v>
      </c>
      <c r="AX1294" s="13" t="s">
        <v>74</v>
      </c>
      <c r="AY1294" s="159" t="s">
        <v>301</v>
      </c>
    </row>
    <row r="1295" spans="2:51" s="13" customFormat="1" ht="12">
      <c r="B1295" s="158"/>
      <c r="D1295" s="152" t="s">
        <v>312</v>
      </c>
      <c r="E1295" s="159" t="s">
        <v>21</v>
      </c>
      <c r="F1295" s="160" t="s">
        <v>954</v>
      </c>
      <c r="H1295" s="161">
        <v>-4.7279999999999998</v>
      </c>
      <c r="I1295" s="162"/>
      <c r="L1295" s="158"/>
      <c r="M1295" s="163"/>
      <c r="T1295" s="164"/>
      <c r="AT1295" s="159" t="s">
        <v>312</v>
      </c>
      <c r="AU1295" s="159" t="s">
        <v>139</v>
      </c>
      <c r="AV1295" s="13" t="s">
        <v>83</v>
      </c>
      <c r="AW1295" s="13" t="s">
        <v>35</v>
      </c>
      <c r="AX1295" s="13" t="s">
        <v>74</v>
      </c>
      <c r="AY1295" s="159" t="s">
        <v>301</v>
      </c>
    </row>
    <row r="1296" spans="2:51" s="13" customFormat="1" ht="12">
      <c r="B1296" s="158"/>
      <c r="D1296" s="152" t="s">
        <v>312</v>
      </c>
      <c r="E1296" s="159" t="s">
        <v>21</v>
      </c>
      <c r="F1296" s="160" t="s">
        <v>1301</v>
      </c>
      <c r="H1296" s="161">
        <v>0.80800000000000005</v>
      </c>
      <c r="I1296" s="162"/>
      <c r="L1296" s="158"/>
      <c r="M1296" s="163"/>
      <c r="T1296" s="164"/>
      <c r="AT1296" s="159" t="s">
        <v>312</v>
      </c>
      <c r="AU1296" s="159" t="s">
        <v>139</v>
      </c>
      <c r="AV1296" s="13" t="s">
        <v>83</v>
      </c>
      <c r="AW1296" s="13" t="s">
        <v>35</v>
      </c>
      <c r="AX1296" s="13" t="s">
        <v>74</v>
      </c>
      <c r="AY1296" s="159" t="s">
        <v>301</v>
      </c>
    </row>
    <row r="1297" spans="2:51" s="13" customFormat="1" ht="12">
      <c r="B1297" s="158"/>
      <c r="D1297" s="152" t="s">
        <v>312</v>
      </c>
      <c r="E1297" s="159" t="s">
        <v>21</v>
      </c>
      <c r="F1297" s="160" t="s">
        <v>1418</v>
      </c>
      <c r="H1297" s="161">
        <v>3.2320000000000002</v>
      </c>
      <c r="I1297" s="162"/>
      <c r="L1297" s="158"/>
      <c r="M1297" s="163"/>
      <c r="T1297" s="164"/>
      <c r="AT1297" s="159" t="s">
        <v>312</v>
      </c>
      <c r="AU1297" s="159" t="s">
        <v>139</v>
      </c>
      <c r="AV1297" s="13" t="s">
        <v>83</v>
      </c>
      <c r="AW1297" s="13" t="s">
        <v>35</v>
      </c>
      <c r="AX1297" s="13" t="s">
        <v>74</v>
      </c>
      <c r="AY1297" s="159" t="s">
        <v>301</v>
      </c>
    </row>
    <row r="1298" spans="2:51" s="12" customFormat="1" ht="12">
      <c r="B1298" s="151"/>
      <c r="D1298" s="152" t="s">
        <v>312</v>
      </c>
      <c r="E1298" s="153" t="s">
        <v>21</v>
      </c>
      <c r="F1298" s="154" t="s">
        <v>1419</v>
      </c>
      <c r="H1298" s="153" t="s">
        <v>21</v>
      </c>
      <c r="I1298" s="155"/>
      <c r="L1298" s="151"/>
      <c r="M1298" s="156"/>
      <c r="T1298" s="157"/>
      <c r="AT1298" s="153" t="s">
        <v>312</v>
      </c>
      <c r="AU1298" s="153" t="s">
        <v>139</v>
      </c>
      <c r="AV1298" s="12" t="s">
        <v>81</v>
      </c>
      <c r="AW1298" s="12" t="s">
        <v>35</v>
      </c>
      <c r="AX1298" s="12" t="s">
        <v>74</v>
      </c>
      <c r="AY1298" s="153" t="s">
        <v>301</v>
      </c>
    </row>
    <row r="1299" spans="2:51" s="13" customFormat="1" ht="12">
      <c r="B1299" s="158"/>
      <c r="D1299" s="152" t="s">
        <v>312</v>
      </c>
      <c r="E1299" s="159" t="s">
        <v>21</v>
      </c>
      <c r="F1299" s="160" t="s">
        <v>1420</v>
      </c>
      <c r="H1299" s="161">
        <v>16.2</v>
      </c>
      <c r="I1299" s="162"/>
      <c r="L1299" s="158"/>
      <c r="M1299" s="163"/>
      <c r="T1299" s="164"/>
      <c r="AT1299" s="159" t="s">
        <v>312</v>
      </c>
      <c r="AU1299" s="159" t="s">
        <v>139</v>
      </c>
      <c r="AV1299" s="13" t="s">
        <v>83</v>
      </c>
      <c r="AW1299" s="13" t="s">
        <v>35</v>
      </c>
      <c r="AX1299" s="13" t="s">
        <v>74</v>
      </c>
      <c r="AY1299" s="159" t="s">
        <v>301</v>
      </c>
    </row>
    <row r="1300" spans="2:51" s="13" customFormat="1" ht="12">
      <c r="B1300" s="158"/>
      <c r="D1300" s="152" t="s">
        <v>312</v>
      </c>
      <c r="E1300" s="159" t="s">
        <v>21</v>
      </c>
      <c r="F1300" s="160" t="s">
        <v>963</v>
      </c>
      <c r="H1300" s="161">
        <v>-2.758</v>
      </c>
      <c r="I1300" s="162"/>
      <c r="L1300" s="158"/>
      <c r="M1300" s="163"/>
      <c r="T1300" s="164"/>
      <c r="AT1300" s="159" t="s">
        <v>312</v>
      </c>
      <c r="AU1300" s="159" t="s">
        <v>139</v>
      </c>
      <c r="AV1300" s="13" t="s">
        <v>83</v>
      </c>
      <c r="AW1300" s="13" t="s">
        <v>35</v>
      </c>
      <c r="AX1300" s="13" t="s">
        <v>74</v>
      </c>
      <c r="AY1300" s="159" t="s">
        <v>301</v>
      </c>
    </row>
    <row r="1301" spans="2:51" s="12" customFormat="1" ht="12">
      <c r="B1301" s="151"/>
      <c r="D1301" s="152" t="s">
        <v>312</v>
      </c>
      <c r="E1301" s="153" t="s">
        <v>21</v>
      </c>
      <c r="F1301" s="154" t="s">
        <v>1421</v>
      </c>
      <c r="H1301" s="153" t="s">
        <v>21</v>
      </c>
      <c r="I1301" s="155"/>
      <c r="L1301" s="151"/>
      <c r="M1301" s="156"/>
      <c r="T1301" s="157"/>
      <c r="AT1301" s="153" t="s">
        <v>312</v>
      </c>
      <c r="AU1301" s="153" t="s">
        <v>139</v>
      </c>
      <c r="AV1301" s="12" t="s">
        <v>81</v>
      </c>
      <c r="AW1301" s="12" t="s">
        <v>35</v>
      </c>
      <c r="AX1301" s="12" t="s">
        <v>74</v>
      </c>
      <c r="AY1301" s="153" t="s">
        <v>301</v>
      </c>
    </row>
    <row r="1302" spans="2:51" s="13" customFormat="1" ht="12">
      <c r="B1302" s="158"/>
      <c r="D1302" s="152" t="s">
        <v>312</v>
      </c>
      <c r="E1302" s="159" t="s">
        <v>21</v>
      </c>
      <c r="F1302" s="160" t="s">
        <v>1417</v>
      </c>
      <c r="H1302" s="161">
        <v>10.8</v>
      </c>
      <c r="I1302" s="162"/>
      <c r="L1302" s="158"/>
      <c r="M1302" s="163"/>
      <c r="T1302" s="164"/>
      <c r="AT1302" s="159" t="s">
        <v>312</v>
      </c>
      <c r="AU1302" s="159" t="s">
        <v>139</v>
      </c>
      <c r="AV1302" s="13" t="s">
        <v>83</v>
      </c>
      <c r="AW1302" s="13" t="s">
        <v>35</v>
      </c>
      <c r="AX1302" s="13" t="s">
        <v>74</v>
      </c>
      <c r="AY1302" s="159" t="s">
        <v>301</v>
      </c>
    </row>
    <row r="1303" spans="2:51" s="13" customFormat="1" ht="12">
      <c r="B1303" s="158"/>
      <c r="D1303" s="152" t="s">
        <v>312</v>
      </c>
      <c r="E1303" s="159" t="s">
        <v>21</v>
      </c>
      <c r="F1303" s="160" t="s">
        <v>1397</v>
      </c>
      <c r="H1303" s="161">
        <v>0.505</v>
      </c>
      <c r="I1303" s="162"/>
      <c r="L1303" s="158"/>
      <c r="M1303" s="163"/>
      <c r="T1303" s="164"/>
      <c r="AT1303" s="159" t="s">
        <v>312</v>
      </c>
      <c r="AU1303" s="159" t="s">
        <v>139</v>
      </c>
      <c r="AV1303" s="13" t="s">
        <v>83</v>
      </c>
      <c r="AW1303" s="13" t="s">
        <v>35</v>
      </c>
      <c r="AX1303" s="13" t="s">
        <v>74</v>
      </c>
      <c r="AY1303" s="159" t="s">
        <v>301</v>
      </c>
    </row>
    <row r="1304" spans="2:51" s="12" customFormat="1" ht="12">
      <c r="B1304" s="151"/>
      <c r="D1304" s="152" t="s">
        <v>312</v>
      </c>
      <c r="E1304" s="153" t="s">
        <v>21</v>
      </c>
      <c r="F1304" s="154" t="s">
        <v>704</v>
      </c>
      <c r="H1304" s="153" t="s">
        <v>21</v>
      </c>
      <c r="I1304" s="155"/>
      <c r="L1304" s="151"/>
      <c r="M1304" s="156"/>
      <c r="T1304" s="157"/>
      <c r="AT1304" s="153" t="s">
        <v>312</v>
      </c>
      <c r="AU1304" s="153" t="s">
        <v>139</v>
      </c>
      <c r="AV1304" s="12" t="s">
        <v>81</v>
      </c>
      <c r="AW1304" s="12" t="s">
        <v>35</v>
      </c>
      <c r="AX1304" s="12" t="s">
        <v>74</v>
      </c>
      <c r="AY1304" s="153" t="s">
        <v>301</v>
      </c>
    </row>
    <row r="1305" spans="2:51" s="13" customFormat="1" ht="12">
      <c r="B1305" s="158"/>
      <c r="D1305" s="152" t="s">
        <v>312</v>
      </c>
      <c r="E1305" s="159" t="s">
        <v>21</v>
      </c>
      <c r="F1305" s="160" t="s">
        <v>1422</v>
      </c>
      <c r="H1305" s="161">
        <v>21.074999999999999</v>
      </c>
      <c r="I1305" s="162"/>
      <c r="L1305" s="158"/>
      <c r="M1305" s="163"/>
      <c r="T1305" s="164"/>
      <c r="AT1305" s="159" t="s">
        <v>312</v>
      </c>
      <c r="AU1305" s="159" t="s">
        <v>139</v>
      </c>
      <c r="AV1305" s="13" t="s">
        <v>83</v>
      </c>
      <c r="AW1305" s="13" t="s">
        <v>35</v>
      </c>
      <c r="AX1305" s="13" t="s">
        <v>74</v>
      </c>
      <c r="AY1305" s="159" t="s">
        <v>301</v>
      </c>
    </row>
    <row r="1306" spans="2:51" s="13" customFormat="1" ht="12">
      <c r="B1306" s="158"/>
      <c r="D1306" s="152" t="s">
        <v>312</v>
      </c>
      <c r="E1306" s="159" t="s">
        <v>21</v>
      </c>
      <c r="F1306" s="160" t="s">
        <v>918</v>
      </c>
      <c r="H1306" s="161">
        <v>-1.5760000000000001</v>
      </c>
      <c r="I1306" s="162"/>
      <c r="L1306" s="158"/>
      <c r="M1306" s="163"/>
      <c r="T1306" s="164"/>
      <c r="AT1306" s="159" t="s">
        <v>312</v>
      </c>
      <c r="AU1306" s="159" t="s">
        <v>139</v>
      </c>
      <c r="AV1306" s="13" t="s">
        <v>83</v>
      </c>
      <c r="AW1306" s="13" t="s">
        <v>35</v>
      </c>
      <c r="AX1306" s="13" t="s">
        <v>74</v>
      </c>
      <c r="AY1306" s="159" t="s">
        <v>301</v>
      </c>
    </row>
    <row r="1307" spans="2:51" s="12" customFormat="1" ht="12">
      <c r="B1307" s="151"/>
      <c r="D1307" s="152" t="s">
        <v>312</v>
      </c>
      <c r="E1307" s="153" t="s">
        <v>21</v>
      </c>
      <c r="F1307" s="154" t="s">
        <v>1423</v>
      </c>
      <c r="H1307" s="153" t="s">
        <v>21</v>
      </c>
      <c r="I1307" s="155"/>
      <c r="L1307" s="151"/>
      <c r="M1307" s="156"/>
      <c r="T1307" s="157"/>
      <c r="AT1307" s="153" t="s">
        <v>312</v>
      </c>
      <c r="AU1307" s="153" t="s">
        <v>139</v>
      </c>
      <c r="AV1307" s="12" t="s">
        <v>81</v>
      </c>
      <c r="AW1307" s="12" t="s">
        <v>35</v>
      </c>
      <c r="AX1307" s="12" t="s">
        <v>74</v>
      </c>
      <c r="AY1307" s="153" t="s">
        <v>301</v>
      </c>
    </row>
    <row r="1308" spans="2:51" s="13" customFormat="1" ht="12">
      <c r="B1308" s="158"/>
      <c r="D1308" s="152" t="s">
        <v>312</v>
      </c>
      <c r="E1308" s="159" t="s">
        <v>21</v>
      </c>
      <c r="F1308" s="160" t="s">
        <v>1424</v>
      </c>
      <c r="H1308" s="161">
        <v>14.94</v>
      </c>
      <c r="I1308" s="162"/>
      <c r="L1308" s="158"/>
      <c r="M1308" s="163"/>
      <c r="T1308" s="164"/>
      <c r="AT1308" s="159" t="s">
        <v>312</v>
      </c>
      <c r="AU1308" s="159" t="s">
        <v>139</v>
      </c>
      <c r="AV1308" s="13" t="s">
        <v>83</v>
      </c>
      <c r="AW1308" s="13" t="s">
        <v>35</v>
      </c>
      <c r="AX1308" s="13" t="s">
        <v>74</v>
      </c>
      <c r="AY1308" s="159" t="s">
        <v>301</v>
      </c>
    </row>
    <row r="1309" spans="2:51" s="13" customFormat="1" ht="12">
      <c r="B1309" s="158"/>
      <c r="D1309" s="152" t="s">
        <v>312</v>
      </c>
      <c r="E1309" s="159" t="s">
        <v>21</v>
      </c>
      <c r="F1309" s="160" t="s">
        <v>918</v>
      </c>
      <c r="H1309" s="161">
        <v>-1.5760000000000001</v>
      </c>
      <c r="I1309" s="162"/>
      <c r="L1309" s="158"/>
      <c r="M1309" s="163"/>
      <c r="T1309" s="164"/>
      <c r="AT1309" s="159" t="s">
        <v>312</v>
      </c>
      <c r="AU1309" s="159" t="s">
        <v>139</v>
      </c>
      <c r="AV1309" s="13" t="s">
        <v>83</v>
      </c>
      <c r="AW1309" s="13" t="s">
        <v>35</v>
      </c>
      <c r="AX1309" s="13" t="s">
        <v>74</v>
      </c>
      <c r="AY1309" s="159" t="s">
        <v>301</v>
      </c>
    </row>
    <row r="1310" spans="2:51" s="12" customFormat="1" ht="12">
      <c r="B1310" s="151"/>
      <c r="D1310" s="152" t="s">
        <v>312</v>
      </c>
      <c r="E1310" s="153" t="s">
        <v>21</v>
      </c>
      <c r="F1310" s="154" t="s">
        <v>1425</v>
      </c>
      <c r="H1310" s="153" t="s">
        <v>21</v>
      </c>
      <c r="I1310" s="155"/>
      <c r="L1310" s="151"/>
      <c r="M1310" s="156"/>
      <c r="T1310" s="157"/>
      <c r="AT1310" s="153" t="s">
        <v>312</v>
      </c>
      <c r="AU1310" s="153" t="s">
        <v>139</v>
      </c>
      <c r="AV1310" s="12" t="s">
        <v>81</v>
      </c>
      <c r="AW1310" s="12" t="s">
        <v>35</v>
      </c>
      <c r="AX1310" s="12" t="s">
        <v>74</v>
      </c>
      <c r="AY1310" s="153" t="s">
        <v>301</v>
      </c>
    </row>
    <row r="1311" spans="2:51" s="13" customFormat="1" ht="12">
      <c r="B1311" s="158"/>
      <c r="D1311" s="152" t="s">
        <v>312</v>
      </c>
      <c r="E1311" s="159" t="s">
        <v>21</v>
      </c>
      <c r="F1311" s="160" t="s">
        <v>1426</v>
      </c>
      <c r="H1311" s="161">
        <v>4.04</v>
      </c>
      <c r="I1311" s="162"/>
      <c r="L1311" s="158"/>
      <c r="M1311" s="163"/>
      <c r="T1311" s="164"/>
      <c r="AT1311" s="159" t="s">
        <v>312</v>
      </c>
      <c r="AU1311" s="159" t="s">
        <v>139</v>
      </c>
      <c r="AV1311" s="13" t="s">
        <v>83</v>
      </c>
      <c r="AW1311" s="13" t="s">
        <v>35</v>
      </c>
      <c r="AX1311" s="13" t="s">
        <v>74</v>
      </c>
      <c r="AY1311" s="159" t="s">
        <v>301</v>
      </c>
    </row>
    <row r="1312" spans="2:51" s="15" customFormat="1" ht="12">
      <c r="B1312" s="172"/>
      <c r="D1312" s="152" t="s">
        <v>312</v>
      </c>
      <c r="E1312" s="173" t="s">
        <v>21</v>
      </c>
      <c r="F1312" s="174" t="s">
        <v>446</v>
      </c>
      <c r="H1312" s="175">
        <v>197.126</v>
      </c>
      <c r="I1312" s="176"/>
      <c r="L1312" s="172"/>
      <c r="M1312" s="177"/>
      <c r="T1312" s="178"/>
      <c r="AT1312" s="173" t="s">
        <v>312</v>
      </c>
      <c r="AU1312" s="173" t="s">
        <v>139</v>
      </c>
      <c r="AV1312" s="15" t="s">
        <v>139</v>
      </c>
      <c r="AW1312" s="15" t="s">
        <v>35</v>
      </c>
      <c r="AX1312" s="15" t="s">
        <v>74</v>
      </c>
      <c r="AY1312" s="173" t="s">
        <v>301</v>
      </c>
    </row>
    <row r="1313" spans="2:51" s="12" customFormat="1" ht="12">
      <c r="B1313" s="151"/>
      <c r="D1313" s="152" t="s">
        <v>312</v>
      </c>
      <c r="E1313" s="153" t="s">
        <v>21</v>
      </c>
      <c r="F1313" s="154" t="s">
        <v>734</v>
      </c>
      <c r="H1313" s="153" t="s">
        <v>21</v>
      </c>
      <c r="I1313" s="155"/>
      <c r="L1313" s="151"/>
      <c r="M1313" s="156"/>
      <c r="T1313" s="157"/>
      <c r="AT1313" s="153" t="s">
        <v>312</v>
      </c>
      <c r="AU1313" s="153" t="s">
        <v>139</v>
      </c>
      <c r="AV1313" s="12" t="s">
        <v>81</v>
      </c>
      <c r="AW1313" s="12" t="s">
        <v>35</v>
      </c>
      <c r="AX1313" s="12" t="s">
        <v>74</v>
      </c>
      <c r="AY1313" s="153" t="s">
        <v>301</v>
      </c>
    </row>
    <row r="1314" spans="2:51" s="12" customFormat="1" ht="12">
      <c r="B1314" s="151"/>
      <c r="D1314" s="152" t="s">
        <v>312</v>
      </c>
      <c r="E1314" s="153" t="s">
        <v>21</v>
      </c>
      <c r="F1314" s="154" t="s">
        <v>1427</v>
      </c>
      <c r="H1314" s="153" t="s">
        <v>21</v>
      </c>
      <c r="I1314" s="155"/>
      <c r="L1314" s="151"/>
      <c r="M1314" s="156"/>
      <c r="T1314" s="157"/>
      <c r="AT1314" s="153" t="s">
        <v>312</v>
      </c>
      <c r="AU1314" s="153" t="s">
        <v>139</v>
      </c>
      <c r="AV1314" s="12" t="s">
        <v>81</v>
      </c>
      <c r="AW1314" s="12" t="s">
        <v>35</v>
      </c>
      <c r="AX1314" s="12" t="s">
        <v>74</v>
      </c>
      <c r="AY1314" s="153" t="s">
        <v>301</v>
      </c>
    </row>
    <row r="1315" spans="2:51" s="13" customFormat="1" ht="12">
      <c r="B1315" s="158"/>
      <c r="D1315" s="152" t="s">
        <v>312</v>
      </c>
      <c r="E1315" s="159" t="s">
        <v>21</v>
      </c>
      <c r="F1315" s="160" t="s">
        <v>1428</v>
      </c>
      <c r="H1315" s="161">
        <v>23.25</v>
      </c>
      <c r="I1315" s="162"/>
      <c r="L1315" s="158"/>
      <c r="M1315" s="163"/>
      <c r="T1315" s="164"/>
      <c r="AT1315" s="159" t="s">
        <v>312</v>
      </c>
      <c r="AU1315" s="159" t="s">
        <v>139</v>
      </c>
      <c r="AV1315" s="13" t="s">
        <v>83</v>
      </c>
      <c r="AW1315" s="13" t="s">
        <v>35</v>
      </c>
      <c r="AX1315" s="13" t="s">
        <v>74</v>
      </c>
      <c r="AY1315" s="159" t="s">
        <v>301</v>
      </c>
    </row>
    <row r="1316" spans="2:51" s="13" customFormat="1" ht="12">
      <c r="B1316" s="158"/>
      <c r="D1316" s="152" t="s">
        <v>312</v>
      </c>
      <c r="E1316" s="159" t="s">
        <v>21</v>
      </c>
      <c r="F1316" s="160" t="s">
        <v>954</v>
      </c>
      <c r="H1316" s="161">
        <v>-4.7279999999999998</v>
      </c>
      <c r="I1316" s="162"/>
      <c r="L1316" s="158"/>
      <c r="M1316" s="163"/>
      <c r="T1316" s="164"/>
      <c r="AT1316" s="159" t="s">
        <v>312</v>
      </c>
      <c r="AU1316" s="159" t="s">
        <v>139</v>
      </c>
      <c r="AV1316" s="13" t="s">
        <v>83</v>
      </c>
      <c r="AW1316" s="13" t="s">
        <v>35</v>
      </c>
      <c r="AX1316" s="13" t="s">
        <v>74</v>
      </c>
      <c r="AY1316" s="159" t="s">
        <v>301</v>
      </c>
    </row>
    <row r="1317" spans="2:51" s="13" customFormat="1" ht="12">
      <c r="B1317" s="158"/>
      <c r="D1317" s="152" t="s">
        <v>312</v>
      </c>
      <c r="E1317" s="159" t="s">
        <v>21</v>
      </c>
      <c r="F1317" s="160" t="s">
        <v>1299</v>
      </c>
      <c r="H1317" s="161">
        <v>-2.64</v>
      </c>
      <c r="I1317" s="162"/>
      <c r="L1317" s="158"/>
      <c r="M1317" s="163"/>
      <c r="T1317" s="164"/>
      <c r="AT1317" s="159" t="s">
        <v>312</v>
      </c>
      <c r="AU1317" s="159" t="s">
        <v>139</v>
      </c>
      <c r="AV1317" s="13" t="s">
        <v>83</v>
      </c>
      <c r="AW1317" s="13" t="s">
        <v>35</v>
      </c>
      <c r="AX1317" s="13" t="s">
        <v>74</v>
      </c>
      <c r="AY1317" s="159" t="s">
        <v>301</v>
      </c>
    </row>
    <row r="1318" spans="2:51" s="13" customFormat="1" ht="12">
      <c r="B1318" s="158"/>
      <c r="D1318" s="152" t="s">
        <v>312</v>
      </c>
      <c r="E1318" s="159" t="s">
        <v>21</v>
      </c>
      <c r="F1318" s="160" t="s">
        <v>1300</v>
      </c>
      <c r="H1318" s="161">
        <v>1.1200000000000001</v>
      </c>
      <c r="I1318" s="162"/>
      <c r="L1318" s="158"/>
      <c r="M1318" s="163"/>
      <c r="T1318" s="164"/>
      <c r="AT1318" s="159" t="s">
        <v>312</v>
      </c>
      <c r="AU1318" s="159" t="s">
        <v>139</v>
      </c>
      <c r="AV1318" s="13" t="s">
        <v>83</v>
      </c>
      <c r="AW1318" s="13" t="s">
        <v>35</v>
      </c>
      <c r="AX1318" s="13" t="s">
        <v>74</v>
      </c>
      <c r="AY1318" s="159" t="s">
        <v>301</v>
      </c>
    </row>
    <row r="1319" spans="2:51" s="12" customFormat="1" ht="12">
      <c r="B1319" s="151"/>
      <c r="D1319" s="152" t="s">
        <v>312</v>
      </c>
      <c r="E1319" s="153" t="s">
        <v>21</v>
      </c>
      <c r="F1319" s="154" t="s">
        <v>894</v>
      </c>
      <c r="H1319" s="153" t="s">
        <v>21</v>
      </c>
      <c r="I1319" s="155"/>
      <c r="L1319" s="151"/>
      <c r="M1319" s="156"/>
      <c r="T1319" s="157"/>
      <c r="AT1319" s="153" t="s">
        <v>312</v>
      </c>
      <c r="AU1319" s="153" t="s">
        <v>139</v>
      </c>
      <c r="AV1319" s="12" t="s">
        <v>81</v>
      </c>
      <c r="AW1319" s="12" t="s">
        <v>35</v>
      </c>
      <c r="AX1319" s="12" t="s">
        <v>74</v>
      </c>
      <c r="AY1319" s="153" t="s">
        <v>301</v>
      </c>
    </row>
    <row r="1320" spans="2:51" s="13" customFormat="1" ht="12">
      <c r="B1320" s="158"/>
      <c r="D1320" s="152" t="s">
        <v>312</v>
      </c>
      <c r="E1320" s="159" t="s">
        <v>21</v>
      </c>
      <c r="F1320" s="160" t="s">
        <v>1429</v>
      </c>
      <c r="H1320" s="161">
        <v>55.5</v>
      </c>
      <c r="I1320" s="162"/>
      <c r="L1320" s="158"/>
      <c r="M1320" s="163"/>
      <c r="T1320" s="164"/>
      <c r="AT1320" s="159" t="s">
        <v>312</v>
      </c>
      <c r="AU1320" s="159" t="s">
        <v>139</v>
      </c>
      <c r="AV1320" s="13" t="s">
        <v>83</v>
      </c>
      <c r="AW1320" s="13" t="s">
        <v>35</v>
      </c>
      <c r="AX1320" s="13" t="s">
        <v>74</v>
      </c>
      <c r="AY1320" s="159" t="s">
        <v>301</v>
      </c>
    </row>
    <row r="1321" spans="2:51" s="13" customFormat="1" ht="12">
      <c r="B1321" s="158"/>
      <c r="D1321" s="152" t="s">
        <v>312</v>
      </c>
      <c r="E1321" s="159" t="s">
        <v>21</v>
      </c>
      <c r="F1321" s="160" t="s">
        <v>1430</v>
      </c>
      <c r="H1321" s="161">
        <v>-11.4</v>
      </c>
      <c r="I1321" s="162"/>
      <c r="L1321" s="158"/>
      <c r="M1321" s="163"/>
      <c r="T1321" s="164"/>
      <c r="AT1321" s="159" t="s">
        <v>312</v>
      </c>
      <c r="AU1321" s="159" t="s">
        <v>139</v>
      </c>
      <c r="AV1321" s="13" t="s">
        <v>83</v>
      </c>
      <c r="AW1321" s="13" t="s">
        <v>35</v>
      </c>
      <c r="AX1321" s="13" t="s">
        <v>74</v>
      </c>
      <c r="AY1321" s="159" t="s">
        <v>301</v>
      </c>
    </row>
    <row r="1322" spans="2:51" s="13" customFormat="1" ht="12">
      <c r="B1322" s="158"/>
      <c r="D1322" s="152" t="s">
        <v>312</v>
      </c>
      <c r="E1322" s="159" t="s">
        <v>21</v>
      </c>
      <c r="F1322" s="160" t="s">
        <v>924</v>
      </c>
      <c r="H1322" s="161">
        <v>-2.3639999999999999</v>
      </c>
      <c r="I1322" s="162"/>
      <c r="L1322" s="158"/>
      <c r="M1322" s="163"/>
      <c r="T1322" s="164"/>
      <c r="AT1322" s="159" t="s">
        <v>312</v>
      </c>
      <c r="AU1322" s="159" t="s">
        <v>139</v>
      </c>
      <c r="AV1322" s="13" t="s">
        <v>83</v>
      </c>
      <c r="AW1322" s="13" t="s">
        <v>35</v>
      </c>
      <c r="AX1322" s="13" t="s">
        <v>74</v>
      </c>
      <c r="AY1322" s="159" t="s">
        <v>301</v>
      </c>
    </row>
    <row r="1323" spans="2:51" s="13" customFormat="1" ht="12">
      <c r="B1323" s="158"/>
      <c r="D1323" s="152" t="s">
        <v>312</v>
      </c>
      <c r="E1323" s="159" t="s">
        <v>21</v>
      </c>
      <c r="F1323" s="160" t="s">
        <v>1431</v>
      </c>
      <c r="H1323" s="161">
        <v>-9.4559999999999995</v>
      </c>
      <c r="I1323" s="162"/>
      <c r="L1323" s="158"/>
      <c r="M1323" s="163"/>
      <c r="T1323" s="164"/>
      <c r="AT1323" s="159" t="s">
        <v>312</v>
      </c>
      <c r="AU1323" s="159" t="s">
        <v>139</v>
      </c>
      <c r="AV1323" s="13" t="s">
        <v>83</v>
      </c>
      <c r="AW1323" s="13" t="s">
        <v>35</v>
      </c>
      <c r="AX1323" s="13" t="s">
        <v>74</v>
      </c>
      <c r="AY1323" s="159" t="s">
        <v>301</v>
      </c>
    </row>
    <row r="1324" spans="2:51" s="12" customFormat="1" ht="12">
      <c r="B1324" s="151"/>
      <c r="D1324" s="152" t="s">
        <v>312</v>
      </c>
      <c r="E1324" s="153" t="s">
        <v>21</v>
      </c>
      <c r="F1324" s="154" t="s">
        <v>1058</v>
      </c>
      <c r="H1324" s="153" t="s">
        <v>21</v>
      </c>
      <c r="I1324" s="155"/>
      <c r="L1324" s="151"/>
      <c r="M1324" s="156"/>
      <c r="T1324" s="157"/>
      <c r="AT1324" s="153" t="s">
        <v>312</v>
      </c>
      <c r="AU1324" s="153" t="s">
        <v>139</v>
      </c>
      <c r="AV1324" s="12" t="s">
        <v>81</v>
      </c>
      <c r="AW1324" s="12" t="s">
        <v>35</v>
      </c>
      <c r="AX1324" s="12" t="s">
        <v>74</v>
      </c>
      <c r="AY1324" s="153" t="s">
        <v>301</v>
      </c>
    </row>
    <row r="1325" spans="2:51" s="12" customFormat="1" ht="12">
      <c r="B1325" s="151"/>
      <c r="D1325" s="152" t="s">
        <v>312</v>
      </c>
      <c r="E1325" s="153" t="s">
        <v>21</v>
      </c>
      <c r="F1325" s="154" t="s">
        <v>1432</v>
      </c>
      <c r="H1325" s="153" t="s">
        <v>21</v>
      </c>
      <c r="I1325" s="155"/>
      <c r="L1325" s="151"/>
      <c r="M1325" s="156"/>
      <c r="T1325" s="157"/>
      <c r="AT1325" s="153" t="s">
        <v>312</v>
      </c>
      <c r="AU1325" s="153" t="s">
        <v>139</v>
      </c>
      <c r="AV1325" s="12" t="s">
        <v>81</v>
      </c>
      <c r="AW1325" s="12" t="s">
        <v>35</v>
      </c>
      <c r="AX1325" s="12" t="s">
        <v>74</v>
      </c>
      <c r="AY1325" s="153" t="s">
        <v>301</v>
      </c>
    </row>
    <row r="1326" spans="2:51" s="13" customFormat="1" ht="12">
      <c r="B1326" s="158"/>
      <c r="D1326" s="152" t="s">
        <v>312</v>
      </c>
      <c r="E1326" s="159" t="s">
        <v>21</v>
      </c>
      <c r="F1326" s="160" t="s">
        <v>918</v>
      </c>
      <c r="H1326" s="161">
        <v>-1.5760000000000001</v>
      </c>
      <c r="I1326" s="162"/>
      <c r="L1326" s="158"/>
      <c r="M1326" s="163"/>
      <c r="T1326" s="164"/>
      <c r="AT1326" s="159" t="s">
        <v>312</v>
      </c>
      <c r="AU1326" s="159" t="s">
        <v>139</v>
      </c>
      <c r="AV1326" s="13" t="s">
        <v>83</v>
      </c>
      <c r="AW1326" s="13" t="s">
        <v>35</v>
      </c>
      <c r="AX1326" s="13" t="s">
        <v>74</v>
      </c>
      <c r="AY1326" s="159" t="s">
        <v>301</v>
      </c>
    </row>
    <row r="1327" spans="2:51" s="13" customFormat="1" ht="12">
      <c r="B1327" s="158"/>
      <c r="D1327" s="152" t="s">
        <v>312</v>
      </c>
      <c r="E1327" s="159" t="s">
        <v>21</v>
      </c>
      <c r="F1327" s="160" t="s">
        <v>1433</v>
      </c>
      <c r="H1327" s="161">
        <v>2.02</v>
      </c>
      <c r="I1327" s="162"/>
      <c r="L1327" s="158"/>
      <c r="M1327" s="163"/>
      <c r="T1327" s="164"/>
      <c r="AT1327" s="159" t="s">
        <v>312</v>
      </c>
      <c r="AU1327" s="159" t="s">
        <v>139</v>
      </c>
      <c r="AV1327" s="13" t="s">
        <v>83</v>
      </c>
      <c r="AW1327" s="13" t="s">
        <v>35</v>
      </c>
      <c r="AX1327" s="13" t="s">
        <v>74</v>
      </c>
      <c r="AY1327" s="159" t="s">
        <v>301</v>
      </c>
    </row>
    <row r="1328" spans="2:51" s="12" customFormat="1" ht="12">
      <c r="B1328" s="151"/>
      <c r="D1328" s="152" t="s">
        <v>312</v>
      </c>
      <c r="E1328" s="153" t="s">
        <v>21</v>
      </c>
      <c r="F1328" s="154" t="s">
        <v>735</v>
      </c>
      <c r="H1328" s="153" t="s">
        <v>21</v>
      </c>
      <c r="I1328" s="155"/>
      <c r="L1328" s="151"/>
      <c r="M1328" s="156"/>
      <c r="T1328" s="157"/>
      <c r="AT1328" s="153" t="s">
        <v>312</v>
      </c>
      <c r="AU1328" s="153" t="s">
        <v>139</v>
      </c>
      <c r="AV1328" s="12" t="s">
        <v>81</v>
      </c>
      <c r="AW1328" s="12" t="s">
        <v>35</v>
      </c>
      <c r="AX1328" s="12" t="s">
        <v>74</v>
      </c>
      <c r="AY1328" s="153" t="s">
        <v>301</v>
      </c>
    </row>
    <row r="1329" spans="2:51" s="13" customFormat="1" ht="12">
      <c r="B1329" s="158"/>
      <c r="D1329" s="152" t="s">
        <v>312</v>
      </c>
      <c r="E1329" s="159" t="s">
        <v>21</v>
      </c>
      <c r="F1329" s="160" t="s">
        <v>1434</v>
      </c>
      <c r="H1329" s="161">
        <v>18.84</v>
      </c>
      <c r="I1329" s="162"/>
      <c r="L1329" s="158"/>
      <c r="M1329" s="163"/>
      <c r="T1329" s="164"/>
      <c r="AT1329" s="159" t="s">
        <v>312</v>
      </c>
      <c r="AU1329" s="159" t="s">
        <v>139</v>
      </c>
      <c r="AV1329" s="13" t="s">
        <v>83</v>
      </c>
      <c r="AW1329" s="13" t="s">
        <v>35</v>
      </c>
      <c r="AX1329" s="13" t="s">
        <v>74</v>
      </c>
      <c r="AY1329" s="159" t="s">
        <v>301</v>
      </c>
    </row>
    <row r="1330" spans="2:51" s="13" customFormat="1" ht="12">
      <c r="B1330" s="158"/>
      <c r="D1330" s="152" t="s">
        <v>312</v>
      </c>
      <c r="E1330" s="159" t="s">
        <v>21</v>
      </c>
      <c r="F1330" s="160" t="s">
        <v>918</v>
      </c>
      <c r="H1330" s="161">
        <v>-1.5760000000000001</v>
      </c>
      <c r="I1330" s="162"/>
      <c r="L1330" s="158"/>
      <c r="M1330" s="163"/>
      <c r="T1330" s="164"/>
      <c r="AT1330" s="159" t="s">
        <v>312</v>
      </c>
      <c r="AU1330" s="159" t="s">
        <v>139</v>
      </c>
      <c r="AV1330" s="13" t="s">
        <v>83</v>
      </c>
      <c r="AW1330" s="13" t="s">
        <v>35</v>
      </c>
      <c r="AX1330" s="13" t="s">
        <v>74</v>
      </c>
      <c r="AY1330" s="159" t="s">
        <v>301</v>
      </c>
    </row>
    <row r="1331" spans="2:51" s="13" customFormat="1" ht="12">
      <c r="B1331" s="158"/>
      <c r="D1331" s="152" t="s">
        <v>312</v>
      </c>
      <c r="E1331" s="159" t="s">
        <v>21</v>
      </c>
      <c r="F1331" s="160" t="s">
        <v>1296</v>
      </c>
      <c r="H1331" s="161">
        <v>1.8180000000000001</v>
      </c>
      <c r="I1331" s="162"/>
      <c r="L1331" s="158"/>
      <c r="M1331" s="163"/>
      <c r="T1331" s="164"/>
      <c r="AT1331" s="159" t="s">
        <v>312</v>
      </c>
      <c r="AU1331" s="159" t="s">
        <v>139</v>
      </c>
      <c r="AV1331" s="13" t="s">
        <v>83</v>
      </c>
      <c r="AW1331" s="13" t="s">
        <v>35</v>
      </c>
      <c r="AX1331" s="13" t="s">
        <v>74</v>
      </c>
      <c r="AY1331" s="159" t="s">
        <v>301</v>
      </c>
    </row>
    <row r="1332" spans="2:51" s="12" customFormat="1" ht="12">
      <c r="B1332" s="151"/>
      <c r="D1332" s="152" t="s">
        <v>312</v>
      </c>
      <c r="E1332" s="153" t="s">
        <v>21</v>
      </c>
      <c r="F1332" s="154" t="s">
        <v>1435</v>
      </c>
      <c r="H1332" s="153" t="s">
        <v>21</v>
      </c>
      <c r="I1332" s="155"/>
      <c r="L1332" s="151"/>
      <c r="M1332" s="156"/>
      <c r="T1332" s="157"/>
      <c r="AT1332" s="153" t="s">
        <v>312</v>
      </c>
      <c r="AU1332" s="153" t="s">
        <v>139</v>
      </c>
      <c r="AV1332" s="12" t="s">
        <v>81</v>
      </c>
      <c r="AW1332" s="12" t="s">
        <v>35</v>
      </c>
      <c r="AX1332" s="12" t="s">
        <v>74</v>
      </c>
      <c r="AY1332" s="153" t="s">
        <v>301</v>
      </c>
    </row>
    <row r="1333" spans="2:51" s="13" customFormat="1" ht="12">
      <c r="B1333" s="158"/>
      <c r="D1333" s="152" t="s">
        <v>312</v>
      </c>
      <c r="E1333" s="159" t="s">
        <v>21</v>
      </c>
      <c r="F1333" s="160" t="s">
        <v>1436</v>
      </c>
      <c r="H1333" s="161">
        <v>29.85</v>
      </c>
      <c r="I1333" s="162"/>
      <c r="L1333" s="158"/>
      <c r="M1333" s="163"/>
      <c r="T1333" s="164"/>
      <c r="AT1333" s="159" t="s">
        <v>312</v>
      </c>
      <c r="AU1333" s="159" t="s">
        <v>139</v>
      </c>
      <c r="AV1333" s="13" t="s">
        <v>83</v>
      </c>
      <c r="AW1333" s="13" t="s">
        <v>35</v>
      </c>
      <c r="AX1333" s="13" t="s">
        <v>74</v>
      </c>
      <c r="AY1333" s="159" t="s">
        <v>301</v>
      </c>
    </row>
    <row r="1334" spans="2:51" s="13" customFormat="1" ht="12">
      <c r="B1334" s="158"/>
      <c r="D1334" s="152" t="s">
        <v>312</v>
      </c>
      <c r="E1334" s="159" t="s">
        <v>21</v>
      </c>
      <c r="F1334" s="160" t="s">
        <v>918</v>
      </c>
      <c r="H1334" s="161">
        <v>-1.5760000000000001</v>
      </c>
      <c r="I1334" s="162"/>
      <c r="L1334" s="158"/>
      <c r="M1334" s="163"/>
      <c r="T1334" s="164"/>
      <c r="AT1334" s="159" t="s">
        <v>312</v>
      </c>
      <c r="AU1334" s="159" t="s">
        <v>139</v>
      </c>
      <c r="AV1334" s="13" t="s">
        <v>83</v>
      </c>
      <c r="AW1334" s="13" t="s">
        <v>35</v>
      </c>
      <c r="AX1334" s="13" t="s">
        <v>74</v>
      </c>
      <c r="AY1334" s="159" t="s">
        <v>301</v>
      </c>
    </row>
    <row r="1335" spans="2:51" s="12" customFormat="1" ht="12">
      <c r="B1335" s="151"/>
      <c r="D1335" s="152" t="s">
        <v>312</v>
      </c>
      <c r="E1335" s="153" t="s">
        <v>21</v>
      </c>
      <c r="F1335" s="154" t="s">
        <v>1437</v>
      </c>
      <c r="H1335" s="153" t="s">
        <v>21</v>
      </c>
      <c r="I1335" s="155"/>
      <c r="L1335" s="151"/>
      <c r="M1335" s="156"/>
      <c r="T1335" s="157"/>
      <c r="AT1335" s="153" t="s">
        <v>312</v>
      </c>
      <c r="AU1335" s="153" t="s">
        <v>139</v>
      </c>
      <c r="AV1335" s="12" t="s">
        <v>81</v>
      </c>
      <c r="AW1335" s="12" t="s">
        <v>35</v>
      </c>
      <c r="AX1335" s="12" t="s">
        <v>74</v>
      </c>
      <c r="AY1335" s="153" t="s">
        <v>301</v>
      </c>
    </row>
    <row r="1336" spans="2:51" s="13" customFormat="1" ht="12">
      <c r="B1336" s="158"/>
      <c r="D1336" s="152" t="s">
        <v>312</v>
      </c>
      <c r="E1336" s="159" t="s">
        <v>21</v>
      </c>
      <c r="F1336" s="160" t="s">
        <v>1304</v>
      </c>
      <c r="H1336" s="161">
        <v>16.8</v>
      </c>
      <c r="I1336" s="162"/>
      <c r="L1336" s="158"/>
      <c r="M1336" s="163"/>
      <c r="T1336" s="164"/>
      <c r="AT1336" s="159" t="s">
        <v>312</v>
      </c>
      <c r="AU1336" s="159" t="s">
        <v>139</v>
      </c>
      <c r="AV1336" s="13" t="s">
        <v>83</v>
      </c>
      <c r="AW1336" s="13" t="s">
        <v>35</v>
      </c>
      <c r="AX1336" s="13" t="s">
        <v>74</v>
      </c>
      <c r="AY1336" s="159" t="s">
        <v>301</v>
      </c>
    </row>
    <row r="1337" spans="2:51" s="13" customFormat="1" ht="12">
      <c r="B1337" s="158"/>
      <c r="D1337" s="152" t="s">
        <v>312</v>
      </c>
      <c r="E1337" s="159" t="s">
        <v>21</v>
      </c>
      <c r="F1337" s="160" t="s">
        <v>918</v>
      </c>
      <c r="H1337" s="161">
        <v>-1.5760000000000001</v>
      </c>
      <c r="I1337" s="162"/>
      <c r="L1337" s="158"/>
      <c r="M1337" s="163"/>
      <c r="T1337" s="164"/>
      <c r="AT1337" s="159" t="s">
        <v>312</v>
      </c>
      <c r="AU1337" s="159" t="s">
        <v>139</v>
      </c>
      <c r="AV1337" s="13" t="s">
        <v>83</v>
      </c>
      <c r="AW1337" s="13" t="s">
        <v>35</v>
      </c>
      <c r="AX1337" s="13" t="s">
        <v>74</v>
      </c>
      <c r="AY1337" s="159" t="s">
        <v>301</v>
      </c>
    </row>
    <row r="1338" spans="2:51" s="12" customFormat="1" ht="12">
      <c r="B1338" s="151"/>
      <c r="D1338" s="152" t="s">
        <v>312</v>
      </c>
      <c r="E1338" s="153" t="s">
        <v>21</v>
      </c>
      <c r="F1338" s="154" t="s">
        <v>957</v>
      </c>
      <c r="H1338" s="153" t="s">
        <v>21</v>
      </c>
      <c r="I1338" s="155"/>
      <c r="L1338" s="151"/>
      <c r="M1338" s="156"/>
      <c r="T1338" s="157"/>
      <c r="AT1338" s="153" t="s">
        <v>312</v>
      </c>
      <c r="AU1338" s="153" t="s">
        <v>139</v>
      </c>
      <c r="AV1338" s="12" t="s">
        <v>81</v>
      </c>
      <c r="AW1338" s="12" t="s">
        <v>35</v>
      </c>
      <c r="AX1338" s="12" t="s">
        <v>74</v>
      </c>
      <c r="AY1338" s="153" t="s">
        <v>301</v>
      </c>
    </row>
    <row r="1339" spans="2:51" s="13" customFormat="1" ht="12">
      <c r="B1339" s="158"/>
      <c r="D1339" s="152" t="s">
        <v>312</v>
      </c>
      <c r="E1339" s="159" t="s">
        <v>21</v>
      </c>
      <c r="F1339" s="160" t="s">
        <v>1438</v>
      </c>
      <c r="H1339" s="161">
        <v>11.925000000000001</v>
      </c>
      <c r="I1339" s="162"/>
      <c r="L1339" s="158"/>
      <c r="M1339" s="163"/>
      <c r="T1339" s="164"/>
      <c r="AT1339" s="159" t="s">
        <v>312</v>
      </c>
      <c r="AU1339" s="159" t="s">
        <v>139</v>
      </c>
      <c r="AV1339" s="13" t="s">
        <v>83</v>
      </c>
      <c r="AW1339" s="13" t="s">
        <v>35</v>
      </c>
      <c r="AX1339" s="13" t="s">
        <v>74</v>
      </c>
      <c r="AY1339" s="159" t="s">
        <v>301</v>
      </c>
    </row>
    <row r="1340" spans="2:51" s="13" customFormat="1" ht="12">
      <c r="B1340" s="158"/>
      <c r="D1340" s="152" t="s">
        <v>312</v>
      </c>
      <c r="E1340" s="159" t="s">
        <v>21</v>
      </c>
      <c r="F1340" s="160" t="s">
        <v>918</v>
      </c>
      <c r="H1340" s="161">
        <v>-1.5760000000000001</v>
      </c>
      <c r="I1340" s="162"/>
      <c r="L1340" s="158"/>
      <c r="M1340" s="163"/>
      <c r="T1340" s="164"/>
      <c r="AT1340" s="159" t="s">
        <v>312</v>
      </c>
      <c r="AU1340" s="159" t="s">
        <v>139</v>
      </c>
      <c r="AV1340" s="13" t="s">
        <v>83</v>
      </c>
      <c r="AW1340" s="13" t="s">
        <v>35</v>
      </c>
      <c r="AX1340" s="13" t="s">
        <v>74</v>
      </c>
      <c r="AY1340" s="159" t="s">
        <v>301</v>
      </c>
    </row>
    <row r="1341" spans="2:51" s="12" customFormat="1" ht="12">
      <c r="B1341" s="151"/>
      <c r="D1341" s="152" t="s">
        <v>312</v>
      </c>
      <c r="E1341" s="153" t="s">
        <v>21</v>
      </c>
      <c r="F1341" s="154" t="s">
        <v>977</v>
      </c>
      <c r="H1341" s="153" t="s">
        <v>21</v>
      </c>
      <c r="I1341" s="155"/>
      <c r="L1341" s="151"/>
      <c r="M1341" s="156"/>
      <c r="T1341" s="157"/>
      <c r="AT1341" s="153" t="s">
        <v>312</v>
      </c>
      <c r="AU1341" s="153" t="s">
        <v>139</v>
      </c>
      <c r="AV1341" s="12" t="s">
        <v>81</v>
      </c>
      <c r="AW1341" s="12" t="s">
        <v>35</v>
      </c>
      <c r="AX1341" s="12" t="s">
        <v>74</v>
      </c>
      <c r="AY1341" s="153" t="s">
        <v>301</v>
      </c>
    </row>
    <row r="1342" spans="2:51" s="13" customFormat="1" ht="12">
      <c r="B1342" s="158"/>
      <c r="D1342" s="152" t="s">
        <v>312</v>
      </c>
      <c r="E1342" s="159" t="s">
        <v>21</v>
      </c>
      <c r="F1342" s="160" t="s">
        <v>1439</v>
      </c>
      <c r="H1342" s="161">
        <v>20.55</v>
      </c>
      <c r="I1342" s="162"/>
      <c r="L1342" s="158"/>
      <c r="M1342" s="163"/>
      <c r="T1342" s="164"/>
      <c r="AT1342" s="159" t="s">
        <v>312</v>
      </c>
      <c r="AU1342" s="159" t="s">
        <v>139</v>
      </c>
      <c r="AV1342" s="13" t="s">
        <v>83</v>
      </c>
      <c r="AW1342" s="13" t="s">
        <v>35</v>
      </c>
      <c r="AX1342" s="13" t="s">
        <v>74</v>
      </c>
      <c r="AY1342" s="159" t="s">
        <v>301</v>
      </c>
    </row>
    <row r="1343" spans="2:51" s="13" customFormat="1" ht="12">
      <c r="B1343" s="158"/>
      <c r="D1343" s="152" t="s">
        <v>312</v>
      </c>
      <c r="E1343" s="159" t="s">
        <v>21</v>
      </c>
      <c r="F1343" s="160" t="s">
        <v>918</v>
      </c>
      <c r="H1343" s="161">
        <v>-1.5760000000000001</v>
      </c>
      <c r="I1343" s="162"/>
      <c r="L1343" s="158"/>
      <c r="M1343" s="163"/>
      <c r="T1343" s="164"/>
      <c r="AT1343" s="159" t="s">
        <v>312</v>
      </c>
      <c r="AU1343" s="159" t="s">
        <v>139</v>
      </c>
      <c r="AV1343" s="13" t="s">
        <v>83</v>
      </c>
      <c r="AW1343" s="13" t="s">
        <v>35</v>
      </c>
      <c r="AX1343" s="13" t="s">
        <v>74</v>
      </c>
      <c r="AY1343" s="159" t="s">
        <v>301</v>
      </c>
    </row>
    <row r="1344" spans="2:51" s="12" customFormat="1" ht="12">
      <c r="B1344" s="151"/>
      <c r="D1344" s="152" t="s">
        <v>312</v>
      </c>
      <c r="E1344" s="153" t="s">
        <v>21</v>
      </c>
      <c r="F1344" s="154" t="s">
        <v>1440</v>
      </c>
      <c r="H1344" s="153" t="s">
        <v>21</v>
      </c>
      <c r="I1344" s="155"/>
      <c r="L1344" s="151"/>
      <c r="M1344" s="156"/>
      <c r="T1344" s="157"/>
      <c r="AT1344" s="153" t="s">
        <v>312</v>
      </c>
      <c r="AU1344" s="153" t="s">
        <v>139</v>
      </c>
      <c r="AV1344" s="12" t="s">
        <v>81</v>
      </c>
      <c r="AW1344" s="12" t="s">
        <v>35</v>
      </c>
      <c r="AX1344" s="12" t="s">
        <v>74</v>
      </c>
      <c r="AY1344" s="153" t="s">
        <v>301</v>
      </c>
    </row>
    <row r="1345" spans="2:51" s="12" customFormat="1" ht="12">
      <c r="B1345" s="151"/>
      <c r="D1345" s="152" t="s">
        <v>312</v>
      </c>
      <c r="E1345" s="153" t="s">
        <v>21</v>
      </c>
      <c r="F1345" s="154" t="s">
        <v>1416</v>
      </c>
      <c r="H1345" s="153" t="s">
        <v>21</v>
      </c>
      <c r="I1345" s="155"/>
      <c r="L1345" s="151"/>
      <c r="M1345" s="156"/>
      <c r="T1345" s="157"/>
      <c r="AT1345" s="153" t="s">
        <v>312</v>
      </c>
      <c r="AU1345" s="153" t="s">
        <v>139</v>
      </c>
      <c r="AV1345" s="12" t="s">
        <v>81</v>
      </c>
      <c r="AW1345" s="12" t="s">
        <v>35</v>
      </c>
      <c r="AX1345" s="12" t="s">
        <v>74</v>
      </c>
      <c r="AY1345" s="153" t="s">
        <v>301</v>
      </c>
    </row>
    <row r="1346" spans="2:51" s="12" customFormat="1" ht="12">
      <c r="B1346" s="151"/>
      <c r="D1346" s="152" t="s">
        <v>312</v>
      </c>
      <c r="E1346" s="153" t="s">
        <v>21</v>
      </c>
      <c r="F1346" s="154" t="s">
        <v>1441</v>
      </c>
      <c r="H1346" s="153" t="s">
        <v>21</v>
      </c>
      <c r="I1346" s="155"/>
      <c r="L1346" s="151"/>
      <c r="M1346" s="156"/>
      <c r="T1346" s="157"/>
      <c r="AT1346" s="153" t="s">
        <v>312</v>
      </c>
      <c r="AU1346" s="153" t="s">
        <v>139</v>
      </c>
      <c r="AV1346" s="12" t="s">
        <v>81</v>
      </c>
      <c r="AW1346" s="12" t="s">
        <v>35</v>
      </c>
      <c r="AX1346" s="12" t="s">
        <v>74</v>
      </c>
      <c r="AY1346" s="153" t="s">
        <v>301</v>
      </c>
    </row>
    <row r="1347" spans="2:51" s="13" customFormat="1" ht="12">
      <c r="B1347" s="158"/>
      <c r="D1347" s="152" t="s">
        <v>312</v>
      </c>
      <c r="E1347" s="159" t="s">
        <v>21</v>
      </c>
      <c r="F1347" s="160" t="s">
        <v>1442</v>
      </c>
      <c r="H1347" s="161">
        <v>10.305</v>
      </c>
      <c r="I1347" s="162"/>
      <c r="L1347" s="158"/>
      <c r="M1347" s="163"/>
      <c r="T1347" s="164"/>
      <c r="AT1347" s="159" t="s">
        <v>312</v>
      </c>
      <c r="AU1347" s="159" t="s">
        <v>139</v>
      </c>
      <c r="AV1347" s="13" t="s">
        <v>83</v>
      </c>
      <c r="AW1347" s="13" t="s">
        <v>35</v>
      </c>
      <c r="AX1347" s="13" t="s">
        <v>74</v>
      </c>
      <c r="AY1347" s="159" t="s">
        <v>301</v>
      </c>
    </row>
    <row r="1348" spans="2:51" s="13" customFormat="1" ht="12">
      <c r="B1348" s="158"/>
      <c r="D1348" s="152" t="s">
        <v>312</v>
      </c>
      <c r="E1348" s="159" t="s">
        <v>21</v>
      </c>
      <c r="F1348" s="160" t="s">
        <v>918</v>
      </c>
      <c r="H1348" s="161">
        <v>-1.5760000000000001</v>
      </c>
      <c r="I1348" s="162"/>
      <c r="L1348" s="158"/>
      <c r="M1348" s="163"/>
      <c r="T1348" s="164"/>
      <c r="AT1348" s="159" t="s">
        <v>312</v>
      </c>
      <c r="AU1348" s="159" t="s">
        <v>139</v>
      </c>
      <c r="AV1348" s="13" t="s">
        <v>83</v>
      </c>
      <c r="AW1348" s="13" t="s">
        <v>35</v>
      </c>
      <c r="AX1348" s="13" t="s">
        <v>74</v>
      </c>
      <c r="AY1348" s="159" t="s">
        <v>301</v>
      </c>
    </row>
    <row r="1349" spans="2:51" s="13" customFormat="1" ht="12">
      <c r="B1349" s="158"/>
      <c r="D1349" s="152" t="s">
        <v>312</v>
      </c>
      <c r="E1349" s="159" t="s">
        <v>21</v>
      </c>
      <c r="F1349" s="160" t="s">
        <v>922</v>
      </c>
      <c r="H1349" s="161">
        <v>-1.379</v>
      </c>
      <c r="I1349" s="162"/>
      <c r="L1349" s="158"/>
      <c r="M1349" s="163"/>
      <c r="T1349" s="164"/>
      <c r="AT1349" s="159" t="s">
        <v>312</v>
      </c>
      <c r="AU1349" s="159" t="s">
        <v>139</v>
      </c>
      <c r="AV1349" s="13" t="s">
        <v>83</v>
      </c>
      <c r="AW1349" s="13" t="s">
        <v>35</v>
      </c>
      <c r="AX1349" s="13" t="s">
        <v>74</v>
      </c>
      <c r="AY1349" s="159" t="s">
        <v>301</v>
      </c>
    </row>
    <row r="1350" spans="2:51" s="12" customFormat="1" ht="12">
      <c r="B1350" s="151"/>
      <c r="D1350" s="152" t="s">
        <v>312</v>
      </c>
      <c r="E1350" s="153" t="s">
        <v>21</v>
      </c>
      <c r="F1350" s="154" t="s">
        <v>1443</v>
      </c>
      <c r="H1350" s="153" t="s">
        <v>21</v>
      </c>
      <c r="I1350" s="155"/>
      <c r="L1350" s="151"/>
      <c r="M1350" s="156"/>
      <c r="T1350" s="157"/>
      <c r="AT1350" s="153" t="s">
        <v>312</v>
      </c>
      <c r="AU1350" s="153" t="s">
        <v>139</v>
      </c>
      <c r="AV1350" s="12" t="s">
        <v>81</v>
      </c>
      <c r="AW1350" s="12" t="s">
        <v>35</v>
      </c>
      <c r="AX1350" s="12" t="s">
        <v>74</v>
      </c>
      <c r="AY1350" s="153" t="s">
        <v>301</v>
      </c>
    </row>
    <row r="1351" spans="2:51" s="13" customFormat="1" ht="12">
      <c r="B1351" s="158"/>
      <c r="D1351" s="152" t="s">
        <v>312</v>
      </c>
      <c r="E1351" s="159" t="s">
        <v>21</v>
      </c>
      <c r="F1351" s="160" t="s">
        <v>1444</v>
      </c>
      <c r="H1351" s="161">
        <v>9.6</v>
      </c>
      <c r="I1351" s="162"/>
      <c r="L1351" s="158"/>
      <c r="M1351" s="163"/>
      <c r="T1351" s="164"/>
      <c r="AT1351" s="159" t="s">
        <v>312</v>
      </c>
      <c r="AU1351" s="159" t="s">
        <v>139</v>
      </c>
      <c r="AV1351" s="13" t="s">
        <v>83</v>
      </c>
      <c r="AW1351" s="13" t="s">
        <v>35</v>
      </c>
      <c r="AX1351" s="13" t="s">
        <v>74</v>
      </c>
      <c r="AY1351" s="159" t="s">
        <v>301</v>
      </c>
    </row>
    <row r="1352" spans="2:51" s="13" customFormat="1" ht="12">
      <c r="B1352" s="158"/>
      <c r="D1352" s="152" t="s">
        <v>312</v>
      </c>
      <c r="E1352" s="159" t="s">
        <v>21</v>
      </c>
      <c r="F1352" s="160" t="s">
        <v>922</v>
      </c>
      <c r="H1352" s="161">
        <v>-1.379</v>
      </c>
      <c r="I1352" s="162"/>
      <c r="L1352" s="158"/>
      <c r="M1352" s="163"/>
      <c r="T1352" s="164"/>
      <c r="AT1352" s="159" t="s">
        <v>312</v>
      </c>
      <c r="AU1352" s="159" t="s">
        <v>139</v>
      </c>
      <c r="AV1352" s="13" t="s">
        <v>83</v>
      </c>
      <c r="AW1352" s="13" t="s">
        <v>35</v>
      </c>
      <c r="AX1352" s="13" t="s">
        <v>74</v>
      </c>
      <c r="AY1352" s="159" t="s">
        <v>301</v>
      </c>
    </row>
    <row r="1353" spans="2:51" s="12" customFormat="1" ht="12">
      <c r="B1353" s="151"/>
      <c r="D1353" s="152" t="s">
        <v>312</v>
      </c>
      <c r="E1353" s="153" t="s">
        <v>21</v>
      </c>
      <c r="F1353" s="154" t="s">
        <v>1445</v>
      </c>
      <c r="H1353" s="153" t="s">
        <v>21</v>
      </c>
      <c r="I1353" s="155"/>
      <c r="L1353" s="151"/>
      <c r="M1353" s="156"/>
      <c r="T1353" s="157"/>
      <c r="AT1353" s="153" t="s">
        <v>312</v>
      </c>
      <c r="AU1353" s="153" t="s">
        <v>139</v>
      </c>
      <c r="AV1353" s="12" t="s">
        <v>81</v>
      </c>
      <c r="AW1353" s="12" t="s">
        <v>35</v>
      </c>
      <c r="AX1353" s="12" t="s">
        <v>74</v>
      </c>
      <c r="AY1353" s="153" t="s">
        <v>301</v>
      </c>
    </row>
    <row r="1354" spans="2:51" s="13" customFormat="1" ht="12">
      <c r="B1354" s="158"/>
      <c r="D1354" s="152" t="s">
        <v>312</v>
      </c>
      <c r="E1354" s="159" t="s">
        <v>21</v>
      </c>
      <c r="F1354" s="160" t="s">
        <v>1446</v>
      </c>
      <c r="H1354" s="161">
        <v>16.350000000000001</v>
      </c>
      <c r="I1354" s="162"/>
      <c r="L1354" s="158"/>
      <c r="M1354" s="163"/>
      <c r="T1354" s="164"/>
      <c r="AT1354" s="159" t="s">
        <v>312</v>
      </c>
      <c r="AU1354" s="159" t="s">
        <v>139</v>
      </c>
      <c r="AV1354" s="13" t="s">
        <v>83</v>
      </c>
      <c r="AW1354" s="13" t="s">
        <v>35</v>
      </c>
      <c r="AX1354" s="13" t="s">
        <v>74</v>
      </c>
      <c r="AY1354" s="159" t="s">
        <v>301</v>
      </c>
    </row>
    <row r="1355" spans="2:51" s="13" customFormat="1" ht="12">
      <c r="B1355" s="158"/>
      <c r="D1355" s="152" t="s">
        <v>312</v>
      </c>
      <c r="E1355" s="159" t="s">
        <v>21</v>
      </c>
      <c r="F1355" s="160" t="s">
        <v>918</v>
      </c>
      <c r="H1355" s="161">
        <v>-1.5760000000000001</v>
      </c>
      <c r="I1355" s="162"/>
      <c r="L1355" s="158"/>
      <c r="M1355" s="163"/>
      <c r="T1355" s="164"/>
      <c r="AT1355" s="159" t="s">
        <v>312</v>
      </c>
      <c r="AU1355" s="159" t="s">
        <v>139</v>
      </c>
      <c r="AV1355" s="13" t="s">
        <v>83</v>
      </c>
      <c r="AW1355" s="13" t="s">
        <v>35</v>
      </c>
      <c r="AX1355" s="13" t="s">
        <v>74</v>
      </c>
      <c r="AY1355" s="159" t="s">
        <v>301</v>
      </c>
    </row>
    <row r="1356" spans="2:51" s="13" customFormat="1" ht="12">
      <c r="B1356" s="158"/>
      <c r="D1356" s="152" t="s">
        <v>312</v>
      </c>
      <c r="E1356" s="159" t="s">
        <v>21</v>
      </c>
      <c r="F1356" s="160" t="s">
        <v>963</v>
      </c>
      <c r="H1356" s="161">
        <v>-2.758</v>
      </c>
      <c r="I1356" s="162"/>
      <c r="L1356" s="158"/>
      <c r="M1356" s="163"/>
      <c r="T1356" s="164"/>
      <c r="AT1356" s="159" t="s">
        <v>312</v>
      </c>
      <c r="AU1356" s="159" t="s">
        <v>139</v>
      </c>
      <c r="AV1356" s="13" t="s">
        <v>83</v>
      </c>
      <c r="AW1356" s="13" t="s">
        <v>35</v>
      </c>
      <c r="AX1356" s="13" t="s">
        <v>74</v>
      </c>
      <c r="AY1356" s="159" t="s">
        <v>301</v>
      </c>
    </row>
    <row r="1357" spans="2:51" s="12" customFormat="1" ht="12">
      <c r="B1357" s="151"/>
      <c r="D1357" s="152" t="s">
        <v>312</v>
      </c>
      <c r="E1357" s="153" t="s">
        <v>21</v>
      </c>
      <c r="F1357" s="154" t="s">
        <v>1447</v>
      </c>
      <c r="H1357" s="153" t="s">
        <v>21</v>
      </c>
      <c r="I1357" s="155"/>
      <c r="L1357" s="151"/>
      <c r="M1357" s="156"/>
      <c r="T1357" s="157"/>
      <c r="AT1357" s="153" t="s">
        <v>312</v>
      </c>
      <c r="AU1357" s="153" t="s">
        <v>139</v>
      </c>
      <c r="AV1357" s="12" t="s">
        <v>81</v>
      </c>
      <c r="AW1357" s="12" t="s">
        <v>35</v>
      </c>
      <c r="AX1357" s="12" t="s">
        <v>74</v>
      </c>
      <c r="AY1357" s="153" t="s">
        <v>301</v>
      </c>
    </row>
    <row r="1358" spans="2:51" s="13" customFormat="1" ht="12">
      <c r="B1358" s="158"/>
      <c r="D1358" s="152" t="s">
        <v>312</v>
      </c>
      <c r="E1358" s="159" t="s">
        <v>21</v>
      </c>
      <c r="F1358" s="160" t="s">
        <v>1448</v>
      </c>
      <c r="H1358" s="161">
        <v>5.4749999999999996</v>
      </c>
      <c r="I1358" s="162"/>
      <c r="L1358" s="158"/>
      <c r="M1358" s="163"/>
      <c r="T1358" s="164"/>
      <c r="AT1358" s="159" t="s">
        <v>312</v>
      </c>
      <c r="AU1358" s="159" t="s">
        <v>139</v>
      </c>
      <c r="AV1358" s="13" t="s">
        <v>83</v>
      </c>
      <c r="AW1358" s="13" t="s">
        <v>35</v>
      </c>
      <c r="AX1358" s="13" t="s">
        <v>74</v>
      </c>
      <c r="AY1358" s="159" t="s">
        <v>301</v>
      </c>
    </row>
    <row r="1359" spans="2:51" s="13" customFormat="1" ht="12">
      <c r="B1359" s="158"/>
      <c r="D1359" s="152" t="s">
        <v>312</v>
      </c>
      <c r="E1359" s="159" t="s">
        <v>21</v>
      </c>
      <c r="F1359" s="160" t="s">
        <v>918</v>
      </c>
      <c r="H1359" s="161">
        <v>-1.5760000000000001</v>
      </c>
      <c r="I1359" s="162"/>
      <c r="L1359" s="158"/>
      <c r="M1359" s="163"/>
      <c r="T1359" s="164"/>
      <c r="AT1359" s="159" t="s">
        <v>312</v>
      </c>
      <c r="AU1359" s="159" t="s">
        <v>139</v>
      </c>
      <c r="AV1359" s="13" t="s">
        <v>83</v>
      </c>
      <c r="AW1359" s="13" t="s">
        <v>35</v>
      </c>
      <c r="AX1359" s="13" t="s">
        <v>74</v>
      </c>
      <c r="AY1359" s="159" t="s">
        <v>301</v>
      </c>
    </row>
    <row r="1360" spans="2:51" s="12" customFormat="1" ht="12">
      <c r="B1360" s="151"/>
      <c r="D1360" s="152" t="s">
        <v>312</v>
      </c>
      <c r="E1360" s="153" t="s">
        <v>21</v>
      </c>
      <c r="F1360" s="154" t="s">
        <v>737</v>
      </c>
      <c r="H1360" s="153" t="s">
        <v>21</v>
      </c>
      <c r="I1360" s="155"/>
      <c r="L1360" s="151"/>
      <c r="M1360" s="156"/>
      <c r="T1360" s="157"/>
      <c r="AT1360" s="153" t="s">
        <v>312</v>
      </c>
      <c r="AU1360" s="153" t="s">
        <v>139</v>
      </c>
      <c r="AV1360" s="12" t="s">
        <v>81</v>
      </c>
      <c r="AW1360" s="12" t="s">
        <v>35</v>
      </c>
      <c r="AX1360" s="12" t="s">
        <v>74</v>
      </c>
      <c r="AY1360" s="153" t="s">
        <v>301</v>
      </c>
    </row>
    <row r="1361" spans="2:65" s="13" customFormat="1" ht="12">
      <c r="B1361" s="158"/>
      <c r="D1361" s="152" t="s">
        <v>312</v>
      </c>
      <c r="E1361" s="159" t="s">
        <v>21</v>
      </c>
      <c r="F1361" s="160" t="s">
        <v>1449</v>
      </c>
      <c r="H1361" s="161">
        <v>36.825000000000003</v>
      </c>
      <c r="I1361" s="162"/>
      <c r="L1361" s="158"/>
      <c r="M1361" s="163"/>
      <c r="T1361" s="164"/>
      <c r="AT1361" s="159" t="s">
        <v>312</v>
      </c>
      <c r="AU1361" s="159" t="s">
        <v>139</v>
      </c>
      <c r="AV1361" s="13" t="s">
        <v>83</v>
      </c>
      <c r="AW1361" s="13" t="s">
        <v>35</v>
      </c>
      <c r="AX1361" s="13" t="s">
        <v>74</v>
      </c>
      <c r="AY1361" s="159" t="s">
        <v>301</v>
      </c>
    </row>
    <row r="1362" spans="2:65" s="13" customFormat="1" ht="12">
      <c r="B1362" s="158"/>
      <c r="D1362" s="152" t="s">
        <v>312</v>
      </c>
      <c r="E1362" s="159" t="s">
        <v>21</v>
      </c>
      <c r="F1362" s="160" t="s">
        <v>927</v>
      </c>
      <c r="H1362" s="161">
        <v>-4.7279999999999998</v>
      </c>
      <c r="I1362" s="162"/>
      <c r="L1362" s="158"/>
      <c r="M1362" s="163"/>
      <c r="T1362" s="164"/>
      <c r="AT1362" s="159" t="s">
        <v>312</v>
      </c>
      <c r="AU1362" s="159" t="s">
        <v>139</v>
      </c>
      <c r="AV1362" s="13" t="s">
        <v>83</v>
      </c>
      <c r="AW1362" s="13" t="s">
        <v>35</v>
      </c>
      <c r="AX1362" s="13" t="s">
        <v>74</v>
      </c>
      <c r="AY1362" s="159" t="s">
        <v>301</v>
      </c>
    </row>
    <row r="1363" spans="2:65" s="13" customFormat="1" ht="12">
      <c r="B1363" s="158"/>
      <c r="D1363" s="152" t="s">
        <v>312</v>
      </c>
      <c r="E1363" s="159" t="s">
        <v>21</v>
      </c>
      <c r="F1363" s="160" t="s">
        <v>924</v>
      </c>
      <c r="H1363" s="161">
        <v>-2.3639999999999999</v>
      </c>
      <c r="I1363" s="162"/>
      <c r="L1363" s="158"/>
      <c r="M1363" s="163"/>
      <c r="T1363" s="164"/>
      <c r="AT1363" s="159" t="s">
        <v>312</v>
      </c>
      <c r="AU1363" s="159" t="s">
        <v>139</v>
      </c>
      <c r="AV1363" s="13" t="s">
        <v>83</v>
      </c>
      <c r="AW1363" s="13" t="s">
        <v>35</v>
      </c>
      <c r="AX1363" s="13" t="s">
        <v>74</v>
      </c>
      <c r="AY1363" s="159" t="s">
        <v>301</v>
      </c>
    </row>
    <row r="1364" spans="2:65" s="13" customFormat="1" ht="12">
      <c r="B1364" s="158"/>
      <c r="D1364" s="152" t="s">
        <v>312</v>
      </c>
      <c r="E1364" s="159" t="s">
        <v>21</v>
      </c>
      <c r="F1364" s="160" t="s">
        <v>1450</v>
      </c>
      <c r="H1364" s="161">
        <v>4.3449999999999998</v>
      </c>
      <c r="I1364" s="162"/>
      <c r="L1364" s="158"/>
      <c r="M1364" s="163"/>
      <c r="T1364" s="164"/>
      <c r="AT1364" s="159" t="s">
        <v>312</v>
      </c>
      <c r="AU1364" s="159" t="s">
        <v>139</v>
      </c>
      <c r="AV1364" s="13" t="s">
        <v>83</v>
      </c>
      <c r="AW1364" s="13" t="s">
        <v>35</v>
      </c>
      <c r="AX1364" s="13" t="s">
        <v>74</v>
      </c>
      <c r="AY1364" s="159" t="s">
        <v>301</v>
      </c>
    </row>
    <row r="1365" spans="2:65" s="12" customFormat="1" ht="12">
      <c r="B1365" s="151"/>
      <c r="D1365" s="152" t="s">
        <v>312</v>
      </c>
      <c r="E1365" s="153" t="s">
        <v>21</v>
      </c>
      <c r="F1365" s="154" t="s">
        <v>1451</v>
      </c>
      <c r="H1365" s="153" t="s">
        <v>21</v>
      </c>
      <c r="I1365" s="155"/>
      <c r="L1365" s="151"/>
      <c r="M1365" s="156"/>
      <c r="T1365" s="157"/>
      <c r="AT1365" s="153" t="s">
        <v>312</v>
      </c>
      <c r="AU1365" s="153" t="s">
        <v>139</v>
      </c>
      <c r="AV1365" s="12" t="s">
        <v>81</v>
      </c>
      <c r="AW1365" s="12" t="s">
        <v>35</v>
      </c>
      <c r="AX1365" s="12" t="s">
        <v>74</v>
      </c>
      <c r="AY1365" s="153" t="s">
        <v>301</v>
      </c>
    </row>
    <row r="1366" spans="2:65" s="13" customFormat="1" ht="12">
      <c r="B1366" s="158"/>
      <c r="D1366" s="152" t="s">
        <v>312</v>
      </c>
      <c r="E1366" s="159" t="s">
        <v>21</v>
      </c>
      <c r="F1366" s="160" t="s">
        <v>1452</v>
      </c>
      <c r="H1366" s="161">
        <v>4.95</v>
      </c>
      <c r="I1366" s="162"/>
      <c r="L1366" s="158"/>
      <c r="M1366" s="163"/>
      <c r="T1366" s="164"/>
      <c r="AT1366" s="159" t="s">
        <v>312</v>
      </c>
      <c r="AU1366" s="159" t="s">
        <v>139</v>
      </c>
      <c r="AV1366" s="13" t="s">
        <v>83</v>
      </c>
      <c r="AW1366" s="13" t="s">
        <v>35</v>
      </c>
      <c r="AX1366" s="13" t="s">
        <v>74</v>
      </c>
      <c r="AY1366" s="159" t="s">
        <v>301</v>
      </c>
    </row>
    <row r="1367" spans="2:65" s="12" customFormat="1" ht="12">
      <c r="B1367" s="151"/>
      <c r="D1367" s="152" t="s">
        <v>312</v>
      </c>
      <c r="E1367" s="153" t="s">
        <v>21</v>
      </c>
      <c r="F1367" s="154" t="s">
        <v>1453</v>
      </c>
      <c r="H1367" s="153" t="s">
        <v>21</v>
      </c>
      <c r="I1367" s="155"/>
      <c r="L1367" s="151"/>
      <c r="M1367" s="156"/>
      <c r="T1367" s="157"/>
      <c r="AT1367" s="153" t="s">
        <v>312</v>
      </c>
      <c r="AU1367" s="153" t="s">
        <v>139</v>
      </c>
      <c r="AV1367" s="12" t="s">
        <v>81</v>
      </c>
      <c r="AW1367" s="12" t="s">
        <v>35</v>
      </c>
      <c r="AX1367" s="12" t="s">
        <v>74</v>
      </c>
      <c r="AY1367" s="153" t="s">
        <v>301</v>
      </c>
    </row>
    <row r="1368" spans="2:65" s="13" customFormat="1" ht="12">
      <c r="B1368" s="158"/>
      <c r="D1368" s="152" t="s">
        <v>312</v>
      </c>
      <c r="E1368" s="159" t="s">
        <v>21</v>
      </c>
      <c r="F1368" s="160" t="s">
        <v>1454</v>
      </c>
      <c r="H1368" s="161">
        <v>21.15</v>
      </c>
      <c r="I1368" s="162"/>
      <c r="L1368" s="158"/>
      <c r="M1368" s="163"/>
      <c r="T1368" s="164"/>
      <c r="AT1368" s="159" t="s">
        <v>312</v>
      </c>
      <c r="AU1368" s="159" t="s">
        <v>139</v>
      </c>
      <c r="AV1368" s="13" t="s">
        <v>83</v>
      </c>
      <c r="AW1368" s="13" t="s">
        <v>35</v>
      </c>
      <c r="AX1368" s="13" t="s">
        <v>74</v>
      </c>
      <c r="AY1368" s="159" t="s">
        <v>301</v>
      </c>
    </row>
    <row r="1369" spans="2:65" s="13" customFormat="1" ht="12">
      <c r="B1369" s="158"/>
      <c r="D1369" s="152" t="s">
        <v>312</v>
      </c>
      <c r="E1369" s="159" t="s">
        <v>21</v>
      </c>
      <c r="F1369" s="160" t="s">
        <v>918</v>
      </c>
      <c r="H1369" s="161">
        <v>-1.5760000000000001</v>
      </c>
      <c r="I1369" s="162"/>
      <c r="L1369" s="158"/>
      <c r="M1369" s="163"/>
      <c r="T1369" s="164"/>
      <c r="AT1369" s="159" t="s">
        <v>312</v>
      </c>
      <c r="AU1369" s="159" t="s">
        <v>139</v>
      </c>
      <c r="AV1369" s="13" t="s">
        <v>83</v>
      </c>
      <c r="AW1369" s="13" t="s">
        <v>35</v>
      </c>
      <c r="AX1369" s="13" t="s">
        <v>74</v>
      </c>
      <c r="AY1369" s="159" t="s">
        <v>301</v>
      </c>
    </row>
    <row r="1370" spans="2:65" s="12" customFormat="1" ht="12">
      <c r="B1370" s="151"/>
      <c r="D1370" s="152" t="s">
        <v>312</v>
      </c>
      <c r="E1370" s="153" t="s">
        <v>21</v>
      </c>
      <c r="F1370" s="154" t="s">
        <v>1455</v>
      </c>
      <c r="H1370" s="153" t="s">
        <v>21</v>
      </c>
      <c r="I1370" s="155"/>
      <c r="L1370" s="151"/>
      <c r="M1370" s="156"/>
      <c r="T1370" s="157"/>
      <c r="AT1370" s="153" t="s">
        <v>312</v>
      </c>
      <c r="AU1370" s="153" t="s">
        <v>139</v>
      </c>
      <c r="AV1370" s="12" t="s">
        <v>81</v>
      </c>
      <c r="AW1370" s="12" t="s">
        <v>35</v>
      </c>
      <c r="AX1370" s="12" t="s">
        <v>74</v>
      </c>
      <c r="AY1370" s="153" t="s">
        <v>301</v>
      </c>
    </row>
    <row r="1371" spans="2:65" s="13" customFormat="1" ht="12">
      <c r="B1371" s="158"/>
      <c r="D1371" s="152" t="s">
        <v>312</v>
      </c>
      <c r="E1371" s="159" t="s">
        <v>21</v>
      </c>
      <c r="F1371" s="160" t="s">
        <v>1456</v>
      </c>
      <c r="H1371" s="161">
        <v>14.1</v>
      </c>
      <c r="I1371" s="162"/>
      <c r="L1371" s="158"/>
      <c r="M1371" s="163"/>
      <c r="T1371" s="164"/>
      <c r="AT1371" s="159" t="s">
        <v>312</v>
      </c>
      <c r="AU1371" s="159" t="s">
        <v>139</v>
      </c>
      <c r="AV1371" s="13" t="s">
        <v>83</v>
      </c>
      <c r="AW1371" s="13" t="s">
        <v>35</v>
      </c>
      <c r="AX1371" s="13" t="s">
        <v>74</v>
      </c>
      <c r="AY1371" s="159" t="s">
        <v>301</v>
      </c>
    </row>
    <row r="1372" spans="2:65" s="13" customFormat="1" ht="12">
      <c r="B1372" s="158"/>
      <c r="D1372" s="152" t="s">
        <v>312</v>
      </c>
      <c r="E1372" s="159" t="s">
        <v>21</v>
      </c>
      <c r="F1372" s="160" t="s">
        <v>918</v>
      </c>
      <c r="H1372" s="161">
        <v>-1.5760000000000001</v>
      </c>
      <c r="I1372" s="162"/>
      <c r="L1372" s="158"/>
      <c r="M1372" s="163"/>
      <c r="T1372" s="164"/>
      <c r="AT1372" s="159" t="s">
        <v>312</v>
      </c>
      <c r="AU1372" s="159" t="s">
        <v>139</v>
      </c>
      <c r="AV1372" s="13" t="s">
        <v>83</v>
      </c>
      <c r="AW1372" s="13" t="s">
        <v>35</v>
      </c>
      <c r="AX1372" s="13" t="s">
        <v>74</v>
      </c>
      <c r="AY1372" s="159" t="s">
        <v>301</v>
      </c>
    </row>
    <row r="1373" spans="2:65" s="15" customFormat="1" ht="12">
      <c r="B1373" s="172"/>
      <c r="D1373" s="152" t="s">
        <v>312</v>
      </c>
      <c r="E1373" s="173" t="s">
        <v>21</v>
      </c>
      <c r="F1373" s="174" t="s">
        <v>446</v>
      </c>
      <c r="H1373" s="175">
        <v>244.24100000000001</v>
      </c>
      <c r="I1373" s="176"/>
      <c r="L1373" s="172"/>
      <c r="M1373" s="177"/>
      <c r="T1373" s="178"/>
      <c r="AT1373" s="173" t="s">
        <v>312</v>
      </c>
      <c r="AU1373" s="173" t="s">
        <v>139</v>
      </c>
      <c r="AV1373" s="15" t="s">
        <v>139</v>
      </c>
      <c r="AW1373" s="15" t="s">
        <v>35</v>
      </c>
      <c r="AX1373" s="15" t="s">
        <v>74</v>
      </c>
      <c r="AY1373" s="173" t="s">
        <v>301</v>
      </c>
    </row>
    <row r="1374" spans="2:65" s="14" customFormat="1" ht="12">
      <c r="B1374" s="165"/>
      <c r="D1374" s="152" t="s">
        <v>312</v>
      </c>
      <c r="E1374" s="166" t="s">
        <v>21</v>
      </c>
      <c r="F1374" s="167" t="s">
        <v>329</v>
      </c>
      <c r="H1374" s="168">
        <v>2906.8119999999999</v>
      </c>
      <c r="I1374" s="169"/>
      <c r="L1374" s="165"/>
      <c r="M1374" s="170"/>
      <c r="T1374" s="171"/>
      <c r="AT1374" s="166" t="s">
        <v>312</v>
      </c>
      <c r="AU1374" s="166" t="s">
        <v>139</v>
      </c>
      <c r="AV1374" s="14" t="s">
        <v>308</v>
      </c>
      <c r="AW1374" s="14" t="s">
        <v>35</v>
      </c>
      <c r="AX1374" s="14" t="s">
        <v>81</v>
      </c>
      <c r="AY1374" s="166" t="s">
        <v>301</v>
      </c>
    </row>
    <row r="1375" spans="2:65" s="1" customFormat="1" ht="24.25" customHeight="1">
      <c r="B1375" s="33"/>
      <c r="C1375" s="134" t="s">
        <v>1457</v>
      </c>
      <c r="D1375" s="134" t="s">
        <v>303</v>
      </c>
      <c r="E1375" s="135" t="s">
        <v>1458</v>
      </c>
      <c r="F1375" s="136" t="s">
        <v>1459</v>
      </c>
      <c r="G1375" s="137" t="s">
        <v>137</v>
      </c>
      <c r="H1375" s="138">
        <v>2906.8119999999999</v>
      </c>
      <c r="I1375" s="139"/>
      <c r="J1375" s="140">
        <f>ROUND(I1375*H1375,2)</f>
        <v>0</v>
      </c>
      <c r="K1375" s="136" t="s">
        <v>307</v>
      </c>
      <c r="L1375" s="33"/>
      <c r="M1375" s="141" t="s">
        <v>21</v>
      </c>
      <c r="N1375" s="142" t="s">
        <v>45</v>
      </c>
      <c r="P1375" s="143">
        <f>O1375*H1375</f>
        <v>0</v>
      </c>
      <c r="Q1375" s="143">
        <v>6.7999999999999996E-3</v>
      </c>
      <c r="R1375" s="143">
        <f>Q1375*H1375</f>
        <v>19.766321599999998</v>
      </c>
      <c r="S1375" s="143">
        <v>0</v>
      </c>
      <c r="T1375" s="144">
        <f>S1375*H1375</f>
        <v>0</v>
      </c>
      <c r="AR1375" s="145" t="s">
        <v>308</v>
      </c>
      <c r="AT1375" s="145" t="s">
        <v>303</v>
      </c>
      <c r="AU1375" s="145" t="s">
        <v>139</v>
      </c>
      <c r="AY1375" s="18" t="s">
        <v>301</v>
      </c>
      <c r="BE1375" s="146">
        <f>IF(N1375="základní",J1375,0)</f>
        <v>0</v>
      </c>
      <c r="BF1375" s="146">
        <f>IF(N1375="snížená",J1375,0)</f>
        <v>0</v>
      </c>
      <c r="BG1375" s="146">
        <f>IF(N1375="zákl. přenesená",J1375,0)</f>
        <v>0</v>
      </c>
      <c r="BH1375" s="146">
        <f>IF(N1375="sníž. přenesená",J1375,0)</f>
        <v>0</v>
      </c>
      <c r="BI1375" s="146">
        <f>IF(N1375="nulová",J1375,0)</f>
        <v>0</v>
      </c>
      <c r="BJ1375" s="18" t="s">
        <v>81</v>
      </c>
      <c r="BK1375" s="146">
        <f>ROUND(I1375*H1375,2)</f>
        <v>0</v>
      </c>
      <c r="BL1375" s="18" t="s">
        <v>308</v>
      </c>
      <c r="BM1375" s="145" t="s">
        <v>1460</v>
      </c>
    </row>
    <row r="1376" spans="2:65" s="1" customFormat="1" ht="11">
      <c r="B1376" s="33"/>
      <c r="D1376" s="147" t="s">
        <v>310</v>
      </c>
      <c r="F1376" s="148" t="s">
        <v>1461</v>
      </c>
      <c r="I1376" s="149"/>
      <c r="L1376" s="33"/>
      <c r="M1376" s="150"/>
      <c r="T1376" s="54"/>
      <c r="AT1376" s="18" t="s">
        <v>310</v>
      </c>
      <c r="AU1376" s="18" t="s">
        <v>139</v>
      </c>
    </row>
    <row r="1377" spans="2:65" s="12" customFormat="1" ht="12">
      <c r="B1377" s="151"/>
      <c r="D1377" s="152" t="s">
        <v>312</v>
      </c>
      <c r="E1377" s="153" t="s">
        <v>21</v>
      </c>
      <c r="F1377" s="154" t="s">
        <v>1246</v>
      </c>
      <c r="H1377" s="153" t="s">
        <v>21</v>
      </c>
      <c r="I1377" s="155"/>
      <c r="L1377" s="151"/>
      <c r="M1377" s="156"/>
      <c r="T1377" s="157"/>
      <c r="AT1377" s="153" t="s">
        <v>312</v>
      </c>
      <c r="AU1377" s="153" t="s">
        <v>139</v>
      </c>
      <c r="AV1377" s="12" t="s">
        <v>81</v>
      </c>
      <c r="AW1377" s="12" t="s">
        <v>35</v>
      </c>
      <c r="AX1377" s="12" t="s">
        <v>74</v>
      </c>
      <c r="AY1377" s="153" t="s">
        <v>301</v>
      </c>
    </row>
    <row r="1378" spans="2:65" s="13" customFormat="1" ht="12">
      <c r="B1378" s="158"/>
      <c r="D1378" s="152" t="s">
        <v>312</v>
      </c>
      <c r="E1378" s="159" t="s">
        <v>21</v>
      </c>
      <c r="F1378" s="160" t="s">
        <v>1462</v>
      </c>
      <c r="H1378" s="161">
        <v>2906.8119999999999</v>
      </c>
      <c r="I1378" s="162"/>
      <c r="L1378" s="158"/>
      <c r="M1378" s="163"/>
      <c r="T1378" s="164"/>
      <c r="AT1378" s="159" t="s">
        <v>312</v>
      </c>
      <c r="AU1378" s="159" t="s">
        <v>139</v>
      </c>
      <c r="AV1378" s="13" t="s">
        <v>83</v>
      </c>
      <c r="AW1378" s="13" t="s">
        <v>35</v>
      </c>
      <c r="AX1378" s="13" t="s">
        <v>81</v>
      </c>
      <c r="AY1378" s="159" t="s">
        <v>301</v>
      </c>
    </row>
    <row r="1379" spans="2:65" s="1" customFormat="1" ht="24.25" customHeight="1">
      <c r="B1379" s="33"/>
      <c r="C1379" s="134" t="s">
        <v>1463</v>
      </c>
      <c r="D1379" s="134" t="s">
        <v>303</v>
      </c>
      <c r="E1379" s="135" t="s">
        <v>1464</v>
      </c>
      <c r="F1379" s="136" t="s">
        <v>1465</v>
      </c>
      <c r="G1379" s="137" t="s">
        <v>137</v>
      </c>
      <c r="H1379" s="138">
        <v>1796.731</v>
      </c>
      <c r="I1379" s="139"/>
      <c r="J1379" s="140">
        <f>ROUND(I1379*H1379,2)</f>
        <v>0</v>
      </c>
      <c r="K1379" s="136" t="s">
        <v>307</v>
      </c>
      <c r="L1379" s="33"/>
      <c r="M1379" s="141" t="s">
        <v>21</v>
      </c>
      <c r="N1379" s="142" t="s">
        <v>45</v>
      </c>
      <c r="P1379" s="143">
        <f>O1379*H1379</f>
        <v>0</v>
      </c>
      <c r="Q1379" s="143">
        <v>2.7199999999999998E-2</v>
      </c>
      <c r="R1379" s="143">
        <f>Q1379*H1379</f>
        <v>48.871083199999994</v>
      </c>
      <c r="S1379" s="143">
        <v>0</v>
      </c>
      <c r="T1379" s="144">
        <f>S1379*H1379</f>
        <v>0</v>
      </c>
      <c r="AR1379" s="145" t="s">
        <v>308</v>
      </c>
      <c r="AT1379" s="145" t="s">
        <v>303</v>
      </c>
      <c r="AU1379" s="145" t="s">
        <v>139</v>
      </c>
      <c r="AY1379" s="18" t="s">
        <v>301</v>
      </c>
      <c r="BE1379" s="146">
        <f>IF(N1379="základní",J1379,0)</f>
        <v>0</v>
      </c>
      <c r="BF1379" s="146">
        <f>IF(N1379="snížená",J1379,0)</f>
        <v>0</v>
      </c>
      <c r="BG1379" s="146">
        <f>IF(N1379="zákl. přenesená",J1379,0)</f>
        <v>0</v>
      </c>
      <c r="BH1379" s="146">
        <f>IF(N1379="sníž. přenesená",J1379,0)</f>
        <v>0</v>
      </c>
      <c r="BI1379" s="146">
        <f>IF(N1379="nulová",J1379,0)</f>
        <v>0</v>
      </c>
      <c r="BJ1379" s="18" t="s">
        <v>81</v>
      </c>
      <c r="BK1379" s="146">
        <f>ROUND(I1379*H1379,2)</f>
        <v>0</v>
      </c>
      <c r="BL1379" s="18" t="s">
        <v>308</v>
      </c>
      <c r="BM1379" s="145" t="s">
        <v>1466</v>
      </c>
    </row>
    <row r="1380" spans="2:65" s="1" customFormat="1" ht="11">
      <c r="B1380" s="33"/>
      <c r="D1380" s="147" t="s">
        <v>310</v>
      </c>
      <c r="F1380" s="148" t="s">
        <v>1467</v>
      </c>
      <c r="I1380" s="149"/>
      <c r="L1380" s="33"/>
      <c r="M1380" s="150"/>
      <c r="T1380" s="54"/>
      <c r="AT1380" s="18" t="s">
        <v>310</v>
      </c>
      <c r="AU1380" s="18" t="s">
        <v>139</v>
      </c>
    </row>
    <row r="1381" spans="2:65" s="12" customFormat="1" ht="12">
      <c r="B1381" s="151"/>
      <c r="D1381" s="152" t="s">
        <v>312</v>
      </c>
      <c r="E1381" s="153" t="s">
        <v>21</v>
      </c>
      <c r="F1381" s="154" t="s">
        <v>1468</v>
      </c>
      <c r="H1381" s="153" t="s">
        <v>21</v>
      </c>
      <c r="I1381" s="155"/>
      <c r="L1381" s="151"/>
      <c r="M1381" s="156"/>
      <c r="T1381" s="157"/>
      <c r="AT1381" s="153" t="s">
        <v>312</v>
      </c>
      <c r="AU1381" s="153" t="s">
        <v>139</v>
      </c>
      <c r="AV1381" s="12" t="s">
        <v>81</v>
      </c>
      <c r="AW1381" s="12" t="s">
        <v>35</v>
      </c>
      <c r="AX1381" s="12" t="s">
        <v>74</v>
      </c>
      <c r="AY1381" s="153" t="s">
        <v>301</v>
      </c>
    </row>
    <row r="1382" spans="2:65" s="13" customFormat="1" ht="12">
      <c r="B1382" s="158"/>
      <c r="D1382" s="152" t="s">
        <v>312</v>
      </c>
      <c r="E1382" s="159" t="s">
        <v>21</v>
      </c>
      <c r="F1382" s="160" t="s">
        <v>1266</v>
      </c>
      <c r="H1382" s="161">
        <v>1796.731</v>
      </c>
      <c r="I1382" s="162"/>
      <c r="L1382" s="158"/>
      <c r="M1382" s="163"/>
      <c r="T1382" s="164"/>
      <c r="AT1382" s="159" t="s">
        <v>312</v>
      </c>
      <c r="AU1382" s="159" t="s">
        <v>139</v>
      </c>
      <c r="AV1382" s="13" t="s">
        <v>83</v>
      </c>
      <c r="AW1382" s="13" t="s">
        <v>35</v>
      </c>
      <c r="AX1382" s="13" t="s">
        <v>81</v>
      </c>
      <c r="AY1382" s="159" t="s">
        <v>301</v>
      </c>
    </row>
    <row r="1383" spans="2:65" s="1" customFormat="1" ht="21.75" customHeight="1">
      <c r="B1383" s="33"/>
      <c r="C1383" s="134" t="s">
        <v>1469</v>
      </c>
      <c r="D1383" s="134" t="s">
        <v>303</v>
      </c>
      <c r="E1383" s="135" t="s">
        <v>1470</v>
      </c>
      <c r="F1383" s="136" t="s">
        <v>1471</v>
      </c>
      <c r="G1383" s="137" t="s">
        <v>137</v>
      </c>
      <c r="H1383" s="138">
        <v>10</v>
      </c>
      <c r="I1383" s="139"/>
      <c r="J1383" s="140">
        <f>ROUND(I1383*H1383,2)</f>
        <v>0</v>
      </c>
      <c r="K1383" s="136" t="s">
        <v>307</v>
      </c>
      <c r="L1383" s="33"/>
      <c r="M1383" s="141" t="s">
        <v>21</v>
      </c>
      <c r="N1383" s="142" t="s">
        <v>45</v>
      </c>
      <c r="P1383" s="143">
        <f>O1383*H1383</f>
        <v>0</v>
      </c>
      <c r="Q1383" s="143">
        <v>8.4999999999999995E-4</v>
      </c>
      <c r="R1383" s="143">
        <f>Q1383*H1383</f>
        <v>8.4999999999999989E-3</v>
      </c>
      <c r="S1383" s="143">
        <v>0</v>
      </c>
      <c r="T1383" s="144">
        <f>S1383*H1383</f>
        <v>0</v>
      </c>
      <c r="AR1383" s="145" t="s">
        <v>308</v>
      </c>
      <c r="AT1383" s="145" t="s">
        <v>303</v>
      </c>
      <c r="AU1383" s="145" t="s">
        <v>139</v>
      </c>
      <c r="AY1383" s="18" t="s">
        <v>301</v>
      </c>
      <c r="BE1383" s="146">
        <f>IF(N1383="základní",J1383,0)</f>
        <v>0</v>
      </c>
      <c r="BF1383" s="146">
        <f>IF(N1383="snížená",J1383,0)</f>
        <v>0</v>
      </c>
      <c r="BG1383" s="146">
        <f>IF(N1383="zákl. přenesená",J1383,0)</f>
        <v>0</v>
      </c>
      <c r="BH1383" s="146">
        <f>IF(N1383="sníž. přenesená",J1383,0)</f>
        <v>0</v>
      </c>
      <c r="BI1383" s="146">
        <f>IF(N1383="nulová",J1383,0)</f>
        <v>0</v>
      </c>
      <c r="BJ1383" s="18" t="s">
        <v>81</v>
      </c>
      <c r="BK1383" s="146">
        <f>ROUND(I1383*H1383,2)</f>
        <v>0</v>
      </c>
      <c r="BL1383" s="18" t="s">
        <v>308</v>
      </c>
      <c r="BM1383" s="145" t="s">
        <v>1472</v>
      </c>
    </row>
    <row r="1384" spans="2:65" s="1" customFormat="1" ht="11">
      <c r="B1384" s="33"/>
      <c r="D1384" s="147" t="s">
        <v>310</v>
      </c>
      <c r="F1384" s="148" t="s">
        <v>1473</v>
      </c>
      <c r="I1384" s="149"/>
      <c r="L1384" s="33"/>
      <c r="M1384" s="150"/>
      <c r="T1384" s="54"/>
      <c r="AT1384" s="18" t="s">
        <v>310</v>
      </c>
      <c r="AU1384" s="18" t="s">
        <v>139</v>
      </c>
    </row>
    <row r="1385" spans="2:65" s="12" customFormat="1" ht="12">
      <c r="B1385" s="151"/>
      <c r="D1385" s="152" t="s">
        <v>312</v>
      </c>
      <c r="E1385" s="153" t="s">
        <v>21</v>
      </c>
      <c r="F1385" s="154" t="s">
        <v>1474</v>
      </c>
      <c r="H1385" s="153" t="s">
        <v>21</v>
      </c>
      <c r="I1385" s="155"/>
      <c r="L1385" s="151"/>
      <c r="M1385" s="156"/>
      <c r="T1385" s="157"/>
      <c r="AT1385" s="153" t="s">
        <v>312</v>
      </c>
      <c r="AU1385" s="153" t="s">
        <v>139</v>
      </c>
      <c r="AV1385" s="12" t="s">
        <v>81</v>
      </c>
      <c r="AW1385" s="12" t="s">
        <v>35</v>
      </c>
      <c r="AX1385" s="12" t="s">
        <v>74</v>
      </c>
      <c r="AY1385" s="153" t="s">
        <v>301</v>
      </c>
    </row>
    <row r="1386" spans="2:65" s="12" customFormat="1" ht="12">
      <c r="B1386" s="151"/>
      <c r="D1386" s="152" t="s">
        <v>312</v>
      </c>
      <c r="E1386" s="153" t="s">
        <v>21</v>
      </c>
      <c r="F1386" s="154" t="s">
        <v>1475</v>
      </c>
      <c r="H1386" s="153" t="s">
        <v>21</v>
      </c>
      <c r="I1386" s="155"/>
      <c r="L1386" s="151"/>
      <c r="M1386" s="156"/>
      <c r="T1386" s="157"/>
      <c r="AT1386" s="153" t="s">
        <v>312</v>
      </c>
      <c r="AU1386" s="153" t="s">
        <v>139</v>
      </c>
      <c r="AV1386" s="12" t="s">
        <v>81</v>
      </c>
      <c r="AW1386" s="12" t="s">
        <v>35</v>
      </c>
      <c r="AX1386" s="12" t="s">
        <v>74</v>
      </c>
      <c r="AY1386" s="153" t="s">
        <v>301</v>
      </c>
    </row>
    <row r="1387" spans="2:65" s="12" customFormat="1" ht="12">
      <c r="B1387" s="151"/>
      <c r="D1387" s="152" t="s">
        <v>312</v>
      </c>
      <c r="E1387" s="153" t="s">
        <v>21</v>
      </c>
      <c r="F1387" s="154" t="s">
        <v>1476</v>
      </c>
      <c r="H1387" s="153" t="s">
        <v>21</v>
      </c>
      <c r="I1387" s="155"/>
      <c r="L1387" s="151"/>
      <c r="M1387" s="156"/>
      <c r="T1387" s="157"/>
      <c r="AT1387" s="153" t="s">
        <v>312</v>
      </c>
      <c r="AU1387" s="153" t="s">
        <v>139</v>
      </c>
      <c r="AV1387" s="12" t="s">
        <v>81</v>
      </c>
      <c r="AW1387" s="12" t="s">
        <v>35</v>
      </c>
      <c r="AX1387" s="12" t="s">
        <v>74</v>
      </c>
      <c r="AY1387" s="153" t="s">
        <v>301</v>
      </c>
    </row>
    <row r="1388" spans="2:65" s="13" customFormat="1" ht="12">
      <c r="B1388" s="158"/>
      <c r="D1388" s="152" t="s">
        <v>312</v>
      </c>
      <c r="E1388" s="159" t="s">
        <v>21</v>
      </c>
      <c r="F1388" s="160" t="s">
        <v>1477</v>
      </c>
      <c r="H1388" s="161">
        <v>5</v>
      </c>
      <c r="I1388" s="162"/>
      <c r="L1388" s="158"/>
      <c r="M1388" s="163"/>
      <c r="T1388" s="164"/>
      <c r="AT1388" s="159" t="s">
        <v>312</v>
      </c>
      <c r="AU1388" s="159" t="s">
        <v>139</v>
      </c>
      <c r="AV1388" s="13" t="s">
        <v>83</v>
      </c>
      <c r="AW1388" s="13" t="s">
        <v>35</v>
      </c>
      <c r="AX1388" s="13" t="s">
        <v>74</v>
      </c>
      <c r="AY1388" s="159" t="s">
        <v>301</v>
      </c>
    </row>
    <row r="1389" spans="2:65" s="12" customFormat="1" ht="12">
      <c r="B1389" s="151"/>
      <c r="D1389" s="152" t="s">
        <v>312</v>
      </c>
      <c r="E1389" s="153" t="s">
        <v>21</v>
      </c>
      <c r="F1389" s="154" t="s">
        <v>1478</v>
      </c>
      <c r="H1389" s="153" t="s">
        <v>21</v>
      </c>
      <c r="I1389" s="155"/>
      <c r="L1389" s="151"/>
      <c r="M1389" s="156"/>
      <c r="T1389" s="157"/>
      <c r="AT1389" s="153" t="s">
        <v>312</v>
      </c>
      <c r="AU1389" s="153" t="s">
        <v>139</v>
      </c>
      <c r="AV1389" s="12" t="s">
        <v>81</v>
      </c>
      <c r="AW1389" s="12" t="s">
        <v>35</v>
      </c>
      <c r="AX1389" s="12" t="s">
        <v>74</v>
      </c>
      <c r="AY1389" s="153" t="s">
        <v>301</v>
      </c>
    </row>
    <row r="1390" spans="2:65" s="13" customFormat="1" ht="12">
      <c r="B1390" s="158"/>
      <c r="D1390" s="152" t="s">
        <v>312</v>
      </c>
      <c r="E1390" s="159" t="s">
        <v>21</v>
      </c>
      <c r="F1390" s="160" t="s">
        <v>1477</v>
      </c>
      <c r="H1390" s="161">
        <v>5</v>
      </c>
      <c r="I1390" s="162"/>
      <c r="L1390" s="158"/>
      <c r="M1390" s="163"/>
      <c r="T1390" s="164"/>
      <c r="AT1390" s="159" t="s">
        <v>312</v>
      </c>
      <c r="AU1390" s="159" t="s">
        <v>139</v>
      </c>
      <c r="AV1390" s="13" t="s">
        <v>83</v>
      </c>
      <c r="AW1390" s="13" t="s">
        <v>35</v>
      </c>
      <c r="AX1390" s="13" t="s">
        <v>74</v>
      </c>
      <c r="AY1390" s="159" t="s">
        <v>301</v>
      </c>
    </row>
    <row r="1391" spans="2:65" s="14" customFormat="1" ht="12">
      <c r="B1391" s="165"/>
      <c r="D1391" s="152" t="s">
        <v>312</v>
      </c>
      <c r="E1391" s="166" t="s">
        <v>21</v>
      </c>
      <c r="F1391" s="167" t="s">
        <v>329</v>
      </c>
      <c r="H1391" s="168">
        <v>10</v>
      </c>
      <c r="I1391" s="169"/>
      <c r="L1391" s="165"/>
      <c r="M1391" s="170"/>
      <c r="T1391" s="171"/>
      <c r="AT1391" s="166" t="s">
        <v>312</v>
      </c>
      <c r="AU1391" s="166" t="s">
        <v>139</v>
      </c>
      <c r="AV1391" s="14" t="s">
        <v>308</v>
      </c>
      <c r="AW1391" s="14" t="s">
        <v>35</v>
      </c>
      <c r="AX1391" s="14" t="s">
        <v>81</v>
      </c>
      <c r="AY1391" s="166" t="s">
        <v>301</v>
      </c>
    </row>
    <row r="1392" spans="2:65" s="1" customFormat="1" ht="21.75" customHeight="1">
      <c r="B1392" s="33"/>
      <c r="C1392" s="134" t="s">
        <v>1479</v>
      </c>
      <c r="D1392" s="134" t="s">
        <v>303</v>
      </c>
      <c r="E1392" s="135" t="s">
        <v>1480</v>
      </c>
      <c r="F1392" s="136" t="s">
        <v>1481</v>
      </c>
      <c r="G1392" s="137" t="s">
        <v>137</v>
      </c>
      <c r="H1392" s="138">
        <v>463.25599999999997</v>
      </c>
      <c r="I1392" s="139"/>
      <c r="J1392" s="140">
        <f>ROUND(I1392*H1392,2)</f>
        <v>0</v>
      </c>
      <c r="K1392" s="136" t="s">
        <v>307</v>
      </c>
      <c r="L1392" s="33"/>
      <c r="M1392" s="141" t="s">
        <v>21</v>
      </c>
      <c r="N1392" s="142" t="s">
        <v>45</v>
      </c>
      <c r="P1392" s="143">
        <f>O1392*H1392</f>
        <v>0</v>
      </c>
      <c r="Q1392" s="143">
        <v>1.98E-3</v>
      </c>
      <c r="R1392" s="143">
        <f>Q1392*H1392</f>
        <v>0.91724687999999999</v>
      </c>
      <c r="S1392" s="143">
        <v>6.0000000000000002E-5</v>
      </c>
      <c r="T1392" s="144">
        <f>S1392*H1392</f>
        <v>2.7795359999999998E-2</v>
      </c>
      <c r="AR1392" s="145" t="s">
        <v>308</v>
      </c>
      <c r="AT1392" s="145" t="s">
        <v>303</v>
      </c>
      <c r="AU1392" s="145" t="s">
        <v>139</v>
      </c>
      <c r="AY1392" s="18" t="s">
        <v>301</v>
      </c>
      <c r="BE1392" s="146">
        <f>IF(N1392="základní",J1392,0)</f>
        <v>0</v>
      </c>
      <c r="BF1392" s="146">
        <f>IF(N1392="snížená",J1392,0)</f>
        <v>0</v>
      </c>
      <c r="BG1392" s="146">
        <f>IF(N1392="zákl. přenesená",J1392,0)</f>
        <v>0</v>
      </c>
      <c r="BH1392" s="146">
        <f>IF(N1392="sníž. přenesená",J1392,0)</f>
        <v>0</v>
      </c>
      <c r="BI1392" s="146">
        <f>IF(N1392="nulová",J1392,0)</f>
        <v>0</v>
      </c>
      <c r="BJ1392" s="18" t="s">
        <v>81</v>
      </c>
      <c r="BK1392" s="146">
        <f>ROUND(I1392*H1392,2)</f>
        <v>0</v>
      </c>
      <c r="BL1392" s="18" t="s">
        <v>308</v>
      </c>
      <c r="BM1392" s="145" t="s">
        <v>1482</v>
      </c>
    </row>
    <row r="1393" spans="2:51" s="1" customFormat="1" ht="11">
      <c r="B1393" s="33"/>
      <c r="D1393" s="147" t="s">
        <v>310</v>
      </c>
      <c r="F1393" s="148" t="s">
        <v>1483</v>
      </c>
      <c r="I1393" s="149"/>
      <c r="L1393" s="33"/>
      <c r="M1393" s="150"/>
      <c r="T1393" s="54"/>
      <c r="AT1393" s="18" t="s">
        <v>310</v>
      </c>
      <c r="AU1393" s="18" t="s">
        <v>139</v>
      </c>
    </row>
    <row r="1394" spans="2:51" s="12" customFormat="1" ht="12">
      <c r="B1394" s="151"/>
      <c r="D1394" s="152" t="s">
        <v>312</v>
      </c>
      <c r="E1394" s="153" t="s">
        <v>21</v>
      </c>
      <c r="F1394" s="154" t="s">
        <v>1484</v>
      </c>
      <c r="H1394" s="153" t="s">
        <v>21</v>
      </c>
      <c r="I1394" s="155"/>
      <c r="L1394" s="151"/>
      <c r="M1394" s="156"/>
      <c r="T1394" s="157"/>
      <c r="AT1394" s="153" t="s">
        <v>312</v>
      </c>
      <c r="AU1394" s="153" t="s">
        <v>139</v>
      </c>
      <c r="AV1394" s="12" t="s">
        <v>81</v>
      </c>
      <c r="AW1394" s="12" t="s">
        <v>35</v>
      </c>
      <c r="AX1394" s="12" t="s">
        <v>74</v>
      </c>
      <c r="AY1394" s="153" t="s">
        <v>301</v>
      </c>
    </row>
    <row r="1395" spans="2:51" s="12" customFormat="1" ht="12">
      <c r="B1395" s="151"/>
      <c r="D1395" s="152" t="s">
        <v>312</v>
      </c>
      <c r="E1395" s="153" t="s">
        <v>21</v>
      </c>
      <c r="F1395" s="154" t="s">
        <v>694</v>
      </c>
      <c r="H1395" s="153" t="s">
        <v>21</v>
      </c>
      <c r="I1395" s="155"/>
      <c r="L1395" s="151"/>
      <c r="M1395" s="156"/>
      <c r="T1395" s="157"/>
      <c r="AT1395" s="153" t="s">
        <v>312</v>
      </c>
      <c r="AU1395" s="153" t="s">
        <v>139</v>
      </c>
      <c r="AV1395" s="12" t="s">
        <v>81</v>
      </c>
      <c r="AW1395" s="12" t="s">
        <v>35</v>
      </c>
      <c r="AX1395" s="12" t="s">
        <v>74</v>
      </c>
      <c r="AY1395" s="153" t="s">
        <v>301</v>
      </c>
    </row>
    <row r="1396" spans="2:51" s="13" customFormat="1" ht="12">
      <c r="B1396" s="158"/>
      <c r="D1396" s="152" t="s">
        <v>312</v>
      </c>
      <c r="E1396" s="159" t="s">
        <v>21</v>
      </c>
      <c r="F1396" s="160" t="s">
        <v>1485</v>
      </c>
      <c r="H1396" s="161">
        <v>1.4850000000000001</v>
      </c>
      <c r="I1396" s="162"/>
      <c r="L1396" s="158"/>
      <c r="M1396" s="163"/>
      <c r="T1396" s="164"/>
      <c r="AT1396" s="159" t="s">
        <v>312</v>
      </c>
      <c r="AU1396" s="159" t="s">
        <v>139</v>
      </c>
      <c r="AV1396" s="13" t="s">
        <v>83</v>
      </c>
      <c r="AW1396" s="13" t="s">
        <v>35</v>
      </c>
      <c r="AX1396" s="13" t="s">
        <v>74</v>
      </c>
      <c r="AY1396" s="159" t="s">
        <v>301</v>
      </c>
    </row>
    <row r="1397" spans="2:51" s="13" customFormat="1" ht="12">
      <c r="B1397" s="158"/>
      <c r="D1397" s="152" t="s">
        <v>312</v>
      </c>
      <c r="E1397" s="159" t="s">
        <v>21</v>
      </c>
      <c r="F1397" s="160" t="s">
        <v>1486</v>
      </c>
      <c r="H1397" s="161">
        <v>0.33</v>
      </c>
      <c r="I1397" s="162"/>
      <c r="L1397" s="158"/>
      <c r="M1397" s="163"/>
      <c r="T1397" s="164"/>
      <c r="AT1397" s="159" t="s">
        <v>312</v>
      </c>
      <c r="AU1397" s="159" t="s">
        <v>139</v>
      </c>
      <c r="AV1397" s="13" t="s">
        <v>83</v>
      </c>
      <c r="AW1397" s="13" t="s">
        <v>35</v>
      </c>
      <c r="AX1397" s="13" t="s">
        <v>74</v>
      </c>
      <c r="AY1397" s="159" t="s">
        <v>301</v>
      </c>
    </row>
    <row r="1398" spans="2:51" s="13" customFormat="1" ht="12">
      <c r="B1398" s="158"/>
      <c r="D1398" s="152" t="s">
        <v>312</v>
      </c>
      <c r="E1398" s="159" t="s">
        <v>21</v>
      </c>
      <c r="F1398" s="160" t="s">
        <v>1487</v>
      </c>
      <c r="H1398" s="161">
        <v>0.36</v>
      </c>
      <c r="I1398" s="162"/>
      <c r="L1398" s="158"/>
      <c r="M1398" s="163"/>
      <c r="T1398" s="164"/>
      <c r="AT1398" s="159" t="s">
        <v>312</v>
      </c>
      <c r="AU1398" s="159" t="s">
        <v>139</v>
      </c>
      <c r="AV1398" s="13" t="s">
        <v>83</v>
      </c>
      <c r="AW1398" s="13" t="s">
        <v>35</v>
      </c>
      <c r="AX1398" s="13" t="s">
        <v>74</v>
      </c>
      <c r="AY1398" s="159" t="s">
        <v>301</v>
      </c>
    </row>
    <row r="1399" spans="2:51" s="12" customFormat="1" ht="12">
      <c r="B1399" s="151"/>
      <c r="D1399" s="152" t="s">
        <v>312</v>
      </c>
      <c r="E1399" s="153" t="s">
        <v>21</v>
      </c>
      <c r="F1399" s="154" t="s">
        <v>697</v>
      </c>
      <c r="H1399" s="153" t="s">
        <v>21</v>
      </c>
      <c r="I1399" s="155"/>
      <c r="L1399" s="151"/>
      <c r="M1399" s="156"/>
      <c r="T1399" s="157"/>
      <c r="AT1399" s="153" t="s">
        <v>312</v>
      </c>
      <c r="AU1399" s="153" t="s">
        <v>139</v>
      </c>
      <c r="AV1399" s="12" t="s">
        <v>81</v>
      </c>
      <c r="AW1399" s="12" t="s">
        <v>35</v>
      </c>
      <c r="AX1399" s="12" t="s">
        <v>74</v>
      </c>
      <c r="AY1399" s="153" t="s">
        <v>301</v>
      </c>
    </row>
    <row r="1400" spans="2:51" s="13" customFormat="1" ht="12">
      <c r="B1400" s="158"/>
      <c r="D1400" s="152" t="s">
        <v>312</v>
      </c>
      <c r="E1400" s="159" t="s">
        <v>21</v>
      </c>
      <c r="F1400" s="160" t="s">
        <v>1488</v>
      </c>
      <c r="H1400" s="161">
        <v>4.32</v>
      </c>
      <c r="I1400" s="162"/>
      <c r="L1400" s="158"/>
      <c r="M1400" s="163"/>
      <c r="T1400" s="164"/>
      <c r="AT1400" s="159" t="s">
        <v>312</v>
      </c>
      <c r="AU1400" s="159" t="s">
        <v>139</v>
      </c>
      <c r="AV1400" s="13" t="s">
        <v>83</v>
      </c>
      <c r="AW1400" s="13" t="s">
        <v>35</v>
      </c>
      <c r="AX1400" s="13" t="s">
        <v>74</v>
      </c>
      <c r="AY1400" s="159" t="s">
        <v>301</v>
      </c>
    </row>
    <row r="1401" spans="2:51" s="13" customFormat="1" ht="12">
      <c r="B1401" s="158"/>
      <c r="D1401" s="152" t="s">
        <v>312</v>
      </c>
      <c r="E1401" s="159" t="s">
        <v>21</v>
      </c>
      <c r="F1401" s="160" t="s">
        <v>1489</v>
      </c>
      <c r="H1401" s="161">
        <v>3.24</v>
      </c>
      <c r="I1401" s="162"/>
      <c r="L1401" s="158"/>
      <c r="M1401" s="163"/>
      <c r="T1401" s="164"/>
      <c r="AT1401" s="159" t="s">
        <v>312</v>
      </c>
      <c r="AU1401" s="159" t="s">
        <v>139</v>
      </c>
      <c r="AV1401" s="13" t="s">
        <v>83</v>
      </c>
      <c r="AW1401" s="13" t="s">
        <v>35</v>
      </c>
      <c r="AX1401" s="13" t="s">
        <v>74</v>
      </c>
      <c r="AY1401" s="159" t="s">
        <v>301</v>
      </c>
    </row>
    <row r="1402" spans="2:51" s="13" customFormat="1" ht="12">
      <c r="B1402" s="158"/>
      <c r="D1402" s="152" t="s">
        <v>312</v>
      </c>
      <c r="E1402" s="159" t="s">
        <v>21</v>
      </c>
      <c r="F1402" s="160" t="s">
        <v>1490</v>
      </c>
      <c r="H1402" s="161">
        <v>4.95</v>
      </c>
      <c r="I1402" s="162"/>
      <c r="L1402" s="158"/>
      <c r="M1402" s="163"/>
      <c r="T1402" s="164"/>
      <c r="AT1402" s="159" t="s">
        <v>312</v>
      </c>
      <c r="AU1402" s="159" t="s">
        <v>139</v>
      </c>
      <c r="AV1402" s="13" t="s">
        <v>83</v>
      </c>
      <c r="AW1402" s="13" t="s">
        <v>35</v>
      </c>
      <c r="AX1402" s="13" t="s">
        <v>74</v>
      </c>
      <c r="AY1402" s="159" t="s">
        <v>301</v>
      </c>
    </row>
    <row r="1403" spans="2:51" s="13" customFormat="1" ht="12">
      <c r="B1403" s="158"/>
      <c r="D1403" s="152" t="s">
        <v>312</v>
      </c>
      <c r="E1403" s="159" t="s">
        <v>21</v>
      </c>
      <c r="F1403" s="160" t="s">
        <v>1491</v>
      </c>
      <c r="H1403" s="161">
        <v>5.9</v>
      </c>
      <c r="I1403" s="162"/>
      <c r="L1403" s="158"/>
      <c r="M1403" s="163"/>
      <c r="T1403" s="164"/>
      <c r="AT1403" s="159" t="s">
        <v>312</v>
      </c>
      <c r="AU1403" s="159" t="s">
        <v>139</v>
      </c>
      <c r="AV1403" s="13" t="s">
        <v>83</v>
      </c>
      <c r="AW1403" s="13" t="s">
        <v>35</v>
      </c>
      <c r="AX1403" s="13" t="s">
        <v>74</v>
      </c>
      <c r="AY1403" s="159" t="s">
        <v>301</v>
      </c>
    </row>
    <row r="1404" spans="2:51" s="13" customFormat="1" ht="12">
      <c r="B1404" s="158"/>
      <c r="D1404" s="152" t="s">
        <v>312</v>
      </c>
      <c r="E1404" s="159" t="s">
        <v>21</v>
      </c>
      <c r="F1404" s="160" t="s">
        <v>1492</v>
      </c>
      <c r="H1404" s="161">
        <v>15.12</v>
      </c>
      <c r="I1404" s="162"/>
      <c r="L1404" s="158"/>
      <c r="M1404" s="163"/>
      <c r="T1404" s="164"/>
      <c r="AT1404" s="159" t="s">
        <v>312</v>
      </c>
      <c r="AU1404" s="159" t="s">
        <v>139</v>
      </c>
      <c r="AV1404" s="13" t="s">
        <v>83</v>
      </c>
      <c r="AW1404" s="13" t="s">
        <v>35</v>
      </c>
      <c r="AX1404" s="13" t="s">
        <v>74</v>
      </c>
      <c r="AY1404" s="159" t="s">
        <v>301</v>
      </c>
    </row>
    <row r="1405" spans="2:51" s="13" customFormat="1" ht="12">
      <c r="B1405" s="158"/>
      <c r="D1405" s="152" t="s">
        <v>312</v>
      </c>
      <c r="E1405" s="159" t="s">
        <v>21</v>
      </c>
      <c r="F1405" s="160" t="s">
        <v>1493</v>
      </c>
      <c r="H1405" s="161">
        <v>5.0880000000000001</v>
      </c>
      <c r="I1405" s="162"/>
      <c r="L1405" s="158"/>
      <c r="M1405" s="163"/>
      <c r="T1405" s="164"/>
      <c r="AT1405" s="159" t="s">
        <v>312</v>
      </c>
      <c r="AU1405" s="159" t="s">
        <v>139</v>
      </c>
      <c r="AV1405" s="13" t="s">
        <v>83</v>
      </c>
      <c r="AW1405" s="13" t="s">
        <v>35</v>
      </c>
      <c r="AX1405" s="13" t="s">
        <v>74</v>
      </c>
      <c r="AY1405" s="159" t="s">
        <v>301</v>
      </c>
    </row>
    <row r="1406" spans="2:51" s="13" customFormat="1" ht="12">
      <c r="B1406" s="158"/>
      <c r="D1406" s="152" t="s">
        <v>312</v>
      </c>
      <c r="E1406" s="159" t="s">
        <v>21</v>
      </c>
      <c r="F1406" s="160" t="s">
        <v>1494</v>
      </c>
      <c r="H1406" s="161">
        <v>87.885000000000005</v>
      </c>
      <c r="I1406" s="162"/>
      <c r="L1406" s="158"/>
      <c r="M1406" s="163"/>
      <c r="T1406" s="164"/>
      <c r="AT1406" s="159" t="s">
        <v>312</v>
      </c>
      <c r="AU1406" s="159" t="s">
        <v>139</v>
      </c>
      <c r="AV1406" s="13" t="s">
        <v>83</v>
      </c>
      <c r="AW1406" s="13" t="s">
        <v>35</v>
      </c>
      <c r="AX1406" s="13" t="s">
        <v>74</v>
      </c>
      <c r="AY1406" s="159" t="s">
        <v>301</v>
      </c>
    </row>
    <row r="1407" spans="2:51" s="13" customFormat="1" ht="12">
      <c r="B1407" s="158"/>
      <c r="D1407" s="152" t="s">
        <v>312</v>
      </c>
      <c r="E1407" s="159" t="s">
        <v>21</v>
      </c>
      <c r="F1407" s="160" t="s">
        <v>1495</v>
      </c>
      <c r="H1407" s="161">
        <v>5.52</v>
      </c>
      <c r="I1407" s="162"/>
      <c r="L1407" s="158"/>
      <c r="M1407" s="163"/>
      <c r="T1407" s="164"/>
      <c r="AT1407" s="159" t="s">
        <v>312</v>
      </c>
      <c r="AU1407" s="159" t="s">
        <v>139</v>
      </c>
      <c r="AV1407" s="13" t="s">
        <v>83</v>
      </c>
      <c r="AW1407" s="13" t="s">
        <v>35</v>
      </c>
      <c r="AX1407" s="13" t="s">
        <v>74</v>
      </c>
      <c r="AY1407" s="159" t="s">
        <v>301</v>
      </c>
    </row>
    <row r="1408" spans="2:51" s="13" customFormat="1" ht="12">
      <c r="B1408" s="158"/>
      <c r="D1408" s="152" t="s">
        <v>312</v>
      </c>
      <c r="E1408" s="159" t="s">
        <v>21</v>
      </c>
      <c r="F1408" s="160" t="s">
        <v>1496</v>
      </c>
      <c r="H1408" s="161">
        <v>3.6549999999999998</v>
      </c>
      <c r="I1408" s="162"/>
      <c r="L1408" s="158"/>
      <c r="M1408" s="163"/>
      <c r="T1408" s="164"/>
      <c r="AT1408" s="159" t="s">
        <v>312</v>
      </c>
      <c r="AU1408" s="159" t="s">
        <v>139</v>
      </c>
      <c r="AV1408" s="13" t="s">
        <v>83</v>
      </c>
      <c r="AW1408" s="13" t="s">
        <v>35</v>
      </c>
      <c r="AX1408" s="13" t="s">
        <v>74</v>
      </c>
      <c r="AY1408" s="159" t="s">
        <v>301</v>
      </c>
    </row>
    <row r="1409" spans="2:51" s="13" customFormat="1" ht="12">
      <c r="B1409" s="158"/>
      <c r="D1409" s="152" t="s">
        <v>312</v>
      </c>
      <c r="E1409" s="159" t="s">
        <v>21</v>
      </c>
      <c r="F1409" s="160" t="s">
        <v>1497</v>
      </c>
      <c r="H1409" s="161">
        <v>4.05</v>
      </c>
      <c r="I1409" s="162"/>
      <c r="L1409" s="158"/>
      <c r="M1409" s="163"/>
      <c r="T1409" s="164"/>
      <c r="AT1409" s="159" t="s">
        <v>312</v>
      </c>
      <c r="AU1409" s="159" t="s">
        <v>139</v>
      </c>
      <c r="AV1409" s="13" t="s">
        <v>83</v>
      </c>
      <c r="AW1409" s="13" t="s">
        <v>35</v>
      </c>
      <c r="AX1409" s="13" t="s">
        <v>74</v>
      </c>
      <c r="AY1409" s="159" t="s">
        <v>301</v>
      </c>
    </row>
    <row r="1410" spans="2:51" s="13" customFormat="1" ht="12">
      <c r="B1410" s="158"/>
      <c r="D1410" s="152" t="s">
        <v>312</v>
      </c>
      <c r="E1410" s="159" t="s">
        <v>21</v>
      </c>
      <c r="F1410" s="160" t="s">
        <v>1498</v>
      </c>
      <c r="H1410" s="161">
        <v>3.87</v>
      </c>
      <c r="I1410" s="162"/>
      <c r="L1410" s="158"/>
      <c r="M1410" s="163"/>
      <c r="T1410" s="164"/>
      <c r="AT1410" s="159" t="s">
        <v>312</v>
      </c>
      <c r="AU1410" s="159" t="s">
        <v>139</v>
      </c>
      <c r="AV1410" s="13" t="s">
        <v>83</v>
      </c>
      <c r="AW1410" s="13" t="s">
        <v>35</v>
      </c>
      <c r="AX1410" s="13" t="s">
        <v>74</v>
      </c>
      <c r="AY1410" s="159" t="s">
        <v>301</v>
      </c>
    </row>
    <row r="1411" spans="2:51" s="13" customFormat="1" ht="12">
      <c r="B1411" s="158"/>
      <c r="D1411" s="152" t="s">
        <v>312</v>
      </c>
      <c r="E1411" s="159" t="s">
        <v>21</v>
      </c>
      <c r="F1411" s="160" t="s">
        <v>1499</v>
      </c>
      <c r="H1411" s="161">
        <v>2.7</v>
      </c>
      <c r="I1411" s="162"/>
      <c r="L1411" s="158"/>
      <c r="M1411" s="163"/>
      <c r="T1411" s="164"/>
      <c r="AT1411" s="159" t="s">
        <v>312</v>
      </c>
      <c r="AU1411" s="159" t="s">
        <v>139</v>
      </c>
      <c r="AV1411" s="13" t="s">
        <v>83</v>
      </c>
      <c r="AW1411" s="13" t="s">
        <v>35</v>
      </c>
      <c r="AX1411" s="13" t="s">
        <v>74</v>
      </c>
      <c r="AY1411" s="159" t="s">
        <v>301</v>
      </c>
    </row>
    <row r="1412" spans="2:51" s="13" customFormat="1" ht="12">
      <c r="B1412" s="158"/>
      <c r="D1412" s="152" t="s">
        <v>312</v>
      </c>
      <c r="E1412" s="159" t="s">
        <v>21</v>
      </c>
      <c r="F1412" s="160" t="s">
        <v>1500</v>
      </c>
      <c r="H1412" s="161">
        <v>1.92</v>
      </c>
      <c r="I1412" s="162"/>
      <c r="L1412" s="158"/>
      <c r="M1412" s="163"/>
      <c r="T1412" s="164"/>
      <c r="AT1412" s="159" t="s">
        <v>312</v>
      </c>
      <c r="AU1412" s="159" t="s">
        <v>139</v>
      </c>
      <c r="AV1412" s="13" t="s">
        <v>83</v>
      </c>
      <c r="AW1412" s="13" t="s">
        <v>35</v>
      </c>
      <c r="AX1412" s="13" t="s">
        <v>74</v>
      </c>
      <c r="AY1412" s="159" t="s">
        <v>301</v>
      </c>
    </row>
    <row r="1413" spans="2:51" s="13" customFormat="1" ht="12">
      <c r="B1413" s="158"/>
      <c r="D1413" s="152" t="s">
        <v>312</v>
      </c>
      <c r="E1413" s="159" t="s">
        <v>21</v>
      </c>
      <c r="F1413" s="160" t="s">
        <v>1501</v>
      </c>
      <c r="H1413" s="161">
        <v>1.35</v>
      </c>
      <c r="I1413" s="162"/>
      <c r="L1413" s="158"/>
      <c r="M1413" s="163"/>
      <c r="T1413" s="164"/>
      <c r="AT1413" s="159" t="s">
        <v>312</v>
      </c>
      <c r="AU1413" s="159" t="s">
        <v>139</v>
      </c>
      <c r="AV1413" s="13" t="s">
        <v>83</v>
      </c>
      <c r="AW1413" s="13" t="s">
        <v>35</v>
      </c>
      <c r="AX1413" s="13" t="s">
        <v>74</v>
      </c>
      <c r="AY1413" s="159" t="s">
        <v>301</v>
      </c>
    </row>
    <row r="1414" spans="2:51" s="13" customFormat="1" ht="12">
      <c r="B1414" s="158"/>
      <c r="D1414" s="152" t="s">
        <v>312</v>
      </c>
      <c r="E1414" s="159" t="s">
        <v>21</v>
      </c>
      <c r="F1414" s="160" t="s">
        <v>1502</v>
      </c>
      <c r="H1414" s="161">
        <v>4.05</v>
      </c>
      <c r="I1414" s="162"/>
      <c r="L1414" s="158"/>
      <c r="M1414" s="163"/>
      <c r="T1414" s="164"/>
      <c r="AT1414" s="159" t="s">
        <v>312</v>
      </c>
      <c r="AU1414" s="159" t="s">
        <v>139</v>
      </c>
      <c r="AV1414" s="13" t="s">
        <v>83</v>
      </c>
      <c r="AW1414" s="13" t="s">
        <v>35</v>
      </c>
      <c r="AX1414" s="13" t="s">
        <v>74</v>
      </c>
      <c r="AY1414" s="159" t="s">
        <v>301</v>
      </c>
    </row>
    <row r="1415" spans="2:51" s="13" customFormat="1" ht="12">
      <c r="B1415" s="158"/>
      <c r="D1415" s="152" t="s">
        <v>312</v>
      </c>
      <c r="E1415" s="159" t="s">
        <v>21</v>
      </c>
      <c r="F1415" s="160" t="s">
        <v>1503</v>
      </c>
      <c r="H1415" s="161">
        <v>4.8179999999999996</v>
      </c>
      <c r="I1415" s="162"/>
      <c r="L1415" s="158"/>
      <c r="M1415" s="163"/>
      <c r="T1415" s="164"/>
      <c r="AT1415" s="159" t="s">
        <v>312</v>
      </c>
      <c r="AU1415" s="159" t="s">
        <v>139</v>
      </c>
      <c r="AV1415" s="13" t="s">
        <v>83</v>
      </c>
      <c r="AW1415" s="13" t="s">
        <v>35</v>
      </c>
      <c r="AX1415" s="13" t="s">
        <v>74</v>
      </c>
      <c r="AY1415" s="159" t="s">
        <v>301</v>
      </c>
    </row>
    <row r="1416" spans="2:51" s="13" customFormat="1" ht="12">
      <c r="B1416" s="158"/>
      <c r="D1416" s="152" t="s">
        <v>312</v>
      </c>
      <c r="E1416" s="159" t="s">
        <v>21</v>
      </c>
      <c r="F1416" s="160" t="s">
        <v>1504</v>
      </c>
      <c r="H1416" s="161">
        <v>3.57</v>
      </c>
      <c r="I1416" s="162"/>
      <c r="L1416" s="158"/>
      <c r="M1416" s="163"/>
      <c r="T1416" s="164"/>
      <c r="AT1416" s="159" t="s">
        <v>312</v>
      </c>
      <c r="AU1416" s="159" t="s">
        <v>139</v>
      </c>
      <c r="AV1416" s="13" t="s">
        <v>83</v>
      </c>
      <c r="AW1416" s="13" t="s">
        <v>35</v>
      </c>
      <c r="AX1416" s="13" t="s">
        <v>74</v>
      </c>
      <c r="AY1416" s="159" t="s">
        <v>301</v>
      </c>
    </row>
    <row r="1417" spans="2:51" s="13" customFormat="1" ht="12">
      <c r="B1417" s="158"/>
      <c r="D1417" s="152" t="s">
        <v>312</v>
      </c>
      <c r="E1417" s="159" t="s">
        <v>21</v>
      </c>
      <c r="F1417" s="160" t="s">
        <v>1505</v>
      </c>
      <c r="H1417" s="161">
        <v>26.4</v>
      </c>
      <c r="I1417" s="162"/>
      <c r="L1417" s="158"/>
      <c r="M1417" s="163"/>
      <c r="T1417" s="164"/>
      <c r="AT1417" s="159" t="s">
        <v>312</v>
      </c>
      <c r="AU1417" s="159" t="s">
        <v>139</v>
      </c>
      <c r="AV1417" s="13" t="s">
        <v>83</v>
      </c>
      <c r="AW1417" s="13" t="s">
        <v>35</v>
      </c>
      <c r="AX1417" s="13" t="s">
        <v>74</v>
      </c>
      <c r="AY1417" s="159" t="s">
        <v>301</v>
      </c>
    </row>
    <row r="1418" spans="2:51" s="13" customFormat="1" ht="12">
      <c r="B1418" s="158"/>
      <c r="D1418" s="152" t="s">
        <v>312</v>
      </c>
      <c r="E1418" s="159" t="s">
        <v>21</v>
      </c>
      <c r="F1418" s="160" t="s">
        <v>1506</v>
      </c>
      <c r="H1418" s="161">
        <v>9.3770000000000007</v>
      </c>
      <c r="I1418" s="162"/>
      <c r="L1418" s="158"/>
      <c r="M1418" s="163"/>
      <c r="T1418" s="164"/>
      <c r="AT1418" s="159" t="s">
        <v>312</v>
      </c>
      <c r="AU1418" s="159" t="s">
        <v>139</v>
      </c>
      <c r="AV1418" s="13" t="s">
        <v>83</v>
      </c>
      <c r="AW1418" s="13" t="s">
        <v>35</v>
      </c>
      <c r="AX1418" s="13" t="s">
        <v>74</v>
      </c>
      <c r="AY1418" s="159" t="s">
        <v>301</v>
      </c>
    </row>
    <row r="1419" spans="2:51" s="13" customFormat="1" ht="12">
      <c r="B1419" s="158"/>
      <c r="D1419" s="152" t="s">
        <v>312</v>
      </c>
      <c r="E1419" s="159" t="s">
        <v>21</v>
      </c>
      <c r="F1419" s="160" t="s">
        <v>1507</v>
      </c>
      <c r="H1419" s="161">
        <v>3.36</v>
      </c>
      <c r="I1419" s="162"/>
      <c r="L1419" s="158"/>
      <c r="M1419" s="163"/>
      <c r="T1419" s="164"/>
      <c r="AT1419" s="159" t="s">
        <v>312</v>
      </c>
      <c r="AU1419" s="159" t="s">
        <v>139</v>
      </c>
      <c r="AV1419" s="13" t="s">
        <v>83</v>
      </c>
      <c r="AW1419" s="13" t="s">
        <v>35</v>
      </c>
      <c r="AX1419" s="13" t="s">
        <v>74</v>
      </c>
      <c r="AY1419" s="159" t="s">
        <v>301</v>
      </c>
    </row>
    <row r="1420" spans="2:51" s="13" customFormat="1" ht="12">
      <c r="B1420" s="158"/>
      <c r="D1420" s="152" t="s">
        <v>312</v>
      </c>
      <c r="E1420" s="159" t="s">
        <v>21</v>
      </c>
      <c r="F1420" s="160" t="s">
        <v>1508</v>
      </c>
      <c r="H1420" s="161">
        <v>1.08</v>
      </c>
      <c r="I1420" s="162"/>
      <c r="L1420" s="158"/>
      <c r="M1420" s="163"/>
      <c r="T1420" s="164"/>
      <c r="AT1420" s="159" t="s">
        <v>312</v>
      </c>
      <c r="AU1420" s="159" t="s">
        <v>139</v>
      </c>
      <c r="AV1420" s="13" t="s">
        <v>83</v>
      </c>
      <c r="AW1420" s="13" t="s">
        <v>35</v>
      </c>
      <c r="AX1420" s="13" t="s">
        <v>74</v>
      </c>
      <c r="AY1420" s="159" t="s">
        <v>301</v>
      </c>
    </row>
    <row r="1421" spans="2:51" s="13" customFormat="1" ht="12">
      <c r="B1421" s="158"/>
      <c r="D1421" s="152" t="s">
        <v>312</v>
      </c>
      <c r="E1421" s="159" t="s">
        <v>21</v>
      </c>
      <c r="F1421" s="160" t="s">
        <v>1509</v>
      </c>
      <c r="H1421" s="161">
        <v>1.71</v>
      </c>
      <c r="I1421" s="162"/>
      <c r="L1421" s="158"/>
      <c r="M1421" s="163"/>
      <c r="T1421" s="164"/>
      <c r="AT1421" s="159" t="s">
        <v>312</v>
      </c>
      <c r="AU1421" s="159" t="s">
        <v>139</v>
      </c>
      <c r="AV1421" s="13" t="s">
        <v>83</v>
      </c>
      <c r="AW1421" s="13" t="s">
        <v>35</v>
      </c>
      <c r="AX1421" s="13" t="s">
        <v>74</v>
      </c>
      <c r="AY1421" s="159" t="s">
        <v>301</v>
      </c>
    </row>
    <row r="1422" spans="2:51" s="13" customFormat="1" ht="12">
      <c r="B1422" s="158"/>
      <c r="D1422" s="152" t="s">
        <v>312</v>
      </c>
      <c r="E1422" s="159" t="s">
        <v>21</v>
      </c>
      <c r="F1422" s="160" t="s">
        <v>1510</v>
      </c>
      <c r="H1422" s="161">
        <v>1.08</v>
      </c>
      <c r="I1422" s="162"/>
      <c r="L1422" s="158"/>
      <c r="M1422" s="163"/>
      <c r="T1422" s="164"/>
      <c r="AT1422" s="159" t="s">
        <v>312</v>
      </c>
      <c r="AU1422" s="159" t="s">
        <v>139</v>
      </c>
      <c r="AV1422" s="13" t="s">
        <v>83</v>
      </c>
      <c r="AW1422" s="13" t="s">
        <v>35</v>
      </c>
      <c r="AX1422" s="13" t="s">
        <v>74</v>
      </c>
      <c r="AY1422" s="159" t="s">
        <v>301</v>
      </c>
    </row>
    <row r="1423" spans="2:51" s="13" customFormat="1" ht="12">
      <c r="B1423" s="158"/>
      <c r="D1423" s="152" t="s">
        <v>312</v>
      </c>
      <c r="E1423" s="159" t="s">
        <v>21</v>
      </c>
      <c r="F1423" s="160" t="s">
        <v>1511</v>
      </c>
      <c r="H1423" s="161">
        <v>2.7</v>
      </c>
      <c r="I1423" s="162"/>
      <c r="L1423" s="158"/>
      <c r="M1423" s="163"/>
      <c r="T1423" s="164"/>
      <c r="AT1423" s="159" t="s">
        <v>312</v>
      </c>
      <c r="AU1423" s="159" t="s">
        <v>139</v>
      </c>
      <c r="AV1423" s="13" t="s">
        <v>83</v>
      </c>
      <c r="AW1423" s="13" t="s">
        <v>35</v>
      </c>
      <c r="AX1423" s="13" t="s">
        <v>74</v>
      </c>
      <c r="AY1423" s="159" t="s">
        <v>301</v>
      </c>
    </row>
    <row r="1424" spans="2:51" s="13" customFormat="1" ht="12">
      <c r="B1424" s="158"/>
      <c r="D1424" s="152" t="s">
        <v>312</v>
      </c>
      <c r="E1424" s="159" t="s">
        <v>21</v>
      </c>
      <c r="F1424" s="160" t="s">
        <v>1512</v>
      </c>
      <c r="H1424" s="161">
        <v>4.83</v>
      </c>
      <c r="I1424" s="162"/>
      <c r="L1424" s="158"/>
      <c r="M1424" s="163"/>
      <c r="T1424" s="164"/>
      <c r="AT1424" s="159" t="s">
        <v>312</v>
      </c>
      <c r="AU1424" s="159" t="s">
        <v>139</v>
      </c>
      <c r="AV1424" s="13" t="s">
        <v>83</v>
      </c>
      <c r="AW1424" s="13" t="s">
        <v>35</v>
      </c>
      <c r="AX1424" s="13" t="s">
        <v>74</v>
      </c>
      <c r="AY1424" s="159" t="s">
        <v>301</v>
      </c>
    </row>
    <row r="1425" spans="2:51" s="13" customFormat="1" ht="12">
      <c r="B1425" s="158"/>
      <c r="D1425" s="152" t="s">
        <v>312</v>
      </c>
      <c r="E1425" s="159" t="s">
        <v>21</v>
      </c>
      <c r="F1425" s="160" t="s">
        <v>1433</v>
      </c>
      <c r="H1425" s="161">
        <v>2.02</v>
      </c>
      <c r="I1425" s="162"/>
      <c r="L1425" s="158"/>
      <c r="M1425" s="163"/>
      <c r="T1425" s="164"/>
      <c r="AT1425" s="159" t="s">
        <v>312</v>
      </c>
      <c r="AU1425" s="159" t="s">
        <v>139</v>
      </c>
      <c r="AV1425" s="13" t="s">
        <v>83</v>
      </c>
      <c r="AW1425" s="13" t="s">
        <v>35</v>
      </c>
      <c r="AX1425" s="13" t="s">
        <v>74</v>
      </c>
      <c r="AY1425" s="159" t="s">
        <v>301</v>
      </c>
    </row>
    <row r="1426" spans="2:51" s="13" customFormat="1" ht="12">
      <c r="B1426" s="158"/>
      <c r="D1426" s="152" t="s">
        <v>312</v>
      </c>
      <c r="E1426" s="159" t="s">
        <v>21</v>
      </c>
      <c r="F1426" s="160" t="s">
        <v>1513</v>
      </c>
      <c r="H1426" s="161">
        <v>5.4</v>
      </c>
      <c r="I1426" s="162"/>
      <c r="L1426" s="158"/>
      <c r="M1426" s="163"/>
      <c r="T1426" s="164"/>
      <c r="AT1426" s="159" t="s">
        <v>312</v>
      </c>
      <c r="AU1426" s="159" t="s">
        <v>139</v>
      </c>
      <c r="AV1426" s="13" t="s">
        <v>83</v>
      </c>
      <c r="AW1426" s="13" t="s">
        <v>35</v>
      </c>
      <c r="AX1426" s="13" t="s">
        <v>74</v>
      </c>
      <c r="AY1426" s="159" t="s">
        <v>301</v>
      </c>
    </row>
    <row r="1427" spans="2:51" s="13" customFormat="1" ht="12">
      <c r="B1427" s="158"/>
      <c r="D1427" s="152" t="s">
        <v>312</v>
      </c>
      <c r="E1427" s="159" t="s">
        <v>21</v>
      </c>
      <c r="F1427" s="160" t="s">
        <v>1514</v>
      </c>
      <c r="H1427" s="161">
        <v>4.8600000000000003</v>
      </c>
      <c r="I1427" s="162"/>
      <c r="L1427" s="158"/>
      <c r="M1427" s="163"/>
      <c r="T1427" s="164"/>
      <c r="AT1427" s="159" t="s">
        <v>312</v>
      </c>
      <c r="AU1427" s="159" t="s">
        <v>139</v>
      </c>
      <c r="AV1427" s="13" t="s">
        <v>83</v>
      </c>
      <c r="AW1427" s="13" t="s">
        <v>35</v>
      </c>
      <c r="AX1427" s="13" t="s">
        <v>74</v>
      </c>
      <c r="AY1427" s="159" t="s">
        <v>301</v>
      </c>
    </row>
    <row r="1428" spans="2:51" s="13" customFormat="1" ht="12">
      <c r="B1428" s="158"/>
      <c r="D1428" s="152" t="s">
        <v>312</v>
      </c>
      <c r="E1428" s="159" t="s">
        <v>21</v>
      </c>
      <c r="F1428" s="160" t="s">
        <v>1515</v>
      </c>
      <c r="H1428" s="161">
        <v>1.08</v>
      </c>
      <c r="I1428" s="162"/>
      <c r="L1428" s="158"/>
      <c r="M1428" s="163"/>
      <c r="T1428" s="164"/>
      <c r="AT1428" s="159" t="s">
        <v>312</v>
      </c>
      <c r="AU1428" s="159" t="s">
        <v>139</v>
      </c>
      <c r="AV1428" s="13" t="s">
        <v>83</v>
      </c>
      <c r="AW1428" s="13" t="s">
        <v>35</v>
      </c>
      <c r="AX1428" s="13" t="s">
        <v>74</v>
      </c>
      <c r="AY1428" s="159" t="s">
        <v>301</v>
      </c>
    </row>
    <row r="1429" spans="2:51" s="13" customFormat="1" ht="12">
      <c r="B1429" s="158"/>
      <c r="D1429" s="152" t="s">
        <v>312</v>
      </c>
      <c r="E1429" s="159" t="s">
        <v>21</v>
      </c>
      <c r="F1429" s="160" t="s">
        <v>1516</v>
      </c>
      <c r="H1429" s="161">
        <v>7.02</v>
      </c>
      <c r="I1429" s="162"/>
      <c r="L1429" s="158"/>
      <c r="M1429" s="163"/>
      <c r="T1429" s="164"/>
      <c r="AT1429" s="159" t="s">
        <v>312</v>
      </c>
      <c r="AU1429" s="159" t="s">
        <v>139</v>
      </c>
      <c r="AV1429" s="13" t="s">
        <v>83</v>
      </c>
      <c r="AW1429" s="13" t="s">
        <v>35</v>
      </c>
      <c r="AX1429" s="13" t="s">
        <v>74</v>
      </c>
      <c r="AY1429" s="159" t="s">
        <v>301</v>
      </c>
    </row>
    <row r="1430" spans="2:51" s="13" customFormat="1" ht="12">
      <c r="B1430" s="158"/>
      <c r="D1430" s="152" t="s">
        <v>312</v>
      </c>
      <c r="E1430" s="159" t="s">
        <v>21</v>
      </c>
      <c r="F1430" s="160" t="s">
        <v>1517</v>
      </c>
      <c r="H1430" s="161">
        <v>6.5789999999999997</v>
      </c>
      <c r="I1430" s="162"/>
      <c r="L1430" s="158"/>
      <c r="M1430" s="163"/>
      <c r="T1430" s="164"/>
      <c r="AT1430" s="159" t="s">
        <v>312</v>
      </c>
      <c r="AU1430" s="159" t="s">
        <v>139</v>
      </c>
      <c r="AV1430" s="13" t="s">
        <v>83</v>
      </c>
      <c r="AW1430" s="13" t="s">
        <v>35</v>
      </c>
      <c r="AX1430" s="13" t="s">
        <v>74</v>
      </c>
      <c r="AY1430" s="159" t="s">
        <v>301</v>
      </c>
    </row>
    <row r="1431" spans="2:51" s="13" customFormat="1" ht="12">
      <c r="B1431" s="158"/>
      <c r="D1431" s="152" t="s">
        <v>312</v>
      </c>
      <c r="E1431" s="159" t="s">
        <v>21</v>
      </c>
      <c r="F1431" s="160" t="s">
        <v>1518</v>
      </c>
      <c r="H1431" s="161">
        <v>2.052</v>
      </c>
      <c r="I1431" s="162"/>
      <c r="L1431" s="158"/>
      <c r="M1431" s="163"/>
      <c r="T1431" s="164"/>
      <c r="AT1431" s="159" t="s">
        <v>312</v>
      </c>
      <c r="AU1431" s="159" t="s">
        <v>139</v>
      </c>
      <c r="AV1431" s="13" t="s">
        <v>83</v>
      </c>
      <c r="AW1431" s="13" t="s">
        <v>35</v>
      </c>
      <c r="AX1431" s="13" t="s">
        <v>74</v>
      </c>
      <c r="AY1431" s="159" t="s">
        <v>301</v>
      </c>
    </row>
    <row r="1432" spans="2:51" s="13" customFormat="1" ht="12">
      <c r="B1432" s="158"/>
      <c r="D1432" s="152" t="s">
        <v>312</v>
      </c>
      <c r="E1432" s="159" t="s">
        <v>21</v>
      </c>
      <c r="F1432" s="160" t="s">
        <v>1519</v>
      </c>
      <c r="H1432" s="161">
        <v>2.4300000000000002</v>
      </c>
      <c r="I1432" s="162"/>
      <c r="L1432" s="158"/>
      <c r="M1432" s="163"/>
      <c r="T1432" s="164"/>
      <c r="AT1432" s="159" t="s">
        <v>312</v>
      </c>
      <c r="AU1432" s="159" t="s">
        <v>139</v>
      </c>
      <c r="AV1432" s="13" t="s">
        <v>83</v>
      </c>
      <c r="AW1432" s="13" t="s">
        <v>35</v>
      </c>
      <c r="AX1432" s="13" t="s">
        <v>74</v>
      </c>
      <c r="AY1432" s="159" t="s">
        <v>301</v>
      </c>
    </row>
    <row r="1433" spans="2:51" s="13" customFormat="1" ht="12">
      <c r="B1433" s="158"/>
      <c r="D1433" s="152" t="s">
        <v>312</v>
      </c>
      <c r="E1433" s="159" t="s">
        <v>21</v>
      </c>
      <c r="F1433" s="160" t="s">
        <v>1520</v>
      </c>
      <c r="H1433" s="161">
        <v>6.1920000000000002</v>
      </c>
      <c r="I1433" s="162"/>
      <c r="L1433" s="158"/>
      <c r="M1433" s="163"/>
      <c r="T1433" s="164"/>
      <c r="AT1433" s="159" t="s">
        <v>312</v>
      </c>
      <c r="AU1433" s="159" t="s">
        <v>139</v>
      </c>
      <c r="AV1433" s="13" t="s">
        <v>83</v>
      </c>
      <c r="AW1433" s="13" t="s">
        <v>35</v>
      </c>
      <c r="AX1433" s="13" t="s">
        <v>74</v>
      </c>
      <c r="AY1433" s="159" t="s">
        <v>301</v>
      </c>
    </row>
    <row r="1434" spans="2:51" s="13" customFormat="1" ht="12">
      <c r="B1434" s="158"/>
      <c r="D1434" s="152" t="s">
        <v>312</v>
      </c>
      <c r="E1434" s="159" t="s">
        <v>21</v>
      </c>
      <c r="F1434" s="160" t="s">
        <v>1521</v>
      </c>
      <c r="H1434" s="161">
        <v>9.7200000000000006</v>
      </c>
      <c r="I1434" s="162"/>
      <c r="L1434" s="158"/>
      <c r="M1434" s="163"/>
      <c r="T1434" s="164"/>
      <c r="AT1434" s="159" t="s">
        <v>312</v>
      </c>
      <c r="AU1434" s="159" t="s">
        <v>139</v>
      </c>
      <c r="AV1434" s="13" t="s">
        <v>83</v>
      </c>
      <c r="AW1434" s="13" t="s">
        <v>35</v>
      </c>
      <c r="AX1434" s="13" t="s">
        <v>74</v>
      </c>
      <c r="AY1434" s="159" t="s">
        <v>301</v>
      </c>
    </row>
    <row r="1435" spans="2:51" s="13" customFormat="1" ht="12">
      <c r="B1435" s="158"/>
      <c r="D1435" s="152" t="s">
        <v>312</v>
      </c>
      <c r="E1435" s="159" t="s">
        <v>21</v>
      </c>
      <c r="F1435" s="160" t="s">
        <v>1522</v>
      </c>
      <c r="H1435" s="161">
        <v>1.4</v>
      </c>
      <c r="I1435" s="162"/>
      <c r="L1435" s="158"/>
      <c r="M1435" s="163"/>
      <c r="T1435" s="164"/>
      <c r="AT1435" s="159" t="s">
        <v>312</v>
      </c>
      <c r="AU1435" s="159" t="s">
        <v>139</v>
      </c>
      <c r="AV1435" s="13" t="s">
        <v>83</v>
      </c>
      <c r="AW1435" s="13" t="s">
        <v>35</v>
      </c>
      <c r="AX1435" s="13" t="s">
        <v>74</v>
      </c>
      <c r="AY1435" s="159" t="s">
        <v>301</v>
      </c>
    </row>
    <row r="1436" spans="2:51" s="13" customFormat="1" ht="12">
      <c r="B1436" s="158"/>
      <c r="D1436" s="152" t="s">
        <v>312</v>
      </c>
      <c r="E1436" s="159" t="s">
        <v>21</v>
      </c>
      <c r="F1436" s="160" t="s">
        <v>1523</v>
      </c>
      <c r="H1436" s="161">
        <v>7.52</v>
      </c>
      <c r="I1436" s="162"/>
      <c r="L1436" s="158"/>
      <c r="M1436" s="163"/>
      <c r="T1436" s="164"/>
      <c r="AT1436" s="159" t="s">
        <v>312</v>
      </c>
      <c r="AU1436" s="159" t="s">
        <v>139</v>
      </c>
      <c r="AV1436" s="13" t="s">
        <v>83</v>
      </c>
      <c r="AW1436" s="13" t="s">
        <v>35</v>
      </c>
      <c r="AX1436" s="13" t="s">
        <v>74</v>
      </c>
      <c r="AY1436" s="159" t="s">
        <v>301</v>
      </c>
    </row>
    <row r="1437" spans="2:51" s="13" customFormat="1" ht="12">
      <c r="B1437" s="158"/>
      <c r="D1437" s="152" t="s">
        <v>312</v>
      </c>
      <c r="E1437" s="159" t="s">
        <v>21</v>
      </c>
      <c r="F1437" s="160" t="s">
        <v>1524</v>
      </c>
      <c r="H1437" s="161">
        <v>9.6</v>
      </c>
      <c r="I1437" s="162"/>
      <c r="L1437" s="158"/>
      <c r="M1437" s="163"/>
      <c r="T1437" s="164"/>
      <c r="AT1437" s="159" t="s">
        <v>312</v>
      </c>
      <c r="AU1437" s="159" t="s">
        <v>139</v>
      </c>
      <c r="AV1437" s="13" t="s">
        <v>83</v>
      </c>
      <c r="AW1437" s="13" t="s">
        <v>35</v>
      </c>
      <c r="AX1437" s="13" t="s">
        <v>74</v>
      </c>
      <c r="AY1437" s="159" t="s">
        <v>301</v>
      </c>
    </row>
    <row r="1438" spans="2:51" s="13" customFormat="1" ht="12">
      <c r="B1438" s="158"/>
      <c r="D1438" s="152" t="s">
        <v>312</v>
      </c>
      <c r="E1438" s="159" t="s">
        <v>21</v>
      </c>
      <c r="F1438" s="160" t="s">
        <v>1525</v>
      </c>
      <c r="H1438" s="161">
        <v>8.4600000000000009</v>
      </c>
      <c r="I1438" s="162"/>
      <c r="L1438" s="158"/>
      <c r="M1438" s="163"/>
      <c r="T1438" s="164"/>
      <c r="AT1438" s="159" t="s">
        <v>312</v>
      </c>
      <c r="AU1438" s="159" t="s">
        <v>139</v>
      </c>
      <c r="AV1438" s="13" t="s">
        <v>83</v>
      </c>
      <c r="AW1438" s="13" t="s">
        <v>35</v>
      </c>
      <c r="AX1438" s="13" t="s">
        <v>74</v>
      </c>
      <c r="AY1438" s="159" t="s">
        <v>301</v>
      </c>
    </row>
    <row r="1439" spans="2:51" s="13" customFormat="1" ht="12">
      <c r="B1439" s="158"/>
      <c r="D1439" s="152" t="s">
        <v>312</v>
      </c>
      <c r="E1439" s="159" t="s">
        <v>21</v>
      </c>
      <c r="F1439" s="160" t="s">
        <v>1526</v>
      </c>
      <c r="H1439" s="161">
        <v>2.31</v>
      </c>
      <c r="I1439" s="162"/>
      <c r="L1439" s="158"/>
      <c r="M1439" s="163"/>
      <c r="T1439" s="164"/>
      <c r="AT1439" s="159" t="s">
        <v>312</v>
      </c>
      <c r="AU1439" s="159" t="s">
        <v>139</v>
      </c>
      <c r="AV1439" s="13" t="s">
        <v>83</v>
      </c>
      <c r="AW1439" s="13" t="s">
        <v>35</v>
      </c>
      <c r="AX1439" s="13" t="s">
        <v>74</v>
      </c>
      <c r="AY1439" s="159" t="s">
        <v>301</v>
      </c>
    </row>
    <row r="1440" spans="2:51" s="13" customFormat="1" ht="12">
      <c r="B1440" s="158"/>
      <c r="D1440" s="152" t="s">
        <v>312</v>
      </c>
      <c r="E1440" s="159" t="s">
        <v>21</v>
      </c>
      <c r="F1440" s="160" t="s">
        <v>1527</v>
      </c>
      <c r="H1440" s="161">
        <v>1.98</v>
      </c>
      <c r="I1440" s="162"/>
      <c r="L1440" s="158"/>
      <c r="M1440" s="163"/>
      <c r="T1440" s="164"/>
      <c r="AT1440" s="159" t="s">
        <v>312</v>
      </c>
      <c r="AU1440" s="159" t="s">
        <v>139</v>
      </c>
      <c r="AV1440" s="13" t="s">
        <v>83</v>
      </c>
      <c r="AW1440" s="13" t="s">
        <v>35</v>
      </c>
      <c r="AX1440" s="13" t="s">
        <v>74</v>
      </c>
      <c r="AY1440" s="159" t="s">
        <v>301</v>
      </c>
    </row>
    <row r="1441" spans="2:51" s="13" customFormat="1" ht="12">
      <c r="B1441" s="158"/>
      <c r="D1441" s="152" t="s">
        <v>312</v>
      </c>
      <c r="E1441" s="159" t="s">
        <v>21</v>
      </c>
      <c r="F1441" s="160" t="s">
        <v>1528</v>
      </c>
      <c r="H1441" s="161">
        <v>10.8</v>
      </c>
      <c r="I1441" s="162"/>
      <c r="L1441" s="158"/>
      <c r="M1441" s="163"/>
      <c r="T1441" s="164"/>
      <c r="AT1441" s="159" t="s">
        <v>312</v>
      </c>
      <c r="AU1441" s="159" t="s">
        <v>139</v>
      </c>
      <c r="AV1441" s="13" t="s">
        <v>83</v>
      </c>
      <c r="AW1441" s="13" t="s">
        <v>35</v>
      </c>
      <c r="AX1441" s="13" t="s">
        <v>74</v>
      </c>
      <c r="AY1441" s="159" t="s">
        <v>301</v>
      </c>
    </row>
    <row r="1442" spans="2:51" s="12" customFormat="1" ht="12">
      <c r="B1442" s="151"/>
      <c r="D1442" s="152" t="s">
        <v>312</v>
      </c>
      <c r="E1442" s="153" t="s">
        <v>21</v>
      </c>
      <c r="F1442" s="154" t="s">
        <v>731</v>
      </c>
      <c r="H1442" s="153" t="s">
        <v>21</v>
      </c>
      <c r="I1442" s="155"/>
      <c r="L1442" s="151"/>
      <c r="M1442" s="156"/>
      <c r="T1442" s="157"/>
      <c r="AT1442" s="153" t="s">
        <v>312</v>
      </c>
      <c r="AU1442" s="153" t="s">
        <v>139</v>
      </c>
      <c r="AV1442" s="12" t="s">
        <v>81</v>
      </c>
      <c r="AW1442" s="12" t="s">
        <v>35</v>
      </c>
      <c r="AX1442" s="12" t="s">
        <v>74</v>
      </c>
      <c r="AY1442" s="153" t="s">
        <v>301</v>
      </c>
    </row>
    <row r="1443" spans="2:51" s="13" customFormat="1" ht="12">
      <c r="B1443" s="158"/>
      <c r="D1443" s="152" t="s">
        <v>312</v>
      </c>
      <c r="E1443" s="159" t="s">
        <v>21</v>
      </c>
      <c r="F1443" s="160" t="s">
        <v>1492</v>
      </c>
      <c r="H1443" s="161">
        <v>15.12</v>
      </c>
      <c r="I1443" s="162"/>
      <c r="L1443" s="158"/>
      <c r="M1443" s="163"/>
      <c r="T1443" s="164"/>
      <c r="AT1443" s="159" t="s">
        <v>312</v>
      </c>
      <c r="AU1443" s="159" t="s">
        <v>139</v>
      </c>
      <c r="AV1443" s="13" t="s">
        <v>83</v>
      </c>
      <c r="AW1443" s="13" t="s">
        <v>35</v>
      </c>
      <c r="AX1443" s="13" t="s">
        <v>74</v>
      </c>
      <c r="AY1443" s="159" t="s">
        <v>301</v>
      </c>
    </row>
    <row r="1444" spans="2:51" s="13" customFormat="1" ht="12">
      <c r="B1444" s="158"/>
      <c r="D1444" s="152" t="s">
        <v>312</v>
      </c>
      <c r="E1444" s="159" t="s">
        <v>21</v>
      </c>
      <c r="F1444" s="160" t="s">
        <v>1529</v>
      </c>
      <c r="H1444" s="161">
        <v>8.25</v>
      </c>
      <c r="I1444" s="162"/>
      <c r="L1444" s="158"/>
      <c r="M1444" s="163"/>
      <c r="T1444" s="164"/>
      <c r="AT1444" s="159" t="s">
        <v>312</v>
      </c>
      <c r="AU1444" s="159" t="s">
        <v>139</v>
      </c>
      <c r="AV1444" s="13" t="s">
        <v>83</v>
      </c>
      <c r="AW1444" s="13" t="s">
        <v>35</v>
      </c>
      <c r="AX1444" s="13" t="s">
        <v>74</v>
      </c>
      <c r="AY1444" s="159" t="s">
        <v>301</v>
      </c>
    </row>
    <row r="1445" spans="2:51" s="13" customFormat="1" ht="12">
      <c r="B1445" s="158"/>
      <c r="D1445" s="152" t="s">
        <v>312</v>
      </c>
      <c r="E1445" s="159" t="s">
        <v>21</v>
      </c>
      <c r="F1445" s="160" t="s">
        <v>1530</v>
      </c>
      <c r="H1445" s="161">
        <v>20.52</v>
      </c>
      <c r="I1445" s="162"/>
      <c r="L1445" s="158"/>
      <c r="M1445" s="163"/>
      <c r="T1445" s="164"/>
      <c r="AT1445" s="159" t="s">
        <v>312</v>
      </c>
      <c r="AU1445" s="159" t="s">
        <v>139</v>
      </c>
      <c r="AV1445" s="13" t="s">
        <v>83</v>
      </c>
      <c r="AW1445" s="13" t="s">
        <v>35</v>
      </c>
      <c r="AX1445" s="13" t="s">
        <v>74</v>
      </c>
      <c r="AY1445" s="159" t="s">
        <v>301</v>
      </c>
    </row>
    <row r="1446" spans="2:51" s="13" customFormat="1" ht="12">
      <c r="B1446" s="158"/>
      <c r="D1446" s="152" t="s">
        <v>312</v>
      </c>
      <c r="E1446" s="159" t="s">
        <v>21</v>
      </c>
      <c r="F1446" s="160" t="s">
        <v>1531</v>
      </c>
      <c r="H1446" s="161">
        <v>0.9</v>
      </c>
      <c r="I1446" s="162"/>
      <c r="L1446" s="158"/>
      <c r="M1446" s="163"/>
      <c r="T1446" s="164"/>
      <c r="AT1446" s="159" t="s">
        <v>312</v>
      </c>
      <c r="AU1446" s="159" t="s">
        <v>139</v>
      </c>
      <c r="AV1446" s="13" t="s">
        <v>83</v>
      </c>
      <c r="AW1446" s="13" t="s">
        <v>35</v>
      </c>
      <c r="AX1446" s="13" t="s">
        <v>74</v>
      </c>
      <c r="AY1446" s="159" t="s">
        <v>301</v>
      </c>
    </row>
    <row r="1447" spans="2:51" s="13" customFormat="1" ht="12">
      <c r="B1447" s="158"/>
      <c r="D1447" s="152" t="s">
        <v>312</v>
      </c>
      <c r="E1447" s="159" t="s">
        <v>21</v>
      </c>
      <c r="F1447" s="160" t="s">
        <v>1532</v>
      </c>
      <c r="H1447" s="161">
        <v>21.15</v>
      </c>
      <c r="I1447" s="162"/>
      <c r="L1447" s="158"/>
      <c r="M1447" s="163"/>
      <c r="T1447" s="164"/>
      <c r="AT1447" s="159" t="s">
        <v>312</v>
      </c>
      <c r="AU1447" s="159" t="s">
        <v>139</v>
      </c>
      <c r="AV1447" s="13" t="s">
        <v>83</v>
      </c>
      <c r="AW1447" s="13" t="s">
        <v>35</v>
      </c>
      <c r="AX1447" s="13" t="s">
        <v>74</v>
      </c>
      <c r="AY1447" s="159" t="s">
        <v>301</v>
      </c>
    </row>
    <row r="1448" spans="2:51" s="13" customFormat="1" ht="12">
      <c r="B1448" s="158"/>
      <c r="D1448" s="152" t="s">
        <v>312</v>
      </c>
      <c r="E1448" s="159" t="s">
        <v>21</v>
      </c>
      <c r="F1448" s="160" t="s">
        <v>1533</v>
      </c>
      <c r="H1448" s="161">
        <v>8.1</v>
      </c>
      <c r="I1448" s="162"/>
      <c r="L1448" s="158"/>
      <c r="M1448" s="163"/>
      <c r="T1448" s="164"/>
      <c r="AT1448" s="159" t="s">
        <v>312</v>
      </c>
      <c r="AU1448" s="159" t="s">
        <v>139</v>
      </c>
      <c r="AV1448" s="13" t="s">
        <v>83</v>
      </c>
      <c r="AW1448" s="13" t="s">
        <v>35</v>
      </c>
      <c r="AX1448" s="13" t="s">
        <v>74</v>
      </c>
      <c r="AY1448" s="159" t="s">
        <v>301</v>
      </c>
    </row>
    <row r="1449" spans="2:51" s="13" customFormat="1" ht="12">
      <c r="B1449" s="158"/>
      <c r="D1449" s="152" t="s">
        <v>312</v>
      </c>
      <c r="E1449" s="159" t="s">
        <v>21</v>
      </c>
      <c r="F1449" s="160" t="s">
        <v>1534</v>
      </c>
      <c r="H1449" s="161">
        <v>1.44</v>
      </c>
      <c r="I1449" s="162"/>
      <c r="L1449" s="158"/>
      <c r="M1449" s="163"/>
      <c r="T1449" s="164"/>
      <c r="AT1449" s="159" t="s">
        <v>312</v>
      </c>
      <c r="AU1449" s="159" t="s">
        <v>139</v>
      </c>
      <c r="AV1449" s="13" t="s">
        <v>83</v>
      </c>
      <c r="AW1449" s="13" t="s">
        <v>35</v>
      </c>
      <c r="AX1449" s="13" t="s">
        <v>74</v>
      </c>
      <c r="AY1449" s="159" t="s">
        <v>301</v>
      </c>
    </row>
    <row r="1450" spans="2:51" s="13" customFormat="1" ht="12">
      <c r="B1450" s="158"/>
      <c r="D1450" s="152" t="s">
        <v>312</v>
      </c>
      <c r="E1450" s="159" t="s">
        <v>21</v>
      </c>
      <c r="F1450" s="160" t="s">
        <v>1450</v>
      </c>
      <c r="H1450" s="161">
        <v>4.3449999999999998</v>
      </c>
      <c r="I1450" s="162"/>
      <c r="L1450" s="158"/>
      <c r="M1450" s="163"/>
      <c r="T1450" s="164"/>
      <c r="AT1450" s="159" t="s">
        <v>312</v>
      </c>
      <c r="AU1450" s="159" t="s">
        <v>139</v>
      </c>
      <c r="AV1450" s="13" t="s">
        <v>83</v>
      </c>
      <c r="AW1450" s="13" t="s">
        <v>35</v>
      </c>
      <c r="AX1450" s="13" t="s">
        <v>74</v>
      </c>
      <c r="AY1450" s="159" t="s">
        <v>301</v>
      </c>
    </row>
    <row r="1451" spans="2:51" s="13" customFormat="1" ht="12">
      <c r="B1451" s="158"/>
      <c r="D1451" s="152" t="s">
        <v>312</v>
      </c>
      <c r="E1451" s="159" t="s">
        <v>21</v>
      </c>
      <c r="F1451" s="160" t="s">
        <v>1535</v>
      </c>
      <c r="H1451" s="161">
        <v>1.8</v>
      </c>
      <c r="I1451" s="162"/>
      <c r="L1451" s="158"/>
      <c r="M1451" s="163"/>
      <c r="T1451" s="164"/>
      <c r="AT1451" s="159" t="s">
        <v>312</v>
      </c>
      <c r="AU1451" s="159" t="s">
        <v>139</v>
      </c>
      <c r="AV1451" s="13" t="s">
        <v>83</v>
      </c>
      <c r="AW1451" s="13" t="s">
        <v>35</v>
      </c>
      <c r="AX1451" s="13" t="s">
        <v>74</v>
      </c>
      <c r="AY1451" s="159" t="s">
        <v>301</v>
      </c>
    </row>
    <row r="1452" spans="2:51" s="13" customFormat="1" ht="12">
      <c r="B1452" s="158"/>
      <c r="D1452" s="152" t="s">
        <v>312</v>
      </c>
      <c r="E1452" s="159" t="s">
        <v>21</v>
      </c>
      <c r="F1452" s="160" t="s">
        <v>1511</v>
      </c>
      <c r="H1452" s="161">
        <v>2.7</v>
      </c>
      <c r="I1452" s="162"/>
      <c r="L1452" s="158"/>
      <c r="M1452" s="163"/>
      <c r="T1452" s="164"/>
      <c r="AT1452" s="159" t="s">
        <v>312</v>
      </c>
      <c r="AU1452" s="159" t="s">
        <v>139</v>
      </c>
      <c r="AV1452" s="13" t="s">
        <v>83</v>
      </c>
      <c r="AW1452" s="13" t="s">
        <v>35</v>
      </c>
      <c r="AX1452" s="13" t="s">
        <v>74</v>
      </c>
      <c r="AY1452" s="159" t="s">
        <v>301</v>
      </c>
    </row>
    <row r="1453" spans="2:51" s="12" customFormat="1" ht="12">
      <c r="B1453" s="151"/>
      <c r="D1453" s="152" t="s">
        <v>312</v>
      </c>
      <c r="E1453" s="153" t="s">
        <v>21</v>
      </c>
      <c r="F1453" s="154" t="s">
        <v>734</v>
      </c>
      <c r="H1453" s="153" t="s">
        <v>21</v>
      </c>
      <c r="I1453" s="155"/>
      <c r="L1453" s="151"/>
      <c r="M1453" s="156"/>
      <c r="T1453" s="157"/>
      <c r="AT1453" s="153" t="s">
        <v>312</v>
      </c>
      <c r="AU1453" s="153" t="s">
        <v>139</v>
      </c>
      <c r="AV1453" s="12" t="s">
        <v>81</v>
      </c>
      <c r="AW1453" s="12" t="s">
        <v>35</v>
      </c>
      <c r="AX1453" s="12" t="s">
        <v>74</v>
      </c>
      <c r="AY1453" s="153" t="s">
        <v>301</v>
      </c>
    </row>
    <row r="1454" spans="2:51" s="13" customFormat="1" ht="12">
      <c r="B1454" s="158"/>
      <c r="D1454" s="152" t="s">
        <v>312</v>
      </c>
      <c r="E1454" s="159" t="s">
        <v>21</v>
      </c>
      <c r="F1454" s="160" t="s">
        <v>1492</v>
      </c>
      <c r="H1454" s="161">
        <v>15.12</v>
      </c>
      <c r="I1454" s="162"/>
      <c r="L1454" s="158"/>
      <c r="M1454" s="163"/>
      <c r="T1454" s="164"/>
      <c r="AT1454" s="159" t="s">
        <v>312</v>
      </c>
      <c r="AU1454" s="159" t="s">
        <v>139</v>
      </c>
      <c r="AV1454" s="13" t="s">
        <v>83</v>
      </c>
      <c r="AW1454" s="13" t="s">
        <v>35</v>
      </c>
      <c r="AX1454" s="13" t="s">
        <v>74</v>
      </c>
      <c r="AY1454" s="159" t="s">
        <v>301</v>
      </c>
    </row>
    <row r="1455" spans="2:51" s="13" customFormat="1" ht="12">
      <c r="B1455" s="158"/>
      <c r="D1455" s="152" t="s">
        <v>312</v>
      </c>
      <c r="E1455" s="159" t="s">
        <v>21</v>
      </c>
      <c r="F1455" s="160" t="s">
        <v>1536</v>
      </c>
      <c r="H1455" s="161">
        <v>4.5</v>
      </c>
      <c r="I1455" s="162"/>
      <c r="L1455" s="158"/>
      <c r="M1455" s="163"/>
      <c r="T1455" s="164"/>
      <c r="AT1455" s="159" t="s">
        <v>312</v>
      </c>
      <c r="AU1455" s="159" t="s">
        <v>139</v>
      </c>
      <c r="AV1455" s="13" t="s">
        <v>83</v>
      </c>
      <c r="AW1455" s="13" t="s">
        <v>35</v>
      </c>
      <c r="AX1455" s="13" t="s">
        <v>74</v>
      </c>
      <c r="AY1455" s="159" t="s">
        <v>301</v>
      </c>
    </row>
    <row r="1456" spans="2:51" s="13" customFormat="1" ht="12">
      <c r="B1456" s="158"/>
      <c r="D1456" s="152" t="s">
        <v>312</v>
      </c>
      <c r="E1456" s="159" t="s">
        <v>21</v>
      </c>
      <c r="F1456" s="160" t="s">
        <v>1537</v>
      </c>
      <c r="H1456" s="161">
        <v>4.32</v>
      </c>
      <c r="I1456" s="162"/>
      <c r="L1456" s="158"/>
      <c r="M1456" s="163"/>
      <c r="T1456" s="164"/>
      <c r="AT1456" s="159" t="s">
        <v>312</v>
      </c>
      <c r="AU1456" s="159" t="s">
        <v>139</v>
      </c>
      <c r="AV1456" s="13" t="s">
        <v>83</v>
      </c>
      <c r="AW1456" s="13" t="s">
        <v>35</v>
      </c>
      <c r="AX1456" s="13" t="s">
        <v>74</v>
      </c>
      <c r="AY1456" s="159" t="s">
        <v>301</v>
      </c>
    </row>
    <row r="1457" spans="2:65" s="13" customFormat="1" ht="12">
      <c r="B1457" s="158"/>
      <c r="D1457" s="152" t="s">
        <v>312</v>
      </c>
      <c r="E1457" s="159" t="s">
        <v>21</v>
      </c>
      <c r="F1457" s="160" t="s">
        <v>1538</v>
      </c>
      <c r="H1457" s="161">
        <v>10.8</v>
      </c>
      <c r="I1457" s="162"/>
      <c r="L1457" s="158"/>
      <c r="M1457" s="163"/>
      <c r="T1457" s="164"/>
      <c r="AT1457" s="159" t="s">
        <v>312</v>
      </c>
      <c r="AU1457" s="159" t="s">
        <v>139</v>
      </c>
      <c r="AV1457" s="13" t="s">
        <v>83</v>
      </c>
      <c r="AW1457" s="13" t="s">
        <v>35</v>
      </c>
      <c r="AX1457" s="13" t="s">
        <v>74</v>
      </c>
      <c r="AY1457" s="159" t="s">
        <v>301</v>
      </c>
    </row>
    <row r="1458" spans="2:65" s="13" customFormat="1" ht="12">
      <c r="B1458" s="158"/>
      <c r="D1458" s="152" t="s">
        <v>312</v>
      </c>
      <c r="E1458" s="159" t="s">
        <v>21</v>
      </c>
      <c r="F1458" s="160" t="s">
        <v>1539</v>
      </c>
      <c r="H1458" s="161">
        <v>1.08</v>
      </c>
      <c r="I1458" s="162"/>
      <c r="L1458" s="158"/>
      <c r="M1458" s="163"/>
      <c r="T1458" s="164"/>
      <c r="AT1458" s="159" t="s">
        <v>312</v>
      </c>
      <c r="AU1458" s="159" t="s">
        <v>139</v>
      </c>
      <c r="AV1458" s="13" t="s">
        <v>83</v>
      </c>
      <c r="AW1458" s="13" t="s">
        <v>35</v>
      </c>
      <c r="AX1458" s="13" t="s">
        <v>74</v>
      </c>
      <c r="AY1458" s="159" t="s">
        <v>301</v>
      </c>
    </row>
    <row r="1459" spans="2:65" s="13" customFormat="1" ht="12">
      <c r="B1459" s="158"/>
      <c r="D1459" s="152" t="s">
        <v>312</v>
      </c>
      <c r="E1459" s="159" t="s">
        <v>21</v>
      </c>
      <c r="F1459" s="160" t="s">
        <v>1488</v>
      </c>
      <c r="H1459" s="161">
        <v>4.32</v>
      </c>
      <c r="I1459" s="162"/>
      <c r="L1459" s="158"/>
      <c r="M1459" s="163"/>
      <c r="T1459" s="164"/>
      <c r="AT1459" s="159" t="s">
        <v>312</v>
      </c>
      <c r="AU1459" s="159" t="s">
        <v>139</v>
      </c>
      <c r="AV1459" s="13" t="s">
        <v>83</v>
      </c>
      <c r="AW1459" s="13" t="s">
        <v>35</v>
      </c>
      <c r="AX1459" s="13" t="s">
        <v>74</v>
      </c>
      <c r="AY1459" s="159" t="s">
        <v>301</v>
      </c>
    </row>
    <row r="1460" spans="2:65" s="13" customFormat="1" ht="12">
      <c r="B1460" s="158"/>
      <c r="D1460" s="152" t="s">
        <v>312</v>
      </c>
      <c r="E1460" s="159" t="s">
        <v>21</v>
      </c>
      <c r="F1460" s="160" t="s">
        <v>1532</v>
      </c>
      <c r="H1460" s="161">
        <v>21.15</v>
      </c>
      <c r="I1460" s="162"/>
      <c r="L1460" s="158"/>
      <c r="M1460" s="163"/>
      <c r="T1460" s="164"/>
      <c r="AT1460" s="159" t="s">
        <v>312</v>
      </c>
      <c r="AU1460" s="159" t="s">
        <v>139</v>
      </c>
      <c r="AV1460" s="13" t="s">
        <v>83</v>
      </c>
      <c r="AW1460" s="13" t="s">
        <v>35</v>
      </c>
      <c r="AX1460" s="13" t="s">
        <v>74</v>
      </c>
      <c r="AY1460" s="159" t="s">
        <v>301</v>
      </c>
    </row>
    <row r="1461" spans="2:65" s="13" customFormat="1" ht="12">
      <c r="B1461" s="158"/>
      <c r="D1461" s="152" t="s">
        <v>312</v>
      </c>
      <c r="E1461" s="159" t="s">
        <v>21</v>
      </c>
      <c r="F1461" s="160" t="s">
        <v>1540</v>
      </c>
      <c r="H1461" s="161">
        <v>13.5</v>
      </c>
      <c r="I1461" s="162"/>
      <c r="L1461" s="158"/>
      <c r="M1461" s="163"/>
      <c r="T1461" s="164"/>
      <c r="AT1461" s="159" t="s">
        <v>312</v>
      </c>
      <c r="AU1461" s="159" t="s">
        <v>139</v>
      </c>
      <c r="AV1461" s="13" t="s">
        <v>83</v>
      </c>
      <c r="AW1461" s="13" t="s">
        <v>35</v>
      </c>
      <c r="AX1461" s="13" t="s">
        <v>74</v>
      </c>
      <c r="AY1461" s="159" t="s">
        <v>301</v>
      </c>
    </row>
    <row r="1462" spans="2:65" s="15" customFormat="1" ht="12">
      <c r="B1462" s="172"/>
      <c r="D1462" s="152" t="s">
        <v>312</v>
      </c>
      <c r="E1462" s="173" t="s">
        <v>21</v>
      </c>
      <c r="F1462" s="174" t="s">
        <v>446</v>
      </c>
      <c r="H1462" s="175">
        <v>463.25599999999997</v>
      </c>
      <c r="I1462" s="176"/>
      <c r="L1462" s="172"/>
      <c r="M1462" s="177"/>
      <c r="T1462" s="178"/>
      <c r="AT1462" s="173" t="s">
        <v>312</v>
      </c>
      <c r="AU1462" s="173" t="s">
        <v>139</v>
      </c>
      <c r="AV1462" s="15" t="s">
        <v>139</v>
      </c>
      <c r="AW1462" s="15" t="s">
        <v>35</v>
      </c>
      <c r="AX1462" s="15" t="s">
        <v>74</v>
      </c>
      <c r="AY1462" s="173" t="s">
        <v>301</v>
      </c>
    </row>
    <row r="1463" spans="2:65" s="14" customFormat="1" ht="12">
      <c r="B1463" s="165"/>
      <c r="D1463" s="152" t="s">
        <v>312</v>
      </c>
      <c r="E1463" s="166" t="s">
        <v>21</v>
      </c>
      <c r="F1463" s="167" t="s">
        <v>329</v>
      </c>
      <c r="H1463" s="168">
        <v>463.25599999999997</v>
      </c>
      <c r="I1463" s="169"/>
      <c r="L1463" s="165"/>
      <c r="M1463" s="170"/>
      <c r="T1463" s="171"/>
      <c r="AT1463" s="166" t="s">
        <v>312</v>
      </c>
      <c r="AU1463" s="166" t="s">
        <v>139</v>
      </c>
      <c r="AV1463" s="14" t="s">
        <v>308</v>
      </c>
      <c r="AW1463" s="14" t="s">
        <v>35</v>
      </c>
      <c r="AX1463" s="14" t="s">
        <v>81</v>
      </c>
      <c r="AY1463" s="166" t="s">
        <v>301</v>
      </c>
    </row>
    <row r="1464" spans="2:65" s="11" customFormat="1" ht="20.75" customHeight="1">
      <c r="B1464" s="122"/>
      <c r="D1464" s="123" t="s">
        <v>73</v>
      </c>
      <c r="E1464" s="132" t="s">
        <v>844</v>
      </c>
      <c r="F1464" s="132" t="s">
        <v>1541</v>
      </c>
      <c r="I1464" s="125"/>
      <c r="J1464" s="133">
        <f>BK1464</f>
        <v>0</v>
      </c>
      <c r="L1464" s="122"/>
      <c r="M1464" s="127"/>
      <c r="P1464" s="128">
        <f>SUM(P1465:P1756)</f>
        <v>0</v>
      </c>
      <c r="R1464" s="128">
        <f>SUM(R1465:R1756)</f>
        <v>554.65670405999992</v>
      </c>
      <c r="T1464" s="129">
        <f>SUM(T1465:T1756)</f>
        <v>0</v>
      </c>
      <c r="AR1464" s="123" t="s">
        <v>81</v>
      </c>
      <c r="AT1464" s="130" t="s">
        <v>73</v>
      </c>
      <c r="AU1464" s="130" t="s">
        <v>83</v>
      </c>
      <c r="AY1464" s="123" t="s">
        <v>301</v>
      </c>
      <c r="BK1464" s="131">
        <f>SUM(BK1465:BK1756)</f>
        <v>0</v>
      </c>
    </row>
    <row r="1465" spans="2:65" s="1" customFormat="1" ht="21.75" customHeight="1">
      <c r="B1465" s="33"/>
      <c r="C1465" s="134" t="s">
        <v>1542</v>
      </c>
      <c r="D1465" s="134" t="s">
        <v>303</v>
      </c>
      <c r="E1465" s="135" t="s">
        <v>1543</v>
      </c>
      <c r="F1465" s="136" t="s">
        <v>1544</v>
      </c>
      <c r="G1465" s="137" t="s">
        <v>320</v>
      </c>
      <c r="H1465" s="138">
        <v>61.848999999999997</v>
      </c>
      <c r="I1465" s="139"/>
      <c r="J1465" s="140">
        <f>ROUND(I1465*H1465,2)</f>
        <v>0</v>
      </c>
      <c r="K1465" s="136" t="s">
        <v>307</v>
      </c>
      <c r="L1465" s="33"/>
      <c r="M1465" s="141" t="s">
        <v>21</v>
      </c>
      <c r="N1465" s="142" t="s">
        <v>45</v>
      </c>
      <c r="P1465" s="143">
        <f>O1465*H1465</f>
        <v>0</v>
      </c>
      <c r="Q1465" s="143">
        <v>2.5018699999999998</v>
      </c>
      <c r="R1465" s="143">
        <f>Q1465*H1465</f>
        <v>154.73815762999999</v>
      </c>
      <c r="S1465" s="143">
        <v>0</v>
      </c>
      <c r="T1465" s="144">
        <f>S1465*H1465</f>
        <v>0</v>
      </c>
      <c r="AR1465" s="145" t="s">
        <v>308</v>
      </c>
      <c r="AT1465" s="145" t="s">
        <v>303</v>
      </c>
      <c r="AU1465" s="145" t="s">
        <v>139</v>
      </c>
      <c r="AY1465" s="18" t="s">
        <v>301</v>
      </c>
      <c r="BE1465" s="146">
        <f>IF(N1465="základní",J1465,0)</f>
        <v>0</v>
      </c>
      <c r="BF1465" s="146">
        <f>IF(N1465="snížená",J1465,0)</f>
        <v>0</v>
      </c>
      <c r="BG1465" s="146">
        <f>IF(N1465="zákl. přenesená",J1465,0)</f>
        <v>0</v>
      </c>
      <c r="BH1465" s="146">
        <f>IF(N1465="sníž. přenesená",J1465,0)</f>
        <v>0</v>
      </c>
      <c r="BI1465" s="146">
        <f>IF(N1465="nulová",J1465,0)</f>
        <v>0</v>
      </c>
      <c r="BJ1465" s="18" t="s">
        <v>81</v>
      </c>
      <c r="BK1465" s="146">
        <f>ROUND(I1465*H1465,2)</f>
        <v>0</v>
      </c>
      <c r="BL1465" s="18" t="s">
        <v>308</v>
      </c>
      <c r="BM1465" s="145" t="s">
        <v>1545</v>
      </c>
    </row>
    <row r="1466" spans="2:65" s="1" customFormat="1" ht="11">
      <c r="B1466" s="33"/>
      <c r="D1466" s="147" t="s">
        <v>310</v>
      </c>
      <c r="F1466" s="148" t="s">
        <v>1546</v>
      </c>
      <c r="I1466" s="149"/>
      <c r="L1466" s="33"/>
      <c r="M1466" s="150"/>
      <c r="T1466" s="54"/>
      <c r="AT1466" s="18" t="s">
        <v>310</v>
      </c>
      <c r="AU1466" s="18" t="s">
        <v>139</v>
      </c>
    </row>
    <row r="1467" spans="2:65" s="13" customFormat="1" ht="12">
      <c r="B1467" s="158"/>
      <c r="D1467" s="152" t="s">
        <v>312</v>
      </c>
      <c r="E1467" s="159" t="s">
        <v>21</v>
      </c>
      <c r="F1467" s="160" t="s">
        <v>1547</v>
      </c>
      <c r="H1467" s="161">
        <v>2.3540000000000001</v>
      </c>
      <c r="I1467" s="162"/>
      <c r="L1467" s="158"/>
      <c r="M1467" s="163"/>
      <c r="T1467" s="164"/>
      <c r="AT1467" s="159" t="s">
        <v>312</v>
      </c>
      <c r="AU1467" s="159" t="s">
        <v>139</v>
      </c>
      <c r="AV1467" s="13" t="s">
        <v>83</v>
      </c>
      <c r="AW1467" s="13" t="s">
        <v>35</v>
      </c>
      <c r="AX1467" s="13" t="s">
        <v>74</v>
      </c>
      <c r="AY1467" s="159" t="s">
        <v>301</v>
      </c>
    </row>
    <row r="1468" spans="2:65" s="13" customFormat="1" ht="12">
      <c r="B1468" s="158"/>
      <c r="D1468" s="152" t="s">
        <v>312</v>
      </c>
      <c r="E1468" s="159" t="s">
        <v>21</v>
      </c>
      <c r="F1468" s="160" t="s">
        <v>1548</v>
      </c>
      <c r="H1468" s="161">
        <v>2.8919999999999999</v>
      </c>
      <c r="I1468" s="162"/>
      <c r="L1468" s="158"/>
      <c r="M1468" s="163"/>
      <c r="T1468" s="164"/>
      <c r="AT1468" s="159" t="s">
        <v>312</v>
      </c>
      <c r="AU1468" s="159" t="s">
        <v>139</v>
      </c>
      <c r="AV1468" s="13" t="s">
        <v>83</v>
      </c>
      <c r="AW1468" s="13" t="s">
        <v>35</v>
      </c>
      <c r="AX1468" s="13" t="s">
        <v>74</v>
      </c>
      <c r="AY1468" s="159" t="s">
        <v>301</v>
      </c>
    </row>
    <row r="1469" spans="2:65" s="13" customFormat="1" ht="12">
      <c r="B1469" s="158"/>
      <c r="D1469" s="152" t="s">
        <v>312</v>
      </c>
      <c r="E1469" s="159" t="s">
        <v>21</v>
      </c>
      <c r="F1469" s="160" t="s">
        <v>1549</v>
      </c>
      <c r="H1469" s="161">
        <v>9.4909999999999997</v>
      </c>
      <c r="I1469" s="162"/>
      <c r="L1469" s="158"/>
      <c r="M1469" s="163"/>
      <c r="T1469" s="164"/>
      <c r="AT1469" s="159" t="s">
        <v>312</v>
      </c>
      <c r="AU1469" s="159" t="s">
        <v>139</v>
      </c>
      <c r="AV1469" s="13" t="s">
        <v>83</v>
      </c>
      <c r="AW1469" s="13" t="s">
        <v>35</v>
      </c>
      <c r="AX1469" s="13" t="s">
        <v>74</v>
      </c>
      <c r="AY1469" s="159" t="s">
        <v>301</v>
      </c>
    </row>
    <row r="1470" spans="2:65" s="13" customFormat="1" ht="12">
      <c r="B1470" s="158"/>
      <c r="D1470" s="152" t="s">
        <v>312</v>
      </c>
      <c r="E1470" s="159" t="s">
        <v>21</v>
      </c>
      <c r="F1470" s="160" t="s">
        <v>1550</v>
      </c>
      <c r="H1470" s="161">
        <v>2.6789999999999998</v>
      </c>
      <c r="I1470" s="162"/>
      <c r="L1470" s="158"/>
      <c r="M1470" s="163"/>
      <c r="T1470" s="164"/>
      <c r="AT1470" s="159" t="s">
        <v>312</v>
      </c>
      <c r="AU1470" s="159" t="s">
        <v>139</v>
      </c>
      <c r="AV1470" s="13" t="s">
        <v>83</v>
      </c>
      <c r="AW1470" s="13" t="s">
        <v>35</v>
      </c>
      <c r="AX1470" s="13" t="s">
        <v>74</v>
      </c>
      <c r="AY1470" s="159" t="s">
        <v>301</v>
      </c>
    </row>
    <row r="1471" spans="2:65" s="12" customFormat="1" ht="12">
      <c r="B1471" s="151"/>
      <c r="D1471" s="152" t="s">
        <v>312</v>
      </c>
      <c r="E1471" s="153" t="s">
        <v>21</v>
      </c>
      <c r="F1471" s="154" t="s">
        <v>1551</v>
      </c>
      <c r="H1471" s="153" t="s">
        <v>21</v>
      </c>
      <c r="I1471" s="155"/>
      <c r="L1471" s="151"/>
      <c r="M1471" s="156"/>
      <c r="T1471" s="157"/>
      <c r="AT1471" s="153" t="s">
        <v>312</v>
      </c>
      <c r="AU1471" s="153" t="s">
        <v>139</v>
      </c>
      <c r="AV1471" s="12" t="s">
        <v>81</v>
      </c>
      <c r="AW1471" s="12" t="s">
        <v>35</v>
      </c>
      <c r="AX1471" s="12" t="s">
        <v>74</v>
      </c>
      <c r="AY1471" s="153" t="s">
        <v>301</v>
      </c>
    </row>
    <row r="1472" spans="2:65" s="12" customFormat="1" ht="12">
      <c r="B1472" s="151"/>
      <c r="D1472" s="152" t="s">
        <v>312</v>
      </c>
      <c r="E1472" s="153" t="s">
        <v>21</v>
      </c>
      <c r="F1472" s="154" t="s">
        <v>1552</v>
      </c>
      <c r="H1472" s="153" t="s">
        <v>21</v>
      </c>
      <c r="I1472" s="155"/>
      <c r="L1472" s="151"/>
      <c r="M1472" s="156"/>
      <c r="T1472" s="157"/>
      <c r="AT1472" s="153" t="s">
        <v>312</v>
      </c>
      <c r="AU1472" s="153" t="s">
        <v>139</v>
      </c>
      <c r="AV1472" s="12" t="s">
        <v>81</v>
      </c>
      <c r="AW1472" s="12" t="s">
        <v>35</v>
      </c>
      <c r="AX1472" s="12" t="s">
        <v>74</v>
      </c>
      <c r="AY1472" s="153" t="s">
        <v>301</v>
      </c>
    </row>
    <row r="1473" spans="2:51" s="13" customFormat="1" ht="12">
      <c r="B1473" s="158"/>
      <c r="D1473" s="152" t="s">
        <v>312</v>
      </c>
      <c r="E1473" s="159" t="s">
        <v>21</v>
      </c>
      <c r="F1473" s="160" t="s">
        <v>1553</v>
      </c>
      <c r="H1473" s="161">
        <v>2.3809999999999998</v>
      </c>
      <c r="I1473" s="162"/>
      <c r="L1473" s="158"/>
      <c r="M1473" s="163"/>
      <c r="T1473" s="164"/>
      <c r="AT1473" s="159" t="s">
        <v>312</v>
      </c>
      <c r="AU1473" s="159" t="s">
        <v>139</v>
      </c>
      <c r="AV1473" s="13" t="s">
        <v>83</v>
      </c>
      <c r="AW1473" s="13" t="s">
        <v>35</v>
      </c>
      <c r="AX1473" s="13" t="s">
        <v>74</v>
      </c>
      <c r="AY1473" s="159" t="s">
        <v>301</v>
      </c>
    </row>
    <row r="1474" spans="2:51" s="12" customFormat="1" ht="12">
      <c r="B1474" s="151"/>
      <c r="D1474" s="152" t="s">
        <v>312</v>
      </c>
      <c r="E1474" s="153" t="s">
        <v>21</v>
      </c>
      <c r="F1474" s="154" t="s">
        <v>1554</v>
      </c>
      <c r="H1474" s="153" t="s">
        <v>21</v>
      </c>
      <c r="I1474" s="155"/>
      <c r="L1474" s="151"/>
      <c r="M1474" s="156"/>
      <c r="T1474" s="157"/>
      <c r="AT1474" s="153" t="s">
        <v>312</v>
      </c>
      <c r="AU1474" s="153" t="s">
        <v>139</v>
      </c>
      <c r="AV1474" s="12" t="s">
        <v>81</v>
      </c>
      <c r="AW1474" s="12" t="s">
        <v>35</v>
      </c>
      <c r="AX1474" s="12" t="s">
        <v>74</v>
      </c>
      <c r="AY1474" s="153" t="s">
        <v>301</v>
      </c>
    </row>
    <row r="1475" spans="2:51" s="13" customFormat="1" ht="12">
      <c r="B1475" s="158"/>
      <c r="D1475" s="152" t="s">
        <v>312</v>
      </c>
      <c r="E1475" s="159" t="s">
        <v>21</v>
      </c>
      <c r="F1475" s="160" t="s">
        <v>1555</v>
      </c>
      <c r="H1475" s="161">
        <v>1.756</v>
      </c>
      <c r="I1475" s="162"/>
      <c r="L1475" s="158"/>
      <c r="M1475" s="163"/>
      <c r="T1475" s="164"/>
      <c r="AT1475" s="159" t="s">
        <v>312</v>
      </c>
      <c r="AU1475" s="159" t="s">
        <v>139</v>
      </c>
      <c r="AV1475" s="13" t="s">
        <v>83</v>
      </c>
      <c r="AW1475" s="13" t="s">
        <v>35</v>
      </c>
      <c r="AX1475" s="13" t="s">
        <v>74</v>
      </c>
      <c r="AY1475" s="159" t="s">
        <v>301</v>
      </c>
    </row>
    <row r="1476" spans="2:51" s="12" customFormat="1" ht="12">
      <c r="B1476" s="151"/>
      <c r="D1476" s="152" t="s">
        <v>312</v>
      </c>
      <c r="E1476" s="153" t="s">
        <v>21</v>
      </c>
      <c r="F1476" s="154" t="s">
        <v>1556</v>
      </c>
      <c r="H1476" s="153" t="s">
        <v>21</v>
      </c>
      <c r="I1476" s="155"/>
      <c r="L1476" s="151"/>
      <c r="M1476" s="156"/>
      <c r="T1476" s="157"/>
      <c r="AT1476" s="153" t="s">
        <v>312</v>
      </c>
      <c r="AU1476" s="153" t="s">
        <v>139</v>
      </c>
      <c r="AV1476" s="12" t="s">
        <v>81</v>
      </c>
      <c r="AW1476" s="12" t="s">
        <v>35</v>
      </c>
      <c r="AX1476" s="12" t="s">
        <v>74</v>
      </c>
      <c r="AY1476" s="153" t="s">
        <v>301</v>
      </c>
    </row>
    <row r="1477" spans="2:51" s="12" customFormat="1" ht="12">
      <c r="B1477" s="151"/>
      <c r="D1477" s="152" t="s">
        <v>312</v>
      </c>
      <c r="E1477" s="153" t="s">
        <v>21</v>
      </c>
      <c r="F1477" s="154" t="s">
        <v>1557</v>
      </c>
      <c r="H1477" s="153" t="s">
        <v>21</v>
      </c>
      <c r="I1477" s="155"/>
      <c r="L1477" s="151"/>
      <c r="M1477" s="156"/>
      <c r="T1477" s="157"/>
      <c r="AT1477" s="153" t="s">
        <v>312</v>
      </c>
      <c r="AU1477" s="153" t="s">
        <v>139</v>
      </c>
      <c r="AV1477" s="12" t="s">
        <v>81</v>
      </c>
      <c r="AW1477" s="12" t="s">
        <v>35</v>
      </c>
      <c r="AX1477" s="12" t="s">
        <v>74</v>
      </c>
      <c r="AY1477" s="153" t="s">
        <v>301</v>
      </c>
    </row>
    <row r="1478" spans="2:51" s="13" customFormat="1" ht="12">
      <c r="B1478" s="158"/>
      <c r="D1478" s="152" t="s">
        <v>312</v>
      </c>
      <c r="E1478" s="159" t="s">
        <v>21</v>
      </c>
      <c r="F1478" s="160" t="s">
        <v>1558</v>
      </c>
      <c r="H1478" s="161">
        <v>0.57399999999999995</v>
      </c>
      <c r="I1478" s="162"/>
      <c r="L1478" s="158"/>
      <c r="M1478" s="163"/>
      <c r="T1478" s="164"/>
      <c r="AT1478" s="159" t="s">
        <v>312</v>
      </c>
      <c r="AU1478" s="159" t="s">
        <v>139</v>
      </c>
      <c r="AV1478" s="13" t="s">
        <v>83</v>
      </c>
      <c r="AW1478" s="13" t="s">
        <v>35</v>
      </c>
      <c r="AX1478" s="13" t="s">
        <v>74</v>
      </c>
      <c r="AY1478" s="159" t="s">
        <v>301</v>
      </c>
    </row>
    <row r="1479" spans="2:51" s="12" customFormat="1" ht="12">
      <c r="B1479" s="151"/>
      <c r="D1479" s="152" t="s">
        <v>312</v>
      </c>
      <c r="E1479" s="153" t="s">
        <v>21</v>
      </c>
      <c r="F1479" s="154" t="s">
        <v>1559</v>
      </c>
      <c r="H1479" s="153" t="s">
        <v>21</v>
      </c>
      <c r="I1479" s="155"/>
      <c r="L1479" s="151"/>
      <c r="M1479" s="156"/>
      <c r="T1479" s="157"/>
      <c r="AT1479" s="153" t="s">
        <v>312</v>
      </c>
      <c r="AU1479" s="153" t="s">
        <v>139</v>
      </c>
      <c r="AV1479" s="12" t="s">
        <v>81</v>
      </c>
      <c r="AW1479" s="12" t="s">
        <v>35</v>
      </c>
      <c r="AX1479" s="12" t="s">
        <v>74</v>
      </c>
      <c r="AY1479" s="153" t="s">
        <v>301</v>
      </c>
    </row>
    <row r="1480" spans="2:51" s="13" customFormat="1" ht="12">
      <c r="B1480" s="158"/>
      <c r="D1480" s="152" t="s">
        <v>312</v>
      </c>
      <c r="E1480" s="159" t="s">
        <v>21</v>
      </c>
      <c r="F1480" s="160" t="s">
        <v>1560</v>
      </c>
      <c r="H1480" s="161">
        <v>1.054</v>
      </c>
      <c r="I1480" s="162"/>
      <c r="L1480" s="158"/>
      <c r="M1480" s="163"/>
      <c r="T1480" s="164"/>
      <c r="AT1480" s="159" t="s">
        <v>312</v>
      </c>
      <c r="AU1480" s="159" t="s">
        <v>139</v>
      </c>
      <c r="AV1480" s="13" t="s">
        <v>83</v>
      </c>
      <c r="AW1480" s="13" t="s">
        <v>35</v>
      </c>
      <c r="AX1480" s="13" t="s">
        <v>74</v>
      </c>
      <c r="AY1480" s="159" t="s">
        <v>301</v>
      </c>
    </row>
    <row r="1481" spans="2:51" s="12" customFormat="1" ht="12">
      <c r="B1481" s="151"/>
      <c r="D1481" s="152" t="s">
        <v>312</v>
      </c>
      <c r="E1481" s="153" t="s">
        <v>21</v>
      </c>
      <c r="F1481" s="154" t="s">
        <v>1561</v>
      </c>
      <c r="H1481" s="153" t="s">
        <v>21</v>
      </c>
      <c r="I1481" s="155"/>
      <c r="L1481" s="151"/>
      <c r="M1481" s="156"/>
      <c r="T1481" s="157"/>
      <c r="AT1481" s="153" t="s">
        <v>312</v>
      </c>
      <c r="AU1481" s="153" t="s">
        <v>139</v>
      </c>
      <c r="AV1481" s="12" t="s">
        <v>81</v>
      </c>
      <c r="AW1481" s="12" t="s">
        <v>35</v>
      </c>
      <c r="AX1481" s="12" t="s">
        <v>74</v>
      </c>
      <c r="AY1481" s="153" t="s">
        <v>301</v>
      </c>
    </row>
    <row r="1482" spans="2:51" s="13" customFormat="1" ht="12">
      <c r="B1482" s="158"/>
      <c r="D1482" s="152" t="s">
        <v>312</v>
      </c>
      <c r="E1482" s="159" t="s">
        <v>21</v>
      </c>
      <c r="F1482" s="160" t="s">
        <v>1562</v>
      </c>
      <c r="H1482" s="161">
        <v>0.42799999999999999</v>
      </c>
      <c r="I1482" s="162"/>
      <c r="L1482" s="158"/>
      <c r="M1482" s="163"/>
      <c r="T1482" s="164"/>
      <c r="AT1482" s="159" t="s">
        <v>312</v>
      </c>
      <c r="AU1482" s="159" t="s">
        <v>139</v>
      </c>
      <c r="AV1482" s="13" t="s">
        <v>83</v>
      </c>
      <c r="AW1482" s="13" t="s">
        <v>35</v>
      </c>
      <c r="AX1482" s="13" t="s">
        <v>74</v>
      </c>
      <c r="AY1482" s="159" t="s">
        <v>301</v>
      </c>
    </row>
    <row r="1483" spans="2:51" s="13" customFormat="1" ht="12">
      <c r="B1483" s="158"/>
      <c r="D1483" s="152" t="s">
        <v>312</v>
      </c>
      <c r="E1483" s="159" t="s">
        <v>21</v>
      </c>
      <c r="F1483" s="160" t="s">
        <v>1563</v>
      </c>
      <c r="H1483" s="161">
        <v>0.83299999999999996</v>
      </c>
      <c r="I1483" s="162"/>
      <c r="L1483" s="158"/>
      <c r="M1483" s="163"/>
      <c r="T1483" s="164"/>
      <c r="AT1483" s="159" t="s">
        <v>312</v>
      </c>
      <c r="AU1483" s="159" t="s">
        <v>139</v>
      </c>
      <c r="AV1483" s="13" t="s">
        <v>83</v>
      </c>
      <c r="AW1483" s="13" t="s">
        <v>35</v>
      </c>
      <c r="AX1483" s="13" t="s">
        <v>74</v>
      </c>
      <c r="AY1483" s="159" t="s">
        <v>301</v>
      </c>
    </row>
    <row r="1484" spans="2:51" s="12" customFormat="1" ht="12">
      <c r="B1484" s="151"/>
      <c r="D1484" s="152" t="s">
        <v>312</v>
      </c>
      <c r="E1484" s="153" t="s">
        <v>21</v>
      </c>
      <c r="F1484" s="154" t="s">
        <v>1564</v>
      </c>
      <c r="H1484" s="153" t="s">
        <v>21</v>
      </c>
      <c r="I1484" s="155"/>
      <c r="L1484" s="151"/>
      <c r="M1484" s="156"/>
      <c r="T1484" s="157"/>
      <c r="AT1484" s="153" t="s">
        <v>312</v>
      </c>
      <c r="AU1484" s="153" t="s">
        <v>139</v>
      </c>
      <c r="AV1484" s="12" t="s">
        <v>81</v>
      </c>
      <c r="AW1484" s="12" t="s">
        <v>35</v>
      </c>
      <c r="AX1484" s="12" t="s">
        <v>74</v>
      </c>
      <c r="AY1484" s="153" t="s">
        <v>301</v>
      </c>
    </row>
    <row r="1485" spans="2:51" s="13" customFormat="1" ht="12">
      <c r="B1485" s="158"/>
      <c r="D1485" s="152" t="s">
        <v>312</v>
      </c>
      <c r="E1485" s="159" t="s">
        <v>21</v>
      </c>
      <c r="F1485" s="160" t="s">
        <v>1565</v>
      </c>
      <c r="H1485" s="161">
        <v>0.46600000000000003</v>
      </c>
      <c r="I1485" s="162"/>
      <c r="L1485" s="158"/>
      <c r="M1485" s="163"/>
      <c r="T1485" s="164"/>
      <c r="AT1485" s="159" t="s">
        <v>312</v>
      </c>
      <c r="AU1485" s="159" t="s">
        <v>139</v>
      </c>
      <c r="AV1485" s="13" t="s">
        <v>83</v>
      </c>
      <c r="AW1485" s="13" t="s">
        <v>35</v>
      </c>
      <c r="AX1485" s="13" t="s">
        <v>74</v>
      </c>
      <c r="AY1485" s="159" t="s">
        <v>301</v>
      </c>
    </row>
    <row r="1486" spans="2:51" s="13" customFormat="1" ht="12">
      <c r="B1486" s="158"/>
      <c r="D1486" s="152" t="s">
        <v>312</v>
      </c>
      <c r="E1486" s="159" t="s">
        <v>21</v>
      </c>
      <c r="F1486" s="160" t="s">
        <v>1566</v>
      </c>
      <c r="H1486" s="161">
        <v>5.2119999999999997</v>
      </c>
      <c r="I1486" s="162"/>
      <c r="L1486" s="158"/>
      <c r="M1486" s="163"/>
      <c r="T1486" s="164"/>
      <c r="AT1486" s="159" t="s">
        <v>312</v>
      </c>
      <c r="AU1486" s="159" t="s">
        <v>139</v>
      </c>
      <c r="AV1486" s="13" t="s">
        <v>83</v>
      </c>
      <c r="AW1486" s="13" t="s">
        <v>35</v>
      </c>
      <c r="AX1486" s="13" t="s">
        <v>74</v>
      </c>
      <c r="AY1486" s="159" t="s">
        <v>301</v>
      </c>
    </row>
    <row r="1487" spans="2:51" s="13" customFormat="1" ht="12">
      <c r="B1487" s="158"/>
      <c r="D1487" s="152" t="s">
        <v>312</v>
      </c>
      <c r="E1487" s="159" t="s">
        <v>21</v>
      </c>
      <c r="F1487" s="160" t="s">
        <v>1567</v>
      </c>
      <c r="H1487" s="161">
        <v>12.717000000000001</v>
      </c>
      <c r="I1487" s="162"/>
      <c r="L1487" s="158"/>
      <c r="M1487" s="163"/>
      <c r="T1487" s="164"/>
      <c r="AT1487" s="159" t="s">
        <v>312</v>
      </c>
      <c r="AU1487" s="159" t="s">
        <v>139</v>
      </c>
      <c r="AV1487" s="13" t="s">
        <v>83</v>
      </c>
      <c r="AW1487" s="13" t="s">
        <v>35</v>
      </c>
      <c r="AX1487" s="13" t="s">
        <v>74</v>
      </c>
      <c r="AY1487" s="159" t="s">
        <v>301</v>
      </c>
    </row>
    <row r="1488" spans="2:51" s="13" customFormat="1" ht="12">
      <c r="B1488" s="158"/>
      <c r="D1488" s="152" t="s">
        <v>312</v>
      </c>
      <c r="E1488" s="159" t="s">
        <v>21</v>
      </c>
      <c r="F1488" s="160" t="s">
        <v>1568</v>
      </c>
      <c r="H1488" s="161">
        <v>16.027000000000001</v>
      </c>
      <c r="I1488" s="162"/>
      <c r="L1488" s="158"/>
      <c r="M1488" s="163"/>
      <c r="T1488" s="164"/>
      <c r="AT1488" s="159" t="s">
        <v>312</v>
      </c>
      <c r="AU1488" s="159" t="s">
        <v>139</v>
      </c>
      <c r="AV1488" s="13" t="s">
        <v>83</v>
      </c>
      <c r="AW1488" s="13" t="s">
        <v>35</v>
      </c>
      <c r="AX1488" s="13" t="s">
        <v>74</v>
      </c>
      <c r="AY1488" s="159" t="s">
        <v>301</v>
      </c>
    </row>
    <row r="1489" spans="2:65" s="13" customFormat="1" ht="12">
      <c r="B1489" s="158"/>
      <c r="D1489" s="152" t="s">
        <v>312</v>
      </c>
      <c r="E1489" s="159" t="s">
        <v>21</v>
      </c>
      <c r="F1489" s="160" t="s">
        <v>1569</v>
      </c>
      <c r="H1489" s="161">
        <v>2.9849999999999999</v>
      </c>
      <c r="I1489" s="162"/>
      <c r="L1489" s="158"/>
      <c r="M1489" s="163"/>
      <c r="T1489" s="164"/>
      <c r="AT1489" s="159" t="s">
        <v>312</v>
      </c>
      <c r="AU1489" s="159" t="s">
        <v>139</v>
      </c>
      <c r="AV1489" s="13" t="s">
        <v>83</v>
      </c>
      <c r="AW1489" s="13" t="s">
        <v>35</v>
      </c>
      <c r="AX1489" s="13" t="s">
        <v>74</v>
      </c>
      <c r="AY1489" s="159" t="s">
        <v>301</v>
      </c>
    </row>
    <row r="1490" spans="2:65" s="14" customFormat="1" ht="12">
      <c r="B1490" s="165"/>
      <c r="D1490" s="152" t="s">
        <v>312</v>
      </c>
      <c r="E1490" s="166" t="s">
        <v>21</v>
      </c>
      <c r="F1490" s="167" t="s">
        <v>329</v>
      </c>
      <c r="H1490" s="168">
        <v>61.848999999999997</v>
      </c>
      <c r="I1490" s="169"/>
      <c r="L1490" s="165"/>
      <c r="M1490" s="170"/>
      <c r="T1490" s="171"/>
      <c r="AT1490" s="166" t="s">
        <v>312</v>
      </c>
      <c r="AU1490" s="166" t="s">
        <v>139</v>
      </c>
      <c r="AV1490" s="14" t="s">
        <v>308</v>
      </c>
      <c r="AW1490" s="14" t="s">
        <v>35</v>
      </c>
      <c r="AX1490" s="14" t="s">
        <v>81</v>
      </c>
      <c r="AY1490" s="166" t="s">
        <v>301</v>
      </c>
    </row>
    <row r="1491" spans="2:65" s="1" customFormat="1" ht="21.75" customHeight="1">
      <c r="B1491" s="33"/>
      <c r="C1491" s="134" t="s">
        <v>1570</v>
      </c>
      <c r="D1491" s="134" t="s">
        <v>303</v>
      </c>
      <c r="E1491" s="135" t="s">
        <v>1571</v>
      </c>
      <c r="F1491" s="136" t="s">
        <v>1572</v>
      </c>
      <c r="G1491" s="137" t="s">
        <v>320</v>
      </c>
      <c r="H1491" s="138">
        <v>0.311</v>
      </c>
      <c r="I1491" s="139"/>
      <c r="J1491" s="140">
        <f>ROUND(I1491*H1491,2)</f>
        <v>0</v>
      </c>
      <c r="K1491" s="136" t="s">
        <v>307</v>
      </c>
      <c r="L1491" s="33"/>
      <c r="M1491" s="141" t="s">
        <v>21</v>
      </c>
      <c r="N1491" s="142" t="s">
        <v>45</v>
      </c>
      <c r="P1491" s="143">
        <f>O1491*H1491</f>
        <v>0</v>
      </c>
      <c r="Q1491" s="143">
        <v>2.5018699999999998</v>
      </c>
      <c r="R1491" s="143">
        <f>Q1491*H1491</f>
        <v>0.77808156999999989</v>
      </c>
      <c r="S1491" s="143">
        <v>0</v>
      </c>
      <c r="T1491" s="144">
        <f>S1491*H1491</f>
        <v>0</v>
      </c>
      <c r="AR1491" s="145" t="s">
        <v>308</v>
      </c>
      <c r="AT1491" s="145" t="s">
        <v>303</v>
      </c>
      <c r="AU1491" s="145" t="s">
        <v>139</v>
      </c>
      <c r="AY1491" s="18" t="s">
        <v>301</v>
      </c>
      <c r="BE1491" s="146">
        <f>IF(N1491="základní",J1491,0)</f>
        <v>0</v>
      </c>
      <c r="BF1491" s="146">
        <f>IF(N1491="snížená",J1491,0)</f>
        <v>0</v>
      </c>
      <c r="BG1491" s="146">
        <f>IF(N1491="zákl. přenesená",J1491,0)</f>
        <v>0</v>
      </c>
      <c r="BH1491" s="146">
        <f>IF(N1491="sníž. přenesená",J1491,0)</f>
        <v>0</v>
      </c>
      <c r="BI1491" s="146">
        <f>IF(N1491="nulová",J1491,0)</f>
        <v>0</v>
      </c>
      <c r="BJ1491" s="18" t="s">
        <v>81</v>
      </c>
      <c r="BK1491" s="146">
        <f>ROUND(I1491*H1491,2)</f>
        <v>0</v>
      </c>
      <c r="BL1491" s="18" t="s">
        <v>308</v>
      </c>
      <c r="BM1491" s="145" t="s">
        <v>1573</v>
      </c>
    </row>
    <row r="1492" spans="2:65" s="1" customFormat="1" ht="11">
      <c r="B1492" s="33"/>
      <c r="D1492" s="147" t="s">
        <v>310</v>
      </c>
      <c r="F1492" s="148" t="s">
        <v>1574</v>
      </c>
      <c r="I1492" s="149"/>
      <c r="L1492" s="33"/>
      <c r="M1492" s="150"/>
      <c r="T1492" s="54"/>
      <c r="AT1492" s="18" t="s">
        <v>310</v>
      </c>
      <c r="AU1492" s="18" t="s">
        <v>139</v>
      </c>
    </row>
    <row r="1493" spans="2:65" s="12" customFormat="1" ht="12">
      <c r="B1493" s="151"/>
      <c r="D1493" s="152" t="s">
        <v>312</v>
      </c>
      <c r="E1493" s="153" t="s">
        <v>21</v>
      </c>
      <c r="F1493" s="154" t="s">
        <v>1073</v>
      </c>
      <c r="H1493" s="153" t="s">
        <v>21</v>
      </c>
      <c r="I1493" s="155"/>
      <c r="L1493" s="151"/>
      <c r="M1493" s="156"/>
      <c r="T1493" s="157"/>
      <c r="AT1493" s="153" t="s">
        <v>312</v>
      </c>
      <c r="AU1493" s="153" t="s">
        <v>139</v>
      </c>
      <c r="AV1493" s="12" t="s">
        <v>81</v>
      </c>
      <c r="AW1493" s="12" t="s">
        <v>35</v>
      </c>
      <c r="AX1493" s="12" t="s">
        <v>74</v>
      </c>
      <c r="AY1493" s="153" t="s">
        <v>301</v>
      </c>
    </row>
    <row r="1494" spans="2:65" s="13" customFormat="1" ht="12">
      <c r="B1494" s="158"/>
      <c r="D1494" s="152" t="s">
        <v>312</v>
      </c>
      <c r="E1494" s="159" t="s">
        <v>21</v>
      </c>
      <c r="F1494" s="160" t="s">
        <v>1575</v>
      </c>
      <c r="H1494" s="161">
        <v>0.311</v>
      </c>
      <c r="I1494" s="162"/>
      <c r="L1494" s="158"/>
      <c r="M1494" s="163"/>
      <c r="T1494" s="164"/>
      <c r="AT1494" s="159" t="s">
        <v>312</v>
      </c>
      <c r="AU1494" s="159" t="s">
        <v>139</v>
      </c>
      <c r="AV1494" s="13" t="s">
        <v>83</v>
      </c>
      <c r="AW1494" s="13" t="s">
        <v>35</v>
      </c>
      <c r="AX1494" s="13" t="s">
        <v>81</v>
      </c>
      <c r="AY1494" s="159" t="s">
        <v>301</v>
      </c>
    </row>
    <row r="1495" spans="2:65" s="1" customFormat="1" ht="21.75" customHeight="1">
      <c r="B1495" s="33"/>
      <c r="C1495" s="134" t="s">
        <v>1576</v>
      </c>
      <c r="D1495" s="134" t="s">
        <v>303</v>
      </c>
      <c r="E1495" s="135" t="s">
        <v>1577</v>
      </c>
      <c r="F1495" s="136" t="s">
        <v>1578</v>
      </c>
      <c r="G1495" s="137" t="s">
        <v>320</v>
      </c>
      <c r="H1495" s="138">
        <v>152.43</v>
      </c>
      <c r="I1495" s="139"/>
      <c r="J1495" s="140">
        <f>ROUND(I1495*H1495,2)</f>
        <v>0</v>
      </c>
      <c r="K1495" s="136" t="s">
        <v>307</v>
      </c>
      <c r="L1495" s="33"/>
      <c r="M1495" s="141" t="s">
        <v>21</v>
      </c>
      <c r="N1495" s="142" t="s">
        <v>45</v>
      </c>
      <c r="P1495" s="143">
        <f>O1495*H1495</f>
        <v>0</v>
      </c>
      <c r="Q1495" s="143">
        <v>2.5018699999999998</v>
      </c>
      <c r="R1495" s="143">
        <f>Q1495*H1495</f>
        <v>381.36004409999998</v>
      </c>
      <c r="S1495" s="143">
        <v>0</v>
      </c>
      <c r="T1495" s="144">
        <f>S1495*H1495</f>
        <v>0</v>
      </c>
      <c r="AR1495" s="145" t="s">
        <v>308</v>
      </c>
      <c r="AT1495" s="145" t="s">
        <v>303</v>
      </c>
      <c r="AU1495" s="145" t="s">
        <v>139</v>
      </c>
      <c r="AY1495" s="18" t="s">
        <v>301</v>
      </c>
      <c r="BE1495" s="146">
        <f>IF(N1495="základní",J1495,0)</f>
        <v>0</v>
      </c>
      <c r="BF1495" s="146">
        <f>IF(N1495="snížená",J1495,0)</f>
        <v>0</v>
      </c>
      <c r="BG1495" s="146">
        <f>IF(N1495="zákl. přenesená",J1495,0)</f>
        <v>0</v>
      </c>
      <c r="BH1495" s="146">
        <f>IF(N1495="sníž. přenesená",J1495,0)</f>
        <v>0</v>
      </c>
      <c r="BI1495" s="146">
        <f>IF(N1495="nulová",J1495,0)</f>
        <v>0</v>
      </c>
      <c r="BJ1495" s="18" t="s">
        <v>81</v>
      </c>
      <c r="BK1495" s="146">
        <f>ROUND(I1495*H1495,2)</f>
        <v>0</v>
      </c>
      <c r="BL1495" s="18" t="s">
        <v>308</v>
      </c>
      <c r="BM1495" s="145" t="s">
        <v>1579</v>
      </c>
    </row>
    <row r="1496" spans="2:65" s="1" customFormat="1" ht="11">
      <c r="B1496" s="33"/>
      <c r="D1496" s="147" t="s">
        <v>310</v>
      </c>
      <c r="F1496" s="148" t="s">
        <v>1580</v>
      </c>
      <c r="I1496" s="149"/>
      <c r="L1496" s="33"/>
      <c r="M1496" s="150"/>
      <c r="T1496" s="54"/>
      <c r="AT1496" s="18" t="s">
        <v>310</v>
      </c>
      <c r="AU1496" s="18" t="s">
        <v>139</v>
      </c>
    </row>
    <row r="1497" spans="2:65" s="12" customFormat="1" ht="12">
      <c r="B1497" s="151"/>
      <c r="D1497" s="152" t="s">
        <v>312</v>
      </c>
      <c r="E1497" s="153" t="s">
        <v>21</v>
      </c>
      <c r="F1497" s="154" t="s">
        <v>1581</v>
      </c>
      <c r="H1497" s="153" t="s">
        <v>21</v>
      </c>
      <c r="I1497" s="155"/>
      <c r="L1497" s="151"/>
      <c r="M1497" s="156"/>
      <c r="T1497" s="157"/>
      <c r="AT1497" s="153" t="s">
        <v>312</v>
      </c>
      <c r="AU1497" s="153" t="s">
        <v>139</v>
      </c>
      <c r="AV1497" s="12" t="s">
        <v>81</v>
      </c>
      <c r="AW1497" s="12" t="s">
        <v>35</v>
      </c>
      <c r="AX1497" s="12" t="s">
        <v>74</v>
      </c>
      <c r="AY1497" s="153" t="s">
        <v>301</v>
      </c>
    </row>
    <row r="1498" spans="2:65" s="12" customFormat="1" ht="12">
      <c r="B1498" s="151"/>
      <c r="D1498" s="152" t="s">
        <v>312</v>
      </c>
      <c r="E1498" s="153" t="s">
        <v>21</v>
      </c>
      <c r="F1498" s="154" t="s">
        <v>1582</v>
      </c>
      <c r="H1498" s="153" t="s">
        <v>21</v>
      </c>
      <c r="I1498" s="155"/>
      <c r="L1498" s="151"/>
      <c r="M1498" s="156"/>
      <c r="T1498" s="157"/>
      <c r="AT1498" s="153" t="s">
        <v>312</v>
      </c>
      <c r="AU1498" s="153" t="s">
        <v>139</v>
      </c>
      <c r="AV1498" s="12" t="s">
        <v>81</v>
      </c>
      <c r="AW1498" s="12" t="s">
        <v>35</v>
      </c>
      <c r="AX1498" s="12" t="s">
        <v>74</v>
      </c>
      <c r="AY1498" s="153" t="s">
        <v>301</v>
      </c>
    </row>
    <row r="1499" spans="2:65" s="13" customFormat="1" ht="12">
      <c r="B1499" s="158"/>
      <c r="D1499" s="152" t="s">
        <v>312</v>
      </c>
      <c r="E1499" s="159" t="s">
        <v>21</v>
      </c>
      <c r="F1499" s="160" t="s">
        <v>1583</v>
      </c>
      <c r="H1499" s="161">
        <v>42.915999999999997</v>
      </c>
      <c r="I1499" s="162"/>
      <c r="L1499" s="158"/>
      <c r="M1499" s="163"/>
      <c r="T1499" s="164"/>
      <c r="AT1499" s="159" t="s">
        <v>312</v>
      </c>
      <c r="AU1499" s="159" t="s">
        <v>139</v>
      </c>
      <c r="AV1499" s="13" t="s">
        <v>83</v>
      </c>
      <c r="AW1499" s="13" t="s">
        <v>35</v>
      </c>
      <c r="AX1499" s="13" t="s">
        <v>74</v>
      </c>
      <c r="AY1499" s="159" t="s">
        <v>301</v>
      </c>
    </row>
    <row r="1500" spans="2:65" s="12" customFormat="1" ht="12">
      <c r="B1500" s="151"/>
      <c r="D1500" s="152" t="s">
        <v>312</v>
      </c>
      <c r="E1500" s="153" t="s">
        <v>21</v>
      </c>
      <c r="F1500" s="154" t="s">
        <v>1584</v>
      </c>
      <c r="H1500" s="153" t="s">
        <v>21</v>
      </c>
      <c r="I1500" s="155"/>
      <c r="L1500" s="151"/>
      <c r="M1500" s="156"/>
      <c r="T1500" s="157"/>
      <c r="AT1500" s="153" t="s">
        <v>312</v>
      </c>
      <c r="AU1500" s="153" t="s">
        <v>139</v>
      </c>
      <c r="AV1500" s="12" t="s">
        <v>81</v>
      </c>
      <c r="AW1500" s="12" t="s">
        <v>35</v>
      </c>
      <c r="AX1500" s="12" t="s">
        <v>74</v>
      </c>
      <c r="AY1500" s="153" t="s">
        <v>301</v>
      </c>
    </row>
    <row r="1501" spans="2:65" s="12" customFormat="1" ht="12">
      <c r="B1501" s="151"/>
      <c r="D1501" s="152" t="s">
        <v>312</v>
      </c>
      <c r="E1501" s="153" t="s">
        <v>21</v>
      </c>
      <c r="F1501" s="154" t="s">
        <v>1585</v>
      </c>
      <c r="H1501" s="153" t="s">
        <v>21</v>
      </c>
      <c r="I1501" s="155"/>
      <c r="L1501" s="151"/>
      <c r="M1501" s="156"/>
      <c r="T1501" s="157"/>
      <c r="AT1501" s="153" t="s">
        <v>312</v>
      </c>
      <c r="AU1501" s="153" t="s">
        <v>139</v>
      </c>
      <c r="AV1501" s="12" t="s">
        <v>81</v>
      </c>
      <c r="AW1501" s="12" t="s">
        <v>35</v>
      </c>
      <c r="AX1501" s="12" t="s">
        <v>74</v>
      </c>
      <c r="AY1501" s="153" t="s">
        <v>301</v>
      </c>
    </row>
    <row r="1502" spans="2:65" s="13" customFormat="1" ht="12">
      <c r="B1502" s="158"/>
      <c r="D1502" s="152" t="s">
        <v>312</v>
      </c>
      <c r="E1502" s="159" t="s">
        <v>21</v>
      </c>
      <c r="F1502" s="160" t="s">
        <v>1586</v>
      </c>
      <c r="H1502" s="161">
        <v>10.608000000000001</v>
      </c>
      <c r="I1502" s="162"/>
      <c r="L1502" s="158"/>
      <c r="M1502" s="163"/>
      <c r="T1502" s="164"/>
      <c r="AT1502" s="159" t="s">
        <v>312</v>
      </c>
      <c r="AU1502" s="159" t="s">
        <v>139</v>
      </c>
      <c r="AV1502" s="13" t="s">
        <v>83</v>
      </c>
      <c r="AW1502" s="13" t="s">
        <v>35</v>
      </c>
      <c r="AX1502" s="13" t="s">
        <v>74</v>
      </c>
      <c r="AY1502" s="159" t="s">
        <v>301</v>
      </c>
    </row>
    <row r="1503" spans="2:65" s="12" customFormat="1" ht="12">
      <c r="B1503" s="151"/>
      <c r="D1503" s="152" t="s">
        <v>312</v>
      </c>
      <c r="E1503" s="153" t="s">
        <v>21</v>
      </c>
      <c r="F1503" s="154" t="s">
        <v>1587</v>
      </c>
      <c r="H1503" s="153" t="s">
        <v>21</v>
      </c>
      <c r="I1503" s="155"/>
      <c r="L1503" s="151"/>
      <c r="M1503" s="156"/>
      <c r="T1503" s="157"/>
      <c r="AT1503" s="153" t="s">
        <v>312</v>
      </c>
      <c r="AU1503" s="153" t="s">
        <v>139</v>
      </c>
      <c r="AV1503" s="12" t="s">
        <v>81</v>
      </c>
      <c r="AW1503" s="12" t="s">
        <v>35</v>
      </c>
      <c r="AX1503" s="12" t="s">
        <v>74</v>
      </c>
      <c r="AY1503" s="153" t="s">
        <v>301</v>
      </c>
    </row>
    <row r="1504" spans="2:65" s="13" customFormat="1" ht="12">
      <c r="B1504" s="158"/>
      <c r="D1504" s="152" t="s">
        <v>312</v>
      </c>
      <c r="E1504" s="159" t="s">
        <v>21</v>
      </c>
      <c r="F1504" s="160" t="s">
        <v>1588</v>
      </c>
      <c r="H1504" s="161">
        <v>20.109000000000002</v>
      </c>
      <c r="I1504" s="162"/>
      <c r="L1504" s="158"/>
      <c r="M1504" s="163"/>
      <c r="T1504" s="164"/>
      <c r="AT1504" s="159" t="s">
        <v>312</v>
      </c>
      <c r="AU1504" s="159" t="s">
        <v>139</v>
      </c>
      <c r="AV1504" s="13" t="s">
        <v>83</v>
      </c>
      <c r="AW1504" s="13" t="s">
        <v>35</v>
      </c>
      <c r="AX1504" s="13" t="s">
        <v>74</v>
      </c>
      <c r="AY1504" s="159" t="s">
        <v>301</v>
      </c>
    </row>
    <row r="1505" spans="2:65" s="13" customFormat="1" ht="12">
      <c r="B1505" s="158"/>
      <c r="D1505" s="152" t="s">
        <v>312</v>
      </c>
      <c r="E1505" s="159" t="s">
        <v>21</v>
      </c>
      <c r="F1505" s="160" t="s">
        <v>1589</v>
      </c>
      <c r="H1505" s="161">
        <v>9.3800000000000008</v>
      </c>
      <c r="I1505" s="162"/>
      <c r="L1505" s="158"/>
      <c r="M1505" s="163"/>
      <c r="T1505" s="164"/>
      <c r="AT1505" s="159" t="s">
        <v>312</v>
      </c>
      <c r="AU1505" s="159" t="s">
        <v>139</v>
      </c>
      <c r="AV1505" s="13" t="s">
        <v>83</v>
      </c>
      <c r="AW1505" s="13" t="s">
        <v>35</v>
      </c>
      <c r="AX1505" s="13" t="s">
        <v>74</v>
      </c>
      <c r="AY1505" s="159" t="s">
        <v>301</v>
      </c>
    </row>
    <row r="1506" spans="2:65" s="12" customFormat="1" ht="12">
      <c r="B1506" s="151"/>
      <c r="D1506" s="152" t="s">
        <v>312</v>
      </c>
      <c r="E1506" s="153" t="s">
        <v>21</v>
      </c>
      <c r="F1506" s="154" t="s">
        <v>1590</v>
      </c>
      <c r="H1506" s="153" t="s">
        <v>21</v>
      </c>
      <c r="I1506" s="155"/>
      <c r="L1506" s="151"/>
      <c r="M1506" s="156"/>
      <c r="T1506" s="157"/>
      <c r="AT1506" s="153" t="s">
        <v>312</v>
      </c>
      <c r="AU1506" s="153" t="s">
        <v>139</v>
      </c>
      <c r="AV1506" s="12" t="s">
        <v>81</v>
      </c>
      <c r="AW1506" s="12" t="s">
        <v>35</v>
      </c>
      <c r="AX1506" s="12" t="s">
        <v>74</v>
      </c>
      <c r="AY1506" s="153" t="s">
        <v>301</v>
      </c>
    </row>
    <row r="1507" spans="2:65" s="13" customFormat="1" ht="12">
      <c r="B1507" s="158"/>
      <c r="D1507" s="152" t="s">
        <v>312</v>
      </c>
      <c r="E1507" s="159" t="s">
        <v>21</v>
      </c>
      <c r="F1507" s="160" t="s">
        <v>1591</v>
      </c>
      <c r="H1507" s="161">
        <v>6.2089999999999996</v>
      </c>
      <c r="I1507" s="162"/>
      <c r="L1507" s="158"/>
      <c r="M1507" s="163"/>
      <c r="T1507" s="164"/>
      <c r="AT1507" s="159" t="s">
        <v>312</v>
      </c>
      <c r="AU1507" s="159" t="s">
        <v>139</v>
      </c>
      <c r="AV1507" s="13" t="s">
        <v>83</v>
      </c>
      <c r="AW1507" s="13" t="s">
        <v>35</v>
      </c>
      <c r="AX1507" s="13" t="s">
        <v>74</v>
      </c>
      <c r="AY1507" s="159" t="s">
        <v>301</v>
      </c>
    </row>
    <row r="1508" spans="2:65" s="12" customFormat="1" ht="12">
      <c r="B1508" s="151"/>
      <c r="D1508" s="152" t="s">
        <v>312</v>
      </c>
      <c r="E1508" s="153" t="s">
        <v>21</v>
      </c>
      <c r="F1508" s="154" t="s">
        <v>1592</v>
      </c>
      <c r="H1508" s="153" t="s">
        <v>21</v>
      </c>
      <c r="I1508" s="155"/>
      <c r="L1508" s="151"/>
      <c r="M1508" s="156"/>
      <c r="T1508" s="157"/>
      <c r="AT1508" s="153" t="s">
        <v>312</v>
      </c>
      <c r="AU1508" s="153" t="s">
        <v>139</v>
      </c>
      <c r="AV1508" s="12" t="s">
        <v>81</v>
      </c>
      <c r="AW1508" s="12" t="s">
        <v>35</v>
      </c>
      <c r="AX1508" s="12" t="s">
        <v>74</v>
      </c>
      <c r="AY1508" s="153" t="s">
        <v>301</v>
      </c>
    </row>
    <row r="1509" spans="2:65" s="13" customFormat="1" ht="12">
      <c r="B1509" s="158"/>
      <c r="D1509" s="152" t="s">
        <v>312</v>
      </c>
      <c r="E1509" s="159" t="s">
        <v>21</v>
      </c>
      <c r="F1509" s="160" t="s">
        <v>1593</v>
      </c>
      <c r="H1509" s="161">
        <v>26.85</v>
      </c>
      <c r="I1509" s="162"/>
      <c r="L1509" s="158"/>
      <c r="M1509" s="163"/>
      <c r="T1509" s="164"/>
      <c r="AT1509" s="159" t="s">
        <v>312</v>
      </c>
      <c r="AU1509" s="159" t="s">
        <v>139</v>
      </c>
      <c r="AV1509" s="13" t="s">
        <v>83</v>
      </c>
      <c r="AW1509" s="13" t="s">
        <v>35</v>
      </c>
      <c r="AX1509" s="13" t="s">
        <v>74</v>
      </c>
      <c r="AY1509" s="159" t="s">
        <v>301</v>
      </c>
    </row>
    <row r="1510" spans="2:65" s="13" customFormat="1" ht="12">
      <c r="B1510" s="158"/>
      <c r="D1510" s="152" t="s">
        <v>312</v>
      </c>
      <c r="E1510" s="159" t="s">
        <v>21</v>
      </c>
      <c r="F1510" s="160" t="s">
        <v>1594</v>
      </c>
      <c r="H1510" s="161">
        <v>13.286</v>
      </c>
      <c r="I1510" s="162"/>
      <c r="L1510" s="158"/>
      <c r="M1510" s="163"/>
      <c r="T1510" s="164"/>
      <c r="AT1510" s="159" t="s">
        <v>312</v>
      </c>
      <c r="AU1510" s="159" t="s">
        <v>139</v>
      </c>
      <c r="AV1510" s="13" t="s">
        <v>83</v>
      </c>
      <c r="AW1510" s="13" t="s">
        <v>35</v>
      </c>
      <c r="AX1510" s="13" t="s">
        <v>74</v>
      </c>
      <c r="AY1510" s="159" t="s">
        <v>301</v>
      </c>
    </row>
    <row r="1511" spans="2:65" s="12" customFormat="1" ht="12">
      <c r="B1511" s="151"/>
      <c r="D1511" s="152" t="s">
        <v>312</v>
      </c>
      <c r="E1511" s="153" t="s">
        <v>21</v>
      </c>
      <c r="F1511" s="154" t="s">
        <v>1595</v>
      </c>
      <c r="H1511" s="153" t="s">
        <v>21</v>
      </c>
      <c r="I1511" s="155"/>
      <c r="L1511" s="151"/>
      <c r="M1511" s="156"/>
      <c r="T1511" s="157"/>
      <c r="AT1511" s="153" t="s">
        <v>312</v>
      </c>
      <c r="AU1511" s="153" t="s">
        <v>139</v>
      </c>
      <c r="AV1511" s="12" t="s">
        <v>81</v>
      </c>
      <c r="AW1511" s="12" t="s">
        <v>35</v>
      </c>
      <c r="AX1511" s="12" t="s">
        <v>74</v>
      </c>
      <c r="AY1511" s="153" t="s">
        <v>301</v>
      </c>
    </row>
    <row r="1512" spans="2:65" s="13" customFormat="1" ht="12">
      <c r="B1512" s="158"/>
      <c r="D1512" s="152" t="s">
        <v>312</v>
      </c>
      <c r="E1512" s="159" t="s">
        <v>21</v>
      </c>
      <c r="F1512" s="160" t="s">
        <v>1596</v>
      </c>
      <c r="H1512" s="161">
        <v>23.071999999999999</v>
      </c>
      <c r="I1512" s="162"/>
      <c r="L1512" s="158"/>
      <c r="M1512" s="163"/>
      <c r="T1512" s="164"/>
      <c r="AT1512" s="159" t="s">
        <v>312</v>
      </c>
      <c r="AU1512" s="159" t="s">
        <v>139</v>
      </c>
      <c r="AV1512" s="13" t="s">
        <v>83</v>
      </c>
      <c r="AW1512" s="13" t="s">
        <v>35</v>
      </c>
      <c r="AX1512" s="13" t="s">
        <v>74</v>
      </c>
      <c r="AY1512" s="159" t="s">
        <v>301</v>
      </c>
    </row>
    <row r="1513" spans="2:65" s="14" customFormat="1" ht="12">
      <c r="B1513" s="165"/>
      <c r="D1513" s="152" t="s">
        <v>312</v>
      </c>
      <c r="E1513" s="166" t="s">
        <v>21</v>
      </c>
      <c r="F1513" s="167" t="s">
        <v>329</v>
      </c>
      <c r="H1513" s="168">
        <v>152.43</v>
      </c>
      <c r="I1513" s="169"/>
      <c r="L1513" s="165"/>
      <c r="M1513" s="170"/>
      <c r="T1513" s="171"/>
      <c r="AT1513" s="166" t="s">
        <v>312</v>
      </c>
      <c r="AU1513" s="166" t="s">
        <v>139</v>
      </c>
      <c r="AV1513" s="14" t="s">
        <v>308</v>
      </c>
      <c r="AW1513" s="14" t="s">
        <v>35</v>
      </c>
      <c r="AX1513" s="14" t="s">
        <v>81</v>
      </c>
      <c r="AY1513" s="166" t="s">
        <v>301</v>
      </c>
    </row>
    <row r="1514" spans="2:65" s="1" customFormat="1" ht="24.25" customHeight="1">
      <c r="B1514" s="33"/>
      <c r="C1514" s="134" t="s">
        <v>1597</v>
      </c>
      <c r="D1514" s="134" t="s">
        <v>303</v>
      </c>
      <c r="E1514" s="135" t="s">
        <v>1598</v>
      </c>
      <c r="F1514" s="136" t="s">
        <v>1599</v>
      </c>
      <c r="G1514" s="137" t="s">
        <v>320</v>
      </c>
      <c r="H1514" s="138">
        <v>4.8739999999999997</v>
      </c>
      <c r="I1514" s="139"/>
      <c r="J1514" s="140">
        <f>ROUND(I1514*H1514,2)</f>
        <v>0</v>
      </c>
      <c r="K1514" s="136" t="s">
        <v>307</v>
      </c>
      <c r="L1514" s="33"/>
      <c r="M1514" s="141" t="s">
        <v>21</v>
      </c>
      <c r="N1514" s="142" t="s">
        <v>45</v>
      </c>
      <c r="P1514" s="143">
        <f>O1514*H1514</f>
        <v>0</v>
      </c>
      <c r="Q1514" s="143">
        <v>2.3010199999999998</v>
      </c>
      <c r="R1514" s="143">
        <f>Q1514*H1514</f>
        <v>11.215171479999999</v>
      </c>
      <c r="S1514" s="143">
        <v>0</v>
      </c>
      <c r="T1514" s="144">
        <f>S1514*H1514</f>
        <v>0</v>
      </c>
      <c r="AR1514" s="145" t="s">
        <v>308</v>
      </c>
      <c r="AT1514" s="145" t="s">
        <v>303</v>
      </c>
      <c r="AU1514" s="145" t="s">
        <v>139</v>
      </c>
      <c r="AY1514" s="18" t="s">
        <v>301</v>
      </c>
      <c r="BE1514" s="146">
        <f>IF(N1514="základní",J1514,0)</f>
        <v>0</v>
      </c>
      <c r="BF1514" s="146">
        <f>IF(N1514="snížená",J1514,0)</f>
        <v>0</v>
      </c>
      <c r="BG1514" s="146">
        <f>IF(N1514="zákl. přenesená",J1514,0)</f>
        <v>0</v>
      </c>
      <c r="BH1514" s="146">
        <f>IF(N1514="sníž. přenesená",J1514,0)</f>
        <v>0</v>
      </c>
      <c r="BI1514" s="146">
        <f>IF(N1514="nulová",J1514,0)</f>
        <v>0</v>
      </c>
      <c r="BJ1514" s="18" t="s">
        <v>81</v>
      </c>
      <c r="BK1514" s="146">
        <f>ROUND(I1514*H1514,2)</f>
        <v>0</v>
      </c>
      <c r="BL1514" s="18" t="s">
        <v>308</v>
      </c>
      <c r="BM1514" s="145" t="s">
        <v>1600</v>
      </c>
    </row>
    <row r="1515" spans="2:65" s="1" customFormat="1" ht="11">
      <c r="B1515" s="33"/>
      <c r="D1515" s="147" t="s">
        <v>310</v>
      </c>
      <c r="F1515" s="148" t="s">
        <v>1601</v>
      </c>
      <c r="I1515" s="149"/>
      <c r="L1515" s="33"/>
      <c r="M1515" s="150"/>
      <c r="T1515" s="54"/>
      <c r="AT1515" s="18" t="s">
        <v>310</v>
      </c>
      <c r="AU1515" s="18" t="s">
        <v>139</v>
      </c>
    </row>
    <row r="1516" spans="2:65" s="12" customFormat="1" ht="12">
      <c r="B1516" s="151"/>
      <c r="D1516" s="152" t="s">
        <v>312</v>
      </c>
      <c r="E1516" s="153" t="s">
        <v>21</v>
      </c>
      <c r="F1516" s="154" t="s">
        <v>1602</v>
      </c>
      <c r="H1516" s="153" t="s">
        <v>21</v>
      </c>
      <c r="I1516" s="155"/>
      <c r="L1516" s="151"/>
      <c r="M1516" s="156"/>
      <c r="T1516" s="157"/>
      <c r="AT1516" s="153" t="s">
        <v>312</v>
      </c>
      <c r="AU1516" s="153" t="s">
        <v>139</v>
      </c>
      <c r="AV1516" s="12" t="s">
        <v>81</v>
      </c>
      <c r="AW1516" s="12" t="s">
        <v>35</v>
      </c>
      <c r="AX1516" s="12" t="s">
        <v>74</v>
      </c>
      <c r="AY1516" s="153" t="s">
        <v>301</v>
      </c>
    </row>
    <row r="1517" spans="2:65" s="13" customFormat="1" ht="12">
      <c r="B1517" s="158"/>
      <c r="D1517" s="152" t="s">
        <v>312</v>
      </c>
      <c r="E1517" s="159" t="s">
        <v>21</v>
      </c>
      <c r="F1517" s="160" t="s">
        <v>1603</v>
      </c>
      <c r="H1517" s="161">
        <v>4.8739999999999997</v>
      </c>
      <c r="I1517" s="162"/>
      <c r="L1517" s="158"/>
      <c r="M1517" s="163"/>
      <c r="T1517" s="164"/>
      <c r="AT1517" s="159" t="s">
        <v>312</v>
      </c>
      <c r="AU1517" s="159" t="s">
        <v>139</v>
      </c>
      <c r="AV1517" s="13" t="s">
        <v>83</v>
      </c>
      <c r="AW1517" s="13" t="s">
        <v>35</v>
      </c>
      <c r="AX1517" s="13" t="s">
        <v>81</v>
      </c>
      <c r="AY1517" s="159" t="s">
        <v>301</v>
      </c>
    </row>
    <row r="1518" spans="2:65" s="1" customFormat="1" ht="24.25" customHeight="1">
      <c r="B1518" s="33"/>
      <c r="C1518" s="134" t="s">
        <v>1604</v>
      </c>
      <c r="D1518" s="134" t="s">
        <v>303</v>
      </c>
      <c r="E1518" s="135" t="s">
        <v>1605</v>
      </c>
      <c r="F1518" s="136" t="s">
        <v>1606</v>
      </c>
      <c r="G1518" s="137" t="s">
        <v>320</v>
      </c>
      <c r="H1518" s="138">
        <v>2.3540000000000001</v>
      </c>
      <c r="I1518" s="139"/>
      <c r="J1518" s="140">
        <f>ROUND(I1518*H1518,2)</f>
        <v>0</v>
      </c>
      <c r="K1518" s="136" t="s">
        <v>307</v>
      </c>
      <c r="L1518" s="33"/>
      <c r="M1518" s="141" t="s">
        <v>21</v>
      </c>
      <c r="N1518" s="142" t="s">
        <v>45</v>
      </c>
      <c r="P1518" s="143">
        <f>O1518*H1518</f>
        <v>0</v>
      </c>
      <c r="Q1518" s="143">
        <v>0</v>
      </c>
      <c r="R1518" s="143">
        <f>Q1518*H1518</f>
        <v>0</v>
      </c>
      <c r="S1518" s="143">
        <v>0</v>
      </c>
      <c r="T1518" s="144">
        <f>S1518*H1518</f>
        <v>0</v>
      </c>
      <c r="AR1518" s="145" t="s">
        <v>308</v>
      </c>
      <c r="AT1518" s="145" t="s">
        <v>303</v>
      </c>
      <c r="AU1518" s="145" t="s">
        <v>139</v>
      </c>
      <c r="AY1518" s="18" t="s">
        <v>301</v>
      </c>
      <c r="BE1518" s="146">
        <f>IF(N1518="základní",J1518,0)</f>
        <v>0</v>
      </c>
      <c r="BF1518" s="146">
        <f>IF(N1518="snížená",J1518,0)</f>
        <v>0</v>
      </c>
      <c r="BG1518" s="146">
        <f>IF(N1518="zákl. přenesená",J1518,0)</f>
        <v>0</v>
      </c>
      <c r="BH1518" s="146">
        <f>IF(N1518="sníž. přenesená",J1518,0)</f>
        <v>0</v>
      </c>
      <c r="BI1518" s="146">
        <f>IF(N1518="nulová",J1518,0)</f>
        <v>0</v>
      </c>
      <c r="BJ1518" s="18" t="s">
        <v>81</v>
      </c>
      <c r="BK1518" s="146">
        <f>ROUND(I1518*H1518,2)</f>
        <v>0</v>
      </c>
      <c r="BL1518" s="18" t="s">
        <v>308</v>
      </c>
      <c r="BM1518" s="145" t="s">
        <v>1607</v>
      </c>
    </row>
    <row r="1519" spans="2:65" s="1" customFormat="1" ht="11">
      <c r="B1519" s="33"/>
      <c r="D1519" s="147" t="s">
        <v>310</v>
      </c>
      <c r="F1519" s="148" t="s">
        <v>1608</v>
      </c>
      <c r="I1519" s="149"/>
      <c r="L1519" s="33"/>
      <c r="M1519" s="150"/>
      <c r="T1519" s="54"/>
      <c r="AT1519" s="18" t="s">
        <v>310</v>
      </c>
      <c r="AU1519" s="18" t="s">
        <v>139</v>
      </c>
    </row>
    <row r="1520" spans="2:65" s="13" customFormat="1" ht="12">
      <c r="B1520" s="158"/>
      <c r="D1520" s="152" t="s">
        <v>312</v>
      </c>
      <c r="E1520" s="159" t="s">
        <v>21</v>
      </c>
      <c r="F1520" s="160" t="s">
        <v>1547</v>
      </c>
      <c r="H1520" s="161">
        <v>2.3540000000000001</v>
      </c>
      <c r="I1520" s="162"/>
      <c r="L1520" s="158"/>
      <c r="M1520" s="163"/>
      <c r="T1520" s="164"/>
      <c r="AT1520" s="159" t="s">
        <v>312</v>
      </c>
      <c r="AU1520" s="159" t="s">
        <v>139</v>
      </c>
      <c r="AV1520" s="13" t="s">
        <v>83</v>
      </c>
      <c r="AW1520" s="13" t="s">
        <v>35</v>
      </c>
      <c r="AX1520" s="13" t="s">
        <v>81</v>
      </c>
      <c r="AY1520" s="159" t="s">
        <v>301</v>
      </c>
    </row>
    <row r="1521" spans="2:65" s="1" customFormat="1" ht="24.25" customHeight="1">
      <c r="B1521" s="33"/>
      <c r="C1521" s="134" t="s">
        <v>1609</v>
      </c>
      <c r="D1521" s="134" t="s">
        <v>303</v>
      </c>
      <c r="E1521" s="135" t="s">
        <v>1610</v>
      </c>
      <c r="F1521" s="136" t="s">
        <v>1611</v>
      </c>
      <c r="G1521" s="137" t="s">
        <v>320</v>
      </c>
      <c r="H1521" s="138">
        <v>152.43</v>
      </c>
      <c r="I1521" s="139"/>
      <c r="J1521" s="140">
        <f>ROUND(I1521*H1521,2)</f>
        <v>0</v>
      </c>
      <c r="K1521" s="136" t="s">
        <v>307</v>
      </c>
      <c r="L1521" s="33"/>
      <c r="M1521" s="141" t="s">
        <v>21</v>
      </c>
      <c r="N1521" s="142" t="s">
        <v>45</v>
      </c>
      <c r="P1521" s="143">
        <f>O1521*H1521</f>
        <v>0</v>
      </c>
      <c r="Q1521" s="143">
        <v>4.0399999999999998E-2</v>
      </c>
      <c r="R1521" s="143">
        <f>Q1521*H1521</f>
        <v>6.1581720000000004</v>
      </c>
      <c r="S1521" s="143">
        <v>0</v>
      </c>
      <c r="T1521" s="144">
        <f>S1521*H1521</f>
        <v>0</v>
      </c>
      <c r="AR1521" s="145" t="s">
        <v>308</v>
      </c>
      <c r="AT1521" s="145" t="s">
        <v>303</v>
      </c>
      <c r="AU1521" s="145" t="s">
        <v>139</v>
      </c>
      <c r="AY1521" s="18" t="s">
        <v>301</v>
      </c>
      <c r="BE1521" s="146">
        <f>IF(N1521="základní",J1521,0)</f>
        <v>0</v>
      </c>
      <c r="BF1521" s="146">
        <f>IF(N1521="snížená",J1521,0)</f>
        <v>0</v>
      </c>
      <c r="BG1521" s="146">
        <f>IF(N1521="zákl. přenesená",J1521,0)</f>
        <v>0</v>
      </c>
      <c r="BH1521" s="146">
        <f>IF(N1521="sníž. přenesená",J1521,0)</f>
        <v>0</v>
      </c>
      <c r="BI1521" s="146">
        <f>IF(N1521="nulová",J1521,0)</f>
        <v>0</v>
      </c>
      <c r="BJ1521" s="18" t="s">
        <v>81</v>
      </c>
      <c r="BK1521" s="146">
        <f>ROUND(I1521*H1521,2)</f>
        <v>0</v>
      </c>
      <c r="BL1521" s="18" t="s">
        <v>308</v>
      </c>
      <c r="BM1521" s="145" t="s">
        <v>1612</v>
      </c>
    </row>
    <row r="1522" spans="2:65" s="1" customFormat="1" ht="11">
      <c r="B1522" s="33"/>
      <c r="D1522" s="147" t="s">
        <v>310</v>
      </c>
      <c r="F1522" s="148" t="s">
        <v>1613</v>
      </c>
      <c r="I1522" s="149"/>
      <c r="L1522" s="33"/>
      <c r="M1522" s="150"/>
      <c r="T1522" s="54"/>
      <c r="AT1522" s="18" t="s">
        <v>310</v>
      </c>
      <c r="AU1522" s="18" t="s">
        <v>139</v>
      </c>
    </row>
    <row r="1523" spans="2:65" s="13" customFormat="1" ht="12">
      <c r="B1523" s="158"/>
      <c r="D1523" s="152" t="s">
        <v>312</v>
      </c>
      <c r="E1523" s="159" t="s">
        <v>21</v>
      </c>
      <c r="F1523" s="160" t="s">
        <v>1614</v>
      </c>
      <c r="H1523" s="161">
        <v>152.43</v>
      </c>
      <c r="I1523" s="162"/>
      <c r="L1523" s="158"/>
      <c r="M1523" s="163"/>
      <c r="T1523" s="164"/>
      <c r="AT1523" s="159" t="s">
        <v>312</v>
      </c>
      <c r="AU1523" s="159" t="s">
        <v>139</v>
      </c>
      <c r="AV1523" s="13" t="s">
        <v>83</v>
      </c>
      <c r="AW1523" s="13" t="s">
        <v>35</v>
      </c>
      <c r="AX1523" s="13" t="s">
        <v>81</v>
      </c>
      <c r="AY1523" s="159" t="s">
        <v>301</v>
      </c>
    </row>
    <row r="1524" spans="2:65" s="1" customFormat="1" ht="16.5" customHeight="1">
      <c r="B1524" s="33"/>
      <c r="C1524" s="134" t="s">
        <v>1615</v>
      </c>
      <c r="D1524" s="134" t="s">
        <v>303</v>
      </c>
      <c r="E1524" s="135" t="s">
        <v>1616</v>
      </c>
      <c r="F1524" s="136" t="s">
        <v>1617</v>
      </c>
      <c r="G1524" s="137" t="s">
        <v>430</v>
      </c>
      <c r="H1524" s="138">
        <v>0.19</v>
      </c>
      <c r="I1524" s="139"/>
      <c r="J1524" s="140">
        <f>ROUND(I1524*H1524,2)</f>
        <v>0</v>
      </c>
      <c r="K1524" s="136" t="s">
        <v>307</v>
      </c>
      <c r="L1524" s="33"/>
      <c r="M1524" s="141" t="s">
        <v>21</v>
      </c>
      <c r="N1524" s="142" t="s">
        <v>45</v>
      </c>
      <c r="P1524" s="143">
        <f>O1524*H1524</f>
        <v>0</v>
      </c>
      <c r="Q1524" s="143">
        <v>1.06277</v>
      </c>
      <c r="R1524" s="143">
        <f>Q1524*H1524</f>
        <v>0.2019263</v>
      </c>
      <c r="S1524" s="143">
        <v>0</v>
      </c>
      <c r="T1524" s="144">
        <f>S1524*H1524</f>
        <v>0</v>
      </c>
      <c r="AR1524" s="145" t="s">
        <v>308</v>
      </c>
      <c r="AT1524" s="145" t="s">
        <v>303</v>
      </c>
      <c r="AU1524" s="145" t="s">
        <v>139</v>
      </c>
      <c r="AY1524" s="18" t="s">
        <v>301</v>
      </c>
      <c r="BE1524" s="146">
        <f>IF(N1524="základní",J1524,0)</f>
        <v>0</v>
      </c>
      <c r="BF1524" s="146">
        <f>IF(N1524="snížená",J1524,0)</f>
        <v>0</v>
      </c>
      <c r="BG1524" s="146">
        <f>IF(N1524="zákl. přenesená",J1524,0)</f>
        <v>0</v>
      </c>
      <c r="BH1524" s="146">
        <f>IF(N1524="sníž. přenesená",J1524,0)</f>
        <v>0</v>
      </c>
      <c r="BI1524" s="146">
        <f>IF(N1524="nulová",J1524,0)</f>
        <v>0</v>
      </c>
      <c r="BJ1524" s="18" t="s">
        <v>81</v>
      </c>
      <c r="BK1524" s="146">
        <f>ROUND(I1524*H1524,2)</f>
        <v>0</v>
      </c>
      <c r="BL1524" s="18" t="s">
        <v>308</v>
      </c>
      <c r="BM1524" s="145" t="s">
        <v>1618</v>
      </c>
    </row>
    <row r="1525" spans="2:65" s="1" customFormat="1" ht="11">
      <c r="B1525" s="33"/>
      <c r="D1525" s="147" t="s">
        <v>310</v>
      </c>
      <c r="F1525" s="148" t="s">
        <v>1619</v>
      </c>
      <c r="I1525" s="149"/>
      <c r="L1525" s="33"/>
      <c r="M1525" s="150"/>
      <c r="T1525" s="54"/>
      <c r="AT1525" s="18" t="s">
        <v>310</v>
      </c>
      <c r="AU1525" s="18" t="s">
        <v>139</v>
      </c>
    </row>
    <row r="1526" spans="2:65" s="13" customFormat="1" ht="12">
      <c r="B1526" s="158"/>
      <c r="D1526" s="152" t="s">
        <v>312</v>
      </c>
      <c r="E1526" s="159" t="s">
        <v>21</v>
      </c>
      <c r="F1526" s="160" t="s">
        <v>1620</v>
      </c>
      <c r="H1526" s="161">
        <v>0.19</v>
      </c>
      <c r="I1526" s="162"/>
      <c r="L1526" s="158"/>
      <c r="M1526" s="163"/>
      <c r="T1526" s="164"/>
      <c r="AT1526" s="159" t="s">
        <v>312</v>
      </c>
      <c r="AU1526" s="159" t="s">
        <v>139</v>
      </c>
      <c r="AV1526" s="13" t="s">
        <v>83</v>
      </c>
      <c r="AW1526" s="13" t="s">
        <v>35</v>
      </c>
      <c r="AX1526" s="13" t="s">
        <v>81</v>
      </c>
      <c r="AY1526" s="159" t="s">
        <v>301</v>
      </c>
    </row>
    <row r="1527" spans="2:65" s="1" customFormat="1" ht="16.5" customHeight="1">
      <c r="B1527" s="33"/>
      <c r="C1527" s="134" t="s">
        <v>1621</v>
      </c>
      <c r="D1527" s="134" t="s">
        <v>303</v>
      </c>
      <c r="E1527" s="135" t="s">
        <v>1622</v>
      </c>
      <c r="F1527" s="136" t="s">
        <v>1623</v>
      </c>
      <c r="G1527" s="137" t="s">
        <v>137</v>
      </c>
      <c r="H1527" s="138">
        <v>1207.03</v>
      </c>
      <c r="I1527" s="139"/>
      <c r="J1527" s="140">
        <f>ROUND(I1527*H1527,2)</f>
        <v>0</v>
      </c>
      <c r="K1527" s="136" t="s">
        <v>307</v>
      </c>
      <c r="L1527" s="33"/>
      <c r="M1527" s="141" t="s">
        <v>21</v>
      </c>
      <c r="N1527" s="142" t="s">
        <v>45</v>
      </c>
      <c r="P1527" s="143">
        <f>O1527*H1527</f>
        <v>0</v>
      </c>
      <c r="Q1527" s="143">
        <v>1.2999999999999999E-4</v>
      </c>
      <c r="R1527" s="143">
        <f>Q1527*H1527</f>
        <v>0.1569139</v>
      </c>
      <c r="S1527" s="143">
        <v>0</v>
      </c>
      <c r="T1527" s="144">
        <f>S1527*H1527</f>
        <v>0</v>
      </c>
      <c r="AR1527" s="145" t="s">
        <v>308</v>
      </c>
      <c r="AT1527" s="145" t="s">
        <v>303</v>
      </c>
      <c r="AU1527" s="145" t="s">
        <v>139</v>
      </c>
      <c r="AY1527" s="18" t="s">
        <v>301</v>
      </c>
      <c r="BE1527" s="146">
        <f>IF(N1527="základní",J1527,0)</f>
        <v>0</v>
      </c>
      <c r="BF1527" s="146">
        <f>IF(N1527="snížená",J1527,0)</f>
        <v>0</v>
      </c>
      <c r="BG1527" s="146">
        <f>IF(N1527="zákl. přenesená",J1527,0)</f>
        <v>0</v>
      </c>
      <c r="BH1527" s="146">
        <f>IF(N1527="sníž. přenesená",J1527,0)</f>
        <v>0</v>
      </c>
      <c r="BI1527" s="146">
        <f>IF(N1527="nulová",J1527,0)</f>
        <v>0</v>
      </c>
      <c r="BJ1527" s="18" t="s">
        <v>81</v>
      </c>
      <c r="BK1527" s="146">
        <f>ROUND(I1527*H1527,2)</f>
        <v>0</v>
      </c>
      <c r="BL1527" s="18" t="s">
        <v>308</v>
      </c>
      <c r="BM1527" s="145" t="s">
        <v>1624</v>
      </c>
    </row>
    <row r="1528" spans="2:65" s="1" customFormat="1" ht="11">
      <c r="B1528" s="33"/>
      <c r="D1528" s="147" t="s">
        <v>310</v>
      </c>
      <c r="F1528" s="148" t="s">
        <v>1625</v>
      </c>
      <c r="I1528" s="149"/>
      <c r="L1528" s="33"/>
      <c r="M1528" s="150"/>
      <c r="T1528" s="54"/>
      <c r="AT1528" s="18" t="s">
        <v>310</v>
      </c>
      <c r="AU1528" s="18" t="s">
        <v>139</v>
      </c>
    </row>
    <row r="1529" spans="2:65" s="12" customFormat="1" ht="12">
      <c r="B1529" s="151"/>
      <c r="D1529" s="152" t="s">
        <v>312</v>
      </c>
      <c r="E1529" s="153" t="s">
        <v>21</v>
      </c>
      <c r="F1529" s="154" t="s">
        <v>1626</v>
      </c>
      <c r="H1529" s="153" t="s">
        <v>21</v>
      </c>
      <c r="I1529" s="155"/>
      <c r="L1529" s="151"/>
      <c r="M1529" s="156"/>
      <c r="T1529" s="157"/>
      <c r="AT1529" s="153" t="s">
        <v>312</v>
      </c>
      <c r="AU1529" s="153" t="s">
        <v>139</v>
      </c>
      <c r="AV1529" s="12" t="s">
        <v>81</v>
      </c>
      <c r="AW1529" s="12" t="s">
        <v>35</v>
      </c>
      <c r="AX1529" s="12" t="s">
        <v>74</v>
      </c>
      <c r="AY1529" s="153" t="s">
        <v>301</v>
      </c>
    </row>
    <row r="1530" spans="2:65" s="13" customFormat="1" ht="12">
      <c r="B1530" s="158"/>
      <c r="D1530" s="152" t="s">
        <v>312</v>
      </c>
      <c r="E1530" s="159" t="s">
        <v>21</v>
      </c>
      <c r="F1530" s="160" t="s">
        <v>1627</v>
      </c>
      <c r="H1530" s="161">
        <v>55.811</v>
      </c>
      <c r="I1530" s="162"/>
      <c r="L1530" s="158"/>
      <c r="M1530" s="163"/>
      <c r="T1530" s="164"/>
      <c r="AT1530" s="159" t="s">
        <v>312</v>
      </c>
      <c r="AU1530" s="159" t="s">
        <v>139</v>
      </c>
      <c r="AV1530" s="13" t="s">
        <v>83</v>
      </c>
      <c r="AW1530" s="13" t="s">
        <v>35</v>
      </c>
      <c r="AX1530" s="13" t="s">
        <v>74</v>
      </c>
      <c r="AY1530" s="159" t="s">
        <v>301</v>
      </c>
    </row>
    <row r="1531" spans="2:65" s="13" customFormat="1" ht="12">
      <c r="B1531" s="158"/>
      <c r="D1531" s="152" t="s">
        <v>312</v>
      </c>
      <c r="E1531" s="159" t="s">
        <v>21</v>
      </c>
      <c r="F1531" s="160" t="s">
        <v>1628</v>
      </c>
      <c r="H1531" s="161">
        <v>189.81899999999999</v>
      </c>
      <c r="I1531" s="162"/>
      <c r="L1531" s="158"/>
      <c r="M1531" s="163"/>
      <c r="T1531" s="164"/>
      <c r="AT1531" s="159" t="s">
        <v>312</v>
      </c>
      <c r="AU1531" s="159" t="s">
        <v>139</v>
      </c>
      <c r="AV1531" s="13" t="s">
        <v>83</v>
      </c>
      <c r="AW1531" s="13" t="s">
        <v>35</v>
      </c>
      <c r="AX1531" s="13" t="s">
        <v>74</v>
      </c>
      <c r="AY1531" s="159" t="s">
        <v>301</v>
      </c>
    </row>
    <row r="1532" spans="2:65" s="13" customFormat="1" ht="12">
      <c r="B1532" s="158"/>
      <c r="D1532" s="152" t="s">
        <v>312</v>
      </c>
      <c r="E1532" s="159" t="s">
        <v>21</v>
      </c>
      <c r="F1532" s="160" t="s">
        <v>1629</v>
      </c>
      <c r="H1532" s="161">
        <v>49.94</v>
      </c>
      <c r="I1532" s="162"/>
      <c r="L1532" s="158"/>
      <c r="M1532" s="163"/>
      <c r="T1532" s="164"/>
      <c r="AT1532" s="159" t="s">
        <v>312</v>
      </c>
      <c r="AU1532" s="159" t="s">
        <v>139</v>
      </c>
      <c r="AV1532" s="13" t="s">
        <v>83</v>
      </c>
      <c r="AW1532" s="13" t="s">
        <v>35</v>
      </c>
      <c r="AX1532" s="13" t="s">
        <v>74</v>
      </c>
      <c r="AY1532" s="159" t="s">
        <v>301</v>
      </c>
    </row>
    <row r="1533" spans="2:65" s="13" customFormat="1" ht="12">
      <c r="B1533" s="158"/>
      <c r="D1533" s="152" t="s">
        <v>312</v>
      </c>
      <c r="E1533" s="159" t="s">
        <v>21</v>
      </c>
      <c r="F1533" s="160" t="s">
        <v>1630</v>
      </c>
      <c r="H1533" s="161">
        <v>176.44</v>
      </c>
      <c r="I1533" s="162"/>
      <c r="L1533" s="158"/>
      <c r="M1533" s="163"/>
      <c r="T1533" s="164"/>
      <c r="AT1533" s="159" t="s">
        <v>312</v>
      </c>
      <c r="AU1533" s="159" t="s">
        <v>139</v>
      </c>
      <c r="AV1533" s="13" t="s">
        <v>83</v>
      </c>
      <c r="AW1533" s="13" t="s">
        <v>35</v>
      </c>
      <c r="AX1533" s="13" t="s">
        <v>74</v>
      </c>
      <c r="AY1533" s="159" t="s">
        <v>301</v>
      </c>
    </row>
    <row r="1534" spans="2:65" s="13" customFormat="1" ht="12">
      <c r="B1534" s="158"/>
      <c r="D1534" s="152" t="s">
        <v>312</v>
      </c>
      <c r="E1534" s="159" t="s">
        <v>21</v>
      </c>
      <c r="F1534" s="160" t="s">
        <v>1631</v>
      </c>
      <c r="H1534" s="161">
        <v>118.25</v>
      </c>
      <c r="I1534" s="162"/>
      <c r="L1534" s="158"/>
      <c r="M1534" s="163"/>
      <c r="T1534" s="164"/>
      <c r="AT1534" s="159" t="s">
        <v>312</v>
      </c>
      <c r="AU1534" s="159" t="s">
        <v>139</v>
      </c>
      <c r="AV1534" s="13" t="s">
        <v>83</v>
      </c>
      <c r="AW1534" s="13" t="s">
        <v>35</v>
      </c>
      <c r="AX1534" s="13" t="s">
        <v>74</v>
      </c>
      <c r="AY1534" s="159" t="s">
        <v>301</v>
      </c>
    </row>
    <row r="1535" spans="2:65" s="13" customFormat="1" ht="12">
      <c r="B1535" s="158"/>
      <c r="D1535" s="152" t="s">
        <v>312</v>
      </c>
      <c r="E1535" s="159" t="s">
        <v>21</v>
      </c>
      <c r="F1535" s="160" t="s">
        <v>1632</v>
      </c>
      <c r="H1535" s="161">
        <v>78.540000000000006</v>
      </c>
      <c r="I1535" s="162"/>
      <c r="L1535" s="158"/>
      <c r="M1535" s="163"/>
      <c r="T1535" s="164"/>
      <c r="AT1535" s="159" t="s">
        <v>312</v>
      </c>
      <c r="AU1535" s="159" t="s">
        <v>139</v>
      </c>
      <c r="AV1535" s="13" t="s">
        <v>83</v>
      </c>
      <c r="AW1535" s="13" t="s">
        <v>35</v>
      </c>
      <c r="AX1535" s="13" t="s">
        <v>74</v>
      </c>
      <c r="AY1535" s="159" t="s">
        <v>301</v>
      </c>
    </row>
    <row r="1536" spans="2:65" s="13" customFormat="1" ht="12">
      <c r="B1536" s="158"/>
      <c r="D1536" s="152" t="s">
        <v>312</v>
      </c>
      <c r="E1536" s="159" t="s">
        <v>21</v>
      </c>
      <c r="F1536" s="160" t="s">
        <v>1633</v>
      </c>
      <c r="H1536" s="161">
        <v>202.73</v>
      </c>
      <c r="I1536" s="162"/>
      <c r="L1536" s="158"/>
      <c r="M1536" s="163"/>
      <c r="T1536" s="164"/>
      <c r="AT1536" s="159" t="s">
        <v>312</v>
      </c>
      <c r="AU1536" s="159" t="s">
        <v>139</v>
      </c>
      <c r="AV1536" s="13" t="s">
        <v>83</v>
      </c>
      <c r="AW1536" s="13" t="s">
        <v>35</v>
      </c>
      <c r="AX1536" s="13" t="s">
        <v>74</v>
      </c>
      <c r="AY1536" s="159" t="s">
        <v>301</v>
      </c>
    </row>
    <row r="1537" spans="2:65" s="13" customFormat="1" ht="12">
      <c r="B1537" s="158"/>
      <c r="D1537" s="152" t="s">
        <v>312</v>
      </c>
      <c r="E1537" s="159" t="s">
        <v>21</v>
      </c>
      <c r="F1537" s="160" t="s">
        <v>1634</v>
      </c>
      <c r="H1537" s="161">
        <v>279.83999999999997</v>
      </c>
      <c r="I1537" s="162"/>
      <c r="L1537" s="158"/>
      <c r="M1537" s="163"/>
      <c r="T1537" s="164"/>
      <c r="AT1537" s="159" t="s">
        <v>312</v>
      </c>
      <c r="AU1537" s="159" t="s">
        <v>139</v>
      </c>
      <c r="AV1537" s="13" t="s">
        <v>83</v>
      </c>
      <c r="AW1537" s="13" t="s">
        <v>35</v>
      </c>
      <c r="AX1537" s="13" t="s">
        <v>74</v>
      </c>
      <c r="AY1537" s="159" t="s">
        <v>301</v>
      </c>
    </row>
    <row r="1538" spans="2:65" s="13" customFormat="1" ht="12">
      <c r="B1538" s="158"/>
      <c r="D1538" s="152" t="s">
        <v>312</v>
      </c>
      <c r="E1538" s="159" t="s">
        <v>21</v>
      </c>
      <c r="F1538" s="160" t="s">
        <v>1635</v>
      </c>
      <c r="H1538" s="161">
        <v>55.66</v>
      </c>
      <c r="I1538" s="162"/>
      <c r="L1538" s="158"/>
      <c r="M1538" s="163"/>
      <c r="T1538" s="164"/>
      <c r="AT1538" s="159" t="s">
        <v>312</v>
      </c>
      <c r="AU1538" s="159" t="s">
        <v>139</v>
      </c>
      <c r="AV1538" s="13" t="s">
        <v>83</v>
      </c>
      <c r="AW1538" s="13" t="s">
        <v>35</v>
      </c>
      <c r="AX1538" s="13" t="s">
        <v>74</v>
      </c>
      <c r="AY1538" s="159" t="s">
        <v>301</v>
      </c>
    </row>
    <row r="1539" spans="2:65" s="14" customFormat="1" ht="12">
      <c r="B1539" s="165"/>
      <c r="D1539" s="152" t="s">
        <v>312</v>
      </c>
      <c r="E1539" s="166" t="s">
        <v>21</v>
      </c>
      <c r="F1539" s="167" t="s">
        <v>329</v>
      </c>
      <c r="H1539" s="168">
        <v>1207.03</v>
      </c>
      <c r="I1539" s="169"/>
      <c r="L1539" s="165"/>
      <c r="M1539" s="170"/>
      <c r="T1539" s="171"/>
      <c r="AT1539" s="166" t="s">
        <v>312</v>
      </c>
      <c r="AU1539" s="166" t="s">
        <v>139</v>
      </c>
      <c r="AV1539" s="14" t="s">
        <v>308</v>
      </c>
      <c r="AW1539" s="14" t="s">
        <v>35</v>
      </c>
      <c r="AX1539" s="14" t="s">
        <v>81</v>
      </c>
      <c r="AY1539" s="166" t="s">
        <v>301</v>
      </c>
    </row>
    <row r="1540" spans="2:65" s="1" customFormat="1" ht="24.25" customHeight="1">
      <c r="B1540" s="33"/>
      <c r="C1540" s="134" t="s">
        <v>1636</v>
      </c>
      <c r="D1540" s="134" t="s">
        <v>303</v>
      </c>
      <c r="E1540" s="135" t="s">
        <v>1637</v>
      </c>
      <c r="F1540" s="136" t="s">
        <v>1638</v>
      </c>
      <c r="G1540" s="137" t="s">
        <v>681</v>
      </c>
      <c r="H1540" s="138">
        <v>1279.0899999999999</v>
      </c>
      <c r="I1540" s="139"/>
      <c r="J1540" s="140">
        <f>ROUND(I1540*H1540,2)</f>
        <v>0</v>
      </c>
      <c r="K1540" s="136" t="s">
        <v>307</v>
      </c>
      <c r="L1540" s="33"/>
      <c r="M1540" s="141" t="s">
        <v>21</v>
      </c>
      <c r="N1540" s="142" t="s">
        <v>45</v>
      </c>
      <c r="P1540" s="143">
        <f>O1540*H1540</f>
        <v>0</v>
      </c>
      <c r="Q1540" s="143">
        <v>2.0000000000000002E-5</v>
      </c>
      <c r="R1540" s="143">
        <f>Q1540*H1540</f>
        <v>2.5581800000000002E-2</v>
      </c>
      <c r="S1540" s="143">
        <v>0</v>
      </c>
      <c r="T1540" s="144">
        <f>S1540*H1540</f>
        <v>0</v>
      </c>
      <c r="AR1540" s="145" t="s">
        <v>308</v>
      </c>
      <c r="AT1540" s="145" t="s">
        <v>303</v>
      </c>
      <c r="AU1540" s="145" t="s">
        <v>139</v>
      </c>
      <c r="AY1540" s="18" t="s">
        <v>301</v>
      </c>
      <c r="BE1540" s="146">
        <f>IF(N1540="základní",J1540,0)</f>
        <v>0</v>
      </c>
      <c r="BF1540" s="146">
        <f>IF(N1540="snížená",J1540,0)</f>
        <v>0</v>
      </c>
      <c r="BG1540" s="146">
        <f>IF(N1540="zákl. přenesená",J1540,0)</f>
        <v>0</v>
      </c>
      <c r="BH1540" s="146">
        <f>IF(N1540="sníž. přenesená",J1540,0)</f>
        <v>0</v>
      </c>
      <c r="BI1540" s="146">
        <f>IF(N1540="nulová",J1540,0)</f>
        <v>0</v>
      </c>
      <c r="BJ1540" s="18" t="s">
        <v>81</v>
      </c>
      <c r="BK1540" s="146">
        <f>ROUND(I1540*H1540,2)</f>
        <v>0</v>
      </c>
      <c r="BL1540" s="18" t="s">
        <v>308</v>
      </c>
      <c r="BM1540" s="145" t="s">
        <v>1639</v>
      </c>
    </row>
    <row r="1541" spans="2:65" s="1" customFormat="1" ht="11">
      <c r="B1541" s="33"/>
      <c r="D1541" s="147" t="s">
        <v>310</v>
      </c>
      <c r="F1541" s="148" t="s">
        <v>1640</v>
      </c>
      <c r="I1541" s="149"/>
      <c r="L1541" s="33"/>
      <c r="M1541" s="150"/>
      <c r="T1541" s="54"/>
      <c r="AT1541" s="18" t="s">
        <v>310</v>
      </c>
      <c r="AU1541" s="18" t="s">
        <v>139</v>
      </c>
    </row>
    <row r="1542" spans="2:65" s="12" customFormat="1" ht="12">
      <c r="B1542" s="151"/>
      <c r="D1542" s="152" t="s">
        <v>312</v>
      </c>
      <c r="E1542" s="153" t="s">
        <v>21</v>
      </c>
      <c r="F1542" s="154" t="s">
        <v>694</v>
      </c>
      <c r="H1542" s="153" t="s">
        <v>21</v>
      </c>
      <c r="I1542" s="155"/>
      <c r="L1542" s="151"/>
      <c r="M1542" s="156"/>
      <c r="T1542" s="157"/>
      <c r="AT1542" s="153" t="s">
        <v>312</v>
      </c>
      <c r="AU1542" s="153" t="s">
        <v>139</v>
      </c>
      <c r="AV1542" s="12" t="s">
        <v>81</v>
      </c>
      <c r="AW1542" s="12" t="s">
        <v>35</v>
      </c>
      <c r="AX1542" s="12" t="s">
        <v>74</v>
      </c>
      <c r="AY1542" s="153" t="s">
        <v>301</v>
      </c>
    </row>
    <row r="1543" spans="2:65" s="12" customFormat="1" ht="12">
      <c r="B1543" s="151"/>
      <c r="D1543" s="152" t="s">
        <v>312</v>
      </c>
      <c r="E1543" s="153" t="s">
        <v>21</v>
      </c>
      <c r="F1543" s="154" t="s">
        <v>1275</v>
      </c>
      <c r="H1543" s="153" t="s">
        <v>21</v>
      </c>
      <c r="I1543" s="155"/>
      <c r="L1543" s="151"/>
      <c r="M1543" s="156"/>
      <c r="T1543" s="157"/>
      <c r="AT1543" s="153" t="s">
        <v>312</v>
      </c>
      <c r="AU1543" s="153" t="s">
        <v>139</v>
      </c>
      <c r="AV1543" s="12" t="s">
        <v>81</v>
      </c>
      <c r="AW1543" s="12" t="s">
        <v>35</v>
      </c>
      <c r="AX1543" s="12" t="s">
        <v>74</v>
      </c>
      <c r="AY1543" s="153" t="s">
        <v>301</v>
      </c>
    </row>
    <row r="1544" spans="2:65" s="13" customFormat="1" ht="12">
      <c r="B1544" s="158"/>
      <c r="D1544" s="152" t="s">
        <v>312</v>
      </c>
      <c r="E1544" s="159" t="s">
        <v>21</v>
      </c>
      <c r="F1544" s="160" t="s">
        <v>1641</v>
      </c>
      <c r="H1544" s="161">
        <v>6.7</v>
      </c>
      <c r="I1544" s="162"/>
      <c r="L1544" s="158"/>
      <c r="M1544" s="163"/>
      <c r="T1544" s="164"/>
      <c r="AT1544" s="159" t="s">
        <v>312</v>
      </c>
      <c r="AU1544" s="159" t="s">
        <v>139</v>
      </c>
      <c r="AV1544" s="13" t="s">
        <v>83</v>
      </c>
      <c r="AW1544" s="13" t="s">
        <v>35</v>
      </c>
      <c r="AX1544" s="13" t="s">
        <v>74</v>
      </c>
      <c r="AY1544" s="159" t="s">
        <v>301</v>
      </c>
    </row>
    <row r="1545" spans="2:65" s="12" customFormat="1" ht="12">
      <c r="B1545" s="151"/>
      <c r="D1545" s="152" t="s">
        <v>312</v>
      </c>
      <c r="E1545" s="153" t="s">
        <v>21</v>
      </c>
      <c r="F1545" s="154" t="s">
        <v>1277</v>
      </c>
      <c r="H1545" s="153" t="s">
        <v>21</v>
      </c>
      <c r="I1545" s="155"/>
      <c r="L1545" s="151"/>
      <c r="M1545" s="156"/>
      <c r="T1545" s="157"/>
      <c r="AT1545" s="153" t="s">
        <v>312</v>
      </c>
      <c r="AU1545" s="153" t="s">
        <v>139</v>
      </c>
      <c r="AV1545" s="12" t="s">
        <v>81</v>
      </c>
      <c r="AW1545" s="12" t="s">
        <v>35</v>
      </c>
      <c r="AX1545" s="12" t="s">
        <v>74</v>
      </c>
      <c r="AY1545" s="153" t="s">
        <v>301</v>
      </c>
    </row>
    <row r="1546" spans="2:65" s="13" customFormat="1" ht="12">
      <c r="B1546" s="158"/>
      <c r="D1546" s="152" t="s">
        <v>312</v>
      </c>
      <c r="E1546" s="159" t="s">
        <v>21</v>
      </c>
      <c r="F1546" s="160" t="s">
        <v>1642</v>
      </c>
      <c r="H1546" s="161">
        <v>7.4</v>
      </c>
      <c r="I1546" s="162"/>
      <c r="L1546" s="158"/>
      <c r="M1546" s="163"/>
      <c r="T1546" s="164"/>
      <c r="AT1546" s="159" t="s">
        <v>312</v>
      </c>
      <c r="AU1546" s="159" t="s">
        <v>139</v>
      </c>
      <c r="AV1546" s="13" t="s">
        <v>83</v>
      </c>
      <c r="AW1546" s="13" t="s">
        <v>35</v>
      </c>
      <c r="AX1546" s="13" t="s">
        <v>74</v>
      </c>
      <c r="AY1546" s="159" t="s">
        <v>301</v>
      </c>
    </row>
    <row r="1547" spans="2:65" s="12" customFormat="1" ht="12">
      <c r="B1547" s="151"/>
      <c r="D1547" s="152" t="s">
        <v>312</v>
      </c>
      <c r="E1547" s="153" t="s">
        <v>21</v>
      </c>
      <c r="F1547" s="154" t="s">
        <v>1065</v>
      </c>
      <c r="H1547" s="153" t="s">
        <v>21</v>
      </c>
      <c r="I1547" s="155"/>
      <c r="L1547" s="151"/>
      <c r="M1547" s="156"/>
      <c r="T1547" s="157"/>
      <c r="AT1547" s="153" t="s">
        <v>312</v>
      </c>
      <c r="AU1547" s="153" t="s">
        <v>139</v>
      </c>
      <c r="AV1547" s="12" t="s">
        <v>81</v>
      </c>
      <c r="AW1547" s="12" t="s">
        <v>35</v>
      </c>
      <c r="AX1547" s="12" t="s">
        <v>74</v>
      </c>
      <c r="AY1547" s="153" t="s">
        <v>301</v>
      </c>
    </row>
    <row r="1548" spans="2:65" s="13" customFormat="1" ht="12">
      <c r="B1548" s="158"/>
      <c r="D1548" s="152" t="s">
        <v>312</v>
      </c>
      <c r="E1548" s="159" t="s">
        <v>21</v>
      </c>
      <c r="F1548" s="160" t="s">
        <v>1643</v>
      </c>
      <c r="H1548" s="161">
        <v>14.63</v>
      </c>
      <c r="I1548" s="162"/>
      <c r="L1548" s="158"/>
      <c r="M1548" s="163"/>
      <c r="T1548" s="164"/>
      <c r="AT1548" s="159" t="s">
        <v>312</v>
      </c>
      <c r="AU1548" s="159" t="s">
        <v>139</v>
      </c>
      <c r="AV1548" s="13" t="s">
        <v>83</v>
      </c>
      <c r="AW1548" s="13" t="s">
        <v>35</v>
      </c>
      <c r="AX1548" s="13" t="s">
        <v>74</v>
      </c>
      <c r="AY1548" s="159" t="s">
        <v>301</v>
      </c>
    </row>
    <row r="1549" spans="2:65" s="12" customFormat="1" ht="12">
      <c r="B1549" s="151"/>
      <c r="D1549" s="152" t="s">
        <v>312</v>
      </c>
      <c r="E1549" s="153" t="s">
        <v>21</v>
      </c>
      <c r="F1549" s="154" t="s">
        <v>1282</v>
      </c>
      <c r="H1549" s="153" t="s">
        <v>21</v>
      </c>
      <c r="I1549" s="155"/>
      <c r="L1549" s="151"/>
      <c r="M1549" s="156"/>
      <c r="T1549" s="157"/>
      <c r="AT1549" s="153" t="s">
        <v>312</v>
      </c>
      <c r="AU1549" s="153" t="s">
        <v>139</v>
      </c>
      <c r="AV1549" s="12" t="s">
        <v>81</v>
      </c>
      <c r="AW1549" s="12" t="s">
        <v>35</v>
      </c>
      <c r="AX1549" s="12" t="s">
        <v>74</v>
      </c>
      <c r="AY1549" s="153" t="s">
        <v>301</v>
      </c>
    </row>
    <row r="1550" spans="2:65" s="13" customFormat="1" ht="12">
      <c r="B1550" s="158"/>
      <c r="D1550" s="152" t="s">
        <v>312</v>
      </c>
      <c r="E1550" s="159" t="s">
        <v>21</v>
      </c>
      <c r="F1550" s="160" t="s">
        <v>1644</v>
      </c>
      <c r="H1550" s="161">
        <v>23.1</v>
      </c>
      <c r="I1550" s="162"/>
      <c r="L1550" s="158"/>
      <c r="M1550" s="163"/>
      <c r="T1550" s="164"/>
      <c r="AT1550" s="159" t="s">
        <v>312</v>
      </c>
      <c r="AU1550" s="159" t="s">
        <v>139</v>
      </c>
      <c r="AV1550" s="13" t="s">
        <v>83</v>
      </c>
      <c r="AW1550" s="13" t="s">
        <v>35</v>
      </c>
      <c r="AX1550" s="13" t="s">
        <v>74</v>
      </c>
      <c r="AY1550" s="159" t="s">
        <v>301</v>
      </c>
    </row>
    <row r="1551" spans="2:65" s="12" customFormat="1" ht="12">
      <c r="B1551" s="151"/>
      <c r="D1551" s="152" t="s">
        <v>312</v>
      </c>
      <c r="E1551" s="153" t="s">
        <v>21</v>
      </c>
      <c r="F1551" s="154" t="s">
        <v>695</v>
      </c>
      <c r="H1551" s="153" t="s">
        <v>21</v>
      </c>
      <c r="I1551" s="155"/>
      <c r="L1551" s="151"/>
      <c r="M1551" s="156"/>
      <c r="T1551" s="157"/>
      <c r="AT1551" s="153" t="s">
        <v>312</v>
      </c>
      <c r="AU1551" s="153" t="s">
        <v>139</v>
      </c>
      <c r="AV1551" s="12" t="s">
        <v>81</v>
      </c>
      <c r="AW1551" s="12" t="s">
        <v>35</v>
      </c>
      <c r="AX1551" s="12" t="s">
        <v>74</v>
      </c>
      <c r="AY1551" s="153" t="s">
        <v>301</v>
      </c>
    </row>
    <row r="1552" spans="2:65" s="13" customFormat="1" ht="12">
      <c r="B1552" s="158"/>
      <c r="D1552" s="152" t="s">
        <v>312</v>
      </c>
      <c r="E1552" s="159" t="s">
        <v>21</v>
      </c>
      <c r="F1552" s="160" t="s">
        <v>1645</v>
      </c>
      <c r="H1552" s="161">
        <v>10.25</v>
      </c>
      <c r="I1552" s="162"/>
      <c r="L1552" s="158"/>
      <c r="M1552" s="163"/>
      <c r="T1552" s="164"/>
      <c r="AT1552" s="159" t="s">
        <v>312</v>
      </c>
      <c r="AU1552" s="159" t="s">
        <v>139</v>
      </c>
      <c r="AV1552" s="13" t="s">
        <v>83</v>
      </c>
      <c r="AW1552" s="13" t="s">
        <v>35</v>
      </c>
      <c r="AX1552" s="13" t="s">
        <v>74</v>
      </c>
      <c r="AY1552" s="159" t="s">
        <v>301</v>
      </c>
    </row>
    <row r="1553" spans="2:51" s="12" customFormat="1" ht="12">
      <c r="B1553" s="151"/>
      <c r="D1553" s="152" t="s">
        <v>312</v>
      </c>
      <c r="E1553" s="153" t="s">
        <v>21</v>
      </c>
      <c r="F1553" s="154" t="s">
        <v>1290</v>
      </c>
      <c r="H1553" s="153" t="s">
        <v>21</v>
      </c>
      <c r="I1553" s="155"/>
      <c r="L1553" s="151"/>
      <c r="M1553" s="156"/>
      <c r="T1553" s="157"/>
      <c r="AT1553" s="153" t="s">
        <v>312</v>
      </c>
      <c r="AU1553" s="153" t="s">
        <v>139</v>
      </c>
      <c r="AV1553" s="12" t="s">
        <v>81</v>
      </c>
      <c r="AW1553" s="12" t="s">
        <v>35</v>
      </c>
      <c r="AX1553" s="12" t="s">
        <v>74</v>
      </c>
      <c r="AY1553" s="153" t="s">
        <v>301</v>
      </c>
    </row>
    <row r="1554" spans="2:51" s="13" customFormat="1" ht="12">
      <c r="B1554" s="158"/>
      <c r="D1554" s="152" t="s">
        <v>312</v>
      </c>
      <c r="E1554" s="159" t="s">
        <v>21</v>
      </c>
      <c r="F1554" s="160" t="s">
        <v>1646</v>
      </c>
      <c r="H1554" s="161">
        <v>7.2</v>
      </c>
      <c r="I1554" s="162"/>
      <c r="L1554" s="158"/>
      <c r="M1554" s="163"/>
      <c r="T1554" s="164"/>
      <c r="AT1554" s="159" t="s">
        <v>312</v>
      </c>
      <c r="AU1554" s="159" t="s">
        <v>139</v>
      </c>
      <c r="AV1554" s="13" t="s">
        <v>83</v>
      </c>
      <c r="AW1554" s="13" t="s">
        <v>35</v>
      </c>
      <c r="AX1554" s="13" t="s">
        <v>74</v>
      </c>
      <c r="AY1554" s="159" t="s">
        <v>301</v>
      </c>
    </row>
    <row r="1555" spans="2:51" s="12" customFormat="1" ht="12">
      <c r="B1555" s="151"/>
      <c r="D1555" s="152" t="s">
        <v>312</v>
      </c>
      <c r="E1555" s="153" t="s">
        <v>21</v>
      </c>
      <c r="F1555" s="154" t="s">
        <v>1292</v>
      </c>
      <c r="H1555" s="153" t="s">
        <v>21</v>
      </c>
      <c r="I1555" s="155"/>
      <c r="L1555" s="151"/>
      <c r="M1555" s="156"/>
      <c r="T1555" s="157"/>
      <c r="AT1555" s="153" t="s">
        <v>312</v>
      </c>
      <c r="AU1555" s="153" t="s">
        <v>139</v>
      </c>
      <c r="AV1555" s="12" t="s">
        <v>81</v>
      </c>
      <c r="AW1555" s="12" t="s">
        <v>35</v>
      </c>
      <c r="AX1555" s="12" t="s">
        <v>74</v>
      </c>
      <c r="AY1555" s="153" t="s">
        <v>301</v>
      </c>
    </row>
    <row r="1556" spans="2:51" s="13" customFormat="1" ht="12">
      <c r="B1556" s="158"/>
      <c r="D1556" s="152" t="s">
        <v>312</v>
      </c>
      <c r="E1556" s="159" t="s">
        <v>21</v>
      </c>
      <c r="F1556" s="160" t="s">
        <v>1647</v>
      </c>
      <c r="H1556" s="161">
        <v>7.12</v>
      </c>
      <c r="I1556" s="162"/>
      <c r="L1556" s="158"/>
      <c r="M1556" s="163"/>
      <c r="T1556" s="164"/>
      <c r="AT1556" s="159" t="s">
        <v>312</v>
      </c>
      <c r="AU1556" s="159" t="s">
        <v>139</v>
      </c>
      <c r="AV1556" s="13" t="s">
        <v>83</v>
      </c>
      <c r="AW1556" s="13" t="s">
        <v>35</v>
      </c>
      <c r="AX1556" s="13" t="s">
        <v>74</v>
      </c>
      <c r="AY1556" s="159" t="s">
        <v>301</v>
      </c>
    </row>
    <row r="1557" spans="2:51" s="15" customFormat="1" ht="12">
      <c r="B1557" s="172"/>
      <c r="D1557" s="152" t="s">
        <v>312</v>
      </c>
      <c r="E1557" s="173" t="s">
        <v>21</v>
      </c>
      <c r="F1557" s="174" t="s">
        <v>446</v>
      </c>
      <c r="H1557" s="175">
        <v>76.400000000000006</v>
      </c>
      <c r="I1557" s="176"/>
      <c r="L1557" s="172"/>
      <c r="M1557" s="177"/>
      <c r="T1557" s="178"/>
      <c r="AT1557" s="173" t="s">
        <v>312</v>
      </c>
      <c r="AU1557" s="173" t="s">
        <v>139</v>
      </c>
      <c r="AV1557" s="15" t="s">
        <v>139</v>
      </c>
      <c r="AW1557" s="15" t="s">
        <v>35</v>
      </c>
      <c r="AX1557" s="15" t="s">
        <v>74</v>
      </c>
      <c r="AY1557" s="173" t="s">
        <v>301</v>
      </c>
    </row>
    <row r="1558" spans="2:51" s="12" customFormat="1" ht="12">
      <c r="B1558" s="151"/>
      <c r="D1558" s="152" t="s">
        <v>312</v>
      </c>
      <c r="E1558" s="153" t="s">
        <v>21</v>
      </c>
      <c r="F1558" s="154" t="s">
        <v>697</v>
      </c>
      <c r="H1558" s="153" t="s">
        <v>21</v>
      </c>
      <c r="I1558" s="155"/>
      <c r="L1558" s="151"/>
      <c r="M1558" s="156"/>
      <c r="T1558" s="157"/>
      <c r="AT1558" s="153" t="s">
        <v>312</v>
      </c>
      <c r="AU1558" s="153" t="s">
        <v>139</v>
      </c>
      <c r="AV1558" s="12" t="s">
        <v>81</v>
      </c>
      <c r="AW1558" s="12" t="s">
        <v>35</v>
      </c>
      <c r="AX1558" s="12" t="s">
        <v>74</v>
      </c>
      <c r="AY1558" s="153" t="s">
        <v>301</v>
      </c>
    </row>
    <row r="1559" spans="2:51" s="12" customFormat="1" ht="12">
      <c r="B1559" s="151"/>
      <c r="D1559" s="152" t="s">
        <v>312</v>
      </c>
      <c r="E1559" s="153" t="s">
        <v>21</v>
      </c>
      <c r="F1559" s="154" t="s">
        <v>890</v>
      </c>
      <c r="H1559" s="153" t="s">
        <v>21</v>
      </c>
      <c r="I1559" s="155"/>
      <c r="L1559" s="151"/>
      <c r="M1559" s="156"/>
      <c r="T1559" s="157"/>
      <c r="AT1559" s="153" t="s">
        <v>312</v>
      </c>
      <c r="AU1559" s="153" t="s">
        <v>139</v>
      </c>
      <c r="AV1559" s="12" t="s">
        <v>81</v>
      </c>
      <c r="AW1559" s="12" t="s">
        <v>35</v>
      </c>
      <c r="AX1559" s="12" t="s">
        <v>74</v>
      </c>
      <c r="AY1559" s="153" t="s">
        <v>301</v>
      </c>
    </row>
    <row r="1560" spans="2:51" s="13" customFormat="1" ht="12">
      <c r="B1560" s="158"/>
      <c r="D1560" s="152" t="s">
        <v>312</v>
      </c>
      <c r="E1560" s="159" t="s">
        <v>21</v>
      </c>
      <c r="F1560" s="160" t="s">
        <v>1648</v>
      </c>
      <c r="H1560" s="161">
        <v>13.6</v>
      </c>
      <c r="I1560" s="162"/>
      <c r="L1560" s="158"/>
      <c r="M1560" s="163"/>
      <c r="T1560" s="164"/>
      <c r="AT1560" s="159" t="s">
        <v>312</v>
      </c>
      <c r="AU1560" s="159" t="s">
        <v>139</v>
      </c>
      <c r="AV1560" s="13" t="s">
        <v>83</v>
      </c>
      <c r="AW1560" s="13" t="s">
        <v>35</v>
      </c>
      <c r="AX1560" s="13" t="s">
        <v>74</v>
      </c>
      <c r="AY1560" s="159" t="s">
        <v>301</v>
      </c>
    </row>
    <row r="1561" spans="2:51" s="12" customFormat="1" ht="12">
      <c r="B1561" s="151"/>
      <c r="D1561" s="152" t="s">
        <v>312</v>
      </c>
      <c r="E1561" s="153" t="s">
        <v>21</v>
      </c>
      <c r="F1561" s="154" t="s">
        <v>1297</v>
      </c>
      <c r="H1561" s="153" t="s">
        <v>21</v>
      </c>
      <c r="I1561" s="155"/>
      <c r="L1561" s="151"/>
      <c r="M1561" s="156"/>
      <c r="T1561" s="157"/>
      <c r="AT1561" s="153" t="s">
        <v>312</v>
      </c>
      <c r="AU1561" s="153" t="s">
        <v>139</v>
      </c>
      <c r="AV1561" s="12" t="s">
        <v>81</v>
      </c>
      <c r="AW1561" s="12" t="s">
        <v>35</v>
      </c>
      <c r="AX1561" s="12" t="s">
        <v>74</v>
      </c>
      <c r="AY1561" s="153" t="s">
        <v>301</v>
      </c>
    </row>
    <row r="1562" spans="2:51" s="13" customFormat="1" ht="12">
      <c r="B1562" s="158"/>
      <c r="D1562" s="152" t="s">
        <v>312</v>
      </c>
      <c r="E1562" s="159" t="s">
        <v>21</v>
      </c>
      <c r="F1562" s="160" t="s">
        <v>1649</v>
      </c>
      <c r="H1562" s="161">
        <v>17.100000000000001</v>
      </c>
      <c r="I1562" s="162"/>
      <c r="L1562" s="158"/>
      <c r="M1562" s="163"/>
      <c r="T1562" s="164"/>
      <c r="AT1562" s="159" t="s">
        <v>312</v>
      </c>
      <c r="AU1562" s="159" t="s">
        <v>139</v>
      </c>
      <c r="AV1562" s="13" t="s">
        <v>83</v>
      </c>
      <c r="AW1562" s="13" t="s">
        <v>35</v>
      </c>
      <c r="AX1562" s="13" t="s">
        <v>74</v>
      </c>
      <c r="AY1562" s="159" t="s">
        <v>301</v>
      </c>
    </row>
    <row r="1563" spans="2:51" s="12" customFormat="1" ht="12">
      <c r="B1563" s="151"/>
      <c r="D1563" s="152" t="s">
        <v>312</v>
      </c>
      <c r="E1563" s="153" t="s">
        <v>21</v>
      </c>
      <c r="F1563" s="154" t="s">
        <v>1302</v>
      </c>
      <c r="H1563" s="153" t="s">
        <v>21</v>
      </c>
      <c r="I1563" s="155"/>
      <c r="L1563" s="151"/>
      <c r="M1563" s="156"/>
      <c r="T1563" s="157"/>
      <c r="AT1563" s="153" t="s">
        <v>312</v>
      </c>
      <c r="AU1563" s="153" t="s">
        <v>139</v>
      </c>
      <c r="AV1563" s="12" t="s">
        <v>81</v>
      </c>
      <c r="AW1563" s="12" t="s">
        <v>35</v>
      </c>
      <c r="AX1563" s="12" t="s">
        <v>74</v>
      </c>
      <c r="AY1563" s="153" t="s">
        <v>301</v>
      </c>
    </row>
    <row r="1564" spans="2:51" s="13" customFormat="1" ht="12">
      <c r="B1564" s="158"/>
      <c r="D1564" s="152" t="s">
        <v>312</v>
      </c>
      <c r="E1564" s="159" t="s">
        <v>21</v>
      </c>
      <c r="F1564" s="160" t="s">
        <v>1650</v>
      </c>
      <c r="H1564" s="161">
        <v>28.55</v>
      </c>
      <c r="I1564" s="162"/>
      <c r="L1564" s="158"/>
      <c r="M1564" s="163"/>
      <c r="T1564" s="164"/>
      <c r="AT1564" s="159" t="s">
        <v>312</v>
      </c>
      <c r="AU1564" s="159" t="s">
        <v>139</v>
      </c>
      <c r="AV1564" s="13" t="s">
        <v>83</v>
      </c>
      <c r="AW1564" s="13" t="s">
        <v>35</v>
      </c>
      <c r="AX1564" s="13" t="s">
        <v>74</v>
      </c>
      <c r="AY1564" s="159" t="s">
        <v>301</v>
      </c>
    </row>
    <row r="1565" spans="2:51" s="12" customFormat="1" ht="12">
      <c r="B1565" s="151"/>
      <c r="D1565" s="152" t="s">
        <v>312</v>
      </c>
      <c r="E1565" s="153" t="s">
        <v>21</v>
      </c>
      <c r="F1565" s="154" t="s">
        <v>888</v>
      </c>
      <c r="H1565" s="153" t="s">
        <v>21</v>
      </c>
      <c r="I1565" s="155"/>
      <c r="L1565" s="151"/>
      <c r="M1565" s="156"/>
      <c r="T1565" s="157"/>
      <c r="AT1565" s="153" t="s">
        <v>312</v>
      </c>
      <c r="AU1565" s="153" t="s">
        <v>139</v>
      </c>
      <c r="AV1565" s="12" t="s">
        <v>81</v>
      </c>
      <c r="AW1565" s="12" t="s">
        <v>35</v>
      </c>
      <c r="AX1565" s="12" t="s">
        <v>74</v>
      </c>
      <c r="AY1565" s="153" t="s">
        <v>301</v>
      </c>
    </row>
    <row r="1566" spans="2:51" s="13" customFormat="1" ht="12">
      <c r="B1566" s="158"/>
      <c r="D1566" s="152" t="s">
        <v>312</v>
      </c>
      <c r="E1566" s="159" t="s">
        <v>21</v>
      </c>
      <c r="F1566" s="160" t="s">
        <v>1651</v>
      </c>
      <c r="H1566" s="161">
        <v>16.399999999999999</v>
      </c>
      <c r="I1566" s="162"/>
      <c r="L1566" s="158"/>
      <c r="M1566" s="163"/>
      <c r="T1566" s="164"/>
      <c r="AT1566" s="159" t="s">
        <v>312</v>
      </c>
      <c r="AU1566" s="159" t="s">
        <v>139</v>
      </c>
      <c r="AV1566" s="13" t="s">
        <v>83</v>
      </c>
      <c r="AW1566" s="13" t="s">
        <v>35</v>
      </c>
      <c r="AX1566" s="13" t="s">
        <v>74</v>
      </c>
      <c r="AY1566" s="159" t="s">
        <v>301</v>
      </c>
    </row>
    <row r="1567" spans="2:51" s="12" customFormat="1" ht="12">
      <c r="B1567" s="151"/>
      <c r="D1567" s="152" t="s">
        <v>312</v>
      </c>
      <c r="E1567" s="153" t="s">
        <v>21</v>
      </c>
      <c r="F1567" s="154" t="s">
        <v>1652</v>
      </c>
      <c r="H1567" s="153" t="s">
        <v>21</v>
      </c>
      <c r="I1567" s="155"/>
      <c r="L1567" s="151"/>
      <c r="M1567" s="156"/>
      <c r="T1567" s="157"/>
      <c r="AT1567" s="153" t="s">
        <v>312</v>
      </c>
      <c r="AU1567" s="153" t="s">
        <v>139</v>
      </c>
      <c r="AV1567" s="12" t="s">
        <v>81</v>
      </c>
      <c r="AW1567" s="12" t="s">
        <v>35</v>
      </c>
      <c r="AX1567" s="12" t="s">
        <v>74</v>
      </c>
      <c r="AY1567" s="153" t="s">
        <v>301</v>
      </c>
    </row>
    <row r="1568" spans="2:51" s="13" customFormat="1" ht="12">
      <c r="B1568" s="158"/>
      <c r="D1568" s="152" t="s">
        <v>312</v>
      </c>
      <c r="E1568" s="159" t="s">
        <v>21</v>
      </c>
      <c r="F1568" s="160" t="s">
        <v>1653</v>
      </c>
      <c r="H1568" s="161">
        <v>19.420000000000002</v>
      </c>
      <c r="I1568" s="162"/>
      <c r="L1568" s="158"/>
      <c r="M1568" s="163"/>
      <c r="T1568" s="164"/>
      <c r="AT1568" s="159" t="s">
        <v>312</v>
      </c>
      <c r="AU1568" s="159" t="s">
        <v>139</v>
      </c>
      <c r="AV1568" s="13" t="s">
        <v>83</v>
      </c>
      <c r="AW1568" s="13" t="s">
        <v>35</v>
      </c>
      <c r="AX1568" s="13" t="s">
        <v>74</v>
      </c>
      <c r="AY1568" s="159" t="s">
        <v>301</v>
      </c>
    </row>
    <row r="1569" spans="2:51" s="12" customFormat="1" ht="12">
      <c r="B1569" s="151"/>
      <c r="D1569" s="152" t="s">
        <v>312</v>
      </c>
      <c r="E1569" s="153" t="s">
        <v>21</v>
      </c>
      <c r="F1569" s="154" t="s">
        <v>1306</v>
      </c>
      <c r="H1569" s="153" t="s">
        <v>21</v>
      </c>
      <c r="I1569" s="155"/>
      <c r="L1569" s="151"/>
      <c r="M1569" s="156"/>
      <c r="T1569" s="157"/>
      <c r="AT1569" s="153" t="s">
        <v>312</v>
      </c>
      <c r="AU1569" s="153" t="s">
        <v>139</v>
      </c>
      <c r="AV1569" s="12" t="s">
        <v>81</v>
      </c>
      <c r="AW1569" s="12" t="s">
        <v>35</v>
      </c>
      <c r="AX1569" s="12" t="s">
        <v>74</v>
      </c>
      <c r="AY1569" s="153" t="s">
        <v>301</v>
      </c>
    </row>
    <row r="1570" spans="2:51" s="13" customFormat="1" ht="12">
      <c r="B1570" s="158"/>
      <c r="D1570" s="152" t="s">
        <v>312</v>
      </c>
      <c r="E1570" s="159" t="s">
        <v>21</v>
      </c>
      <c r="F1570" s="160" t="s">
        <v>1654</v>
      </c>
      <c r="H1570" s="161">
        <v>7.3</v>
      </c>
      <c r="I1570" s="162"/>
      <c r="L1570" s="158"/>
      <c r="M1570" s="163"/>
      <c r="T1570" s="164"/>
      <c r="AT1570" s="159" t="s">
        <v>312</v>
      </c>
      <c r="AU1570" s="159" t="s">
        <v>139</v>
      </c>
      <c r="AV1570" s="13" t="s">
        <v>83</v>
      </c>
      <c r="AW1570" s="13" t="s">
        <v>35</v>
      </c>
      <c r="AX1570" s="13" t="s">
        <v>74</v>
      </c>
      <c r="AY1570" s="159" t="s">
        <v>301</v>
      </c>
    </row>
    <row r="1571" spans="2:51" s="12" customFormat="1" ht="12">
      <c r="B1571" s="151"/>
      <c r="D1571" s="152" t="s">
        <v>312</v>
      </c>
      <c r="E1571" s="153" t="s">
        <v>21</v>
      </c>
      <c r="F1571" s="154" t="s">
        <v>1308</v>
      </c>
      <c r="H1571" s="153" t="s">
        <v>21</v>
      </c>
      <c r="I1571" s="155"/>
      <c r="L1571" s="151"/>
      <c r="M1571" s="156"/>
      <c r="T1571" s="157"/>
      <c r="AT1571" s="153" t="s">
        <v>312</v>
      </c>
      <c r="AU1571" s="153" t="s">
        <v>139</v>
      </c>
      <c r="AV1571" s="12" t="s">
        <v>81</v>
      </c>
      <c r="AW1571" s="12" t="s">
        <v>35</v>
      </c>
      <c r="AX1571" s="12" t="s">
        <v>74</v>
      </c>
      <c r="AY1571" s="153" t="s">
        <v>301</v>
      </c>
    </row>
    <row r="1572" spans="2:51" s="13" customFormat="1" ht="12">
      <c r="B1572" s="158"/>
      <c r="D1572" s="152" t="s">
        <v>312</v>
      </c>
      <c r="E1572" s="159" t="s">
        <v>21</v>
      </c>
      <c r="F1572" s="160" t="s">
        <v>1655</v>
      </c>
      <c r="H1572" s="161">
        <v>9.75</v>
      </c>
      <c r="I1572" s="162"/>
      <c r="L1572" s="158"/>
      <c r="M1572" s="163"/>
      <c r="T1572" s="164"/>
      <c r="AT1572" s="159" t="s">
        <v>312</v>
      </c>
      <c r="AU1572" s="159" t="s">
        <v>139</v>
      </c>
      <c r="AV1572" s="13" t="s">
        <v>83</v>
      </c>
      <c r="AW1572" s="13" t="s">
        <v>35</v>
      </c>
      <c r="AX1572" s="13" t="s">
        <v>74</v>
      </c>
      <c r="AY1572" s="159" t="s">
        <v>301</v>
      </c>
    </row>
    <row r="1573" spans="2:51" s="12" customFormat="1" ht="12">
      <c r="B1573" s="151"/>
      <c r="D1573" s="152" t="s">
        <v>312</v>
      </c>
      <c r="E1573" s="153" t="s">
        <v>21</v>
      </c>
      <c r="F1573" s="154" t="s">
        <v>929</v>
      </c>
      <c r="H1573" s="153" t="s">
        <v>21</v>
      </c>
      <c r="I1573" s="155"/>
      <c r="L1573" s="151"/>
      <c r="M1573" s="156"/>
      <c r="T1573" s="157"/>
      <c r="AT1573" s="153" t="s">
        <v>312</v>
      </c>
      <c r="AU1573" s="153" t="s">
        <v>139</v>
      </c>
      <c r="AV1573" s="12" t="s">
        <v>81</v>
      </c>
      <c r="AW1573" s="12" t="s">
        <v>35</v>
      </c>
      <c r="AX1573" s="12" t="s">
        <v>74</v>
      </c>
      <c r="AY1573" s="153" t="s">
        <v>301</v>
      </c>
    </row>
    <row r="1574" spans="2:51" s="13" customFormat="1" ht="12">
      <c r="B1574" s="158"/>
      <c r="D1574" s="152" t="s">
        <v>312</v>
      </c>
      <c r="E1574" s="159" t="s">
        <v>21</v>
      </c>
      <c r="F1574" s="160" t="s">
        <v>1656</v>
      </c>
      <c r="H1574" s="161">
        <v>6.2</v>
      </c>
      <c r="I1574" s="162"/>
      <c r="L1574" s="158"/>
      <c r="M1574" s="163"/>
      <c r="T1574" s="164"/>
      <c r="AT1574" s="159" t="s">
        <v>312</v>
      </c>
      <c r="AU1574" s="159" t="s">
        <v>139</v>
      </c>
      <c r="AV1574" s="13" t="s">
        <v>83</v>
      </c>
      <c r="AW1574" s="13" t="s">
        <v>35</v>
      </c>
      <c r="AX1574" s="13" t="s">
        <v>74</v>
      </c>
      <c r="AY1574" s="159" t="s">
        <v>301</v>
      </c>
    </row>
    <row r="1575" spans="2:51" s="12" customFormat="1" ht="12">
      <c r="B1575" s="151"/>
      <c r="D1575" s="152" t="s">
        <v>312</v>
      </c>
      <c r="E1575" s="153" t="s">
        <v>21</v>
      </c>
      <c r="F1575" s="154" t="s">
        <v>698</v>
      </c>
      <c r="H1575" s="153" t="s">
        <v>21</v>
      </c>
      <c r="I1575" s="155"/>
      <c r="L1575" s="151"/>
      <c r="M1575" s="156"/>
      <c r="T1575" s="157"/>
      <c r="AT1575" s="153" t="s">
        <v>312</v>
      </c>
      <c r="AU1575" s="153" t="s">
        <v>139</v>
      </c>
      <c r="AV1575" s="12" t="s">
        <v>81</v>
      </c>
      <c r="AW1575" s="12" t="s">
        <v>35</v>
      </c>
      <c r="AX1575" s="12" t="s">
        <v>74</v>
      </c>
      <c r="AY1575" s="153" t="s">
        <v>301</v>
      </c>
    </row>
    <row r="1576" spans="2:51" s="13" customFormat="1" ht="12">
      <c r="B1576" s="158"/>
      <c r="D1576" s="152" t="s">
        <v>312</v>
      </c>
      <c r="E1576" s="159" t="s">
        <v>21</v>
      </c>
      <c r="F1576" s="160" t="s">
        <v>1657</v>
      </c>
      <c r="H1576" s="161">
        <v>7.4</v>
      </c>
      <c r="I1576" s="162"/>
      <c r="L1576" s="158"/>
      <c r="M1576" s="163"/>
      <c r="T1576" s="164"/>
      <c r="AT1576" s="159" t="s">
        <v>312</v>
      </c>
      <c r="AU1576" s="159" t="s">
        <v>139</v>
      </c>
      <c r="AV1576" s="13" t="s">
        <v>83</v>
      </c>
      <c r="AW1576" s="13" t="s">
        <v>35</v>
      </c>
      <c r="AX1576" s="13" t="s">
        <v>74</v>
      </c>
      <c r="AY1576" s="159" t="s">
        <v>301</v>
      </c>
    </row>
    <row r="1577" spans="2:51" s="12" customFormat="1" ht="12">
      <c r="B1577" s="151"/>
      <c r="D1577" s="152" t="s">
        <v>312</v>
      </c>
      <c r="E1577" s="153" t="s">
        <v>21</v>
      </c>
      <c r="F1577" s="154" t="s">
        <v>715</v>
      </c>
      <c r="H1577" s="153" t="s">
        <v>21</v>
      </c>
      <c r="I1577" s="155"/>
      <c r="L1577" s="151"/>
      <c r="M1577" s="156"/>
      <c r="T1577" s="157"/>
      <c r="AT1577" s="153" t="s">
        <v>312</v>
      </c>
      <c r="AU1577" s="153" t="s">
        <v>139</v>
      </c>
      <c r="AV1577" s="12" t="s">
        <v>81</v>
      </c>
      <c r="AW1577" s="12" t="s">
        <v>35</v>
      </c>
      <c r="AX1577" s="12" t="s">
        <v>74</v>
      </c>
      <c r="AY1577" s="153" t="s">
        <v>301</v>
      </c>
    </row>
    <row r="1578" spans="2:51" s="13" customFormat="1" ht="12">
      <c r="B1578" s="158"/>
      <c r="D1578" s="152" t="s">
        <v>312</v>
      </c>
      <c r="E1578" s="159" t="s">
        <v>21</v>
      </c>
      <c r="F1578" s="160" t="s">
        <v>1658</v>
      </c>
      <c r="H1578" s="161">
        <v>27.4</v>
      </c>
      <c r="I1578" s="162"/>
      <c r="L1578" s="158"/>
      <c r="M1578" s="163"/>
      <c r="T1578" s="164"/>
      <c r="AT1578" s="159" t="s">
        <v>312</v>
      </c>
      <c r="AU1578" s="159" t="s">
        <v>139</v>
      </c>
      <c r="AV1578" s="13" t="s">
        <v>83</v>
      </c>
      <c r="AW1578" s="13" t="s">
        <v>35</v>
      </c>
      <c r="AX1578" s="13" t="s">
        <v>74</v>
      </c>
      <c r="AY1578" s="159" t="s">
        <v>301</v>
      </c>
    </row>
    <row r="1579" spans="2:51" s="12" customFormat="1" ht="12">
      <c r="B1579" s="151"/>
      <c r="D1579" s="152" t="s">
        <v>312</v>
      </c>
      <c r="E1579" s="153" t="s">
        <v>21</v>
      </c>
      <c r="F1579" s="154" t="s">
        <v>892</v>
      </c>
      <c r="H1579" s="153" t="s">
        <v>21</v>
      </c>
      <c r="I1579" s="155"/>
      <c r="L1579" s="151"/>
      <c r="M1579" s="156"/>
      <c r="T1579" s="157"/>
      <c r="AT1579" s="153" t="s">
        <v>312</v>
      </c>
      <c r="AU1579" s="153" t="s">
        <v>139</v>
      </c>
      <c r="AV1579" s="12" t="s">
        <v>81</v>
      </c>
      <c r="AW1579" s="12" t="s">
        <v>35</v>
      </c>
      <c r="AX1579" s="12" t="s">
        <v>74</v>
      </c>
      <c r="AY1579" s="153" t="s">
        <v>301</v>
      </c>
    </row>
    <row r="1580" spans="2:51" s="13" customFormat="1" ht="12">
      <c r="B1580" s="158"/>
      <c r="D1580" s="152" t="s">
        <v>312</v>
      </c>
      <c r="E1580" s="159" t="s">
        <v>21</v>
      </c>
      <c r="F1580" s="160" t="s">
        <v>1659</v>
      </c>
      <c r="H1580" s="161">
        <v>18.7</v>
      </c>
      <c r="I1580" s="162"/>
      <c r="L1580" s="158"/>
      <c r="M1580" s="163"/>
      <c r="T1580" s="164"/>
      <c r="AT1580" s="159" t="s">
        <v>312</v>
      </c>
      <c r="AU1580" s="159" t="s">
        <v>139</v>
      </c>
      <c r="AV1580" s="13" t="s">
        <v>83</v>
      </c>
      <c r="AW1580" s="13" t="s">
        <v>35</v>
      </c>
      <c r="AX1580" s="13" t="s">
        <v>74</v>
      </c>
      <c r="AY1580" s="159" t="s">
        <v>301</v>
      </c>
    </row>
    <row r="1581" spans="2:51" s="12" customFormat="1" ht="12">
      <c r="B1581" s="151"/>
      <c r="D1581" s="152" t="s">
        <v>312</v>
      </c>
      <c r="E1581" s="153" t="s">
        <v>21</v>
      </c>
      <c r="F1581" s="154" t="s">
        <v>1660</v>
      </c>
      <c r="H1581" s="153" t="s">
        <v>21</v>
      </c>
      <c r="I1581" s="155"/>
      <c r="L1581" s="151"/>
      <c r="M1581" s="156"/>
      <c r="T1581" s="157"/>
      <c r="AT1581" s="153" t="s">
        <v>312</v>
      </c>
      <c r="AU1581" s="153" t="s">
        <v>139</v>
      </c>
      <c r="AV1581" s="12" t="s">
        <v>81</v>
      </c>
      <c r="AW1581" s="12" t="s">
        <v>35</v>
      </c>
      <c r="AX1581" s="12" t="s">
        <v>74</v>
      </c>
      <c r="AY1581" s="153" t="s">
        <v>301</v>
      </c>
    </row>
    <row r="1582" spans="2:51" s="13" customFormat="1" ht="12">
      <c r="B1582" s="158"/>
      <c r="D1582" s="152" t="s">
        <v>312</v>
      </c>
      <c r="E1582" s="159" t="s">
        <v>21</v>
      </c>
      <c r="F1582" s="160" t="s">
        <v>1661</v>
      </c>
      <c r="H1582" s="161">
        <v>9.9499999999999993</v>
      </c>
      <c r="I1582" s="162"/>
      <c r="L1582" s="158"/>
      <c r="M1582" s="163"/>
      <c r="T1582" s="164"/>
      <c r="AT1582" s="159" t="s">
        <v>312</v>
      </c>
      <c r="AU1582" s="159" t="s">
        <v>139</v>
      </c>
      <c r="AV1582" s="13" t="s">
        <v>83</v>
      </c>
      <c r="AW1582" s="13" t="s">
        <v>35</v>
      </c>
      <c r="AX1582" s="13" t="s">
        <v>74</v>
      </c>
      <c r="AY1582" s="159" t="s">
        <v>301</v>
      </c>
    </row>
    <row r="1583" spans="2:51" s="12" customFormat="1" ht="12">
      <c r="B1583" s="151"/>
      <c r="D1583" s="152" t="s">
        <v>312</v>
      </c>
      <c r="E1583" s="153" t="s">
        <v>21</v>
      </c>
      <c r="F1583" s="154" t="s">
        <v>1319</v>
      </c>
      <c r="H1583" s="153" t="s">
        <v>21</v>
      </c>
      <c r="I1583" s="155"/>
      <c r="L1583" s="151"/>
      <c r="M1583" s="156"/>
      <c r="T1583" s="157"/>
      <c r="AT1583" s="153" t="s">
        <v>312</v>
      </c>
      <c r="AU1583" s="153" t="s">
        <v>139</v>
      </c>
      <c r="AV1583" s="12" t="s">
        <v>81</v>
      </c>
      <c r="AW1583" s="12" t="s">
        <v>35</v>
      </c>
      <c r="AX1583" s="12" t="s">
        <v>74</v>
      </c>
      <c r="AY1583" s="153" t="s">
        <v>301</v>
      </c>
    </row>
    <row r="1584" spans="2:51" s="13" customFormat="1" ht="12">
      <c r="B1584" s="158"/>
      <c r="D1584" s="152" t="s">
        <v>312</v>
      </c>
      <c r="E1584" s="159" t="s">
        <v>21</v>
      </c>
      <c r="F1584" s="160" t="s">
        <v>1662</v>
      </c>
      <c r="H1584" s="161">
        <v>8.3000000000000007</v>
      </c>
      <c r="I1584" s="162"/>
      <c r="L1584" s="158"/>
      <c r="M1584" s="163"/>
      <c r="T1584" s="164"/>
      <c r="AT1584" s="159" t="s">
        <v>312</v>
      </c>
      <c r="AU1584" s="159" t="s">
        <v>139</v>
      </c>
      <c r="AV1584" s="13" t="s">
        <v>83</v>
      </c>
      <c r="AW1584" s="13" t="s">
        <v>35</v>
      </c>
      <c r="AX1584" s="13" t="s">
        <v>74</v>
      </c>
      <c r="AY1584" s="159" t="s">
        <v>301</v>
      </c>
    </row>
    <row r="1585" spans="2:51" s="12" customFormat="1" ht="12">
      <c r="B1585" s="151"/>
      <c r="D1585" s="152" t="s">
        <v>312</v>
      </c>
      <c r="E1585" s="153" t="s">
        <v>21</v>
      </c>
      <c r="F1585" s="154" t="s">
        <v>1321</v>
      </c>
      <c r="H1585" s="153" t="s">
        <v>21</v>
      </c>
      <c r="I1585" s="155"/>
      <c r="L1585" s="151"/>
      <c r="M1585" s="156"/>
      <c r="T1585" s="157"/>
      <c r="AT1585" s="153" t="s">
        <v>312</v>
      </c>
      <c r="AU1585" s="153" t="s">
        <v>139</v>
      </c>
      <c r="AV1585" s="12" t="s">
        <v>81</v>
      </c>
      <c r="AW1585" s="12" t="s">
        <v>35</v>
      </c>
      <c r="AX1585" s="12" t="s">
        <v>74</v>
      </c>
      <c r="AY1585" s="153" t="s">
        <v>301</v>
      </c>
    </row>
    <row r="1586" spans="2:51" s="13" customFormat="1" ht="12">
      <c r="B1586" s="158"/>
      <c r="D1586" s="152" t="s">
        <v>312</v>
      </c>
      <c r="E1586" s="159" t="s">
        <v>21</v>
      </c>
      <c r="F1586" s="160" t="s">
        <v>1663</v>
      </c>
      <c r="H1586" s="161">
        <v>26.55</v>
      </c>
      <c r="I1586" s="162"/>
      <c r="L1586" s="158"/>
      <c r="M1586" s="163"/>
      <c r="T1586" s="164"/>
      <c r="AT1586" s="159" t="s">
        <v>312</v>
      </c>
      <c r="AU1586" s="159" t="s">
        <v>139</v>
      </c>
      <c r="AV1586" s="13" t="s">
        <v>83</v>
      </c>
      <c r="AW1586" s="13" t="s">
        <v>35</v>
      </c>
      <c r="AX1586" s="13" t="s">
        <v>74</v>
      </c>
      <c r="AY1586" s="159" t="s">
        <v>301</v>
      </c>
    </row>
    <row r="1587" spans="2:51" s="12" customFormat="1" ht="12">
      <c r="B1587" s="151"/>
      <c r="D1587" s="152" t="s">
        <v>312</v>
      </c>
      <c r="E1587" s="153" t="s">
        <v>21</v>
      </c>
      <c r="F1587" s="154" t="s">
        <v>717</v>
      </c>
      <c r="H1587" s="153" t="s">
        <v>21</v>
      </c>
      <c r="I1587" s="155"/>
      <c r="L1587" s="151"/>
      <c r="M1587" s="156"/>
      <c r="T1587" s="157"/>
      <c r="AT1587" s="153" t="s">
        <v>312</v>
      </c>
      <c r="AU1587" s="153" t="s">
        <v>139</v>
      </c>
      <c r="AV1587" s="12" t="s">
        <v>81</v>
      </c>
      <c r="AW1587" s="12" t="s">
        <v>35</v>
      </c>
      <c r="AX1587" s="12" t="s">
        <v>74</v>
      </c>
      <c r="AY1587" s="153" t="s">
        <v>301</v>
      </c>
    </row>
    <row r="1588" spans="2:51" s="13" customFormat="1" ht="12">
      <c r="B1588" s="158"/>
      <c r="D1588" s="152" t="s">
        <v>312</v>
      </c>
      <c r="E1588" s="159" t="s">
        <v>21</v>
      </c>
      <c r="F1588" s="160" t="s">
        <v>1664</v>
      </c>
      <c r="H1588" s="161">
        <v>22</v>
      </c>
      <c r="I1588" s="162"/>
      <c r="L1588" s="158"/>
      <c r="M1588" s="163"/>
      <c r="T1588" s="164"/>
      <c r="AT1588" s="159" t="s">
        <v>312</v>
      </c>
      <c r="AU1588" s="159" t="s">
        <v>139</v>
      </c>
      <c r="AV1588" s="13" t="s">
        <v>83</v>
      </c>
      <c r="AW1588" s="13" t="s">
        <v>35</v>
      </c>
      <c r="AX1588" s="13" t="s">
        <v>74</v>
      </c>
      <c r="AY1588" s="159" t="s">
        <v>301</v>
      </c>
    </row>
    <row r="1589" spans="2:51" s="12" customFormat="1" ht="12">
      <c r="B1589" s="151"/>
      <c r="D1589" s="152" t="s">
        <v>312</v>
      </c>
      <c r="E1589" s="153" t="s">
        <v>21</v>
      </c>
      <c r="F1589" s="154" t="s">
        <v>901</v>
      </c>
      <c r="H1589" s="153" t="s">
        <v>21</v>
      </c>
      <c r="I1589" s="155"/>
      <c r="L1589" s="151"/>
      <c r="M1589" s="156"/>
      <c r="T1589" s="157"/>
      <c r="AT1589" s="153" t="s">
        <v>312</v>
      </c>
      <c r="AU1589" s="153" t="s">
        <v>139</v>
      </c>
      <c r="AV1589" s="12" t="s">
        <v>81</v>
      </c>
      <c r="AW1589" s="12" t="s">
        <v>35</v>
      </c>
      <c r="AX1589" s="12" t="s">
        <v>74</v>
      </c>
      <c r="AY1589" s="153" t="s">
        <v>301</v>
      </c>
    </row>
    <row r="1590" spans="2:51" s="13" customFormat="1" ht="12">
      <c r="B1590" s="158"/>
      <c r="D1590" s="152" t="s">
        <v>312</v>
      </c>
      <c r="E1590" s="159" t="s">
        <v>21</v>
      </c>
      <c r="F1590" s="160" t="s">
        <v>1665</v>
      </c>
      <c r="H1590" s="161">
        <v>16</v>
      </c>
      <c r="I1590" s="162"/>
      <c r="L1590" s="158"/>
      <c r="M1590" s="163"/>
      <c r="T1590" s="164"/>
      <c r="AT1590" s="159" t="s">
        <v>312</v>
      </c>
      <c r="AU1590" s="159" t="s">
        <v>139</v>
      </c>
      <c r="AV1590" s="13" t="s">
        <v>83</v>
      </c>
      <c r="AW1590" s="13" t="s">
        <v>35</v>
      </c>
      <c r="AX1590" s="13" t="s">
        <v>74</v>
      </c>
      <c r="AY1590" s="159" t="s">
        <v>301</v>
      </c>
    </row>
    <row r="1591" spans="2:51" s="12" customFormat="1" ht="12">
      <c r="B1591" s="151"/>
      <c r="D1591" s="152" t="s">
        <v>312</v>
      </c>
      <c r="E1591" s="153" t="s">
        <v>21</v>
      </c>
      <c r="F1591" s="154" t="s">
        <v>1326</v>
      </c>
      <c r="H1591" s="153" t="s">
        <v>21</v>
      </c>
      <c r="I1591" s="155"/>
      <c r="L1591" s="151"/>
      <c r="M1591" s="156"/>
      <c r="T1591" s="157"/>
      <c r="AT1591" s="153" t="s">
        <v>312</v>
      </c>
      <c r="AU1591" s="153" t="s">
        <v>139</v>
      </c>
      <c r="AV1591" s="12" t="s">
        <v>81</v>
      </c>
      <c r="AW1591" s="12" t="s">
        <v>35</v>
      </c>
      <c r="AX1591" s="12" t="s">
        <v>74</v>
      </c>
      <c r="AY1591" s="153" t="s">
        <v>301</v>
      </c>
    </row>
    <row r="1592" spans="2:51" s="13" customFormat="1" ht="12">
      <c r="B1592" s="158"/>
      <c r="D1592" s="152" t="s">
        <v>312</v>
      </c>
      <c r="E1592" s="159" t="s">
        <v>21</v>
      </c>
      <c r="F1592" s="160" t="s">
        <v>1666</v>
      </c>
      <c r="H1592" s="161">
        <v>11</v>
      </c>
      <c r="I1592" s="162"/>
      <c r="L1592" s="158"/>
      <c r="M1592" s="163"/>
      <c r="T1592" s="164"/>
      <c r="AT1592" s="159" t="s">
        <v>312</v>
      </c>
      <c r="AU1592" s="159" t="s">
        <v>139</v>
      </c>
      <c r="AV1592" s="13" t="s">
        <v>83</v>
      </c>
      <c r="AW1592" s="13" t="s">
        <v>35</v>
      </c>
      <c r="AX1592" s="13" t="s">
        <v>74</v>
      </c>
      <c r="AY1592" s="159" t="s">
        <v>301</v>
      </c>
    </row>
    <row r="1593" spans="2:51" s="12" customFormat="1" ht="12">
      <c r="B1593" s="151"/>
      <c r="D1593" s="152" t="s">
        <v>312</v>
      </c>
      <c r="E1593" s="153" t="s">
        <v>21</v>
      </c>
      <c r="F1593" s="154" t="s">
        <v>1328</v>
      </c>
      <c r="H1593" s="153" t="s">
        <v>21</v>
      </c>
      <c r="I1593" s="155"/>
      <c r="L1593" s="151"/>
      <c r="M1593" s="156"/>
      <c r="T1593" s="157"/>
      <c r="AT1593" s="153" t="s">
        <v>312</v>
      </c>
      <c r="AU1593" s="153" t="s">
        <v>139</v>
      </c>
      <c r="AV1593" s="12" t="s">
        <v>81</v>
      </c>
      <c r="AW1593" s="12" t="s">
        <v>35</v>
      </c>
      <c r="AX1593" s="12" t="s">
        <v>74</v>
      </c>
      <c r="AY1593" s="153" t="s">
        <v>301</v>
      </c>
    </row>
    <row r="1594" spans="2:51" s="13" customFormat="1" ht="12">
      <c r="B1594" s="158"/>
      <c r="D1594" s="152" t="s">
        <v>312</v>
      </c>
      <c r="E1594" s="159" t="s">
        <v>21</v>
      </c>
      <c r="F1594" s="160" t="s">
        <v>1667</v>
      </c>
      <c r="H1594" s="161">
        <v>13.4</v>
      </c>
      <c r="I1594" s="162"/>
      <c r="L1594" s="158"/>
      <c r="M1594" s="163"/>
      <c r="T1594" s="164"/>
      <c r="AT1594" s="159" t="s">
        <v>312</v>
      </c>
      <c r="AU1594" s="159" t="s">
        <v>139</v>
      </c>
      <c r="AV1594" s="13" t="s">
        <v>83</v>
      </c>
      <c r="AW1594" s="13" t="s">
        <v>35</v>
      </c>
      <c r="AX1594" s="13" t="s">
        <v>74</v>
      </c>
      <c r="AY1594" s="159" t="s">
        <v>301</v>
      </c>
    </row>
    <row r="1595" spans="2:51" s="12" customFormat="1" ht="12">
      <c r="B1595" s="151"/>
      <c r="D1595" s="152" t="s">
        <v>312</v>
      </c>
      <c r="E1595" s="153" t="s">
        <v>21</v>
      </c>
      <c r="F1595" s="154" t="s">
        <v>1668</v>
      </c>
      <c r="H1595" s="153" t="s">
        <v>21</v>
      </c>
      <c r="I1595" s="155"/>
      <c r="L1595" s="151"/>
      <c r="M1595" s="156"/>
      <c r="T1595" s="157"/>
      <c r="AT1595" s="153" t="s">
        <v>312</v>
      </c>
      <c r="AU1595" s="153" t="s">
        <v>139</v>
      </c>
      <c r="AV1595" s="12" t="s">
        <v>81</v>
      </c>
      <c r="AW1595" s="12" t="s">
        <v>35</v>
      </c>
      <c r="AX1595" s="12" t="s">
        <v>74</v>
      </c>
      <c r="AY1595" s="153" t="s">
        <v>301</v>
      </c>
    </row>
    <row r="1596" spans="2:51" s="13" customFormat="1" ht="12">
      <c r="B1596" s="158"/>
      <c r="D1596" s="152" t="s">
        <v>312</v>
      </c>
      <c r="E1596" s="159" t="s">
        <v>21</v>
      </c>
      <c r="F1596" s="160" t="s">
        <v>1669</v>
      </c>
      <c r="H1596" s="161">
        <v>17.899999999999999</v>
      </c>
      <c r="I1596" s="162"/>
      <c r="L1596" s="158"/>
      <c r="M1596" s="163"/>
      <c r="T1596" s="164"/>
      <c r="AT1596" s="159" t="s">
        <v>312</v>
      </c>
      <c r="AU1596" s="159" t="s">
        <v>139</v>
      </c>
      <c r="AV1596" s="13" t="s">
        <v>83</v>
      </c>
      <c r="AW1596" s="13" t="s">
        <v>35</v>
      </c>
      <c r="AX1596" s="13" t="s">
        <v>74</v>
      </c>
      <c r="AY1596" s="159" t="s">
        <v>301</v>
      </c>
    </row>
    <row r="1597" spans="2:51" s="12" customFormat="1" ht="12">
      <c r="B1597" s="151"/>
      <c r="D1597" s="152" t="s">
        <v>312</v>
      </c>
      <c r="E1597" s="153" t="s">
        <v>21</v>
      </c>
      <c r="F1597" s="154" t="s">
        <v>933</v>
      </c>
      <c r="H1597" s="153" t="s">
        <v>21</v>
      </c>
      <c r="I1597" s="155"/>
      <c r="L1597" s="151"/>
      <c r="M1597" s="156"/>
      <c r="T1597" s="157"/>
      <c r="AT1597" s="153" t="s">
        <v>312</v>
      </c>
      <c r="AU1597" s="153" t="s">
        <v>139</v>
      </c>
      <c r="AV1597" s="12" t="s">
        <v>81</v>
      </c>
      <c r="AW1597" s="12" t="s">
        <v>35</v>
      </c>
      <c r="AX1597" s="12" t="s">
        <v>74</v>
      </c>
      <c r="AY1597" s="153" t="s">
        <v>301</v>
      </c>
    </row>
    <row r="1598" spans="2:51" s="13" customFormat="1" ht="12">
      <c r="B1598" s="158"/>
      <c r="D1598" s="152" t="s">
        <v>312</v>
      </c>
      <c r="E1598" s="159" t="s">
        <v>21</v>
      </c>
      <c r="F1598" s="160" t="s">
        <v>1670</v>
      </c>
      <c r="H1598" s="161">
        <v>15.1</v>
      </c>
      <c r="I1598" s="162"/>
      <c r="L1598" s="158"/>
      <c r="M1598" s="163"/>
      <c r="T1598" s="164"/>
      <c r="AT1598" s="159" t="s">
        <v>312</v>
      </c>
      <c r="AU1598" s="159" t="s">
        <v>139</v>
      </c>
      <c r="AV1598" s="13" t="s">
        <v>83</v>
      </c>
      <c r="AW1598" s="13" t="s">
        <v>35</v>
      </c>
      <c r="AX1598" s="13" t="s">
        <v>74</v>
      </c>
      <c r="AY1598" s="159" t="s">
        <v>301</v>
      </c>
    </row>
    <row r="1599" spans="2:51" s="12" customFormat="1" ht="12">
      <c r="B1599" s="151"/>
      <c r="D1599" s="152" t="s">
        <v>312</v>
      </c>
      <c r="E1599" s="153" t="s">
        <v>21</v>
      </c>
      <c r="F1599" s="154" t="s">
        <v>1671</v>
      </c>
      <c r="H1599" s="153" t="s">
        <v>21</v>
      </c>
      <c r="I1599" s="155"/>
      <c r="L1599" s="151"/>
      <c r="M1599" s="156"/>
      <c r="T1599" s="157"/>
      <c r="AT1599" s="153" t="s">
        <v>312</v>
      </c>
      <c r="AU1599" s="153" t="s">
        <v>139</v>
      </c>
      <c r="AV1599" s="12" t="s">
        <v>81</v>
      </c>
      <c r="AW1599" s="12" t="s">
        <v>35</v>
      </c>
      <c r="AX1599" s="12" t="s">
        <v>74</v>
      </c>
      <c r="AY1599" s="153" t="s">
        <v>301</v>
      </c>
    </row>
    <row r="1600" spans="2:51" s="13" customFormat="1" ht="12">
      <c r="B1600" s="158"/>
      <c r="D1600" s="152" t="s">
        <v>312</v>
      </c>
      <c r="E1600" s="159" t="s">
        <v>21</v>
      </c>
      <c r="F1600" s="160" t="s">
        <v>1672</v>
      </c>
      <c r="H1600" s="161">
        <v>18.8</v>
      </c>
      <c r="I1600" s="162"/>
      <c r="L1600" s="158"/>
      <c r="M1600" s="163"/>
      <c r="T1600" s="164"/>
      <c r="AT1600" s="159" t="s">
        <v>312</v>
      </c>
      <c r="AU1600" s="159" t="s">
        <v>139</v>
      </c>
      <c r="AV1600" s="13" t="s">
        <v>83</v>
      </c>
      <c r="AW1600" s="13" t="s">
        <v>35</v>
      </c>
      <c r="AX1600" s="13" t="s">
        <v>74</v>
      </c>
      <c r="AY1600" s="159" t="s">
        <v>301</v>
      </c>
    </row>
    <row r="1601" spans="2:51" s="12" customFormat="1" ht="12">
      <c r="B1601" s="151"/>
      <c r="D1601" s="152" t="s">
        <v>312</v>
      </c>
      <c r="E1601" s="153" t="s">
        <v>21</v>
      </c>
      <c r="F1601" s="154" t="s">
        <v>985</v>
      </c>
      <c r="H1601" s="153" t="s">
        <v>21</v>
      </c>
      <c r="I1601" s="155"/>
      <c r="L1601" s="151"/>
      <c r="M1601" s="156"/>
      <c r="T1601" s="157"/>
      <c r="AT1601" s="153" t="s">
        <v>312</v>
      </c>
      <c r="AU1601" s="153" t="s">
        <v>139</v>
      </c>
      <c r="AV1601" s="12" t="s">
        <v>81</v>
      </c>
      <c r="AW1601" s="12" t="s">
        <v>35</v>
      </c>
      <c r="AX1601" s="12" t="s">
        <v>74</v>
      </c>
      <c r="AY1601" s="153" t="s">
        <v>301</v>
      </c>
    </row>
    <row r="1602" spans="2:51" s="13" customFormat="1" ht="12">
      <c r="B1602" s="158"/>
      <c r="D1602" s="152" t="s">
        <v>312</v>
      </c>
      <c r="E1602" s="159" t="s">
        <v>21</v>
      </c>
      <c r="F1602" s="160" t="s">
        <v>1673</v>
      </c>
      <c r="H1602" s="161">
        <v>18.48</v>
      </c>
      <c r="I1602" s="162"/>
      <c r="L1602" s="158"/>
      <c r="M1602" s="163"/>
      <c r="T1602" s="164"/>
      <c r="AT1602" s="159" t="s">
        <v>312</v>
      </c>
      <c r="AU1602" s="159" t="s">
        <v>139</v>
      </c>
      <c r="AV1602" s="13" t="s">
        <v>83</v>
      </c>
      <c r="AW1602" s="13" t="s">
        <v>35</v>
      </c>
      <c r="AX1602" s="13" t="s">
        <v>74</v>
      </c>
      <c r="AY1602" s="159" t="s">
        <v>301</v>
      </c>
    </row>
    <row r="1603" spans="2:51" s="12" customFormat="1" ht="12">
      <c r="B1603" s="151"/>
      <c r="D1603" s="152" t="s">
        <v>312</v>
      </c>
      <c r="E1603" s="153" t="s">
        <v>21</v>
      </c>
      <c r="F1603" s="154" t="s">
        <v>1341</v>
      </c>
      <c r="H1603" s="153" t="s">
        <v>21</v>
      </c>
      <c r="I1603" s="155"/>
      <c r="L1603" s="151"/>
      <c r="M1603" s="156"/>
      <c r="T1603" s="157"/>
      <c r="AT1603" s="153" t="s">
        <v>312</v>
      </c>
      <c r="AU1603" s="153" t="s">
        <v>139</v>
      </c>
      <c r="AV1603" s="12" t="s">
        <v>81</v>
      </c>
      <c r="AW1603" s="12" t="s">
        <v>35</v>
      </c>
      <c r="AX1603" s="12" t="s">
        <v>74</v>
      </c>
      <c r="AY1603" s="153" t="s">
        <v>301</v>
      </c>
    </row>
    <row r="1604" spans="2:51" s="13" customFormat="1" ht="12">
      <c r="B1604" s="158"/>
      <c r="D1604" s="152" t="s">
        <v>312</v>
      </c>
      <c r="E1604" s="159" t="s">
        <v>21</v>
      </c>
      <c r="F1604" s="160" t="s">
        <v>1674</v>
      </c>
      <c r="H1604" s="161">
        <v>29.6</v>
      </c>
      <c r="I1604" s="162"/>
      <c r="L1604" s="158"/>
      <c r="M1604" s="163"/>
      <c r="T1604" s="164"/>
      <c r="AT1604" s="159" t="s">
        <v>312</v>
      </c>
      <c r="AU1604" s="159" t="s">
        <v>139</v>
      </c>
      <c r="AV1604" s="13" t="s">
        <v>83</v>
      </c>
      <c r="AW1604" s="13" t="s">
        <v>35</v>
      </c>
      <c r="AX1604" s="13" t="s">
        <v>74</v>
      </c>
      <c r="AY1604" s="159" t="s">
        <v>301</v>
      </c>
    </row>
    <row r="1605" spans="2:51" s="12" customFormat="1" ht="12">
      <c r="B1605" s="151"/>
      <c r="D1605" s="152" t="s">
        <v>312</v>
      </c>
      <c r="E1605" s="153" t="s">
        <v>21</v>
      </c>
      <c r="F1605" s="154" t="s">
        <v>1344</v>
      </c>
      <c r="H1605" s="153" t="s">
        <v>21</v>
      </c>
      <c r="I1605" s="155"/>
      <c r="L1605" s="151"/>
      <c r="M1605" s="156"/>
      <c r="T1605" s="157"/>
      <c r="AT1605" s="153" t="s">
        <v>312</v>
      </c>
      <c r="AU1605" s="153" t="s">
        <v>139</v>
      </c>
      <c r="AV1605" s="12" t="s">
        <v>81</v>
      </c>
      <c r="AW1605" s="12" t="s">
        <v>35</v>
      </c>
      <c r="AX1605" s="12" t="s">
        <v>74</v>
      </c>
      <c r="AY1605" s="153" t="s">
        <v>301</v>
      </c>
    </row>
    <row r="1606" spans="2:51" s="13" customFormat="1" ht="12">
      <c r="B1606" s="158"/>
      <c r="D1606" s="152" t="s">
        <v>312</v>
      </c>
      <c r="E1606" s="159" t="s">
        <v>21</v>
      </c>
      <c r="F1606" s="160" t="s">
        <v>1675</v>
      </c>
      <c r="H1606" s="161">
        <v>8</v>
      </c>
      <c r="I1606" s="162"/>
      <c r="L1606" s="158"/>
      <c r="M1606" s="163"/>
      <c r="T1606" s="164"/>
      <c r="AT1606" s="159" t="s">
        <v>312</v>
      </c>
      <c r="AU1606" s="159" t="s">
        <v>139</v>
      </c>
      <c r="AV1606" s="13" t="s">
        <v>83</v>
      </c>
      <c r="AW1606" s="13" t="s">
        <v>35</v>
      </c>
      <c r="AX1606" s="13" t="s">
        <v>74</v>
      </c>
      <c r="AY1606" s="159" t="s">
        <v>301</v>
      </c>
    </row>
    <row r="1607" spans="2:51" s="12" customFormat="1" ht="12">
      <c r="B1607" s="151"/>
      <c r="D1607" s="152" t="s">
        <v>312</v>
      </c>
      <c r="E1607" s="153" t="s">
        <v>21</v>
      </c>
      <c r="F1607" s="154" t="s">
        <v>1346</v>
      </c>
      <c r="H1607" s="153" t="s">
        <v>21</v>
      </c>
      <c r="I1607" s="155"/>
      <c r="L1607" s="151"/>
      <c r="M1607" s="156"/>
      <c r="T1607" s="157"/>
      <c r="AT1607" s="153" t="s">
        <v>312</v>
      </c>
      <c r="AU1607" s="153" t="s">
        <v>139</v>
      </c>
      <c r="AV1607" s="12" t="s">
        <v>81</v>
      </c>
      <c r="AW1607" s="12" t="s">
        <v>35</v>
      </c>
      <c r="AX1607" s="12" t="s">
        <v>74</v>
      </c>
      <c r="AY1607" s="153" t="s">
        <v>301</v>
      </c>
    </row>
    <row r="1608" spans="2:51" s="13" customFormat="1" ht="12">
      <c r="B1608" s="158"/>
      <c r="D1608" s="152" t="s">
        <v>312</v>
      </c>
      <c r="E1608" s="159" t="s">
        <v>21</v>
      </c>
      <c r="F1608" s="160" t="s">
        <v>1676</v>
      </c>
      <c r="H1608" s="161">
        <v>11.1</v>
      </c>
      <c r="I1608" s="162"/>
      <c r="L1608" s="158"/>
      <c r="M1608" s="163"/>
      <c r="T1608" s="164"/>
      <c r="AT1608" s="159" t="s">
        <v>312</v>
      </c>
      <c r="AU1608" s="159" t="s">
        <v>139</v>
      </c>
      <c r="AV1608" s="13" t="s">
        <v>83</v>
      </c>
      <c r="AW1608" s="13" t="s">
        <v>35</v>
      </c>
      <c r="AX1608" s="13" t="s">
        <v>74</v>
      </c>
      <c r="AY1608" s="159" t="s">
        <v>301</v>
      </c>
    </row>
    <row r="1609" spans="2:51" s="12" customFormat="1" ht="12">
      <c r="B1609" s="151"/>
      <c r="D1609" s="152" t="s">
        <v>312</v>
      </c>
      <c r="E1609" s="153" t="s">
        <v>21</v>
      </c>
      <c r="F1609" s="154" t="s">
        <v>1348</v>
      </c>
      <c r="H1609" s="153" t="s">
        <v>21</v>
      </c>
      <c r="I1609" s="155"/>
      <c r="L1609" s="151"/>
      <c r="M1609" s="156"/>
      <c r="T1609" s="157"/>
      <c r="AT1609" s="153" t="s">
        <v>312</v>
      </c>
      <c r="AU1609" s="153" t="s">
        <v>139</v>
      </c>
      <c r="AV1609" s="12" t="s">
        <v>81</v>
      </c>
      <c r="AW1609" s="12" t="s">
        <v>35</v>
      </c>
      <c r="AX1609" s="12" t="s">
        <v>74</v>
      </c>
      <c r="AY1609" s="153" t="s">
        <v>301</v>
      </c>
    </row>
    <row r="1610" spans="2:51" s="13" customFormat="1" ht="12">
      <c r="B1610" s="158"/>
      <c r="D1610" s="152" t="s">
        <v>312</v>
      </c>
      <c r="E1610" s="159" t="s">
        <v>21</v>
      </c>
      <c r="F1610" s="160" t="s">
        <v>1677</v>
      </c>
      <c r="H1610" s="161">
        <v>25.7</v>
      </c>
      <c r="I1610" s="162"/>
      <c r="L1610" s="158"/>
      <c r="M1610" s="163"/>
      <c r="T1610" s="164"/>
      <c r="AT1610" s="159" t="s">
        <v>312</v>
      </c>
      <c r="AU1610" s="159" t="s">
        <v>139</v>
      </c>
      <c r="AV1610" s="13" t="s">
        <v>83</v>
      </c>
      <c r="AW1610" s="13" t="s">
        <v>35</v>
      </c>
      <c r="AX1610" s="13" t="s">
        <v>74</v>
      </c>
      <c r="AY1610" s="159" t="s">
        <v>301</v>
      </c>
    </row>
    <row r="1611" spans="2:51" s="12" customFormat="1" ht="12">
      <c r="B1611" s="151"/>
      <c r="D1611" s="152" t="s">
        <v>312</v>
      </c>
      <c r="E1611" s="153" t="s">
        <v>21</v>
      </c>
      <c r="F1611" s="154" t="s">
        <v>1350</v>
      </c>
      <c r="H1611" s="153" t="s">
        <v>21</v>
      </c>
      <c r="I1611" s="155"/>
      <c r="L1611" s="151"/>
      <c r="M1611" s="156"/>
      <c r="T1611" s="157"/>
      <c r="AT1611" s="153" t="s">
        <v>312</v>
      </c>
      <c r="AU1611" s="153" t="s">
        <v>139</v>
      </c>
      <c r="AV1611" s="12" t="s">
        <v>81</v>
      </c>
      <c r="AW1611" s="12" t="s">
        <v>35</v>
      </c>
      <c r="AX1611" s="12" t="s">
        <v>74</v>
      </c>
      <c r="AY1611" s="153" t="s">
        <v>301</v>
      </c>
    </row>
    <row r="1612" spans="2:51" s="13" customFormat="1" ht="12">
      <c r="B1612" s="158"/>
      <c r="D1612" s="152" t="s">
        <v>312</v>
      </c>
      <c r="E1612" s="159" t="s">
        <v>21</v>
      </c>
      <c r="F1612" s="160" t="s">
        <v>1678</v>
      </c>
      <c r="H1612" s="161">
        <v>13.3</v>
      </c>
      <c r="I1612" s="162"/>
      <c r="L1612" s="158"/>
      <c r="M1612" s="163"/>
      <c r="T1612" s="164"/>
      <c r="AT1612" s="159" t="s">
        <v>312</v>
      </c>
      <c r="AU1612" s="159" t="s">
        <v>139</v>
      </c>
      <c r="AV1612" s="13" t="s">
        <v>83</v>
      </c>
      <c r="AW1612" s="13" t="s">
        <v>35</v>
      </c>
      <c r="AX1612" s="13" t="s">
        <v>74</v>
      </c>
      <c r="AY1612" s="159" t="s">
        <v>301</v>
      </c>
    </row>
    <row r="1613" spans="2:51" s="12" customFormat="1" ht="12">
      <c r="B1613" s="151"/>
      <c r="D1613" s="152" t="s">
        <v>312</v>
      </c>
      <c r="E1613" s="153" t="s">
        <v>21</v>
      </c>
      <c r="F1613" s="154" t="s">
        <v>1352</v>
      </c>
      <c r="H1613" s="153" t="s">
        <v>21</v>
      </c>
      <c r="I1613" s="155"/>
      <c r="L1613" s="151"/>
      <c r="M1613" s="156"/>
      <c r="T1613" s="157"/>
      <c r="AT1613" s="153" t="s">
        <v>312</v>
      </c>
      <c r="AU1613" s="153" t="s">
        <v>139</v>
      </c>
      <c r="AV1613" s="12" t="s">
        <v>81</v>
      </c>
      <c r="AW1613" s="12" t="s">
        <v>35</v>
      </c>
      <c r="AX1613" s="12" t="s">
        <v>74</v>
      </c>
      <c r="AY1613" s="153" t="s">
        <v>301</v>
      </c>
    </row>
    <row r="1614" spans="2:51" s="13" customFormat="1" ht="12">
      <c r="B1614" s="158"/>
      <c r="D1614" s="152" t="s">
        <v>312</v>
      </c>
      <c r="E1614" s="159" t="s">
        <v>21</v>
      </c>
      <c r="F1614" s="160" t="s">
        <v>1679</v>
      </c>
      <c r="H1614" s="161">
        <v>11</v>
      </c>
      <c r="I1614" s="162"/>
      <c r="L1614" s="158"/>
      <c r="M1614" s="163"/>
      <c r="T1614" s="164"/>
      <c r="AT1614" s="159" t="s">
        <v>312</v>
      </c>
      <c r="AU1614" s="159" t="s">
        <v>139</v>
      </c>
      <c r="AV1614" s="13" t="s">
        <v>83</v>
      </c>
      <c r="AW1614" s="13" t="s">
        <v>35</v>
      </c>
      <c r="AX1614" s="13" t="s">
        <v>74</v>
      </c>
      <c r="AY1614" s="159" t="s">
        <v>301</v>
      </c>
    </row>
    <row r="1615" spans="2:51" s="12" customFormat="1" ht="12">
      <c r="B1615" s="151"/>
      <c r="D1615" s="152" t="s">
        <v>312</v>
      </c>
      <c r="E1615" s="153" t="s">
        <v>21</v>
      </c>
      <c r="F1615" s="154" t="s">
        <v>1354</v>
      </c>
      <c r="H1615" s="153" t="s">
        <v>21</v>
      </c>
      <c r="I1615" s="155"/>
      <c r="L1615" s="151"/>
      <c r="M1615" s="156"/>
      <c r="T1615" s="157"/>
      <c r="AT1615" s="153" t="s">
        <v>312</v>
      </c>
      <c r="AU1615" s="153" t="s">
        <v>139</v>
      </c>
      <c r="AV1615" s="12" t="s">
        <v>81</v>
      </c>
      <c r="AW1615" s="12" t="s">
        <v>35</v>
      </c>
      <c r="AX1615" s="12" t="s">
        <v>74</v>
      </c>
      <c r="AY1615" s="153" t="s">
        <v>301</v>
      </c>
    </row>
    <row r="1616" spans="2:51" s="13" customFormat="1" ht="12">
      <c r="B1616" s="158"/>
      <c r="D1616" s="152" t="s">
        <v>312</v>
      </c>
      <c r="E1616" s="159" t="s">
        <v>21</v>
      </c>
      <c r="F1616" s="160" t="s">
        <v>1680</v>
      </c>
      <c r="H1616" s="161">
        <v>18.600000000000001</v>
      </c>
      <c r="I1616" s="162"/>
      <c r="L1616" s="158"/>
      <c r="M1616" s="163"/>
      <c r="T1616" s="164"/>
      <c r="AT1616" s="159" t="s">
        <v>312</v>
      </c>
      <c r="AU1616" s="159" t="s">
        <v>139</v>
      </c>
      <c r="AV1616" s="13" t="s">
        <v>83</v>
      </c>
      <c r="AW1616" s="13" t="s">
        <v>35</v>
      </c>
      <c r="AX1616" s="13" t="s">
        <v>74</v>
      </c>
      <c r="AY1616" s="159" t="s">
        <v>301</v>
      </c>
    </row>
    <row r="1617" spans="2:51" s="12" customFormat="1" ht="12">
      <c r="B1617" s="151"/>
      <c r="D1617" s="152" t="s">
        <v>312</v>
      </c>
      <c r="E1617" s="153" t="s">
        <v>21</v>
      </c>
      <c r="F1617" s="154" t="s">
        <v>1356</v>
      </c>
      <c r="H1617" s="153" t="s">
        <v>21</v>
      </c>
      <c r="I1617" s="155"/>
      <c r="L1617" s="151"/>
      <c r="M1617" s="156"/>
      <c r="T1617" s="157"/>
      <c r="AT1617" s="153" t="s">
        <v>312</v>
      </c>
      <c r="AU1617" s="153" t="s">
        <v>139</v>
      </c>
      <c r="AV1617" s="12" t="s">
        <v>81</v>
      </c>
      <c r="AW1617" s="12" t="s">
        <v>35</v>
      </c>
      <c r="AX1617" s="12" t="s">
        <v>74</v>
      </c>
      <c r="AY1617" s="153" t="s">
        <v>301</v>
      </c>
    </row>
    <row r="1618" spans="2:51" s="13" customFormat="1" ht="12">
      <c r="B1618" s="158"/>
      <c r="D1618" s="152" t="s">
        <v>312</v>
      </c>
      <c r="E1618" s="159" t="s">
        <v>21</v>
      </c>
      <c r="F1618" s="160" t="s">
        <v>1681</v>
      </c>
      <c r="H1618" s="161">
        <v>14</v>
      </c>
      <c r="I1618" s="162"/>
      <c r="L1618" s="158"/>
      <c r="M1618" s="163"/>
      <c r="T1618" s="164"/>
      <c r="AT1618" s="159" t="s">
        <v>312</v>
      </c>
      <c r="AU1618" s="159" t="s">
        <v>139</v>
      </c>
      <c r="AV1618" s="13" t="s">
        <v>83</v>
      </c>
      <c r="AW1618" s="13" t="s">
        <v>35</v>
      </c>
      <c r="AX1618" s="13" t="s">
        <v>74</v>
      </c>
      <c r="AY1618" s="159" t="s">
        <v>301</v>
      </c>
    </row>
    <row r="1619" spans="2:51" s="12" customFormat="1" ht="12">
      <c r="B1619" s="151"/>
      <c r="D1619" s="152" t="s">
        <v>312</v>
      </c>
      <c r="E1619" s="153" t="s">
        <v>21</v>
      </c>
      <c r="F1619" s="154" t="s">
        <v>939</v>
      </c>
      <c r="H1619" s="153" t="s">
        <v>21</v>
      </c>
      <c r="I1619" s="155"/>
      <c r="L1619" s="151"/>
      <c r="M1619" s="156"/>
      <c r="T1619" s="157"/>
      <c r="AT1619" s="153" t="s">
        <v>312</v>
      </c>
      <c r="AU1619" s="153" t="s">
        <v>139</v>
      </c>
      <c r="AV1619" s="12" t="s">
        <v>81</v>
      </c>
      <c r="AW1619" s="12" t="s">
        <v>35</v>
      </c>
      <c r="AX1619" s="12" t="s">
        <v>74</v>
      </c>
      <c r="AY1619" s="153" t="s">
        <v>301</v>
      </c>
    </row>
    <row r="1620" spans="2:51" s="13" customFormat="1" ht="12">
      <c r="B1620" s="158"/>
      <c r="D1620" s="152" t="s">
        <v>312</v>
      </c>
      <c r="E1620" s="159" t="s">
        <v>21</v>
      </c>
      <c r="F1620" s="160" t="s">
        <v>1682</v>
      </c>
      <c r="H1620" s="161">
        <v>8.4</v>
      </c>
      <c r="I1620" s="162"/>
      <c r="L1620" s="158"/>
      <c r="M1620" s="163"/>
      <c r="T1620" s="164"/>
      <c r="AT1620" s="159" t="s">
        <v>312</v>
      </c>
      <c r="AU1620" s="159" t="s">
        <v>139</v>
      </c>
      <c r="AV1620" s="13" t="s">
        <v>83</v>
      </c>
      <c r="AW1620" s="13" t="s">
        <v>35</v>
      </c>
      <c r="AX1620" s="13" t="s">
        <v>74</v>
      </c>
      <c r="AY1620" s="159" t="s">
        <v>301</v>
      </c>
    </row>
    <row r="1621" spans="2:51" s="12" customFormat="1" ht="12">
      <c r="B1621" s="151"/>
      <c r="D1621" s="152" t="s">
        <v>312</v>
      </c>
      <c r="E1621" s="153" t="s">
        <v>21</v>
      </c>
      <c r="F1621" s="154" t="s">
        <v>1683</v>
      </c>
      <c r="H1621" s="153" t="s">
        <v>21</v>
      </c>
      <c r="I1621" s="155"/>
      <c r="L1621" s="151"/>
      <c r="M1621" s="156"/>
      <c r="T1621" s="157"/>
      <c r="AT1621" s="153" t="s">
        <v>312</v>
      </c>
      <c r="AU1621" s="153" t="s">
        <v>139</v>
      </c>
      <c r="AV1621" s="12" t="s">
        <v>81</v>
      </c>
      <c r="AW1621" s="12" t="s">
        <v>35</v>
      </c>
      <c r="AX1621" s="12" t="s">
        <v>74</v>
      </c>
      <c r="AY1621" s="153" t="s">
        <v>301</v>
      </c>
    </row>
    <row r="1622" spans="2:51" s="13" customFormat="1" ht="12">
      <c r="B1622" s="158"/>
      <c r="D1622" s="152" t="s">
        <v>312</v>
      </c>
      <c r="E1622" s="159" t="s">
        <v>21</v>
      </c>
      <c r="F1622" s="160" t="s">
        <v>1684</v>
      </c>
      <c r="H1622" s="161">
        <v>31.4</v>
      </c>
      <c r="I1622" s="162"/>
      <c r="L1622" s="158"/>
      <c r="M1622" s="163"/>
      <c r="T1622" s="164"/>
      <c r="AT1622" s="159" t="s">
        <v>312</v>
      </c>
      <c r="AU1622" s="159" t="s">
        <v>139</v>
      </c>
      <c r="AV1622" s="13" t="s">
        <v>83</v>
      </c>
      <c r="AW1622" s="13" t="s">
        <v>35</v>
      </c>
      <c r="AX1622" s="13" t="s">
        <v>74</v>
      </c>
      <c r="AY1622" s="159" t="s">
        <v>301</v>
      </c>
    </row>
    <row r="1623" spans="2:51" s="12" customFormat="1" ht="12">
      <c r="B1623" s="151"/>
      <c r="D1623" s="152" t="s">
        <v>312</v>
      </c>
      <c r="E1623" s="153" t="s">
        <v>21</v>
      </c>
      <c r="F1623" s="154" t="s">
        <v>729</v>
      </c>
      <c r="H1623" s="153" t="s">
        <v>21</v>
      </c>
      <c r="I1623" s="155"/>
      <c r="L1623" s="151"/>
      <c r="M1623" s="156"/>
      <c r="T1623" s="157"/>
      <c r="AT1623" s="153" t="s">
        <v>312</v>
      </c>
      <c r="AU1623" s="153" t="s">
        <v>139</v>
      </c>
      <c r="AV1623" s="12" t="s">
        <v>81</v>
      </c>
      <c r="AW1623" s="12" t="s">
        <v>35</v>
      </c>
      <c r="AX1623" s="12" t="s">
        <v>74</v>
      </c>
      <c r="AY1623" s="153" t="s">
        <v>301</v>
      </c>
    </row>
    <row r="1624" spans="2:51" s="13" customFormat="1" ht="12">
      <c r="B1624" s="158"/>
      <c r="D1624" s="152" t="s">
        <v>312</v>
      </c>
      <c r="E1624" s="159" t="s">
        <v>21</v>
      </c>
      <c r="F1624" s="160" t="s">
        <v>1685</v>
      </c>
      <c r="H1624" s="161">
        <v>17.8</v>
      </c>
      <c r="I1624" s="162"/>
      <c r="L1624" s="158"/>
      <c r="M1624" s="163"/>
      <c r="T1624" s="164"/>
      <c r="AT1624" s="159" t="s">
        <v>312</v>
      </c>
      <c r="AU1624" s="159" t="s">
        <v>139</v>
      </c>
      <c r="AV1624" s="13" t="s">
        <v>83</v>
      </c>
      <c r="AW1624" s="13" t="s">
        <v>35</v>
      </c>
      <c r="AX1624" s="13" t="s">
        <v>74</v>
      </c>
      <c r="AY1624" s="159" t="s">
        <v>301</v>
      </c>
    </row>
    <row r="1625" spans="2:51" s="12" customFormat="1" ht="12">
      <c r="B1625" s="151"/>
      <c r="D1625" s="152" t="s">
        <v>312</v>
      </c>
      <c r="E1625" s="153" t="s">
        <v>21</v>
      </c>
      <c r="F1625" s="154" t="s">
        <v>1376</v>
      </c>
      <c r="H1625" s="153" t="s">
        <v>21</v>
      </c>
      <c r="I1625" s="155"/>
      <c r="L1625" s="151"/>
      <c r="M1625" s="156"/>
      <c r="T1625" s="157"/>
      <c r="AT1625" s="153" t="s">
        <v>312</v>
      </c>
      <c r="AU1625" s="153" t="s">
        <v>139</v>
      </c>
      <c r="AV1625" s="12" t="s">
        <v>81</v>
      </c>
      <c r="AW1625" s="12" t="s">
        <v>35</v>
      </c>
      <c r="AX1625" s="12" t="s">
        <v>74</v>
      </c>
      <c r="AY1625" s="153" t="s">
        <v>301</v>
      </c>
    </row>
    <row r="1626" spans="2:51" s="13" customFormat="1" ht="12">
      <c r="B1626" s="158"/>
      <c r="D1626" s="152" t="s">
        <v>312</v>
      </c>
      <c r="E1626" s="159" t="s">
        <v>21</v>
      </c>
      <c r="F1626" s="160" t="s">
        <v>1686</v>
      </c>
      <c r="H1626" s="161">
        <v>17.600000000000001</v>
      </c>
      <c r="I1626" s="162"/>
      <c r="L1626" s="158"/>
      <c r="M1626" s="163"/>
      <c r="T1626" s="164"/>
      <c r="AT1626" s="159" t="s">
        <v>312</v>
      </c>
      <c r="AU1626" s="159" t="s">
        <v>139</v>
      </c>
      <c r="AV1626" s="13" t="s">
        <v>83</v>
      </c>
      <c r="AW1626" s="13" t="s">
        <v>35</v>
      </c>
      <c r="AX1626" s="13" t="s">
        <v>74</v>
      </c>
      <c r="AY1626" s="159" t="s">
        <v>301</v>
      </c>
    </row>
    <row r="1627" spans="2:51" s="12" customFormat="1" ht="12">
      <c r="B1627" s="151"/>
      <c r="D1627" s="152" t="s">
        <v>312</v>
      </c>
      <c r="E1627" s="153" t="s">
        <v>21</v>
      </c>
      <c r="F1627" s="154" t="s">
        <v>1377</v>
      </c>
      <c r="H1627" s="153" t="s">
        <v>21</v>
      </c>
      <c r="I1627" s="155"/>
      <c r="L1627" s="151"/>
      <c r="M1627" s="156"/>
      <c r="T1627" s="157"/>
      <c r="AT1627" s="153" t="s">
        <v>312</v>
      </c>
      <c r="AU1627" s="153" t="s">
        <v>139</v>
      </c>
      <c r="AV1627" s="12" t="s">
        <v>81</v>
      </c>
      <c r="AW1627" s="12" t="s">
        <v>35</v>
      </c>
      <c r="AX1627" s="12" t="s">
        <v>74</v>
      </c>
      <c r="AY1627" s="153" t="s">
        <v>301</v>
      </c>
    </row>
    <row r="1628" spans="2:51" s="13" customFormat="1" ht="12">
      <c r="B1628" s="158"/>
      <c r="D1628" s="152" t="s">
        <v>312</v>
      </c>
      <c r="E1628" s="159" t="s">
        <v>21</v>
      </c>
      <c r="F1628" s="160" t="s">
        <v>1687</v>
      </c>
      <c r="H1628" s="161">
        <v>14.7</v>
      </c>
      <c r="I1628" s="162"/>
      <c r="L1628" s="158"/>
      <c r="M1628" s="163"/>
      <c r="T1628" s="164"/>
      <c r="AT1628" s="159" t="s">
        <v>312</v>
      </c>
      <c r="AU1628" s="159" t="s">
        <v>139</v>
      </c>
      <c r="AV1628" s="13" t="s">
        <v>83</v>
      </c>
      <c r="AW1628" s="13" t="s">
        <v>35</v>
      </c>
      <c r="AX1628" s="13" t="s">
        <v>74</v>
      </c>
      <c r="AY1628" s="159" t="s">
        <v>301</v>
      </c>
    </row>
    <row r="1629" spans="2:51" s="12" customFormat="1" ht="12">
      <c r="B1629" s="151"/>
      <c r="D1629" s="152" t="s">
        <v>312</v>
      </c>
      <c r="E1629" s="153" t="s">
        <v>21</v>
      </c>
      <c r="F1629" s="154" t="s">
        <v>700</v>
      </c>
      <c r="H1629" s="153" t="s">
        <v>21</v>
      </c>
      <c r="I1629" s="155"/>
      <c r="L1629" s="151"/>
      <c r="M1629" s="156"/>
      <c r="T1629" s="157"/>
      <c r="AT1629" s="153" t="s">
        <v>312</v>
      </c>
      <c r="AU1629" s="153" t="s">
        <v>139</v>
      </c>
      <c r="AV1629" s="12" t="s">
        <v>81</v>
      </c>
      <c r="AW1629" s="12" t="s">
        <v>35</v>
      </c>
      <c r="AX1629" s="12" t="s">
        <v>74</v>
      </c>
      <c r="AY1629" s="153" t="s">
        <v>301</v>
      </c>
    </row>
    <row r="1630" spans="2:51" s="13" customFormat="1" ht="12">
      <c r="B1630" s="158"/>
      <c r="D1630" s="152" t="s">
        <v>312</v>
      </c>
      <c r="E1630" s="159" t="s">
        <v>21</v>
      </c>
      <c r="F1630" s="160" t="s">
        <v>1688</v>
      </c>
      <c r="H1630" s="161">
        <v>10.5</v>
      </c>
      <c r="I1630" s="162"/>
      <c r="L1630" s="158"/>
      <c r="M1630" s="163"/>
      <c r="T1630" s="164"/>
      <c r="AT1630" s="159" t="s">
        <v>312</v>
      </c>
      <c r="AU1630" s="159" t="s">
        <v>139</v>
      </c>
      <c r="AV1630" s="13" t="s">
        <v>83</v>
      </c>
      <c r="AW1630" s="13" t="s">
        <v>35</v>
      </c>
      <c r="AX1630" s="13" t="s">
        <v>74</v>
      </c>
      <c r="AY1630" s="159" t="s">
        <v>301</v>
      </c>
    </row>
    <row r="1631" spans="2:51" s="12" customFormat="1" ht="12">
      <c r="B1631" s="151"/>
      <c r="D1631" s="152" t="s">
        <v>312</v>
      </c>
      <c r="E1631" s="153" t="s">
        <v>21</v>
      </c>
      <c r="F1631" s="154" t="s">
        <v>999</v>
      </c>
      <c r="H1631" s="153" t="s">
        <v>21</v>
      </c>
      <c r="I1631" s="155"/>
      <c r="L1631" s="151"/>
      <c r="M1631" s="156"/>
      <c r="T1631" s="157"/>
      <c r="AT1631" s="153" t="s">
        <v>312</v>
      </c>
      <c r="AU1631" s="153" t="s">
        <v>139</v>
      </c>
      <c r="AV1631" s="12" t="s">
        <v>81</v>
      </c>
      <c r="AW1631" s="12" t="s">
        <v>35</v>
      </c>
      <c r="AX1631" s="12" t="s">
        <v>74</v>
      </c>
      <c r="AY1631" s="153" t="s">
        <v>301</v>
      </c>
    </row>
    <row r="1632" spans="2:51" s="13" customFormat="1" ht="12">
      <c r="B1632" s="158"/>
      <c r="D1632" s="152" t="s">
        <v>312</v>
      </c>
      <c r="E1632" s="159" t="s">
        <v>21</v>
      </c>
      <c r="F1632" s="160" t="s">
        <v>1689</v>
      </c>
      <c r="H1632" s="161">
        <v>21.7</v>
      </c>
      <c r="I1632" s="162"/>
      <c r="L1632" s="158"/>
      <c r="M1632" s="163"/>
      <c r="T1632" s="164"/>
      <c r="AT1632" s="159" t="s">
        <v>312</v>
      </c>
      <c r="AU1632" s="159" t="s">
        <v>139</v>
      </c>
      <c r="AV1632" s="13" t="s">
        <v>83</v>
      </c>
      <c r="AW1632" s="13" t="s">
        <v>35</v>
      </c>
      <c r="AX1632" s="13" t="s">
        <v>74</v>
      </c>
      <c r="AY1632" s="159" t="s">
        <v>301</v>
      </c>
    </row>
    <row r="1633" spans="2:51" s="12" customFormat="1" ht="12">
      <c r="B1633" s="151"/>
      <c r="D1633" s="152" t="s">
        <v>312</v>
      </c>
      <c r="E1633" s="153" t="s">
        <v>21</v>
      </c>
      <c r="F1633" s="154" t="s">
        <v>1383</v>
      </c>
      <c r="H1633" s="153" t="s">
        <v>21</v>
      </c>
      <c r="I1633" s="155"/>
      <c r="L1633" s="151"/>
      <c r="M1633" s="156"/>
      <c r="T1633" s="157"/>
      <c r="AT1633" s="153" t="s">
        <v>312</v>
      </c>
      <c r="AU1633" s="153" t="s">
        <v>139</v>
      </c>
      <c r="AV1633" s="12" t="s">
        <v>81</v>
      </c>
      <c r="AW1633" s="12" t="s">
        <v>35</v>
      </c>
      <c r="AX1633" s="12" t="s">
        <v>74</v>
      </c>
      <c r="AY1633" s="153" t="s">
        <v>301</v>
      </c>
    </row>
    <row r="1634" spans="2:51" s="13" customFormat="1" ht="12">
      <c r="B1634" s="158"/>
      <c r="D1634" s="152" t="s">
        <v>312</v>
      </c>
      <c r="E1634" s="159" t="s">
        <v>21</v>
      </c>
      <c r="F1634" s="160" t="s">
        <v>1690</v>
      </c>
      <c r="H1634" s="161">
        <v>7.8</v>
      </c>
      <c r="I1634" s="162"/>
      <c r="L1634" s="158"/>
      <c r="M1634" s="163"/>
      <c r="T1634" s="164"/>
      <c r="AT1634" s="159" t="s">
        <v>312</v>
      </c>
      <c r="AU1634" s="159" t="s">
        <v>139</v>
      </c>
      <c r="AV1634" s="13" t="s">
        <v>83</v>
      </c>
      <c r="AW1634" s="13" t="s">
        <v>35</v>
      </c>
      <c r="AX1634" s="13" t="s">
        <v>74</v>
      </c>
      <c r="AY1634" s="159" t="s">
        <v>301</v>
      </c>
    </row>
    <row r="1635" spans="2:51" s="12" customFormat="1" ht="12">
      <c r="B1635" s="151"/>
      <c r="D1635" s="152" t="s">
        <v>312</v>
      </c>
      <c r="E1635" s="153" t="s">
        <v>21</v>
      </c>
      <c r="F1635" s="154" t="s">
        <v>1385</v>
      </c>
      <c r="H1635" s="153" t="s">
        <v>21</v>
      </c>
      <c r="I1635" s="155"/>
      <c r="L1635" s="151"/>
      <c r="M1635" s="156"/>
      <c r="T1635" s="157"/>
      <c r="AT1635" s="153" t="s">
        <v>312</v>
      </c>
      <c r="AU1635" s="153" t="s">
        <v>139</v>
      </c>
      <c r="AV1635" s="12" t="s">
        <v>81</v>
      </c>
      <c r="AW1635" s="12" t="s">
        <v>35</v>
      </c>
      <c r="AX1635" s="12" t="s">
        <v>74</v>
      </c>
      <c r="AY1635" s="153" t="s">
        <v>301</v>
      </c>
    </row>
    <row r="1636" spans="2:51" s="13" customFormat="1" ht="12">
      <c r="B1636" s="158"/>
      <c r="D1636" s="152" t="s">
        <v>312</v>
      </c>
      <c r="E1636" s="159" t="s">
        <v>21</v>
      </c>
      <c r="F1636" s="160" t="s">
        <v>1691</v>
      </c>
      <c r="H1636" s="161">
        <v>6.6</v>
      </c>
      <c r="I1636" s="162"/>
      <c r="L1636" s="158"/>
      <c r="M1636" s="163"/>
      <c r="T1636" s="164"/>
      <c r="AT1636" s="159" t="s">
        <v>312</v>
      </c>
      <c r="AU1636" s="159" t="s">
        <v>139</v>
      </c>
      <c r="AV1636" s="13" t="s">
        <v>83</v>
      </c>
      <c r="AW1636" s="13" t="s">
        <v>35</v>
      </c>
      <c r="AX1636" s="13" t="s">
        <v>74</v>
      </c>
      <c r="AY1636" s="159" t="s">
        <v>301</v>
      </c>
    </row>
    <row r="1637" spans="2:51" s="12" customFormat="1" ht="12">
      <c r="B1637" s="151"/>
      <c r="D1637" s="152" t="s">
        <v>312</v>
      </c>
      <c r="E1637" s="153" t="s">
        <v>21</v>
      </c>
      <c r="F1637" s="154" t="s">
        <v>1387</v>
      </c>
      <c r="H1637" s="153" t="s">
        <v>21</v>
      </c>
      <c r="I1637" s="155"/>
      <c r="L1637" s="151"/>
      <c r="M1637" s="156"/>
      <c r="T1637" s="157"/>
      <c r="AT1637" s="153" t="s">
        <v>312</v>
      </c>
      <c r="AU1637" s="153" t="s">
        <v>139</v>
      </c>
      <c r="AV1637" s="12" t="s">
        <v>81</v>
      </c>
      <c r="AW1637" s="12" t="s">
        <v>35</v>
      </c>
      <c r="AX1637" s="12" t="s">
        <v>74</v>
      </c>
      <c r="AY1637" s="153" t="s">
        <v>301</v>
      </c>
    </row>
    <row r="1638" spans="2:51" s="13" customFormat="1" ht="12">
      <c r="B1638" s="158"/>
      <c r="D1638" s="152" t="s">
        <v>312</v>
      </c>
      <c r="E1638" s="159" t="s">
        <v>21</v>
      </c>
      <c r="F1638" s="160" t="s">
        <v>1692</v>
      </c>
      <c r="H1638" s="161">
        <v>23.2</v>
      </c>
      <c r="I1638" s="162"/>
      <c r="L1638" s="158"/>
      <c r="M1638" s="163"/>
      <c r="T1638" s="164"/>
      <c r="AT1638" s="159" t="s">
        <v>312</v>
      </c>
      <c r="AU1638" s="159" t="s">
        <v>139</v>
      </c>
      <c r="AV1638" s="13" t="s">
        <v>83</v>
      </c>
      <c r="AW1638" s="13" t="s">
        <v>35</v>
      </c>
      <c r="AX1638" s="13" t="s">
        <v>74</v>
      </c>
      <c r="AY1638" s="159" t="s">
        <v>301</v>
      </c>
    </row>
    <row r="1639" spans="2:51" s="12" customFormat="1" ht="12">
      <c r="B1639" s="151"/>
      <c r="D1639" s="152" t="s">
        <v>312</v>
      </c>
      <c r="E1639" s="153" t="s">
        <v>21</v>
      </c>
      <c r="F1639" s="154" t="s">
        <v>726</v>
      </c>
      <c r="H1639" s="153" t="s">
        <v>21</v>
      </c>
      <c r="I1639" s="155"/>
      <c r="L1639" s="151"/>
      <c r="M1639" s="156"/>
      <c r="T1639" s="157"/>
      <c r="AT1639" s="153" t="s">
        <v>312</v>
      </c>
      <c r="AU1639" s="153" t="s">
        <v>139</v>
      </c>
      <c r="AV1639" s="12" t="s">
        <v>81</v>
      </c>
      <c r="AW1639" s="12" t="s">
        <v>35</v>
      </c>
      <c r="AX1639" s="12" t="s">
        <v>74</v>
      </c>
      <c r="AY1639" s="153" t="s">
        <v>301</v>
      </c>
    </row>
    <row r="1640" spans="2:51" s="13" customFormat="1" ht="12">
      <c r="B1640" s="158"/>
      <c r="D1640" s="152" t="s">
        <v>312</v>
      </c>
      <c r="E1640" s="159" t="s">
        <v>21</v>
      </c>
      <c r="F1640" s="160" t="s">
        <v>1693</v>
      </c>
      <c r="H1640" s="161">
        <v>12.9</v>
      </c>
      <c r="I1640" s="162"/>
      <c r="L1640" s="158"/>
      <c r="M1640" s="163"/>
      <c r="T1640" s="164"/>
      <c r="AT1640" s="159" t="s">
        <v>312</v>
      </c>
      <c r="AU1640" s="159" t="s">
        <v>139</v>
      </c>
      <c r="AV1640" s="13" t="s">
        <v>83</v>
      </c>
      <c r="AW1640" s="13" t="s">
        <v>35</v>
      </c>
      <c r="AX1640" s="13" t="s">
        <v>74</v>
      </c>
      <c r="AY1640" s="159" t="s">
        <v>301</v>
      </c>
    </row>
    <row r="1641" spans="2:51" s="12" customFormat="1" ht="12">
      <c r="B1641" s="151"/>
      <c r="D1641" s="152" t="s">
        <v>312</v>
      </c>
      <c r="E1641" s="153" t="s">
        <v>21</v>
      </c>
      <c r="F1641" s="154" t="s">
        <v>1390</v>
      </c>
      <c r="H1641" s="153" t="s">
        <v>21</v>
      </c>
      <c r="I1641" s="155"/>
      <c r="L1641" s="151"/>
      <c r="M1641" s="156"/>
      <c r="T1641" s="157"/>
      <c r="AT1641" s="153" t="s">
        <v>312</v>
      </c>
      <c r="AU1641" s="153" t="s">
        <v>139</v>
      </c>
      <c r="AV1641" s="12" t="s">
        <v>81</v>
      </c>
      <c r="AW1641" s="12" t="s">
        <v>35</v>
      </c>
      <c r="AX1641" s="12" t="s">
        <v>74</v>
      </c>
      <c r="AY1641" s="153" t="s">
        <v>301</v>
      </c>
    </row>
    <row r="1642" spans="2:51" s="13" customFormat="1" ht="12">
      <c r="B1642" s="158"/>
      <c r="D1642" s="152" t="s">
        <v>312</v>
      </c>
      <c r="E1642" s="159" t="s">
        <v>21</v>
      </c>
      <c r="F1642" s="160" t="s">
        <v>1694</v>
      </c>
      <c r="H1642" s="161">
        <v>19</v>
      </c>
      <c r="I1642" s="162"/>
      <c r="L1642" s="158"/>
      <c r="M1642" s="163"/>
      <c r="T1642" s="164"/>
      <c r="AT1642" s="159" t="s">
        <v>312</v>
      </c>
      <c r="AU1642" s="159" t="s">
        <v>139</v>
      </c>
      <c r="AV1642" s="13" t="s">
        <v>83</v>
      </c>
      <c r="AW1642" s="13" t="s">
        <v>35</v>
      </c>
      <c r="AX1642" s="13" t="s">
        <v>74</v>
      </c>
      <c r="AY1642" s="159" t="s">
        <v>301</v>
      </c>
    </row>
    <row r="1643" spans="2:51" s="12" customFormat="1" ht="12">
      <c r="B1643" s="151"/>
      <c r="D1643" s="152" t="s">
        <v>312</v>
      </c>
      <c r="E1643" s="153" t="s">
        <v>21</v>
      </c>
      <c r="F1643" s="154" t="s">
        <v>1392</v>
      </c>
      <c r="H1643" s="153" t="s">
        <v>21</v>
      </c>
      <c r="I1643" s="155"/>
      <c r="L1643" s="151"/>
      <c r="M1643" s="156"/>
      <c r="T1643" s="157"/>
      <c r="AT1643" s="153" t="s">
        <v>312</v>
      </c>
      <c r="AU1643" s="153" t="s">
        <v>139</v>
      </c>
      <c r="AV1643" s="12" t="s">
        <v>81</v>
      </c>
      <c r="AW1643" s="12" t="s">
        <v>35</v>
      </c>
      <c r="AX1643" s="12" t="s">
        <v>74</v>
      </c>
      <c r="AY1643" s="153" t="s">
        <v>301</v>
      </c>
    </row>
    <row r="1644" spans="2:51" s="13" customFormat="1" ht="12">
      <c r="B1644" s="158"/>
      <c r="D1644" s="152" t="s">
        <v>312</v>
      </c>
      <c r="E1644" s="159" t="s">
        <v>21</v>
      </c>
      <c r="F1644" s="160" t="s">
        <v>1695</v>
      </c>
      <c r="H1644" s="161">
        <v>11.1</v>
      </c>
      <c r="I1644" s="162"/>
      <c r="L1644" s="158"/>
      <c r="M1644" s="163"/>
      <c r="T1644" s="164"/>
      <c r="AT1644" s="159" t="s">
        <v>312</v>
      </c>
      <c r="AU1644" s="159" t="s">
        <v>139</v>
      </c>
      <c r="AV1644" s="13" t="s">
        <v>83</v>
      </c>
      <c r="AW1644" s="13" t="s">
        <v>35</v>
      </c>
      <c r="AX1644" s="13" t="s">
        <v>74</v>
      </c>
      <c r="AY1644" s="159" t="s">
        <v>301</v>
      </c>
    </row>
    <row r="1645" spans="2:51" s="12" customFormat="1" ht="12">
      <c r="B1645" s="151"/>
      <c r="D1645" s="152" t="s">
        <v>312</v>
      </c>
      <c r="E1645" s="153" t="s">
        <v>21</v>
      </c>
      <c r="F1645" s="154" t="s">
        <v>1395</v>
      </c>
      <c r="H1645" s="153" t="s">
        <v>21</v>
      </c>
      <c r="I1645" s="155"/>
      <c r="L1645" s="151"/>
      <c r="M1645" s="156"/>
      <c r="T1645" s="157"/>
      <c r="AT1645" s="153" t="s">
        <v>312</v>
      </c>
      <c r="AU1645" s="153" t="s">
        <v>139</v>
      </c>
      <c r="AV1645" s="12" t="s">
        <v>81</v>
      </c>
      <c r="AW1645" s="12" t="s">
        <v>35</v>
      </c>
      <c r="AX1645" s="12" t="s">
        <v>74</v>
      </c>
      <c r="AY1645" s="153" t="s">
        <v>301</v>
      </c>
    </row>
    <row r="1646" spans="2:51" s="13" customFormat="1" ht="12">
      <c r="B1646" s="158"/>
      <c r="D1646" s="152" t="s">
        <v>312</v>
      </c>
      <c r="E1646" s="159" t="s">
        <v>21</v>
      </c>
      <c r="F1646" s="160" t="s">
        <v>1696</v>
      </c>
      <c r="H1646" s="161">
        <v>18.5</v>
      </c>
      <c r="I1646" s="162"/>
      <c r="L1646" s="158"/>
      <c r="M1646" s="163"/>
      <c r="T1646" s="164"/>
      <c r="AT1646" s="159" t="s">
        <v>312</v>
      </c>
      <c r="AU1646" s="159" t="s">
        <v>139</v>
      </c>
      <c r="AV1646" s="13" t="s">
        <v>83</v>
      </c>
      <c r="AW1646" s="13" t="s">
        <v>35</v>
      </c>
      <c r="AX1646" s="13" t="s">
        <v>74</v>
      </c>
      <c r="AY1646" s="159" t="s">
        <v>301</v>
      </c>
    </row>
    <row r="1647" spans="2:51" s="12" customFormat="1" ht="12">
      <c r="B1647" s="151"/>
      <c r="D1647" s="152" t="s">
        <v>312</v>
      </c>
      <c r="E1647" s="153" t="s">
        <v>21</v>
      </c>
      <c r="F1647" s="154" t="s">
        <v>727</v>
      </c>
      <c r="H1647" s="153" t="s">
        <v>21</v>
      </c>
      <c r="I1647" s="155"/>
      <c r="L1647" s="151"/>
      <c r="M1647" s="156"/>
      <c r="T1647" s="157"/>
      <c r="AT1647" s="153" t="s">
        <v>312</v>
      </c>
      <c r="AU1647" s="153" t="s">
        <v>139</v>
      </c>
      <c r="AV1647" s="12" t="s">
        <v>81</v>
      </c>
      <c r="AW1647" s="12" t="s">
        <v>35</v>
      </c>
      <c r="AX1647" s="12" t="s">
        <v>74</v>
      </c>
      <c r="AY1647" s="153" t="s">
        <v>301</v>
      </c>
    </row>
    <row r="1648" spans="2:51" s="13" customFormat="1" ht="12">
      <c r="B1648" s="158"/>
      <c r="D1648" s="152" t="s">
        <v>312</v>
      </c>
      <c r="E1648" s="159" t="s">
        <v>21</v>
      </c>
      <c r="F1648" s="160" t="s">
        <v>1697</v>
      </c>
      <c r="H1648" s="161">
        <v>8.6</v>
      </c>
      <c r="I1648" s="162"/>
      <c r="L1648" s="158"/>
      <c r="M1648" s="163"/>
      <c r="T1648" s="164"/>
      <c r="AT1648" s="159" t="s">
        <v>312</v>
      </c>
      <c r="AU1648" s="159" t="s">
        <v>139</v>
      </c>
      <c r="AV1648" s="13" t="s">
        <v>83</v>
      </c>
      <c r="AW1648" s="13" t="s">
        <v>35</v>
      </c>
      <c r="AX1648" s="13" t="s">
        <v>74</v>
      </c>
      <c r="AY1648" s="159" t="s">
        <v>301</v>
      </c>
    </row>
    <row r="1649" spans="2:51" s="12" customFormat="1" ht="12">
      <c r="B1649" s="151"/>
      <c r="D1649" s="152" t="s">
        <v>312</v>
      </c>
      <c r="E1649" s="153" t="s">
        <v>21</v>
      </c>
      <c r="F1649" s="154" t="s">
        <v>996</v>
      </c>
      <c r="H1649" s="153" t="s">
        <v>21</v>
      </c>
      <c r="I1649" s="155"/>
      <c r="L1649" s="151"/>
      <c r="M1649" s="156"/>
      <c r="T1649" s="157"/>
      <c r="AT1649" s="153" t="s">
        <v>312</v>
      </c>
      <c r="AU1649" s="153" t="s">
        <v>139</v>
      </c>
      <c r="AV1649" s="12" t="s">
        <v>81</v>
      </c>
      <c r="AW1649" s="12" t="s">
        <v>35</v>
      </c>
      <c r="AX1649" s="12" t="s">
        <v>74</v>
      </c>
      <c r="AY1649" s="153" t="s">
        <v>301</v>
      </c>
    </row>
    <row r="1650" spans="2:51" s="13" customFormat="1" ht="12">
      <c r="B1650" s="158"/>
      <c r="D1650" s="152" t="s">
        <v>312</v>
      </c>
      <c r="E1650" s="159" t="s">
        <v>21</v>
      </c>
      <c r="F1650" s="160" t="s">
        <v>1698</v>
      </c>
      <c r="H1650" s="161">
        <v>15.4</v>
      </c>
      <c r="I1650" s="162"/>
      <c r="L1650" s="158"/>
      <c r="M1650" s="163"/>
      <c r="T1650" s="164"/>
      <c r="AT1650" s="159" t="s">
        <v>312</v>
      </c>
      <c r="AU1650" s="159" t="s">
        <v>139</v>
      </c>
      <c r="AV1650" s="13" t="s">
        <v>83</v>
      </c>
      <c r="AW1650" s="13" t="s">
        <v>35</v>
      </c>
      <c r="AX1650" s="13" t="s">
        <v>74</v>
      </c>
      <c r="AY1650" s="159" t="s">
        <v>301</v>
      </c>
    </row>
    <row r="1651" spans="2:51" s="12" customFormat="1" ht="12">
      <c r="B1651" s="151"/>
      <c r="D1651" s="152" t="s">
        <v>312</v>
      </c>
      <c r="E1651" s="153" t="s">
        <v>21</v>
      </c>
      <c r="F1651" s="154" t="s">
        <v>1406</v>
      </c>
      <c r="H1651" s="153" t="s">
        <v>21</v>
      </c>
      <c r="I1651" s="155"/>
      <c r="L1651" s="151"/>
      <c r="M1651" s="156"/>
      <c r="T1651" s="157"/>
      <c r="AT1651" s="153" t="s">
        <v>312</v>
      </c>
      <c r="AU1651" s="153" t="s">
        <v>139</v>
      </c>
      <c r="AV1651" s="12" t="s">
        <v>81</v>
      </c>
      <c r="AW1651" s="12" t="s">
        <v>35</v>
      </c>
      <c r="AX1651" s="12" t="s">
        <v>74</v>
      </c>
      <c r="AY1651" s="153" t="s">
        <v>301</v>
      </c>
    </row>
    <row r="1652" spans="2:51" s="13" customFormat="1" ht="12">
      <c r="B1652" s="158"/>
      <c r="D1652" s="152" t="s">
        <v>312</v>
      </c>
      <c r="E1652" s="159" t="s">
        <v>21</v>
      </c>
      <c r="F1652" s="160" t="s">
        <v>1699</v>
      </c>
      <c r="H1652" s="161">
        <v>5.3</v>
      </c>
      <c r="I1652" s="162"/>
      <c r="L1652" s="158"/>
      <c r="M1652" s="163"/>
      <c r="T1652" s="164"/>
      <c r="AT1652" s="159" t="s">
        <v>312</v>
      </c>
      <c r="AU1652" s="159" t="s">
        <v>139</v>
      </c>
      <c r="AV1652" s="13" t="s">
        <v>83</v>
      </c>
      <c r="AW1652" s="13" t="s">
        <v>35</v>
      </c>
      <c r="AX1652" s="13" t="s">
        <v>74</v>
      </c>
      <c r="AY1652" s="159" t="s">
        <v>301</v>
      </c>
    </row>
    <row r="1653" spans="2:51" s="15" customFormat="1" ht="12">
      <c r="B1653" s="172"/>
      <c r="D1653" s="152" t="s">
        <v>312</v>
      </c>
      <c r="E1653" s="173" t="s">
        <v>21</v>
      </c>
      <c r="F1653" s="174" t="s">
        <v>446</v>
      </c>
      <c r="H1653" s="175">
        <v>731.1</v>
      </c>
      <c r="I1653" s="176"/>
      <c r="L1653" s="172"/>
      <c r="M1653" s="177"/>
      <c r="T1653" s="178"/>
      <c r="AT1653" s="173" t="s">
        <v>312</v>
      </c>
      <c r="AU1653" s="173" t="s">
        <v>139</v>
      </c>
      <c r="AV1653" s="15" t="s">
        <v>139</v>
      </c>
      <c r="AW1653" s="15" t="s">
        <v>35</v>
      </c>
      <c r="AX1653" s="15" t="s">
        <v>74</v>
      </c>
      <c r="AY1653" s="173" t="s">
        <v>301</v>
      </c>
    </row>
    <row r="1654" spans="2:51" s="12" customFormat="1" ht="12">
      <c r="B1654" s="151"/>
      <c r="D1654" s="152" t="s">
        <v>312</v>
      </c>
      <c r="E1654" s="153" t="s">
        <v>21</v>
      </c>
      <c r="F1654" s="154" t="s">
        <v>731</v>
      </c>
      <c r="H1654" s="153" t="s">
        <v>21</v>
      </c>
      <c r="I1654" s="155"/>
      <c r="L1654" s="151"/>
      <c r="M1654" s="156"/>
      <c r="T1654" s="157"/>
      <c r="AT1654" s="153" t="s">
        <v>312</v>
      </c>
      <c r="AU1654" s="153" t="s">
        <v>139</v>
      </c>
      <c r="AV1654" s="12" t="s">
        <v>81</v>
      </c>
      <c r="AW1654" s="12" t="s">
        <v>35</v>
      </c>
      <c r="AX1654" s="12" t="s">
        <v>74</v>
      </c>
      <c r="AY1654" s="153" t="s">
        <v>301</v>
      </c>
    </row>
    <row r="1655" spans="2:51" s="12" customFormat="1" ht="12">
      <c r="B1655" s="151"/>
      <c r="D1655" s="152" t="s">
        <v>312</v>
      </c>
      <c r="E1655" s="153" t="s">
        <v>21</v>
      </c>
      <c r="F1655" s="154" t="s">
        <v>1407</v>
      </c>
      <c r="H1655" s="153" t="s">
        <v>21</v>
      </c>
      <c r="I1655" s="155"/>
      <c r="L1655" s="151"/>
      <c r="M1655" s="156"/>
      <c r="T1655" s="157"/>
      <c r="AT1655" s="153" t="s">
        <v>312</v>
      </c>
      <c r="AU1655" s="153" t="s">
        <v>139</v>
      </c>
      <c r="AV1655" s="12" t="s">
        <v>81</v>
      </c>
      <c r="AW1655" s="12" t="s">
        <v>35</v>
      </c>
      <c r="AX1655" s="12" t="s">
        <v>74</v>
      </c>
      <c r="AY1655" s="153" t="s">
        <v>301</v>
      </c>
    </row>
    <row r="1656" spans="2:51" s="13" customFormat="1" ht="12">
      <c r="B1656" s="158"/>
      <c r="D1656" s="152" t="s">
        <v>312</v>
      </c>
      <c r="E1656" s="159" t="s">
        <v>21</v>
      </c>
      <c r="F1656" s="160" t="s">
        <v>1700</v>
      </c>
      <c r="H1656" s="161">
        <v>17.399999999999999</v>
      </c>
      <c r="I1656" s="162"/>
      <c r="L1656" s="158"/>
      <c r="M1656" s="163"/>
      <c r="T1656" s="164"/>
      <c r="AT1656" s="159" t="s">
        <v>312</v>
      </c>
      <c r="AU1656" s="159" t="s">
        <v>139</v>
      </c>
      <c r="AV1656" s="13" t="s">
        <v>83</v>
      </c>
      <c r="AW1656" s="13" t="s">
        <v>35</v>
      </c>
      <c r="AX1656" s="13" t="s">
        <v>74</v>
      </c>
      <c r="AY1656" s="159" t="s">
        <v>301</v>
      </c>
    </row>
    <row r="1657" spans="2:51" s="12" customFormat="1" ht="12">
      <c r="B1657" s="151"/>
      <c r="D1657" s="152" t="s">
        <v>312</v>
      </c>
      <c r="E1657" s="153" t="s">
        <v>21</v>
      </c>
      <c r="F1657" s="154" t="s">
        <v>1409</v>
      </c>
      <c r="H1657" s="153" t="s">
        <v>21</v>
      </c>
      <c r="I1657" s="155"/>
      <c r="L1657" s="151"/>
      <c r="M1657" s="156"/>
      <c r="T1657" s="157"/>
      <c r="AT1657" s="153" t="s">
        <v>312</v>
      </c>
      <c r="AU1657" s="153" t="s">
        <v>139</v>
      </c>
      <c r="AV1657" s="12" t="s">
        <v>81</v>
      </c>
      <c r="AW1657" s="12" t="s">
        <v>35</v>
      </c>
      <c r="AX1657" s="12" t="s">
        <v>74</v>
      </c>
      <c r="AY1657" s="153" t="s">
        <v>301</v>
      </c>
    </row>
    <row r="1658" spans="2:51" s="13" customFormat="1" ht="12">
      <c r="B1658" s="158"/>
      <c r="D1658" s="152" t="s">
        <v>312</v>
      </c>
      <c r="E1658" s="159" t="s">
        <v>21</v>
      </c>
      <c r="F1658" s="160" t="s">
        <v>1701</v>
      </c>
      <c r="H1658" s="161">
        <v>15.75</v>
      </c>
      <c r="I1658" s="162"/>
      <c r="L1658" s="158"/>
      <c r="M1658" s="163"/>
      <c r="T1658" s="164"/>
      <c r="AT1658" s="159" t="s">
        <v>312</v>
      </c>
      <c r="AU1658" s="159" t="s">
        <v>139</v>
      </c>
      <c r="AV1658" s="13" t="s">
        <v>83</v>
      </c>
      <c r="AW1658" s="13" t="s">
        <v>35</v>
      </c>
      <c r="AX1658" s="13" t="s">
        <v>74</v>
      </c>
      <c r="AY1658" s="159" t="s">
        <v>301</v>
      </c>
    </row>
    <row r="1659" spans="2:51" s="12" customFormat="1" ht="12">
      <c r="B1659" s="151"/>
      <c r="D1659" s="152" t="s">
        <v>312</v>
      </c>
      <c r="E1659" s="153" t="s">
        <v>21</v>
      </c>
      <c r="F1659" s="154" t="s">
        <v>1702</v>
      </c>
      <c r="H1659" s="153" t="s">
        <v>21</v>
      </c>
      <c r="I1659" s="155"/>
      <c r="L1659" s="151"/>
      <c r="M1659" s="156"/>
      <c r="T1659" s="157"/>
      <c r="AT1659" s="153" t="s">
        <v>312</v>
      </c>
      <c r="AU1659" s="153" t="s">
        <v>139</v>
      </c>
      <c r="AV1659" s="12" t="s">
        <v>81</v>
      </c>
      <c r="AW1659" s="12" t="s">
        <v>35</v>
      </c>
      <c r="AX1659" s="12" t="s">
        <v>74</v>
      </c>
      <c r="AY1659" s="153" t="s">
        <v>301</v>
      </c>
    </row>
    <row r="1660" spans="2:51" s="13" customFormat="1" ht="12">
      <c r="B1660" s="158"/>
      <c r="D1660" s="152" t="s">
        <v>312</v>
      </c>
      <c r="E1660" s="159" t="s">
        <v>21</v>
      </c>
      <c r="F1660" s="160" t="s">
        <v>1703</v>
      </c>
      <c r="H1660" s="161">
        <v>7.7</v>
      </c>
      <c r="I1660" s="162"/>
      <c r="L1660" s="158"/>
      <c r="M1660" s="163"/>
      <c r="T1660" s="164"/>
      <c r="AT1660" s="159" t="s">
        <v>312</v>
      </c>
      <c r="AU1660" s="159" t="s">
        <v>139</v>
      </c>
      <c r="AV1660" s="13" t="s">
        <v>83</v>
      </c>
      <c r="AW1660" s="13" t="s">
        <v>35</v>
      </c>
      <c r="AX1660" s="13" t="s">
        <v>74</v>
      </c>
      <c r="AY1660" s="159" t="s">
        <v>301</v>
      </c>
    </row>
    <row r="1661" spans="2:51" s="12" customFormat="1" ht="12">
      <c r="B1661" s="151"/>
      <c r="D1661" s="152" t="s">
        <v>312</v>
      </c>
      <c r="E1661" s="153" t="s">
        <v>21</v>
      </c>
      <c r="F1661" s="154" t="s">
        <v>971</v>
      </c>
      <c r="H1661" s="153" t="s">
        <v>21</v>
      </c>
      <c r="I1661" s="155"/>
      <c r="L1661" s="151"/>
      <c r="M1661" s="156"/>
      <c r="T1661" s="157"/>
      <c r="AT1661" s="153" t="s">
        <v>312</v>
      </c>
      <c r="AU1661" s="153" t="s">
        <v>139</v>
      </c>
      <c r="AV1661" s="12" t="s">
        <v>81</v>
      </c>
      <c r="AW1661" s="12" t="s">
        <v>35</v>
      </c>
      <c r="AX1661" s="12" t="s">
        <v>74</v>
      </c>
      <c r="AY1661" s="153" t="s">
        <v>301</v>
      </c>
    </row>
    <row r="1662" spans="2:51" s="13" customFormat="1" ht="12">
      <c r="B1662" s="158"/>
      <c r="D1662" s="152" t="s">
        <v>312</v>
      </c>
      <c r="E1662" s="159" t="s">
        <v>21</v>
      </c>
      <c r="F1662" s="160" t="s">
        <v>1704</v>
      </c>
      <c r="H1662" s="161">
        <v>26.1</v>
      </c>
      <c r="I1662" s="162"/>
      <c r="L1662" s="158"/>
      <c r="M1662" s="163"/>
      <c r="T1662" s="164"/>
      <c r="AT1662" s="159" t="s">
        <v>312</v>
      </c>
      <c r="AU1662" s="159" t="s">
        <v>139</v>
      </c>
      <c r="AV1662" s="13" t="s">
        <v>83</v>
      </c>
      <c r="AW1662" s="13" t="s">
        <v>35</v>
      </c>
      <c r="AX1662" s="13" t="s">
        <v>74</v>
      </c>
      <c r="AY1662" s="159" t="s">
        <v>301</v>
      </c>
    </row>
    <row r="1663" spans="2:51" s="12" customFormat="1" ht="12">
      <c r="B1663" s="151"/>
      <c r="D1663" s="152" t="s">
        <v>312</v>
      </c>
      <c r="E1663" s="153" t="s">
        <v>21</v>
      </c>
      <c r="F1663" s="154" t="s">
        <v>1054</v>
      </c>
      <c r="H1663" s="153" t="s">
        <v>21</v>
      </c>
      <c r="I1663" s="155"/>
      <c r="L1663" s="151"/>
      <c r="M1663" s="156"/>
      <c r="T1663" s="157"/>
      <c r="AT1663" s="153" t="s">
        <v>312</v>
      </c>
      <c r="AU1663" s="153" t="s">
        <v>139</v>
      </c>
      <c r="AV1663" s="12" t="s">
        <v>81</v>
      </c>
      <c r="AW1663" s="12" t="s">
        <v>35</v>
      </c>
      <c r="AX1663" s="12" t="s">
        <v>74</v>
      </c>
      <c r="AY1663" s="153" t="s">
        <v>301</v>
      </c>
    </row>
    <row r="1664" spans="2:51" s="13" customFormat="1" ht="12">
      <c r="B1664" s="158"/>
      <c r="D1664" s="152" t="s">
        <v>312</v>
      </c>
      <c r="E1664" s="159" t="s">
        <v>21</v>
      </c>
      <c r="F1664" s="160" t="s">
        <v>1705</v>
      </c>
      <c r="H1664" s="161">
        <v>19</v>
      </c>
      <c r="I1664" s="162"/>
      <c r="L1664" s="158"/>
      <c r="M1664" s="163"/>
      <c r="T1664" s="164"/>
      <c r="AT1664" s="159" t="s">
        <v>312</v>
      </c>
      <c r="AU1664" s="159" t="s">
        <v>139</v>
      </c>
      <c r="AV1664" s="13" t="s">
        <v>83</v>
      </c>
      <c r="AW1664" s="13" t="s">
        <v>35</v>
      </c>
      <c r="AX1664" s="13" t="s">
        <v>74</v>
      </c>
      <c r="AY1664" s="159" t="s">
        <v>301</v>
      </c>
    </row>
    <row r="1665" spans="2:51" s="12" customFormat="1" ht="12">
      <c r="B1665" s="151"/>
      <c r="D1665" s="152" t="s">
        <v>312</v>
      </c>
      <c r="E1665" s="153" t="s">
        <v>21</v>
      </c>
      <c r="F1665" s="154" t="s">
        <v>1056</v>
      </c>
      <c r="H1665" s="153" t="s">
        <v>21</v>
      </c>
      <c r="I1665" s="155"/>
      <c r="L1665" s="151"/>
      <c r="M1665" s="156"/>
      <c r="T1665" s="157"/>
      <c r="AT1665" s="153" t="s">
        <v>312</v>
      </c>
      <c r="AU1665" s="153" t="s">
        <v>139</v>
      </c>
      <c r="AV1665" s="12" t="s">
        <v>81</v>
      </c>
      <c r="AW1665" s="12" t="s">
        <v>35</v>
      </c>
      <c r="AX1665" s="12" t="s">
        <v>74</v>
      </c>
      <c r="AY1665" s="153" t="s">
        <v>301</v>
      </c>
    </row>
    <row r="1666" spans="2:51" s="13" customFormat="1" ht="12">
      <c r="B1666" s="158"/>
      <c r="D1666" s="152" t="s">
        <v>312</v>
      </c>
      <c r="E1666" s="159" t="s">
        <v>21</v>
      </c>
      <c r="F1666" s="160" t="s">
        <v>1706</v>
      </c>
      <c r="H1666" s="161">
        <v>18.3</v>
      </c>
      <c r="I1666" s="162"/>
      <c r="L1666" s="158"/>
      <c r="M1666" s="163"/>
      <c r="T1666" s="164"/>
      <c r="AT1666" s="159" t="s">
        <v>312</v>
      </c>
      <c r="AU1666" s="159" t="s">
        <v>139</v>
      </c>
      <c r="AV1666" s="13" t="s">
        <v>83</v>
      </c>
      <c r="AW1666" s="13" t="s">
        <v>35</v>
      </c>
      <c r="AX1666" s="13" t="s">
        <v>74</v>
      </c>
      <c r="AY1666" s="159" t="s">
        <v>301</v>
      </c>
    </row>
    <row r="1667" spans="2:51" s="12" customFormat="1" ht="12">
      <c r="B1667" s="151"/>
      <c r="D1667" s="152" t="s">
        <v>312</v>
      </c>
      <c r="E1667" s="153" t="s">
        <v>21</v>
      </c>
      <c r="F1667" s="154" t="s">
        <v>949</v>
      </c>
      <c r="H1667" s="153" t="s">
        <v>21</v>
      </c>
      <c r="I1667" s="155"/>
      <c r="L1667" s="151"/>
      <c r="M1667" s="156"/>
      <c r="T1667" s="157"/>
      <c r="AT1667" s="153" t="s">
        <v>312</v>
      </c>
      <c r="AU1667" s="153" t="s">
        <v>139</v>
      </c>
      <c r="AV1667" s="12" t="s">
        <v>81</v>
      </c>
      <c r="AW1667" s="12" t="s">
        <v>35</v>
      </c>
      <c r="AX1667" s="12" t="s">
        <v>74</v>
      </c>
      <c r="AY1667" s="153" t="s">
        <v>301</v>
      </c>
    </row>
    <row r="1668" spans="2:51" s="13" customFormat="1" ht="12">
      <c r="B1668" s="158"/>
      <c r="D1668" s="152" t="s">
        <v>312</v>
      </c>
      <c r="E1668" s="159" t="s">
        <v>21</v>
      </c>
      <c r="F1668" s="160" t="s">
        <v>1707</v>
      </c>
      <c r="H1668" s="161">
        <v>12.06</v>
      </c>
      <c r="I1668" s="162"/>
      <c r="L1668" s="158"/>
      <c r="M1668" s="163"/>
      <c r="T1668" s="164"/>
      <c r="AT1668" s="159" t="s">
        <v>312</v>
      </c>
      <c r="AU1668" s="159" t="s">
        <v>139</v>
      </c>
      <c r="AV1668" s="13" t="s">
        <v>83</v>
      </c>
      <c r="AW1668" s="13" t="s">
        <v>35</v>
      </c>
      <c r="AX1668" s="13" t="s">
        <v>74</v>
      </c>
      <c r="AY1668" s="159" t="s">
        <v>301</v>
      </c>
    </row>
    <row r="1669" spans="2:51" s="12" customFormat="1" ht="12">
      <c r="B1669" s="151"/>
      <c r="D1669" s="152" t="s">
        <v>312</v>
      </c>
      <c r="E1669" s="153" t="s">
        <v>21</v>
      </c>
      <c r="F1669" s="154" t="s">
        <v>732</v>
      </c>
      <c r="H1669" s="153" t="s">
        <v>21</v>
      </c>
      <c r="I1669" s="155"/>
      <c r="L1669" s="151"/>
      <c r="M1669" s="156"/>
      <c r="T1669" s="157"/>
      <c r="AT1669" s="153" t="s">
        <v>312</v>
      </c>
      <c r="AU1669" s="153" t="s">
        <v>139</v>
      </c>
      <c r="AV1669" s="12" t="s">
        <v>81</v>
      </c>
      <c r="AW1669" s="12" t="s">
        <v>35</v>
      </c>
      <c r="AX1669" s="12" t="s">
        <v>74</v>
      </c>
      <c r="AY1669" s="153" t="s">
        <v>301</v>
      </c>
    </row>
    <row r="1670" spans="2:51" s="13" customFormat="1" ht="12">
      <c r="B1670" s="158"/>
      <c r="D1670" s="152" t="s">
        <v>312</v>
      </c>
      <c r="E1670" s="159" t="s">
        <v>21</v>
      </c>
      <c r="F1670" s="160" t="s">
        <v>1708</v>
      </c>
      <c r="H1670" s="161">
        <v>15.6</v>
      </c>
      <c r="I1670" s="162"/>
      <c r="L1670" s="158"/>
      <c r="M1670" s="163"/>
      <c r="T1670" s="164"/>
      <c r="AT1670" s="159" t="s">
        <v>312</v>
      </c>
      <c r="AU1670" s="159" t="s">
        <v>139</v>
      </c>
      <c r="AV1670" s="13" t="s">
        <v>83</v>
      </c>
      <c r="AW1670" s="13" t="s">
        <v>35</v>
      </c>
      <c r="AX1670" s="13" t="s">
        <v>74</v>
      </c>
      <c r="AY1670" s="159" t="s">
        <v>301</v>
      </c>
    </row>
    <row r="1671" spans="2:51" s="12" customFormat="1" ht="12">
      <c r="B1671" s="151"/>
      <c r="D1671" s="152" t="s">
        <v>312</v>
      </c>
      <c r="E1671" s="153" t="s">
        <v>21</v>
      </c>
      <c r="F1671" s="154" t="s">
        <v>1419</v>
      </c>
      <c r="H1671" s="153" t="s">
        <v>21</v>
      </c>
      <c r="I1671" s="155"/>
      <c r="L1671" s="151"/>
      <c r="M1671" s="156"/>
      <c r="T1671" s="157"/>
      <c r="AT1671" s="153" t="s">
        <v>312</v>
      </c>
      <c r="AU1671" s="153" t="s">
        <v>139</v>
      </c>
      <c r="AV1671" s="12" t="s">
        <v>81</v>
      </c>
      <c r="AW1671" s="12" t="s">
        <v>35</v>
      </c>
      <c r="AX1671" s="12" t="s">
        <v>74</v>
      </c>
      <c r="AY1671" s="153" t="s">
        <v>301</v>
      </c>
    </row>
    <row r="1672" spans="2:51" s="13" customFormat="1" ht="12">
      <c r="B1672" s="158"/>
      <c r="D1672" s="152" t="s">
        <v>312</v>
      </c>
      <c r="E1672" s="159" t="s">
        <v>21</v>
      </c>
      <c r="F1672" s="160" t="s">
        <v>1709</v>
      </c>
      <c r="H1672" s="161">
        <v>11.3</v>
      </c>
      <c r="I1672" s="162"/>
      <c r="L1672" s="158"/>
      <c r="M1672" s="163"/>
      <c r="T1672" s="164"/>
      <c r="AT1672" s="159" t="s">
        <v>312</v>
      </c>
      <c r="AU1672" s="159" t="s">
        <v>139</v>
      </c>
      <c r="AV1672" s="13" t="s">
        <v>83</v>
      </c>
      <c r="AW1672" s="13" t="s">
        <v>35</v>
      </c>
      <c r="AX1672" s="13" t="s">
        <v>74</v>
      </c>
      <c r="AY1672" s="159" t="s">
        <v>301</v>
      </c>
    </row>
    <row r="1673" spans="2:51" s="12" customFormat="1" ht="12">
      <c r="B1673" s="151"/>
      <c r="D1673" s="152" t="s">
        <v>312</v>
      </c>
      <c r="E1673" s="153" t="s">
        <v>21</v>
      </c>
      <c r="F1673" s="154" t="s">
        <v>1421</v>
      </c>
      <c r="H1673" s="153" t="s">
        <v>21</v>
      </c>
      <c r="I1673" s="155"/>
      <c r="L1673" s="151"/>
      <c r="M1673" s="156"/>
      <c r="T1673" s="157"/>
      <c r="AT1673" s="153" t="s">
        <v>312</v>
      </c>
      <c r="AU1673" s="153" t="s">
        <v>139</v>
      </c>
      <c r="AV1673" s="12" t="s">
        <v>81</v>
      </c>
      <c r="AW1673" s="12" t="s">
        <v>35</v>
      </c>
      <c r="AX1673" s="12" t="s">
        <v>74</v>
      </c>
      <c r="AY1673" s="153" t="s">
        <v>301</v>
      </c>
    </row>
    <row r="1674" spans="2:51" s="13" customFormat="1" ht="12">
      <c r="B1674" s="158"/>
      <c r="D1674" s="152" t="s">
        <v>312</v>
      </c>
      <c r="E1674" s="159" t="s">
        <v>21</v>
      </c>
      <c r="F1674" s="160" t="s">
        <v>1710</v>
      </c>
      <c r="H1674" s="161">
        <v>6.9</v>
      </c>
      <c r="I1674" s="162"/>
      <c r="L1674" s="158"/>
      <c r="M1674" s="163"/>
      <c r="T1674" s="164"/>
      <c r="AT1674" s="159" t="s">
        <v>312</v>
      </c>
      <c r="AU1674" s="159" t="s">
        <v>139</v>
      </c>
      <c r="AV1674" s="13" t="s">
        <v>83</v>
      </c>
      <c r="AW1674" s="13" t="s">
        <v>35</v>
      </c>
      <c r="AX1674" s="13" t="s">
        <v>74</v>
      </c>
      <c r="AY1674" s="159" t="s">
        <v>301</v>
      </c>
    </row>
    <row r="1675" spans="2:51" s="12" customFormat="1" ht="12">
      <c r="B1675" s="151"/>
      <c r="D1675" s="152" t="s">
        <v>312</v>
      </c>
      <c r="E1675" s="153" t="s">
        <v>21</v>
      </c>
      <c r="F1675" s="154" t="s">
        <v>704</v>
      </c>
      <c r="H1675" s="153" t="s">
        <v>21</v>
      </c>
      <c r="I1675" s="155"/>
      <c r="L1675" s="151"/>
      <c r="M1675" s="156"/>
      <c r="T1675" s="157"/>
      <c r="AT1675" s="153" t="s">
        <v>312</v>
      </c>
      <c r="AU1675" s="153" t="s">
        <v>139</v>
      </c>
      <c r="AV1675" s="12" t="s">
        <v>81</v>
      </c>
      <c r="AW1675" s="12" t="s">
        <v>35</v>
      </c>
      <c r="AX1675" s="12" t="s">
        <v>74</v>
      </c>
      <c r="AY1675" s="153" t="s">
        <v>301</v>
      </c>
    </row>
    <row r="1676" spans="2:51" s="13" customFormat="1" ht="12">
      <c r="B1676" s="158"/>
      <c r="D1676" s="152" t="s">
        <v>312</v>
      </c>
      <c r="E1676" s="159" t="s">
        <v>21</v>
      </c>
      <c r="F1676" s="160" t="s">
        <v>1711</v>
      </c>
      <c r="H1676" s="161">
        <v>17.25</v>
      </c>
      <c r="I1676" s="162"/>
      <c r="L1676" s="158"/>
      <c r="M1676" s="163"/>
      <c r="T1676" s="164"/>
      <c r="AT1676" s="159" t="s">
        <v>312</v>
      </c>
      <c r="AU1676" s="159" t="s">
        <v>139</v>
      </c>
      <c r="AV1676" s="13" t="s">
        <v>83</v>
      </c>
      <c r="AW1676" s="13" t="s">
        <v>35</v>
      </c>
      <c r="AX1676" s="13" t="s">
        <v>74</v>
      </c>
      <c r="AY1676" s="159" t="s">
        <v>301</v>
      </c>
    </row>
    <row r="1677" spans="2:51" s="12" customFormat="1" ht="12">
      <c r="B1677" s="151"/>
      <c r="D1677" s="152" t="s">
        <v>312</v>
      </c>
      <c r="E1677" s="153" t="s">
        <v>21</v>
      </c>
      <c r="F1677" s="154" t="s">
        <v>1423</v>
      </c>
      <c r="H1677" s="153" t="s">
        <v>21</v>
      </c>
      <c r="I1677" s="155"/>
      <c r="L1677" s="151"/>
      <c r="M1677" s="156"/>
      <c r="T1677" s="157"/>
      <c r="AT1677" s="153" t="s">
        <v>312</v>
      </c>
      <c r="AU1677" s="153" t="s">
        <v>139</v>
      </c>
      <c r="AV1677" s="12" t="s">
        <v>81</v>
      </c>
      <c r="AW1677" s="12" t="s">
        <v>35</v>
      </c>
      <c r="AX1677" s="12" t="s">
        <v>74</v>
      </c>
      <c r="AY1677" s="153" t="s">
        <v>301</v>
      </c>
    </row>
    <row r="1678" spans="2:51" s="13" customFormat="1" ht="12">
      <c r="B1678" s="158"/>
      <c r="D1678" s="152" t="s">
        <v>312</v>
      </c>
      <c r="E1678" s="159" t="s">
        <v>21</v>
      </c>
      <c r="F1678" s="160" t="s">
        <v>1712</v>
      </c>
      <c r="H1678" s="161">
        <v>11.96</v>
      </c>
      <c r="I1678" s="162"/>
      <c r="L1678" s="158"/>
      <c r="M1678" s="163"/>
      <c r="T1678" s="164"/>
      <c r="AT1678" s="159" t="s">
        <v>312</v>
      </c>
      <c r="AU1678" s="159" t="s">
        <v>139</v>
      </c>
      <c r="AV1678" s="13" t="s">
        <v>83</v>
      </c>
      <c r="AW1678" s="13" t="s">
        <v>35</v>
      </c>
      <c r="AX1678" s="13" t="s">
        <v>74</v>
      </c>
      <c r="AY1678" s="159" t="s">
        <v>301</v>
      </c>
    </row>
    <row r="1679" spans="2:51" s="12" customFormat="1" ht="12">
      <c r="B1679" s="151"/>
      <c r="D1679" s="152" t="s">
        <v>312</v>
      </c>
      <c r="E1679" s="153" t="s">
        <v>21</v>
      </c>
      <c r="F1679" s="154" t="s">
        <v>1425</v>
      </c>
      <c r="H1679" s="153" t="s">
        <v>21</v>
      </c>
      <c r="I1679" s="155"/>
      <c r="L1679" s="151"/>
      <c r="M1679" s="156"/>
      <c r="T1679" s="157"/>
      <c r="AT1679" s="153" t="s">
        <v>312</v>
      </c>
      <c r="AU1679" s="153" t="s">
        <v>139</v>
      </c>
      <c r="AV1679" s="12" t="s">
        <v>81</v>
      </c>
      <c r="AW1679" s="12" t="s">
        <v>35</v>
      </c>
      <c r="AX1679" s="12" t="s">
        <v>74</v>
      </c>
      <c r="AY1679" s="153" t="s">
        <v>301</v>
      </c>
    </row>
    <row r="1680" spans="2:51" s="13" customFormat="1" ht="12">
      <c r="B1680" s="158"/>
      <c r="D1680" s="152" t="s">
        <v>312</v>
      </c>
      <c r="E1680" s="159" t="s">
        <v>21</v>
      </c>
      <c r="F1680" s="160" t="s">
        <v>1713</v>
      </c>
      <c r="H1680" s="161">
        <v>50.45</v>
      </c>
      <c r="I1680" s="162"/>
      <c r="L1680" s="158"/>
      <c r="M1680" s="163"/>
      <c r="T1680" s="164"/>
      <c r="AT1680" s="159" t="s">
        <v>312</v>
      </c>
      <c r="AU1680" s="159" t="s">
        <v>139</v>
      </c>
      <c r="AV1680" s="13" t="s">
        <v>83</v>
      </c>
      <c r="AW1680" s="13" t="s">
        <v>35</v>
      </c>
      <c r="AX1680" s="13" t="s">
        <v>74</v>
      </c>
      <c r="AY1680" s="159" t="s">
        <v>301</v>
      </c>
    </row>
    <row r="1681" spans="2:51" s="15" customFormat="1" ht="12">
      <c r="B1681" s="172"/>
      <c r="D1681" s="152" t="s">
        <v>312</v>
      </c>
      <c r="E1681" s="173" t="s">
        <v>21</v>
      </c>
      <c r="F1681" s="174" t="s">
        <v>446</v>
      </c>
      <c r="H1681" s="175">
        <v>229.77</v>
      </c>
      <c r="I1681" s="176"/>
      <c r="L1681" s="172"/>
      <c r="M1681" s="177"/>
      <c r="T1681" s="178"/>
      <c r="AT1681" s="173" t="s">
        <v>312</v>
      </c>
      <c r="AU1681" s="173" t="s">
        <v>139</v>
      </c>
      <c r="AV1681" s="15" t="s">
        <v>139</v>
      </c>
      <c r="AW1681" s="15" t="s">
        <v>35</v>
      </c>
      <c r="AX1681" s="15" t="s">
        <v>74</v>
      </c>
      <c r="AY1681" s="173" t="s">
        <v>301</v>
      </c>
    </row>
    <row r="1682" spans="2:51" s="12" customFormat="1" ht="12">
      <c r="B1682" s="151"/>
      <c r="D1682" s="152" t="s">
        <v>312</v>
      </c>
      <c r="E1682" s="153" t="s">
        <v>21</v>
      </c>
      <c r="F1682" s="154" t="s">
        <v>734</v>
      </c>
      <c r="H1682" s="153" t="s">
        <v>21</v>
      </c>
      <c r="I1682" s="155"/>
      <c r="L1682" s="151"/>
      <c r="M1682" s="156"/>
      <c r="T1682" s="157"/>
      <c r="AT1682" s="153" t="s">
        <v>312</v>
      </c>
      <c r="AU1682" s="153" t="s">
        <v>139</v>
      </c>
      <c r="AV1682" s="12" t="s">
        <v>81</v>
      </c>
      <c r="AW1682" s="12" t="s">
        <v>35</v>
      </c>
      <c r="AX1682" s="12" t="s">
        <v>74</v>
      </c>
      <c r="AY1682" s="153" t="s">
        <v>301</v>
      </c>
    </row>
    <row r="1683" spans="2:51" s="12" customFormat="1" ht="12">
      <c r="B1683" s="151"/>
      <c r="D1683" s="152" t="s">
        <v>312</v>
      </c>
      <c r="E1683" s="153" t="s">
        <v>21</v>
      </c>
      <c r="F1683" s="154" t="s">
        <v>1427</v>
      </c>
      <c r="H1683" s="153" t="s">
        <v>21</v>
      </c>
      <c r="I1683" s="155"/>
      <c r="L1683" s="151"/>
      <c r="M1683" s="156"/>
      <c r="T1683" s="157"/>
      <c r="AT1683" s="153" t="s">
        <v>312</v>
      </c>
      <c r="AU1683" s="153" t="s">
        <v>139</v>
      </c>
      <c r="AV1683" s="12" t="s">
        <v>81</v>
      </c>
      <c r="AW1683" s="12" t="s">
        <v>35</v>
      </c>
      <c r="AX1683" s="12" t="s">
        <v>74</v>
      </c>
      <c r="AY1683" s="153" t="s">
        <v>301</v>
      </c>
    </row>
    <row r="1684" spans="2:51" s="13" customFormat="1" ht="12">
      <c r="B1684" s="158"/>
      <c r="D1684" s="152" t="s">
        <v>312</v>
      </c>
      <c r="E1684" s="159" t="s">
        <v>21</v>
      </c>
      <c r="F1684" s="160" t="s">
        <v>1714</v>
      </c>
      <c r="H1684" s="161">
        <v>18.5</v>
      </c>
      <c r="I1684" s="162"/>
      <c r="L1684" s="158"/>
      <c r="M1684" s="163"/>
      <c r="T1684" s="164"/>
      <c r="AT1684" s="159" t="s">
        <v>312</v>
      </c>
      <c r="AU1684" s="159" t="s">
        <v>139</v>
      </c>
      <c r="AV1684" s="13" t="s">
        <v>83</v>
      </c>
      <c r="AW1684" s="13" t="s">
        <v>35</v>
      </c>
      <c r="AX1684" s="13" t="s">
        <v>74</v>
      </c>
      <c r="AY1684" s="159" t="s">
        <v>301</v>
      </c>
    </row>
    <row r="1685" spans="2:51" s="12" customFormat="1" ht="12">
      <c r="B1685" s="151"/>
      <c r="D1685" s="152" t="s">
        <v>312</v>
      </c>
      <c r="E1685" s="153" t="s">
        <v>21</v>
      </c>
      <c r="F1685" s="154" t="s">
        <v>894</v>
      </c>
      <c r="H1685" s="153" t="s">
        <v>21</v>
      </c>
      <c r="I1685" s="155"/>
      <c r="L1685" s="151"/>
      <c r="M1685" s="156"/>
      <c r="T1685" s="157"/>
      <c r="AT1685" s="153" t="s">
        <v>312</v>
      </c>
      <c r="AU1685" s="153" t="s">
        <v>139</v>
      </c>
      <c r="AV1685" s="12" t="s">
        <v>81</v>
      </c>
      <c r="AW1685" s="12" t="s">
        <v>35</v>
      </c>
      <c r="AX1685" s="12" t="s">
        <v>74</v>
      </c>
      <c r="AY1685" s="153" t="s">
        <v>301</v>
      </c>
    </row>
    <row r="1686" spans="2:51" s="13" customFormat="1" ht="12">
      <c r="B1686" s="158"/>
      <c r="D1686" s="152" t="s">
        <v>312</v>
      </c>
      <c r="E1686" s="159" t="s">
        <v>21</v>
      </c>
      <c r="F1686" s="160" t="s">
        <v>1715</v>
      </c>
      <c r="H1686" s="161">
        <v>18.5</v>
      </c>
      <c r="I1686" s="162"/>
      <c r="L1686" s="158"/>
      <c r="M1686" s="163"/>
      <c r="T1686" s="164"/>
      <c r="AT1686" s="159" t="s">
        <v>312</v>
      </c>
      <c r="AU1686" s="159" t="s">
        <v>139</v>
      </c>
      <c r="AV1686" s="13" t="s">
        <v>83</v>
      </c>
      <c r="AW1686" s="13" t="s">
        <v>35</v>
      </c>
      <c r="AX1686" s="13" t="s">
        <v>74</v>
      </c>
      <c r="AY1686" s="159" t="s">
        <v>301</v>
      </c>
    </row>
    <row r="1687" spans="2:51" s="12" customFormat="1" ht="12">
      <c r="B1687" s="151"/>
      <c r="D1687" s="152" t="s">
        <v>312</v>
      </c>
      <c r="E1687" s="153" t="s">
        <v>21</v>
      </c>
      <c r="F1687" s="154" t="s">
        <v>1058</v>
      </c>
      <c r="H1687" s="153" t="s">
        <v>21</v>
      </c>
      <c r="I1687" s="155"/>
      <c r="L1687" s="151"/>
      <c r="M1687" s="156"/>
      <c r="T1687" s="157"/>
      <c r="AT1687" s="153" t="s">
        <v>312</v>
      </c>
      <c r="AU1687" s="153" t="s">
        <v>139</v>
      </c>
      <c r="AV1687" s="12" t="s">
        <v>81</v>
      </c>
      <c r="AW1687" s="12" t="s">
        <v>35</v>
      </c>
      <c r="AX1687" s="12" t="s">
        <v>74</v>
      </c>
      <c r="AY1687" s="153" t="s">
        <v>301</v>
      </c>
    </row>
    <row r="1688" spans="2:51" s="13" customFormat="1" ht="12">
      <c r="B1688" s="158"/>
      <c r="D1688" s="152" t="s">
        <v>312</v>
      </c>
      <c r="E1688" s="159" t="s">
        <v>21</v>
      </c>
      <c r="F1688" s="160" t="s">
        <v>1716</v>
      </c>
      <c r="H1688" s="161">
        <v>15.75</v>
      </c>
      <c r="I1688" s="162"/>
      <c r="L1688" s="158"/>
      <c r="M1688" s="163"/>
      <c r="T1688" s="164"/>
      <c r="AT1688" s="159" t="s">
        <v>312</v>
      </c>
      <c r="AU1688" s="159" t="s">
        <v>139</v>
      </c>
      <c r="AV1688" s="13" t="s">
        <v>83</v>
      </c>
      <c r="AW1688" s="13" t="s">
        <v>35</v>
      </c>
      <c r="AX1688" s="13" t="s">
        <v>74</v>
      </c>
      <c r="AY1688" s="159" t="s">
        <v>301</v>
      </c>
    </row>
    <row r="1689" spans="2:51" s="12" customFormat="1" ht="12">
      <c r="B1689" s="151"/>
      <c r="D1689" s="152" t="s">
        <v>312</v>
      </c>
      <c r="E1689" s="153" t="s">
        <v>21</v>
      </c>
      <c r="F1689" s="154" t="s">
        <v>735</v>
      </c>
      <c r="H1689" s="153" t="s">
        <v>21</v>
      </c>
      <c r="I1689" s="155"/>
      <c r="L1689" s="151"/>
      <c r="M1689" s="156"/>
      <c r="T1689" s="157"/>
      <c r="AT1689" s="153" t="s">
        <v>312</v>
      </c>
      <c r="AU1689" s="153" t="s">
        <v>139</v>
      </c>
      <c r="AV1689" s="12" t="s">
        <v>81</v>
      </c>
      <c r="AW1689" s="12" t="s">
        <v>35</v>
      </c>
      <c r="AX1689" s="12" t="s">
        <v>74</v>
      </c>
      <c r="AY1689" s="153" t="s">
        <v>301</v>
      </c>
    </row>
    <row r="1690" spans="2:51" s="13" customFormat="1" ht="12">
      <c r="B1690" s="158"/>
      <c r="D1690" s="152" t="s">
        <v>312</v>
      </c>
      <c r="E1690" s="159" t="s">
        <v>21</v>
      </c>
      <c r="F1690" s="160" t="s">
        <v>1717</v>
      </c>
      <c r="H1690" s="161">
        <v>21.95</v>
      </c>
      <c r="I1690" s="162"/>
      <c r="L1690" s="158"/>
      <c r="M1690" s="163"/>
      <c r="T1690" s="164"/>
      <c r="AT1690" s="159" t="s">
        <v>312</v>
      </c>
      <c r="AU1690" s="159" t="s">
        <v>139</v>
      </c>
      <c r="AV1690" s="13" t="s">
        <v>83</v>
      </c>
      <c r="AW1690" s="13" t="s">
        <v>35</v>
      </c>
      <c r="AX1690" s="13" t="s">
        <v>74</v>
      </c>
      <c r="AY1690" s="159" t="s">
        <v>301</v>
      </c>
    </row>
    <row r="1691" spans="2:51" s="12" customFormat="1" ht="12">
      <c r="B1691" s="151"/>
      <c r="D1691" s="152" t="s">
        <v>312</v>
      </c>
      <c r="E1691" s="153" t="s">
        <v>21</v>
      </c>
      <c r="F1691" s="154" t="s">
        <v>1435</v>
      </c>
      <c r="H1691" s="153" t="s">
        <v>21</v>
      </c>
      <c r="I1691" s="155"/>
      <c r="L1691" s="151"/>
      <c r="M1691" s="156"/>
      <c r="T1691" s="157"/>
      <c r="AT1691" s="153" t="s">
        <v>312</v>
      </c>
      <c r="AU1691" s="153" t="s">
        <v>139</v>
      </c>
      <c r="AV1691" s="12" t="s">
        <v>81</v>
      </c>
      <c r="AW1691" s="12" t="s">
        <v>35</v>
      </c>
      <c r="AX1691" s="12" t="s">
        <v>74</v>
      </c>
      <c r="AY1691" s="153" t="s">
        <v>301</v>
      </c>
    </row>
    <row r="1692" spans="2:51" s="13" customFormat="1" ht="12">
      <c r="B1692" s="158"/>
      <c r="D1692" s="152" t="s">
        <v>312</v>
      </c>
      <c r="E1692" s="159" t="s">
        <v>21</v>
      </c>
      <c r="F1692" s="160" t="s">
        <v>1718</v>
      </c>
      <c r="H1692" s="161">
        <v>11.9</v>
      </c>
      <c r="I1692" s="162"/>
      <c r="L1692" s="158"/>
      <c r="M1692" s="163"/>
      <c r="T1692" s="164"/>
      <c r="AT1692" s="159" t="s">
        <v>312</v>
      </c>
      <c r="AU1692" s="159" t="s">
        <v>139</v>
      </c>
      <c r="AV1692" s="13" t="s">
        <v>83</v>
      </c>
      <c r="AW1692" s="13" t="s">
        <v>35</v>
      </c>
      <c r="AX1692" s="13" t="s">
        <v>74</v>
      </c>
      <c r="AY1692" s="159" t="s">
        <v>301</v>
      </c>
    </row>
    <row r="1693" spans="2:51" s="12" customFormat="1" ht="12">
      <c r="B1693" s="151"/>
      <c r="D1693" s="152" t="s">
        <v>312</v>
      </c>
      <c r="E1693" s="153" t="s">
        <v>21</v>
      </c>
      <c r="F1693" s="154" t="s">
        <v>1437</v>
      </c>
      <c r="H1693" s="153" t="s">
        <v>21</v>
      </c>
      <c r="I1693" s="155"/>
      <c r="L1693" s="151"/>
      <c r="M1693" s="156"/>
      <c r="T1693" s="157"/>
      <c r="AT1693" s="153" t="s">
        <v>312</v>
      </c>
      <c r="AU1693" s="153" t="s">
        <v>139</v>
      </c>
      <c r="AV1693" s="12" t="s">
        <v>81</v>
      </c>
      <c r="AW1693" s="12" t="s">
        <v>35</v>
      </c>
      <c r="AX1693" s="12" t="s">
        <v>74</v>
      </c>
      <c r="AY1693" s="153" t="s">
        <v>301</v>
      </c>
    </row>
    <row r="1694" spans="2:51" s="13" customFormat="1" ht="12">
      <c r="B1694" s="158"/>
      <c r="D1694" s="152" t="s">
        <v>312</v>
      </c>
      <c r="E1694" s="159" t="s">
        <v>21</v>
      </c>
      <c r="F1694" s="160" t="s">
        <v>1719</v>
      </c>
      <c r="H1694" s="161">
        <v>22.05</v>
      </c>
      <c r="I1694" s="162"/>
      <c r="L1694" s="158"/>
      <c r="M1694" s="163"/>
      <c r="T1694" s="164"/>
      <c r="AT1694" s="159" t="s">
        <v>312</v>
      </c>
      <c r="AU1694" s="159" t="s">
        <v>139</v>
      </c>
      <c r="AV1694" s="13" t="s">
        <v>83</v>
      </c>
      <c r="AW1694" s="13" t="s">
        <v>35</v>
      </c>
      <c r="AX1694" s="13" t="s">
        <v>74</v>
      </c>
      <c r="AY1694" s="159" t="s">
        <v>301</v>
      </c>
    </row>
    <row r="1695" spans="2:51" s="12" customFormat="1" ht="12">
      <c r="B1695" s="151"/>
      <c r="D1695" s="152" t="s">
        <v>312</v>
      </c>
      <c r="E1695" s="153" t="s">
        <v>21</v>
      </c>
      <c r="F1695" s="154" t="s">
        <v>957</v>
      </c>
      <c r="H1695" s="153" t="s">
        <v>21</v>
      </c>
      <c r="I1695" s="155"/>
      <c r="L1695" s="151"/>
      <c r="M1695" s="156"/>
      <c r="T1695" s="157"/>
      <c r="AT1695" s="153" t="s">
        <v>312</v>
      </c>
      <c r="AU1695" s="153" t="s">
        <v>139</v>
      </c>
      <c r="AV1695" s="12" t="s">
        <v>81</v>
      </c>
      <c r="AW1695" s="12" t="s">
        <v>35</v>
      </c>
      <c r="AX1695" s="12" t="s">
        <v>74</v>
      </c>
      <c r="AY1695" s="153" t="s">
        <v>301</v>
      </c>
    </row>
    <row r="1696" spans="2:51" s="13" customFormat="1" ht="12">
      <c r="B1696" s="158"/>
      <c r="D1696" s="152" t="s">
        <v>312</v>
      </c>
      <c r="E1696" s="159" t="s">
        <v>21</v>
      </c>
      <c r="F1696" s="160" t="s">
        <v>1720</v>
      </c>
      <c r="H1696" s="161">
        <v>7.95</v>
      </c>
      <c r="I1696" s="162"/>
      <c r="L1696" s="158"/>
      <c r="M1696" s="163"/>
      <c r="T1696" s="164"/>
      <c r="AT1696" s="159" t="s">
        <v>312</v>
      </c>
      <c r="AU1696" s="159" t="s">
        <v>139</v>
      </c>
      <c r="AV1696" s="13" t="s">
        <v>83</v>
      </c>
      <c r="AW1696" s="13" t="s">
        <v>35</v>
      </c>
      <c r="AX1696" s="13" t="s">
        <v>74</v>
      </c>
      <c r="AY1696" s="159" t="s">
        <v>301</v>
      </c>
    </row>
    <row r="1697" spans="2:51" s="12" customFormat="1" ht="12">
      <c r="B1697" s="151"/>
      <c r="D1697" s="152" t="s">
        <v>312</v>
      </c>
      <c r="E1697" s="153" t="s">
        <v>21</v>
      </c>
      <c r="F1697" s="154" t="s">
        <v>977</v>
      </c>
      <c r="H1697" s="153" t="s">
        <v>21</v>
      </c>
      <c r="I1697" s="155"/>
      <c r="L1697" s="151"/>
      <c r="M1697" s="156"/>
      <c r="T1697" s="157"/>
      <c r="AT1697" s="153" t="s">
        <v>312</v>
      </c>
      <c r="AU1697" s="153" t="s">
        <v>139</v>
      </c>
      <c r="AV1697" s="12" t="s">
        <v>81</v>
      </c>
      <c r="AW1697" s="12" t="s">
        <v>35</v>
      </c>
      <c r="AX1697" s="12" t="s">
        <v>74</v>
      </c>
      <c r="AY1697" s="153" t="s">
        <v>301</v>
      </c>
    </row>
    <row r="1698" spans="2:51" s="13" customFormat="1" ht="12">
      <c r="B1698" s="158"/>
      <c r="D1698" s="152" t="s">
        <v>312</v>
      </c>
      <c r="E1698" s="159" t="s">
        <v>21</v>
      </c>
      <c r="F1698" s="160" t="s">
        <v>1721</v>
      </c>
      <c r="H1698" s="161">
        <v>13.7</v>
      </c>
      <c r="I1698" s="162"/>
      <c r="L1698" s="158"/>
      <c r="M1698" s="163"/>
      <c r="T1698" s="164"/>
      <c r="AT1698" s="159" t="s">
        <v>312</v>
      </c>
      <c r="AU1698" s="159" t="s">
        <v>139</v>
      </c>
      <c r="AV1698" s="13" t="s">
        <v>83</v>
      </c>
      <c r="AW1698" s="13" t="s">
        <v>35</v>
      </c>
      <c r="AX1698" s="13" t="s">
        <v>74</v>
      </c>
      <c r="AY1698" s="159" t="s">
        <v>301</v>
      </c>
    </row>
    <row r="1699" spans="2:51" s="12" customFormat="1" ht="12">
      <c r="B1699" s="151"/>
      <c r="D1699" s="152" t="s">
        <v>312</v>
      </c>
      <c r="E1699" s="153" t="s">
        <v>21</v>
      </c>
      <c r="F1699" s="154" t="s">
        <v>1441</v>
      </c>
      <c r="H1699" s="153" t="s">
        <v>21</v>
      </c>
      <c r="I1699" s="155"/>
      <c r="L1699" s="151"/>
      <c r="M1699" s="156"/>
      <c r="T1699" s="157"/>
      <c r="AT1699" s="153" t="s">
        <v>312</v>
      </c>
      <c r="AU1699" s="153" t="s">
        <v>139</v>
      </c>
      <c r="AV1699" s="12" t="s">
        <v>81</v>
      </c>
      <c r="AW1699" s="12" t="s">
        <v>35</v>
      </c>
      <c r="AX1699" s="12" t="s">
        <v>74</v>
      </c>
      <c r="AY1699" s="153" t="s">
        <v>301</v>
      </c>
    </row>
    <row r="1700" spans="2:51" s="13" customFormat="1" ht="12">
      <c r="B1700" s="158"/>
      <c r="D1700" s="152" t="s">
        <v>312</v>
      </c>
      <c r="E1700" s="159" t="s">
        <v>21</v>
      </c>
      <c r="F1700" s="160" t="s">
        <v>1722</v>
      </c>
      <c r="H1700" s="161">
        <v>6.87</v>
      </c>
      <c r="I1700" s="162"/>
      <c r="L1700" s="158"/>
      <c r="M1700" s="163"/>
      <c r="T1700" s="164"/>
      <c r="AT1700" s="159" t="s">
        <v>312</v>
      </c>
      <c r="AU1700" s="159" t="s">
        <v>139</v>
      </c>
      <c r="AV1700" s="13" t="s">
        <v>83</v>
      </c>
      <c r="AW1700" s="13" t="s">
        <v>35</v>
      </c>
      <c r="AX1700" s="13" t="s">
        <v>74</v>
      </c>
      <c r="AY1700" s="159" t="s">
        <v>301</v>
      </c>
    </row>
    <row r="1701" spans="2:51" s="12" customFormat="1" ht="12">
      <c r="B1701" s="151"/>
      <c r="D1701" s="152" t="s">
        <v>312</v>
      </c>
      <c r="E1701" s="153" t="s">
        <v>21</v>
      </c>
      <c r="F1701" s="154" t="s">
        <v>1443</v>
      </c>
      <c r="H1701" s="153" t="s">
        <v>21</v>
      </c>
      <c r="I1701" s="155"/>
      <c r="L1701" s="151"/>
      <c r="M1701" s="156"/>
      <c r="T1701" s="157"/>
      <c r="AT1701" s="153" t="s">
        <v>312</v>
      </c>
      <c r="AU1701" s="153" t="s">
        <v>139</v>
      </c>
      <c r="AV1701" s="12" t="s">
        <v>81</v>
      </c>
      <c r="AW1701" s="12" t="s">
        <v>35</v>
      </c>
      <c r="AX1701" s="12" t="s">
        <v>74</v>
      </c>
      <c r="AY1701" s="153" t="s">
        <v>301</v>
      </c>
    </row>
    <row r="1702" spans="2:51" s="13" customFormat="1" ht="12">
      <c r="B1702" s="158"/>
      <c r="D1702" s="152" t="s">
        <v>312</v>
      </c>
      <c r="E1702" s="159" t="s">
        <v>21</v>
      </c>
      <c r="F1702" s="160" t="s">
        <v>1723</v>
      </c>
      <c r="H1702" s="161">
        <v>5.0999999999999996</v>
      </c>
      <c r="I1702" s="162"/>
      <c r="L1702" s="158"/>
      <c r="M1702" s="163"/>
      <c r="T1702" s="164"/>
      <c r="AT1702" s="159" t="s">
        <v>312</v>
      </c>
      <c r="AU1702" s="159" t="s">
        <v>139</v>
      </c>
      <c r="AV1702" s="13" t="s">
        <v>83</v>
      </c>
      <c r="AW1702" s="13" t="s">
        <v>35</v>
      </c>
      <c r="AX1702" s="13" t="s">
        <v>74</v>
      </c>
      <c r="AY1702" s="159" t="s">
        <v>301</v>
      </c>
    </row>
    <row r="1703" spans="2:51" s="12" customFormat="1" ht="12">
      <c r="B1703" s="151"/>
      <c r="D1703" s="152" t="s">
        <v>312</v>
      </c>
      <c r="E1703" s="153" t="s">
        <v>21</v>
      </c>
      <c r="F1703" s="154" t="s">
        <v>1445</v>
      </c>
      <c r="H1703" s="153" t="s">
        <v>21</v>
      </c>
      <c r="I1703" s="155"/>
      <c r="L1703" s="151"/>
      <c r="M1703" s="156"/>
      <c r="T1703" s="157"/>
      <c r="AT1703" s="153" t="s">
        <v>312</v>
      </c>
      <c r="AU1703" s="153" t="s">
        <v>139</v>
      </c>
      <c r="AV1703" s="12" t="s">
        <v>81</v>
      </c>
      <c r="AW1703" s="12" t="s">
        <v>35</v>
      </c>
      <c r="AX1703" s="12" t="s">
        <v>74</v>
      </c>
      <c r="AY1703" s="153" t="s">
        <v>301</v>
      </c>
    </row>
    <row r="1704" spans="2:51" s="13" customFormat="1" ht="12">
      <c r="B1704" s="158"/>
      <c r="D1704" s="152" t="s">
        <v>312</v>
      </c>
      <c r="E1704" s="159" t="s">
        <v>21</v>
      </c>
      <c r="F1704" s="160" t="s">
        <v>1724</v>
      </c>
      <c r="H1704" s="161">
        <v>10.5</v>
      </c>
      <c r="I1704" s="162"/>
      <c r="L1704" s="158"/>
      <c r="M1704" s="163"/>
      <c r="T1704" s="164"/>
      <c r="AT1704" s="159" t="s">
        <v>312</v>
      </c>
      <c r="AU1704" s="159" t="s">
        <v>139</v>
      </c>
      <c r="AV1704" s="13" t="s">
        <v>83</v>
      </c>
      <c r="AW1704" s="13" t="s">
        <v>35</v>
      </c>
      <c r="AX1704" s="13" t="s">
        <v>74</v>
      </c>
      <c r="AY1704" s="159" t="s">
        <v>301</v>
      </c>
    </row>
    <row r="1705" spans="2:51" s="12" customFormat="1" ht="12">
      <c r="B1705" s="151"/>
      <c r="D1705" s="152" t="s">
        <v>312</v>
      </c>
      <c r="E1705" s="153" t="s">
        <v>21</v>
      </c>
      <c r="F1705" s="154" t="s">
        <v>1447</v>
      </c>
      <c r="H1705" s="153" t="s">
        <v>21</v>
      </c>
      <c r="I1705" s="155"/>
      <c r="L1705" s="151"/>
      <c r="M1705" s="156"/>
      <c r="T1705" s="157"/>
      <c r="AT1705" s="153" t="s">
        <v>312</v>
      </c>
      <c r="AU1705" s="153" t="s">
        <v>139</v>
      </c>
      <c r="AV1705" s="12" t="s">
        <v>81</v>
      </c>
      <c r="AW1705" s="12" t="s">
        <v>35</v>
      </c>
      <c r="AX1705" s="12" t="s">
        <v>74</v>
      </c>
      <c r="AY1705" s="153" t="s">
        <v>301</v>
      </c>
    </row>
    <row r="1706" spans="2:51" s="13" customFormat="1" ht="12">
      <c r="B1706" s="158"/>
      <c r="D1706" s="152" t="s">
        <v>312</v>
      </c>
      <c r="E1706" s="159" t="s">
        <v>21</v>
      </c>
      <c r="F1706" s="160" t="s">
        <v>1725</v>
      </c>
      <c r="H1706" s="161">
        <v>9.4499999999999993</v>
      </c>
      <c r="I1706" s="162"/>
      <c r="L1706" s="158"/>
      <c r="M1706" s="163"/>
      <c r="T1706" s="164"/>
      <c r="AT1706" s="159" t="s">
        <v>312</v>
      </c>
      <c r="AU1706" s="159" t="s">
        <v>139</v>
      </c>
      <c r="AV1706" s="13" t="s">
        <v>83</v>
      </c>
      <c r="AW1706" s="13" t="s">
        <v>35</v>
      </c>
      <c r="AX1706" s="13" t="s">
        <v>74</v>
      </c>
      <c r="AY1706" s="159" t="s">
        <v>301</v>
      </c>
    </row>
    <row r="1707" spans="2:51" s="12" customFormat="1" ht="12">
      <c r="B1707" s="151"/>
      <c r="D1707" s="152" t="s">
        <v>312</v>
      </c>
      <c r="E1707" s="153" t="s">
        <v>21</v>
      </c>
      <c r="F1707" s="154" t="s">
        <v>737</v>
      </c>
      <c r="H1707" s="153" t="s">
        <v>21</v>
      </c>
      <c r="I1707" s="155"/>
      <c r="L1707" s="151"/>
      <c r="M1707" s="156"/>
      <c r="T1707" s="157"/>
      <c r="AT1707" s="153" t="s">
        <v>312</v>
      </c>
      <c r="AU1707" s="153" t="s">
        <v>139</v>
      </c>
      <c r="AV1707" s="12" t="s">
        <v>81</v>
      </c>
      <c r="AW1707" s="12" t="s">
        <v>35</v>
      </c>
      <c r="AX1707" s="12" t="s">
        <v>74</v>
      </c>
      <c r="AY1707" s="153" t="s">
        <v>301</v>
      </c>
    </row>
    <row r="1708" spans="2:51" s="13" customFormat="1" ht="12">
      <c r="B1708" s="158"/>
      <c r="D1708" s="152" t="s">
        <v>312</v>
      </c>
      <c r="E1708" s="159" t="s">
        <v>21</v>
      </c>
      <c r="F1708" s="160" t="s">
        <v>1726</v>
      </c>
      <c r="H1708" s="161">
        <v>52.8</v>
      </c>
      <c r="I1708" s="162"/>
      <c r="L1708" s="158"/>
      <c r="M1708" s="163"/>
      <c r="T1708" s="164"/>
      <c r="AT1708" s="159" t="s">
        <v>312</v>
      </c>
      <c r="AU1708" s="159" t="s">
        <v>139</v>
      </c>
      <c r="AV1708" s="13" t="s">
        <v>83</v>
      </c>
      <c r="AW1708" s="13" t="s">
        <v>35</v>
      </c>
      <c r="AX1708" s="13" t="s">
        <v>74</v>
      </c>
      <c r="AY1708" s="159" t="s">
        <v>301</v>
      </c>
    </row>
    <row r="1709" spans="2:51" s="12" customFormat="1" ht="12">
      <c r="B1709" s="151"/>
      <c r="D1709" s="152" t="s">
        <v>312</v>
      </c>
      <c r="E1709" s="153" t="s">
        <v>21</v>
      </c>
      <c r="F1709" s="154" t="s">
        <v>1451</v>
      </c>
      <c r="H1709" s="153" t="s">
        <v>21</v>
      </c>
      <c r="I1709" s="155"/>
      <c r="L1709" s="151"/>
      <c r="M1709" s="156"/>
      <c r="T1709" s="157"/>
      <c r="AT1709" s="153" t="s">
        <v>312</v>
      </c>
      <c r="AU1709" s="153" t="s">
        <v>139</v>
      </c>
      <c r="AV1709" s="12" t="s">
        <v>81</v>
      </c>
      <c r="AW1709" s="12" t="s">
        <v>35</v>
      </c>
      <c r="AX1709" s="12" t="s">
        <v>74</v>
      </c>
      <c r="AY1709" s="153" t="s">
        <v>301</v>
      </c>
    </row>
    <row r="1710" spans="2:51" s="13" customFormat="1" ht="12">
      <c r="B1710" s="158"/>
      <c r="D1710" s="152" t="s">
        <v>312</v>
      </c>
      <c r="E1710" s="159" t="s">
        <v>21</v>
      </c>
      <c r="F1710" s="160" t="s">
        <v>1727</v>
      </c>
      <c r="H1710" s="161">
        <v>8.8000000000000007</v>
      </c>
      <c r="I1710" s="162"/>
      <c r="L1710" s="158"/>
      <c r="M1710" s="163"/>
      <c r="T1710" s="164"/>
      <c r="AT1710" s="159" t="s">
        <v>312</v>
      </c>
      <c r="AU1710" s="159" t="s">
        <v>139</v>
      </c>
      <c r="AV1710" s="13" t="s">
        <v>83</v>
      </c>
      <c r="AW1710" s="13" t="s">
        <v>35</v>
      </c>
      <c r="AX1710" s="13" t="s">
        <v>74</v>
      </c>
      <c r="AY1710" s="159" t="s">
        <v>301</v>
      </c>
    </row>
    <row r="1711" spans="2:51" s="12" customFormat="1" ht="12">
      <c r="B1711" s="151"/>
      <c r="D1711" s="152" t="s">
        <v>312</v>
      </c>
      <c r="E1711" s="153" t="s">
        <v>21</v>
      </c>
      <c r="F1711" s="154" t="s">
        <v>1453</v>
      </c>
      <c r="H1711" s="153" t="s">
        <v>21</v>
      </c>
      <c r="I1711" s="155"/>
      <c r="L1711" s="151"/>
      <c r="M1711" s="156"/>
      <c r="T1711" s="157"/>
      <c r="AT1711" s="153" t="s">
        <v>312</v>
      </c>
      <c r="AU1711" s="153" t="s">
        <v>139</v>
      </c>
      <c r="AV1711" s="12" t="s">
        <v>81</v>
      </c>
      <c r="AW1711" s="12" t="s">
        <v>35</v>
      </c>
      <c r="AX1711" s="12" t="s">
        <v>74</v>
      </c>
      <c r="AY1711" s="153" t="s">
        <v>301</v>
      </c>
    </row>
    <row r="1712" spans="2:51" s="13" customFormat="1" ht="12">
      <c r="B1712" s="158"/>
      <c r="D1712" s="152" t="s">
        <v>312</v>
      </c>
      <c r="E1712" s="159" t="s">
        <v>21</v>
      </c>
      <c r="F1712" s="160" t="s">
        <v>1728</v>
      </c>
      <c r="H1712" s="161">
        <v>8.6</v>
      </c>
      <c r="I1712" s="162"/>
      <c r="L1712" s="158"/>
      <c r="M1712" s="163"/>
      <c r="T1712" s="164"/>
      <c r="AT1712" s="159" t="s">
        <v>312</v>
      </c>
      <c r="AU1712" s="159" t="s">
        <v>139</v>
      </c>
      <c r="AV1712" s="13" t="s">
        <v>83</v>
      </c>
      <c r="AW1712" s="13" t="s">
        <v>35</v>
      </c>
      <c r="AX1712" s="13" t="s">
        <v>74</v>
      </c>
      <c r="AY1712" s="159" t="s">
        <v>301</v>
      </c>
    </row>
    <row r="1713" spans="2:65" s="12" customFormat="1" ht="12">
      <c r="B1713" s="151"/>
      <c r="D1713" s="152" t="s">
        <v>312</v>
      </c>
      <c r="E1713" s="153" t="s">
        <v>21</v>
      </c>
      <c r="F1713" s="154" t="s">
        <v>1455</v>
      </c>
      <c r="H1713" s="153" t="s">
        <v>21</v>
      </c>
      <c r="I1713" s="155"/>
      <c r="L1713" s="151"/>
      <c r="M1713" s="156"/>
      <c r="T1713" s="157"/>
      <c r="AT1713" s="153" t="s">
        <v>312</v>
      </c>
      <c r="AU1713" s="153" t="s">
        <v>139</v>
      </c>
      <c r="AV1713" s="12" t="s">
        <v>81</v>
      </c>
      <c r="AW1713" s="12" t="s">
        <v>35</v>
      </c>
      <c r="AX1713" s="12" t="s">
        <v>74</v>
      </c>
      <c r="AY1713" s="153" t="s">
        <v>301</v>
      </c>
    </row>
    <row r="1714" spans="2:65" s="13" customFormat="1" ht="12">
      <c r="B1714" s="158"/>
      <c r="D1714" s="152" t="s">
        <v>312</v>
      </c>
      <c r="E1714" s="159" t="s">
        <v>21</v>
      </c>
      <c r="F1714" s="160" t="s">
        <v>1729</v>
      </c>
      <c r="H1714" s="161">
        <v>9.4</v>
      </c>
      <c r="I1714" s="162"/>
      <c r="L1714" s="158"/>
      <c r="M1714" s="163"/>
      <c r="T1714" s="164"/>
      <c r="AT1714" s="159" t="s">
        <v>312</v>
      </c>
      <c r="AU1714" s="159" t="s">
        <v>139</v>
      </c>
      <c r="AV1714" s="13" t="s">
        <v>83</v>
      </c>
      <c r="AW1714" s="13" t="s">
        <v>35</v>
      </c>
      <c r="AX1714" s="13" t="s">
        <v>74</v>
      </c>
      <c r="AY1714" s="159" t="s">
        <v>301</v>
      </c>
    </row>
    <row r="1715" spans="2:65" s="15" customFormat="1" ht="12">
      <c r="B1715" s="172"/>
      <c r="D1715" s="152" t="s">
        <v>312</v>
      </c>
      <c r="E1715" s="173" t="s">
        <v>21</v>
      </c>
      <c r="F1715" s="174" t="s">
        <v>446</v>
      </c>
      <c r="H1715" s="175">
        <v>241.82</v>
      </c>
      <c r="I1715" s="176"/>
      <c r="L1715" s="172"/>
      <c r="M1715" s="177"/>
      <c r="T1715" s="178"/>
      <c r="AT1715" s="173" t="s">
        <v>312</v>
      </c>
      <c r="AU1715" s="173" t="s">
        <v>139</v>
      </c>
      <c r="AV1715" s="15" t="s">
        <v>139</v>
      </c>
      <c r="AW1715" s="15" t="s">
        <v>35</v>
      </c>
      <c r="AX1715" s="15" t="s">
        <v>74</v>
      </c>
      <c r="AY1715" s="173" t="s">
        <v>301</v>
      </c>
    </row>
    <row r="1716" spans="2:65" s="14" customFormat="1" ht="12">
      <c r="B1716" s="165"/>
      <c r="D1716" s="152" t="s">
        <v>312</v>
      </c>
      <c r="E1716" s="166" t="s">
        <v>21</v>
      </c>
      <c r="F1716" s="167" t="s">
        <v>329</v>
      </c>
      <c r="H1716" s="168">
        <v>1279.0899999999999</v>
      </c>
      <c r="I1716" s="169"/>
      <c r="L1716" s="165"/>
      <c r="M1716" s="170"/>
      <c r="T1716" s="171"/>
      <c r="AT1716" s="166" t="s">
        <v>312</v>
      </c>
      <c r="AU1716" s="166" t="s">
        <v>139</v>
      </c>
      <c r="AV1716" s="14" t="s">
        <v>308</v>
      </c>
      <c r="AW1716" s="14" t="s">
        <v>35</v>
      </c>
      <c r="AX1716" s="14" t="s">
        <v>81</v>
      </c>
      <c r="AY1716" s="166" t="s">
        <v>301</v>
      </c>
    </row>
    <row r="1717" spans="2:65" s="1" customFormat="1" ht="24.25" customHeight="1">
      <c r="B1717" s="33"/>
      <c r="C1717" s="134" t="s">
        <v>1730</v>
      </c>
      <c r="D1717" s="134" t="s">
        <v>303</v>
      </c>
      <c r="E1717" s="135" t="s">
        <v>1731</v>
      </c>
      <c r="F1717" s="136" t="s">
        <v>1732</v>
      </c>
      <c r="G1717" s="137" t="s">
        <v>681</v>
      </c>
      <c r="H1717" s="138">
        <v>1132.7639999999999</v>
      </c>
      <c r="I1717" s="139"/>
      <c r="J1717" s="140">
        <f>ROUND(I1717*H1717,2)</f>
        <v>0</v>
      </c>
      <c r="K1717" s="136" t="s">
        <v>307</v>
      </c>
      <c r="L1717" s="33"/>
      <c r="M1717" s="141" t="s">
        <v>21</v>
      </c>
      <c r="N1717" s="142" t="s">
        <v>45</v>
      </c>
      <c r="P1717" s="143">
        <f>O1717*H1717</f>
        <v>0</v>
      </c>
      <c r="Q1717" s="143">
        <v>2.0000000000000002E-5</v>
      </c>
      <c r="R1717" s="143">
        <f>Q1717*H1717</f>
        <v>2.265528E-2</v>
      </c>
      <c r="S1717" s="143">
        <v>0</v>
      </c>
      <c r="T1717" s="144">
        <f>S1717*H1717</f>
        <v>0</v>
      </c>
      <c r="AR1717" s="145" t="s">
        <v>308</v>
      </c>
      <c r="AT1717" s="145" t="s">
        <v>303</v>
      </c>
      <c r="AU1717" s="145" t="s">
        <v>139</v>
      </c>
      <c r="AY1717" s="18" t="s">
        <v>301</v>
      </c>
      <c r="BE1717" s="146">
        <f>IF(N1717="základní",J1717,0)</f>
        <v>0</v>
      </c>
      <c r="BF1717" s="146">
        <f>IF(N1717="snížená",J1717,0)</f>
        <v>0</v>
      </c>
      <c r="BG1717" s="146">
        <f>IF(N1717="zákl. přenesená",J1717,0)</f>
        <v>0</v>
      </c>
      <c r="BH1717" s="146">
        <f>IF(N1717="sníž. přenesená",J1717,0)</f>
        <v>0</v>
      </c>
      <c r="BI1717" s="146">
        <f>IF(N1717="nulová",J1717,0)</f>
        <v>0</v>
      </c>
      <c r="BJ1717" s="18" t="s">
        <v>81</v>
      </c>
      <c r="BK1717" s="146">
        <f>ROUND(I1717*H1717,2)</f>
        <v>0</v>
      </c>
      <c r="BL1717" s="18" t="s">
        <v>308</v>
      </c>
      <c r="BM1717" s="145" t="s">
        <v>1733</v>
      </c>
    </row>
    <row r="1718" spans="2:65" s="1" customFormat="1" ht="11">
      <c r="B1718" s="33"/>
      <c r="D1718" s="147" t="s">
        <v>310</v>
      </c>
      <c r="F1718" s="148" t="s">
        <v>1734</v>
      </c>
      <c r="I1718" s="149"/>
      <c r="L1718" s="33"/>
      <c r="M1718" s="150"/>
      <c r="T1718" s="54"/>
      <c r="AT1718" s="18" t="s">
        <v>310</v>
      </c>
      <c r="AU1718" s="18" t="s">
        <v>139</v>
      </c>
    </row>
    <row r="1719" spans="2:65" s="12" customFormat="1" ht="12">
      <c r="B1719" s="151"/>
      <c r="D1719" s="152" t="s">
        <v>312</v>
      </c>
      <c r="E1719" s="153" t="s">
        <v>21</v>
      </c>
      <c r="F1719" s="154" t="s">
        <v>1735</v>
      </c>
      <c r="H1719" s="153" t="s">
        <v>21</v>
      </c>
      <c r="I1719" s="155"/>
      <c r="L1719" s="151"/>
      <c r="M1719" s="156"/>
      <c r="T1719" s="157"/>
      <c r="AT1719" s="153" t="s">
        <v>312</v>
      </c>
      <c r="AU1719" s="153" t="s">
        <v>139</v>
      </c>
      <c r="AV1719" s="12" t="s">
        <v>81</v>
      </c>
      <c r="AW1719" s="12" t="s">
        <v>35</v>
      </c>
      <c r="AX1719" s="12" t="s">
        <v>74</v>
      </c>
      <c r="AY1719" s="153" t="s">
        <v>301</v>
      </c>
    </row>
    <row r="1720" spans="2:65" s="12" customFormat="1" ht="12">
      <c r="B1720" s="151"/>
      <c r="D1720" s="152" t="s">
        <v>312</v>
      </c>
      <c r="E1720" s="153" t="s">
        <v>21</v>
      </c>
      <c r="F1720" s="154" t="s">
        <v>1736</v>
      </c>
      <c r="H1720" s="153" t="s">
        <v>21</v>
      </c>
      <c r="I1720" s="155"/>
      <c r="L1720" s="151"/>
      <c r="M1720" s="156"/>
      <c r="T1720" s="157"/>
      <c r="AT1720" s="153" t="s">
        <v>312</v>
      </c>
      <c r="AU1720" s="153" t="s">
        <v>139</v>
      </c>
      <c r="AV1720" s="12" t="s">
        <v>81</v>
      </c>
      <c r="AW1720" s="12" t="s">
        <v>35</v>
      </c>
      <c r="AX1720" s="12" t="s">
        <v>74</v>
      </c>
      <c r="AY1720" s="153" t="s">
        <v>301</v>
      </c>
    </row>
    <row r="1721" spans="2:65" s="12" customFormat="1" ht="12">
      <c r="B1721" s="151"/>
      <c r="D1721" s="152" t="s">
        <v>312</v>
      </c>
      <c r="E1721" s="153" t="s">
        <v>21</v>
      </c>
      <c r="F1721" s="154" t="s">
        <v>1737</v>
      </c>
      <c r="H1721" s="153" t="s">
        <v>21</v>
      </c>
      <c r="I1721" s="155"/>
      <c r="L1721" s="151"/>
      <c r="M1721" s="156"/>
      <c r="T1721" s="157"/>
      <c r="AT1721" s="153" t="s">
        <v>312</v>
      </c>
      <c r="AU1721" s="153" t="s">
        <v>139</v>
      </c>
      <c r="AV1721" s="12" t="s">
        <v>81</v>
      </c>
      <c r="AW1721" s="12" t="s">
        <v>35</v>
      </c>
      <c r="AX1721" s="12" t="s">
        <v>74</v>
      </c>
      <c r="AY1721" s="153" t="s">
        <v>301</v>
      </c>
    </row>
    <row r="1722" spans="2:65" s="13" customFormat="1" ht="12">
      <c r="B1722" s="158"/>
      <c r="D1722" s="152" t="s">
        <v>312</v>
      </c>
      <c r="E1722" s="159" t="s">
        <v>21</v>
      </c>
      <c r="F1722" s="160" t="s">
        <v>1738</v>
      </c>
      <c r="H1722" s="161">
        <v>48.3</v>
      </c>
      <c r="I1722" s="162"/>
      <c r="L1722" s="158"/>
      <c r="M1722" s="163"/>
      <c r="T1722" s="164"/>
      <c r="AT1722" s="159" t="s">
        <v>312</v>
      </c>
      <c r="AU1722" s="159" t="s">
        <v>139</v>
      </c>
      <c r="AV1722" s="13" t="s">
        <v>83</v>
      </c>
      <c r="AW1722" s="13" t="s">
        <v>35</v>
      </c>
      <c r="AX1722" s="13" t="s">
        <v>74</v>
      </c>
      <c r="AY1722" s="159" t="s">
        <v>301</v>
      </c>
    </row>
    <row r="1723" spans="2:65" s="12" customFormat="1" ht="12">
      <c r="B1723" s="151"/>
      <c r="D1723" s="152" t="s">
        <v>312</v>
      </c>
      <c r="E1723" s="153" t="s">
        <v>21</v>
      </c>
      <c r="F1723" s="154" t="s">
        <v>1331</v>
      </c>
      <c r="H1723" s="153" t="s">
        <v>21</v>
      </c>
      <c r="I1723" s="155"/>
      <c r="L1723" s="151"/>
      <c r="M1723" s="156"/>
      <c r="T1723" s="157"/>
      <c r="AT1723" s="153" t="s">
        <v>312</v>
      </c>
      <c r="AU1723" s="153" t="s">
        <v>139</v>
      </c>
      <c r="AV1723" s="12" t="s">
        <v>81</v>
      </c>
      <c r="AW1723" s="12" t="s">
        <v>35</v>
      </c>
      <c r="AX1723" s="12" t="s">
        <v>74</v>
      </c>
      <c r="AY1723" s="153" t="s">
        <v>301</v>
      </c>
    </row>
    <row r="1724" spans="2:65" s="13" customFormat="1" ht="12">
      <c r="B1724" s="158"/>
      <c r="D1724" s="152" t="s">
        <v>312</v>
      </c>
      <c r="E1724" s="159" t="s">
        <v>21</v>
      </c>
      <c r="F1724" s="160" t="s">
        <v>1739</v>
      </c>
      <c r="H1724" s="161">
        <v>62</v>
      </c>
      <c r="I1724" s="162"/>
      <c r="L1724" s="158"/>
      <c r="M1724" s="163"/>
      <c r="T1724" s="164"/>
      <c r="AT1724" s="159" t="s">
        <v>312</v>
      </c>
      <c r="AU1724" s="159" t="s">
        <v>139</v>
      </c>
      <c r="AV1724" s="13" t="s">
        <v>83</v>
      </c>
      <c r="AW1724" s="13" t="s">
        <v>35</v>
      </c>
      <c r="AX1724" s="13" t="s">
        <v>74</v>
      </c>
      <c r="AY1724" s="159" t="s">
        <v>301</v>
      </c>
    </row>
    <row r="1725" spans="2:65" s="12" customFormat="1" ht="12">
      <c r="B1725" s="151"/>
      <c r="D1725" s="152" t="s">
        <v>312</v>
      </c>
      <c r="E1725" s="153" t="s">
        <v>21</v>
      </c>
      <c r="F1725" s="154" t="s">
        <v>1333</v>
      </c>
      <c r="H1725" s="153" t="s">
        <v>21</v>
      </c>
      <c r="I1725" s="155"/>
      <c r="L1725" s="151"/>
      <c r="M1725" s="156"/>
      <c r="T1725" s="157"/>
      <c r="AT1725" s="153" t="s">
        <v>312</v>
      </c>
      <c r="AU1725" s="153" t="s">
        <v>139</v>
      </c>
      <c r="AV1725" s="12" t="s">
        <v>81</v>
      </c>
      <c r="AW1725" s="12" t="s">
        <v>35</v>
      </c>
      <c r="AX1725" s="12" t="s">
        <v>74</v>
      </c>
      <c r="AY1725" s="153" t="s">
        <v>301</v>
      </c>
    </row>
    <row r="1726" spans="2:65" s="13" customFormat="1" ht="12">
      <c r="B1726" s="158"/>
      <c r="D1726" s="152" t="s">
        <v>312</v>
      </c>
      <c r="E1726" s="159" t="s">
        <v>21</v>
      </c>
      <c r="F1726" s="160" t="s">
        <v>1740</v>
      </c>
      <c r="H1726" s="161">
        <v>46.24</v>
      </c>
      <c r="I1726" s="162"/>
      <c r="L1726" s="158"/>
      <c r="M1726" s="163"/>
      <c r="T1726" s="164"/>
      <c r="AT1726" s="159" t="s">
        <v>312</v>
      </c>
      <c r="AU1726" s="159" t="s">
        <v>139</v>
      </c>
      <c r="AV1726" s="13" t="s">
        <v>83</v>
      </c>
      <c r="AW1726" s="13" t="s">
        <v>35</v>
      </c>
      <c r="AX1726" s="13" t="s">
        <v>74</v>
      </c>
      <c r="AY1726" s="159" t="s">
        <v>301</v>
      </c>
    </row>
    <row r="1727" spans="2:65" s="12" customFormat="1" ht="12">
      <c r="B1727" s="151"/>
      <c r="D1727" s="152" t="s">
        <v>312</v>
      </c>
      <c r="E1727" s="153" t="s">
        <v>21</v>
      </c>
      <c r="F1727" s="154" t="s">
        <v>1336</v>
      </c>
      <c r="H1727" s="153" t="s">
        <v>21</v>
      </c>
      <c r="I1727" s="155"/>
      <c r="L1727" s="151"/>
      <c r="M1727" s="156"/>
      <c r="T1727" s="157"/>
      <c r="AT1727" s="153" t="s">
        <v>312</v>
      </c>
      <c r="AU1727" s="153" t="s">
        <v>139</v>
      </c>
      <c r="AV1727" s="12" t="s">
        <v>81</v>
      </c>
      <c r="AW1727" s="12" t="s">
        <v>35</v>
      </c>
      <c r="AX1727" s="12" t="s">
        <v>74</v>
      </c>
      <c r="AY1727" s="153" t="s">
        <v>301</v>
      </c>
    </row>
    <row r="1728" spans="2:65" s="13" customFormat="1" ht="12">
      <c r="B1728" s="158"/>
      <c r="D1728" s="152" t="s">
        <v>312</v>
      </c>
      <c r="E1728" s="159" t="s">
        <v>21</v>
      </c>
      <c r="F1728" s="160" t="s">
        <v>1741</v>
      </c>
      <c r="H1728" s="161">
        <v>61.835999999999999</v>
      </c>
      <c r="I1728" s="162"/>
      <c r="L1728" s="158"/>
      <c r="M1728" s="163"/>
      <c r="T1728" s="164"/>
      <c r="AT1728" s="159" t="s">
        <v>312</v>
      </c>
      <c r="AU1728" s="159" t="s">
        <v>139</v>
      </c>
      <c r="AV1728" s="13" t="s">
        <v>83</v>
      </c>
      <c r="AW1728" s="13" t="s">
        <v>35</v>
      </c>
      <c r="AX1728" s="13" t="s">
        <v>74</v>
      </c>
      <c r="AY1728" s="159" t="s">
        <v>301</v>
      </c>
    </row>
    <row r="1729" spans="2:51" s="12" customFormat="1" ht="12">
      <c r="B1729" s="151"/>
      <c r="D1729" s="152" t="s">
        <v>312</v>
      </c>
      <c r="E1729" s="153" t="s">
        <v>21</v>
      </c>
      <c r="F1729" s="154" t="s">
        <v>1338</v>
      </c>
      <c r="H1729" s="153" t="s">
        <v>21</v>
      </c>
      <c r="I1729" s="155"/>
      <c r="L1729" s="151"/>
      <c r="M1729" s="156"/>
      <c r="T1729" s="157"/>
      <c r="AT1729" s="153" t="s">
        <v>312</v>
      </c>
      <c r="AU1729" s="153" t="s">
        <v>139</v>
      </c>
      <c r="AV1729" s="12" t="s">
        <v>81</v>
      </c>
      <c r="AW1729" s="12" t="s">
        <v>35</v>
      </c>
      <c r="AX1729" s="12" t="s">
        <v>74</v>
      </c>
      <c r="AY1729" s="153" t="s">
        <v>301</v>
      </c>
    </row>
    <row r="1730" spans="2:51" s="13" customFormat="1" ht="12">
      <c r="B1730" s="158"/>
      <c r="D1730" s="152" t="s">
        <v>312</v>
      </c>
      <c r="E1730" s="159" t="s">
        <v>21</v>
      </c>
      <c r="F1730" s="160" t="s">
        <v>1742</v>
      </c>
      <c r="H1730" s="161">
        <v>27.327999999999999</v>
      </c>
      <c r="I1730" s="162"/>
      <c r="L1730" s="158"/>
      <c r="M1730" s="163"/>
      <c r="T1730" s="164"/>
      <c r="AT1730" s="159" t="s">
        <v>312</v>
      </c>
      <c r="AU1730" s="159" t="s">
        <v>139</v>
      </c>
      <c r="AV1730" s="13" t="s">
        <v>83</v>
      </c>
      <c r="AW1730" s="13" t="s">
        <v>35</v>
      </c>
      <c r="AX1730" s="13" t="s">
        <v>74</v>
      </c>
      <c r="AY1730" s="159" t="s">
        <v>301</v>
      </c>
    </row>
    <row r="1731" spans="2:51" s="12" customFormat="1" ht="12">
      <c r="B1731" s="151"/>
      <c r="D1731" s="152" t="s">
        <v>312</v>
      </c>
      <c r="E1731" s="153" t="s">
        <v>21</v>
      </c>
      <c r="F1731" s="154" t="s">
        <v>1359</v>
      </c>
      <c r="H1731" s="153" t="s">
        <v>21</v>
      </c>
      <c r="I1731" s="155"/>
      <c r="L1731" s="151"/>
      <c r="M1731" s="156"/>
      <c r="T1731" s="157"/>
      <c r="AT1731" s="153" t="s">
        <v>312</v>
      </c>
      <c r="AU1731" s="153" t="s">
        <v>139</v>
      </c>
      <c r="AV1731" s="12" t="s">
        <v>81</v>
      </c>
      <c r="AW1731" s="12" t="s">
        <v>35</v>
      </c>
      <c r="AX1731" s="12" t="s">
        <v>74</v>
      </c>
      <c r="AY1731" s="153" t="s">
        <v>301</v>
      </c>
    </row>
    <row r="1732" spans="2:51" s="13" customFormat="1" ht="12">
      <c r="B1732" s="158"/>
      <c r="D1732" s="152" t="s">
        <v>312</v>
      </c>
      <c r="E1732" s="159" t="s">
        <v>21</v>
      </c>
      <c r="F1732" s="160" t="s">
        <v>1743</v>
      </c>
      <c r="H1732" s="161">
        <v>15.6</v>
      </c>
      <c r="I1732" s="162"/>
      <c r="L1732" s="158"/>
      <c r="M1732" s="163"/>
      <c r="T1732" s="164"/>
      <c r="AT1732" s="159" t="s">
        <v>312</v>
      </c>
      <c r="AU1732" s="159" t="s">
        <v>139</v>
      </c>
      <c r="AV1732" s="13" t="s">
        <v>83</v>
      </c>
      <c r="AW1732" s="13" t="s">
        <v>35</v>
      </c>
      <c r="AX1732" s="13" t="s">
        <v>74</v>
      </c>
      <c r="AY1732" s="159" t="s">
        <v>301</v>
      </c>
    </row>
    <row r="1733" spans="2:51" s="12" customFormat="1" ht="12">
      <c r="B1733" s="151"/>
      <c r="D1733" s="152" t="s">
        <v>312</v>
      </c>
      <c r="E1733" s="153" t="s">
        <v>21</v>
      </c>
      <c r="F1733" s="154" t="s">
        <v>987</v>
      </c>
      <c r="H1733" s="153" t="s">
        <v>21</v>
      </c>
      <c r="I1733" s="155"/>
      <c r="L1733" s="151"/>
      <c r="M1733" s="156"/>
      <c r="T1733" s="157"/>
      <c r="AT1733" s="153" t="s">
        <v>312</v>
      </c>
      <c r="AU1733" s="153" t="s">
        <v>139</v>
      </c>
      <c r="AV1733" s="12" t="s">
        <v>81</v>
      </c>
      <c r="AW1733" s="12" t="s">
        <v>35</v>
      </c>
      <c r="AX1733" s="12" t="s">
        <v>74</v>
      </c>
      <c r="AY1733" s="153" t="s">
        <v>301</v>
      </c>
    </row>
    <row r="1734" spans="2:51" s="13" customFormat="1" ht="12">
      <c r="B1734" s="158"/>
      <c r="D1734" s="152" t="s">
        <v>312</v>
      </c>
      <c r="E1734" s="159" t="s">
        <v>21</v>
      </c>
      <c r="F1734" s="160" t="s">
        <v>1744</v>
      </c>
      <c r="H1734" s="161">
        <v>30.65</v>
      </c>
      <c r="I1734" s="162"/>
      <c r="L1734" s="158"/>
      <c r="M1734" s="163"/>
      <c r="T1734" s="164"/>
      <c r="AT1734" s="159" t="s">
        <v>312</v>
      </c>
      <c r="AU1734" s="159" t="s">
        <v>139</v>
      </c>
      <c r="AV1734" s="13" t="s">
        <v>83</v>
      </c>
      <c r="AW1734" s="13" t="s">
        <v>35</v>
      </c>
      <c r="AX1734" s="13" t="s">
        <v>74</v>
      </c>
      <c r="AY1734" s="159" t="s">
        <v>301</v>
      </c>
    </row>
    <row r="1735" spans="2:51" s="12" customFormat="1" ht="12">
      <c r="B1735" s="151"/>
      <c r="D1735" s="152" t="s">
        <v>312</v>
      </c>
      <c r="E1735" s="153" t="s">
        <v>21</v>
      </c>
      <c r="F1735" s="154" t="s">
        <v>722</v>
      </c>
      <c r="H1735" s="153" t="s">
        <v>21</v>
      </c>
      <c r="I1735" s="155"/>
      <c r="L1735" s="151"/>
      <c r="M1735" s="156"/>
      <c r="T1735" s="157"/>
      <c r="AT1735" s="153" t="s">
        <v>312</v>
      </c>
      <c r="AU1735" s="153" t="s">
        <v>139</v>
      </c>
      <c r="AV1735" s="12" t="s">
        <v>81</v>
      </c>
      <c r="AW1735" s="12" t="s">
        <v>35</v>
      </c>
      <c r="AX1735" s="12" t="s">
        <v>74</v>
      </c>
      <c r="AY1735" s="153" t="s">
        <v>301</v>
      </c>
    </row>
    <row r="1736" spans="2:51" s="13" customFormat="1" ht="12">
      <c r="B1736" s="158"/>
      <c r="D1736" s="152" t="s">
        <v>312</v>
      </c>
      <c r="E1736" s="159" t="s">
        <v>21</v>
      </c>
      <c r="F1736" s="160" t="s">
        <v>1745</v>
      </c>
      <c r="H1736" s="161">
        <v>28.3</v>
      </c>
      <c r="I1736" s="162"/>
      <c r="L1736" s="158"/>
      <c r="M1736" s="163"/>
      <c r="T1736" s="164"/>
      <c r="AT1736" s="159" t="s">
        <v>312</v>
      </c>
      <c r="AU1736" s="159" t="s">
        <v>139</v>
      </c>
      <c r="AV1736" s="13" t="s">
        <v>83</v>
      </c>
      <c r="AW1736" s="13" t="s">
        <v>35</v>
      </c>
      <c r="AX1736" s="13" t="s">
        <v>74</v>
      </c>
      <c r="AY1736" s="159" t="s">
        <v>301</v>
      </c>
    </row>
    <row r="1737" spans="2:51" s="12" customFormat="1" ht="12">
      <c r="B1737" s="151"/>
      <c r="D1737" s="152" t="s">
        <v>312</v>
      </c>
      <c r="E1737" s="153" t="s">
        <v>21</v>
      </c>
      <c r="F1737" s="154" t="s">
        <v>702</v>
      </c>
      <c r="H1737" s="153" t="s">
        <v>21</v>
      </c>
      <c r="I1737" s="155"/>
      <c r="L1737" s="151"/>
      <c r="M1737" s="156"/>
      <c r="T1737" s="157"/>
      <c r="AT1737" s="153" t="s">
        <v>312</v>
      </c>
      <c r="AU1737" s="153" t="s">
        <v>139</v>
      </c>
      <c r="AV1737" s="12" t="s">
        <v>81</v>
      </c>
      <c r="AW1737" s="12" t="s">
        <v>35</v>
      </c>
      <c r="AX1737" s="12" t="s">
        <v>74</v>
      </c>
      <c r="AY1737" s="153" t="s">
        <v>301</v>
      </c>
    </row>
    <row r="1738" spans="2:51" s="13" customFormat="1" ht="12">
      <c r="B1738" s="158"/>
      <c r="D1738" s="152" t="s">
        <v>312</v>
      </c>
      <c r="E1738" s="159" t="s">
        <v>21</v>
      </c>
      <c r="F1738" s="160" t="s">
        <v>1746</v>
      </c>
      <c r="H1738" s="161">
        <v>42.15</v>
      </c>
      <c r="I1738" s="162"/>
      <c r="L1738" s="158"/>
      <c r="M1738" s="163"/>
      <c r="T1738" s="164"/>
      <c r="AT1738" s="159" t="s">
        <v>312</v>
      </c>
      <c r="AU1738" s="159" t="s">
        <v>139</v>
      </c>
      <c r="AV1738" s="13" t="s">
        <v>83</v>
      </c>
      <c r="AW1738" s="13" t="s">
        <v>35</v>
      </c>
      <c r="AX1738" s="13" t="s">
        <v>74</v>
      </c>
      <c r="AY1738" s="159" t="s">
        <v>301</v>
      </c>
    </row>
    <row r="1739" spans="2:51" s="12" customFormat="1" ht="12">
      <c r="B1739" s="151"/>
      <c r="D1739" s="152" t="s">
        <v>312</v>
      </c>
      <c r="E1739" s="153" t="s">
        <v>21</v>
      </c>
      <c r="F1739" s="154" t="s">
        <v>1367</v>
      </c>
      <c r="H1739" s="153" t="s">
        <v>21</v>
      </c>
      <c r="I1739" s="155"/>
      <c r="L1739" s="151"/>
      <c r="M1739" s="156"/>
      <c r="T1739" s="157"/>
      <c r="AT1739" s="153" t="s">
        <v>312</v>
      </c>
      <c r="AU1739" s="153" t="s">
        <v>139</v>
      </c>
      <c r="AV1739" s="12" t="s">
        <v>81</v>
      </c>
      <c r="AW1739" s="12" t="s">
        <v>35</v>
      </c>
      <c r="AX1739" s="12" t="s">
        <v>74</v>
      </c>
      <c r="AY1739" s="153" t="s">
        <v>301</v>
      </c>
    </row>
    <row r="1740" spans="2:51" s="13" customFormat="1" ht="12">
      <c r="B1740" s="158"/>
      <c r="D1740" s="152" t="s">
        <v>312</v>
      </c>
      <c r="E1740" s="159" t="s">
        <v>21</v>
      </c>
      <c r="F1740" s="160" t="s">
        <v>1747</v>
      </c>
      <c r="H1740" s="161">
        <v>16.7</v>
      </c>
      <c r="I1740" s="162"/>
      <c r="L1740" s="158"/>
      <c r="M1740" s="163"/>
      <c r="T1740" s="164"/>
      <c r="AT1740" s="159" t="s">
        <v>312</v>
      </c>
      <c r="AU1740" s="159" t="s">
        <v>139</v>
      </c>
      <c r="AV1740" s="13" t="s">
        <v>83</v>
      </c>
      <c r="AW1740" s="13" t="s">
        <v>35</v>
      </c>
      <c r="AX1740" s="13" t="s">
        <v>74</v>
      </c>
      <c r="AY1740" s="159" t="s">
        <v>301</v>
      </c>
    </row>
    <row r="1741" spans="2:51" s="12" customFormat="1" ht="12">
      <c r="B1741" s="151"/>
      <c r="D1741" s="152" t="s">
        <v>312</v>
      </c>
      <c r="E1741" s="153" t="s">
        <v>21</v>
      </c>
      <c r="F1741" s="154" t="s">
        <v>723</v>
      </c>
      <c r="H1741" s="153" t="s">
        <v>21</v>
      </c>
      <c r="I1741" s="155"/>
      <c r="L1741" s="151"/>
      <c r="M1741" s="156"/>
      <c r="T1741" s="157"/>
      <c r="AT1741" s="153" t="s">
        <v>312</v>
      </c>
      <c r="AU1741" s="153" t="s">
        <v>139</v>
      </c>
      <c r="AV1741" s="12" t="s">
        <v>81</v>
      </c>
      <c r="AW1741" s="12" t="s">
        <v>35</v>
      </c>
      <c r="AX1741" s="12" t="s">
        <v>74</v>
      </c>
      <c r="AY1741" s="153" t="s">
        <v>301</v>
      </c>
    </row>
    <row r="1742" spans="2:51" s="13" customFormat="1" ht="12">
      <c r="B1742" s="158"/>
      <c r="D1742" s="152" t="s">
        <v>312</v>
      </c>
      <c r="E1742" s="159" t="s">
        <v>21</v>
      </c>
      <c r="F1742" s="160" t="s">
        <v>1748</v>
      </c>
      <c r="H1742" s="161">
        <v>19.55</v>
      </c>
      <c r="I1742" s="162"/>
      <c r="L1742" s="158"/>
      <c r="M1742" s="163"/>
      <c r="T1742" s="164"/>
      <c r="AT1742" s="159" t="s">
        <v>312</v>
      </c>
      <c r="AU1742" s="159" t="s">
        <v>139</v>
      </c>
      <c r="AV1742" s="13" t="s">
        <v>83</v>
      </c>
      <c r="AW1742" s="13" t="s">
        <v>35</v>
      </c>
      <c r="AX1742" s="13" t="s">
        <v>74</v>
      </c>
      <c r="AY1742" s="159" t="s">
        <v>301</v>
      </c>
    </row>
    <row r="1743" spans="2:51" s="12" customFormat="1" ht="12">
      <c r="B1743" s="151"/>
      <c r="D1743" s="152" t="s">
        <v>312</v>
      </c>
      <c r="E1743" s="153" t="s">
        <v>21</v>
      </c>
      <c r="F1743" s="154" t="s">
        <v>1371</v>
      </c>
      <c r="H1743" s="153" t="s">
        <v>21</v>
      </c>
      <c r="I1743" s="155"/>
      <c r="L1743" s="151"/>
      <c r="M1743" s="156"/>
      <c r="T1743" s="157"/>
      <c r="AT1743" s="153" t="s">
        <v>312</v>
      </c>
      <c r="AU1743" s="153" t="s">
        <v>139</v>
      </c>
      <c r="AV1743" s="12" t="s">
        <v>81</v>
      </c>
      <c r="AW1743" s="12" t="s">
        <v>35</v>
      </c>
      <c r="AX1743" s="12" t="s">
        <v>74</v>
      </c>
      <c r="AY1743" s="153" t="s">
        <v>301</v>
      </c>
    </row>
    <row r="1744" spans="2:51" s="13" customFormat="1" ht="12">
      <c r="B1744" s="158"/>
      <c r="D1744" s="152" t="s">
        <v>312</v>
      </c>
      <c r="E1744" s="159" t="s">
        <v>21</v>
      </c>
      <c r="F1744" s="160" t="s">
        <v>1749</v>
      </c>
      <c r="H1744" s="161">
        <v>42.1</v>
      </c>
      <c r="I1744" s="162"/>
      <c r="L1744" s="158"/>
      <c r="M1744" s="163"/>
      <c r="T1744" s="164"/>
      <c r="AT1744" s="159" t="s">
        <v>312</v>
      </c>
      <c r="AU1744" s="159" t="s">
        <v>139</v>
      </c>
      <c r="AV1744" s="13" t="s">
        <v>83</v>
      </c>
      <c r="AW1744" s="13" t="s">
        <v>35</v>
      </c>
      <c r="AX1744" s="13" t="s">
        <v>74</v>
      </c>
      <c r="AY1744" s="159" t="s">
        <v>301</v>
      </c>
    </row>
    <row r="1745" spans="2:65" s="12" customFormat="1" ht="12">
      <c r="B1745" s="151"/>
      <c r="D1745" s="152" t="s">
        <v>312</v>
      </c>
      <c r="E1745" s="153" t="s">
        <v>21</v>
      </c>
      <c r="F1745" s="154" t="s">
        <v>1399</v>
      </c>
      <c r="H1745" s="153" t="s">
        <v>21</v>
      </c>
      <c r="I1745" s="155"/>
      <c r="L1745" s="151"/>
      <c r="M1745" s="156"/>
      <c r="T1745" s="157"/>
      <c r="AT1745" s="153" t="s">
        <v>312</v>
      </c>
      <c r="AU1745" s="153" t="s">
        <v>139</v>
      </c>
      <c r="AV1745" s="12" t="s">
        <v>81</v>
      </c>
      <c r="AW1745" s="12" t="s">
        <v>35</v>
      </c>
      <c r="AX1745" s="12" t="s">
        <v>74</v>
      </c>
      <c r="AY1745" s="153" t="s">
        <v>301</v>
      </c>
    </row>
    <row r="1746" spans="2:65" s="13" customFormat="1" ht="12">
      <c r="B1746" s="158"/>
      <c r="D1746" s="152" t="s">
        <v>312</v>
      </c>
      <c r="E1746" s="159" t="s">
        <v>21</v>
      </c>
      <c r="F1746" s="160" t="s">
        <v>1750</v>
      </c>
      <c r="H1746" s="161">
        <v>30.7</v>
      </c>
      <c r="I1746" s="162"/>
      <c r="L1746" s="158"/>
      <c r="M1746" s="163"/>
      <c r="T1746" s="164"/>
      <c r="AT1746" s="159" t="s">
        <v>312</v>
      </c>
      <c r="AU1746" s="159" t="s">
        <v>139</v>
      </c>
      <c r="AV1746" s="13" t="s">
        <v>83</v>
      </c>
      <c r="AW1746" s="13" t="s">
        <v>35</v>
      </c>
      <c r="AX1746" s="13" t="s">
        <v>74</v>
      </c>
      <c r="AY1746" s="159" t="s">
        <v>301</v>
      </c>
    </row>
    <row r="1747" spans="2:65" s="12" customFormat="1" ht="12">
      <c r="B1747" s="151"/>
      <c r="D1747" s="152" t="s">
        <v>312</v>
      </c>
      <c r="E1747" s="153" t="s">
        <v>21</v>
      </c>
      <c r="F1747" s="154" t="s">
        <v>1401</v>
      </c>
      <c r="H1747" s="153" t="s">
        <v>21</v>
      </c>
      <c r="I1747" s="155"/>
      <c r="L1747" s="151"/>
      <c r="M1747" s="156"/>
      <c r="T1747" s="157"/>
      <c r="AT1747" s="153" t="s">
        <v>312</v>
      </c>
      <c r="AU1747" s="153" t="s">
        <v>139</v>
      </c>
      <c r="AV1747" s="12" t="s">
        <v>81</v>
      </c>
      <c r="AW1747" s="12" t="s">
        <v>35</v>
      </c>
      <c r="AX1747" s="12" t="s">
        <v>74</v>
      </c>
      <c r="AY1747" s="153" t="s">
        <v>301</v>
      </c>
    </row>
    <row r="1748" spans="2:65" s="13" customFormat="1" ht="12">
      <c r="B1748" s="158"/>
      <c r="D1748" s="152" t="s">
        <v>312</v>
      </c>
      <c r="E1748" s="159" t="s">
        <v>21</v>
      </c>
      <c r="F1748" s="160" t="s">
        <v>1751</v>
      </c>
      <c r="H1748" s="161">
        <v>17.100000000000001</v>
      </c>
      <c r="I1748" s="162"/>
      <c r="L1748" s="158"/>
      <c r="M1748" s="163"/>
      <c r="T1748" s="164"/>
      <c r="AT1748" s="159" t="s">
        <v>312</v>
      </c>
      <c r="AU1748" s="159" t="s">
        <v>139</v>
      </c>
      <c r="AV1748" s="13" t="s">
        <v>83</v>
      </c>
      <c r="AW1748" s="13" t="s">
        <v>35</v>
      </c>
      <c r="AX1748" s="13" t="s">
        <v>74</v>
      </c>
      <c r="AY1748" s="159" t="s">
        <v>301</v>
      </c>
    </row>
    <row r="1749" spans="2:65" s="12" customFormat="1" ht="12">
      <c r="B1749" s="151"/>
      <c r="D1749" s="152" t="s">
        <v>312</v>
      </c>
      <c r="E1749" s="153" t="s">
        <v>21</v>
      </c>
      <c r="F1749" s="154" t="s">
        <v>1402</v>
      </c>
      <c r="H1749" s="153" t="s">
        <v>21</v>
      </c>
      <c r="I1749" s="155"/>
      <c r="L1749" s="151"/>
      <c r="M1749" s="156"/>
      <c r="T1749" s="157"/>
      <c r="AT1749" s="153" t="s">
        <v>312</v>
      </c>
      <c r="AU1749" s="153" t="s">
        <v>139</v>
      </c>
      <c r="AV1749" s="12" t="s">
        <v>81</v>
      </c>
      <c r="AW1749" s="12" t="s">
        <v>35</v>
      </c>
      <c r="AX1749" s="12" t="s">
        <v>74</v>
      </c>
      <c r="AY1749" s="153" t="s">
        <v>301</v>
      </c>
    </row>
    <row r="1750" spans="2:65" s="13" customFormat="1" ht="12">
      <c r="B1750" s="158"/>
      <c r="D1750" s="152" t="s">
        <v>312</v>
      </c>
      <c r="E1750" s="159" t="s">
        <v>21</v>
      </c>
      <c r="F1750" s="160" t="s">
        <v>1752</v>
      </c>
      <c r="H1750" s="161">
        <v>24.5</v>
      </c>
      <c r="I1750" s="162"/>
      <c r="L1750" s="158"/>
      <c r="M1750" s="163"/>
      <c r="T1750" s="164"/>
      <c r="AT1750" s="159" t="s">
        <v>312</v>
      </c>
      <c r="AU1750" s="159" t="s">
        <v>139</v>
      </c>
      <c r="AV1750" s="13" t="s">
        <v>83</v>
      </c>
      <c r="AW1750" s="13" t="s">
        <v>35</v>
      </c>
      <c r="AX1750" s="13" t="s">
        <v>74</v>
      </c>
      <c r="AY1750" s="159" t="s">
        <v>301</v>
      </c>
    </row>
    <row r="1751" spans="2:65" s="12" customFormat="1" ht="12">
      <c r="B1751" s="151"/>
      <c r="D1751" s="152" t="s">
        <v>312</v>
      </c>
      <c r="E1751" s="153" t="s">
        <v>21</v>
      </c>
      <c r="F1751" s="154" t="s">
        <v>1052</v>
      </c>
      <c r="H1751" s="153" t="s">
        <v>21</v>
      </c>
      <c r="I1751" s="155"/>
      <c r="L1751" s="151"/>
      <c r="M1751" s="156"/>
      <c r="T1751" s="157"/>
      <c r="AT1751" s="153" t="s">
        <v>312</v>
      </c>
      <c r="AU1751" s="153" t="s">
        <v>139</v>
      </c>
      <c r="AV1751" s="12" t="s">
        <v>81</v>
      </c>
      <c r="AW1751" s="12" t="s">
        <v>35</v>
      </c>
      <c r="AX1751" s="12" t="s">
        <v>74</v>
      </c>
      <c r="AY1751" s="153" t="s">
        <v>301</v>
      </c>
    </row>
    <row r="1752" spans="2:65" s="13" customFormat="1" ht="12">
      <c r="B1752" s="158"/>
      <c r="D1752" s="152" t="s">
        <v>312</v>
      </c>
      <c r="E1752" s="159" t="s">
        <v>21</v>
      </c>
      <c r="F1752" s="160" t="s">
        <v>1753</v>
      </c>
      <c r="H1752" s="161">
        <v>53.328000000000003</v>
      </c>
      <c r="I1752" s="162"/>
      <c r="L1752" s="158"/>
      <c r="M1752" s="163"/>
      <c r="T1752" s="164"/>
      <c r="AT1752" s="159" t="s">
        <v>312</v>
      </c>
      <c r="AU1752" s="159" t="s">
        <v>139</v>
      </c>
      <c r="AV1752" s="13" t="s">
        <v>83</v>
      </c>
      <c r="AW1752" s="13" t="s">
        <v>35</v>
      </c>
      <c r="AX1752" s="13" t="s">
        <v>74</v>
      </c>
      <c r="AY1752" s="159" t="s">
        <v>301</v>
      </c>
    </row>
    <row r="1753" spans="2:65" s="15" customFormat="1" ht="12">
      <c r="B1753" s="172"/>
      <c r="D1753" s="152" t="s">
        <v>312</v>
      </c>
      <c r="E1753" s="173" t="s">
        <v>21</v>
      </c>
      <c r="F1753" s="174" t="s">
        <v>446</v>
      </c>
      <c r="H1753" s="175">
        <v>566.38199999999995</v>
      </c>
      <c r="I1753" s="176"/>
      <c r="L1753" s="172"/>
      <c r="M1753" s="177"/>
      <c r="T1753" s="178"/>
      <c r="AT1753" s="173" t="s">
        <v>312</v>
      </c>
      <c r="AU1753" s="173" t="s">
        <v>139</v>
      </c>
      <c r="AV1753" s="15" t="s">
        <v>139</v>
      </c>
      <c r="AW1753" s="15" t="s">
        <v>35</v>
      </c>
      <c r="AX1753" s="15" t="s">
        <v>74</v>
      </c>
      <c r="AY1753" s="173" t="s">
        <v>301</v>
      </c>
    </row>
    <row r="1754" spans="2:65" s="12" customFormat="1" ht="12">
      <c r="B1754" s="151"/>
      <c r="D1754" s="152" t="s">
        <v>312</v>
      </c>
      <c r="E1754" s="153" t="s">
        <v>21</v>
      </c>
      <c r="F1754" s="154" t="s">
        <v>1754</v>
      </c>
      <c r="H1754" s="153" t="s">
        <v>21</v>
      </c>
      <c r="I1754" s="155"/>
      <c r="L1754" s="151"/>
      <c r="M1754" s="156"/>
      <c r="T1754" s="157"/>
      <c r="AT1754" s="153" t="s">
        <v>312</v>
      </c>
      <c r="AU1754" s="153" t="s">
        <v>139</v>
      </c>
      <c r="AV1754" s="12" t="s">
        <v>81</v>
      </c>
      <c r="AW1754" s="12" t="s">
        <v>35</v>
      </c>
      <c r="AX1754" s="12" t="s">
        <v>74</v>
      </c>
      <c r="AY1754" s="153" t="s">
        <v>301</v>
      </c>
    </row>
    <row r="1755" spans="2:65" s="13" customFormat="1" ht="12">
      <c r="B1755" s="158"/>
      <c r="D1755" s="152" t="s">
        <v>312</v>
      </c>
      <c r="E1755" s="159" t="s">
        <v>21</v>
      </c>
      <c r="F1755" s="160" t="s">
        <v>1755</v>
      </c>
      <c r="H1755" s="161">
        <v>566.38199999999995</v>
      </c>
      <c r="I1755" s="162"/>
      <c r="L1755" s="158"/>
      <c r="M1755" s="163"/>
      <c r="T1755" s="164"/>
      <c r="AT1755" s="159" t="s">
        <v>312</v>
      </c>
      <c r="AU1755" s="159" t="s">
        <v>139</v>
      </c>
      <c r="AV1755" s="13" t="s">
        <v>83</v>
      </c>
      <c r="AW1755" s="13" t="s">
        <v>35</v>
      </c>
      <c r="AX1755" s="13" t="s">
        <v>74</v>
      </c>
      <c r="AY1755" s="159" t="s">
        <v>301</v>
      </c>
    </row>
    <row r="1756" spans="2:65" s="14" customFormat="1" ht="12">
      <c r="B1756" s="165"/>
      <c r="D1756" s="152" t="s">
        <v>312</v>
      </c>
      <c r="E1756" s="166" t="s">
        <v>21</v>
      </c>
      <c r="F1756" s="167" t="s">
        <v>329</v>
      </c>
      <c r="H1756" s="168">
        <v>1132.7639999999999</v>
      </c>
      <c r="I1756" s="169"/>
      <c r="L1756" s="165"/>
      <c r="M1756" s="170"/>
      <c r="T1756" s="171"/>
      <c r="AT1756" s="166" t="s">
        <v>312</v>
      </c>
      <c r="AU1756" s="166" t="s">
        <v>139</v>
      </c>
      <c r="AV1756" s="14" t="s">
        <v>308</v>
      </c>
      <c r="AW1756" s="14" t="s">
        <v>35</v>
      </c>
      <c r="AX1756" s="14" t="s">
        <v>81</v>
      </c>
      <c r="AY1756" s="166" t="s">
        <v>301</v>
      </c>
    </row>
    <row r="1757" spans="2:65" s="11" customFormat="1" ht="22.75" customHeight="1">
      <c r="B1757" s="122"/>
      <c r="D1757" s="123" t="s">
        <v>73</v>
      </c>
      <c r="E1757" s="132" t="s">
        <v>366</v>
      </c>
      <c r="F1757" s="132" t="s">
        <v>1756</v>
      </c>
      <c r="I1757" s="125"/>
      <c r="J1757" s="133">
        <f>BK1757</f>
        <v>0</v>
      </c>
      <c r="L1757" s="122"/>
      <c r="M1757" s="127"/>
      <c r="P1757" s="128">
        <f>SUM(P1758:P1765)</f>
        <v>0</v>
      </c>
      <c r="R1757" s="128">
        <f>SUM(R1758:R1765)</f>
        <v>0</v>
      </c>
      <c r="T1757" s="129">
        <f>SUM(T1758:T1765)</f>
        <v>2.9299999999999997</v>
      </c>
      <c r="AR1757" s="123" t="s">
        <v>81</v>
      </c>
      <c r="AT1757" s="130" t="s">
        <v>73</v>
      </c>
      <c r="AU1757" s="130" t="s">
        <v>81</v>
      </c>
      <c r="AY1757" s="123" t="s">
        <v>301</v>
      </c>
      <c r="BK1757" s="131">
        <f>SUM(BK1758:BK1765)</f>
        <v>0</v>
      </c>
    </row>
    <row r="1758" spans="2:65" s="1" customFormat="1" ht="16.5" customHeight="1">
      <c r="B1758" s="33"/>
      <c r="C1758" s="134" t="s">
        <v>1757</v>
      </c>
      <c r="D1758" s="134" t="s">
        <v>303</v>
      </c>
      <c r="E1758" s="135" t="s">
        <v>1758</v>
      </c>
      <c r="F1758" s="136" t="s">
        <v>1759</v>
      </c>
      <c r="G1758" s="137" t="s">
        <v>320</v>
      </c>
      <c r="H1758" s="138">
        <v>1.5</v>
      </c>
      <c r="I1758" s="139"/>
      <c r="J1758" s="140">
        <f>ROUND(I1758*H1758,2)</f>
        <v>0</v>
      </c>
      <c r="K1758" s="136" t="s">
        <v>307</v>
      </c>
      <c r="L1758" s="33"/>
      <c r="M1758" s="141" t="s">
        <v>21</v>
      </c>
      <c r="N1758" s="142" t="s">
        <v>45</v>
      </c>
      <c r="P1758" s="143">
        <f>O1758*H1758</f>
        <v>0</v>
      </c>
      <c r="Q1758" s="143">
        <v>0</v>
      </c>
      <c r="R1758" s="143">
        <f>Q1758*H1758</f>
        <v>0</v>
      </c>
      <c r="S1758" s="143">
        <v>1.92</v>
      </c>
      <c r="T1758" s="144">
        <f>S1758*H1758</f>
        <v>2.88</v>
      </c>
      <c r="AR1758" s="145" t="s">
        <v>308</v>
      </c>
      <c r="AT1758" s="145" t="s">
        <v>303</v>
      </c>
      <c r="AU1758" s="145" t="s">
        <v>83</v>
      </c>
      <c r="AY1758" s="18" t="s">
        <v>301</v>
      </c>
      <c r="BE1758" s="146">
        <f>IF(N1758="základní",J1758,0)</f>
        <v>0</v>
      </c>
      <c r="BF1758" s="146">
        <f>IF(N1758="snížená",J1758,0)</f>
        <v>0</v>
      </c>
      <c r="BG1758" s="146">
        <f>IF(N1758="zákl. přenesená",J1758,0)</f>
        <v>0</v>
      </c>
      <c r="BH1758" s="146">
        <f>IF(N1758="sníž. přenesená",J1758,0)</f>
        <v>0</v>
      </c>
      <c r="BI1758" s="146">
        <f>IF(N1758="nulová",J1758,0)</f>
        <v>0</v>
      </c>
      <c r="BJ1758" s="18" t="s">
        <v>81</v>
      </c>
      <c r="BK1758" s="146">
        <f>ROUND(I1758*H1758,2)</f>
        <v>0</v>
      </c>
      <c r="BL1758" s="18" t="s">
        <v>308</v>
      </c>
      <c r="BM1758" s="145" t="s">
        <v>1760</v>
      </c>
    </row>
    <row r="1759" spans="2:65" s="1" customFormat="1" ht="11">
      <c r="B1759" s="33"/>
      <c r="D1759" s="147" t="s">
        <v>310</v>
      </c>
      <c r="F1759" s="148" t="s">
        <v>1761</v>
      </c>
      <c r="I1759" s="149"/>
      <c r="L1759" s="33"/>
      <c r="M1759" s="150"/>
      <c r="T1759" s="54"/>
      <c r="AT1759" s="18" t="s">
        <v>310</v>
      </c>
      <c r="AU1759" s="18" t="s">
        <v>83</v>
      </c>
    </row>
    <row r="1760" spans="2:65" s="12" customFormat="1" ht="12">
      <c r="B1760" s="151"/>
      <c r="D1760" s="152" t="s">
        <v>312</v>
      </c>
      <c r="E1760" s="153" t="s">
        <v>21</v>
      </c>
      <c r="F1760" s="154" t="s">
        <v>1762</v>
      </c>
      <c r="H1760" s="153" t="s">
        <v>21</v>
      </c>
      <c r="I1760" s="155"/>
      <c r="L1760" s="151"/>
      <c r="M1760" s="156"/>
      <c r="T1760" s="157"/>
      <c r="AT1760" s="153" t="s">
        <v>312</v>
      </c>
      <c r="AU1760" s="153" t="s">
        <v>83</v>
      </c>
      <c r="AV1760" s="12" t="s">
        <v>81</v>
      </c>
      <c r="AW1760" s="12" t="s">
        <v>35</v>
      </c>
      <c r="AX1760" s="12" t="s">
        <v>74</v>
      </c>
      <c r="AY1760" s="153" t="s">
        <v>301</v>
      </c>
    </row>
    <row r="1761" spans="2:65" s="13" customFormat="1" ht="12">
      <c r="B1761" s="158"/>
      <c r="D1761" s="152" t="s">
        <v>312</v>
      </c>
      <c r="E1761" s="159" t="s">
        <v>21</v>
      </c>
      <c r="F1761" s="160" t="s">
        <v>1763</v>
      </c>
      <c r="H1761" s="161">
        <v>1.5</v>
      </c>
      <c r="I1761" s="162"/>
      <c r="L1761" s="158"/>
      <c r="M1761" s="163"/>
      <c r="T1761" s="164"/>
      <c r="AT1761" s="159" t="s">
        <v>312</v>
      </c>
      <c r="AU1761" s="159" t="s">
        <v>83</v>
      </c>
      <c r="AV1761" s="13" t="s">
        <v>83</v>
      </c>
      <c r="AW1761" s="13" t="s">
        <v>35</v>
      </c>
      <c r="AX1761" s="13" t="s">
        <v>81</v>
      </c>
      <c r="AY1761" s="159" t="s">
        <v>301</v>
      </c>
    </row>
    <row r="1762" spans="2:65" s="1" customFormat="1" ht="16.5" customHeight="1">
      <c r="B1762" s="33"/>
      <c r="C1762" s="134" t="s">
        <v>1764</v>
      </c>
      <c r="D1762" s="134" t="s">
        <v>303</v>
      </c>
      <c r="E1762" s="135" t="s">
        <v>1765</v>
      </c>
      <c r="F1762" s="136" t="s">
        <v>1766</v>
      </c>
      <c r="G1762" s="137" t="s">
        <v>306</v>
      </c>
      <c r="H1762" s="138">
        <v>1</v>
      </c>
      <c r="I1762" s="139"/>
      <c r="J1762" s="140">
        <f>ROUND(I1762*H1762,2)</f>
        <v>0</v>
      </c>
      <c r="K1762" s="136" t="s">
        <v>307</v>
      </c>
      <c r="L1762" s="33"/>
      <c r="M1762" s="141" t="s">
        <v>21</v>
      </c>
      <c r="N1762" s="142" t="s">
        <v>45</v>
      </c>
      <c r="P1762" s="143">
        <f>O1762*H1762</f>
        <v>0</v>
      </c>
      <c r="Q1762" s="143">
        <v>0</v>
      </c>
      <c r="R1762" s="143">
        <f>Q1762*H1762</f>
        <v>0</v>
      </c>
      <c r="S1762" s="143">
        <v>0.05</v>
      </c>
      <c r="T1762" s="144">
        <f>S1762*H1762</f>
        <v>0.05</v>
      </c>
      <c r="AR1762" s="145" t="s">
        <v>308</v>
      </c>
      <c r="AT1762" s="145" t="s">
        <v>303</v>
      </c>
      <c r="AU1762" s="145" t="s">
        <v>83</v>
      </c>
      <c r="AY1762" s="18" t="s">
        <v>301</v>
      </c>
      <c r="BE1762" s="146">
        <f>IF(N1762="základní",J1762,0)</f>
        <v>0</v>
      </c>
      <c r="BF1762" s="146">
        <f>IF(N1762="snížená",J1762,0)</f>
        <v>0</v>
      </c>
      <c r="BG1762" s="146">
        <f>IF(N1762="zákl. přenesená",J1762,0)</f>
        <v>0</v>
      </c>
      <c r="BH1762" s="146">
        <f>IF(N1762="sníž. přenesená",J1762,0)</f>
        <v>0</v>
      </c>
      <c r="BI1762" s="146">
        <f>IF(N1762="nulová",J1762,0)</f>
        <v>0</v>
      </c>
      <c r="BJ1762" s="18" t="s">
        <v>81</v>
      </c>
      <c r="BK1762" s="146">
        <f>ROUND(I1762*H1762,2)</f>
        <v>0</v>
      </c>
      <c r="BL1762" s="18" t="s">
        <v>308</v>
      </c>
      <c r="BM1762" s="145" t="s">
        <v>1767</v>
      </c>
    </row>
    <row r="1763" spans="2:65" s="1" customFormat="1" ht="11">
      <c r="B1763" s="33"/>
      <c r="D1763" s="147" t="s">
        <v>310</v>
      </c>
      <c r="F1763" s="148" t="s">
        <v>1768</v>
      </c>
      <c r="I1763" s="149"/>
      <c r="L1763" s="33"/>
      <c r="M1763" s="150"/>
      <c r="T1763" s="54"/>
      <c r="AT1763" s="18" t="s">
        <v>310</v>
      </c>
      <c r="AU1763" s="18" t="s">
        <v>83</v>
      </c>
    </row>
    <row r="1764" spans="2:65" s="12" customFormat="1" ht="12">
      <c r="B1764" s="151"/>
      <c r="D1764" s="152" t="s">
        <v>312</v>
      </c>
      <c r="E1764" s="153" t="s">
        <v>21</v>
      </c>
      <c r="F1764" s="154" t="s">
        <v>1762</v>
      </c>
      <c r="H1764" s="153" t="s">
        <v>21</v>
      </c>
      <c r="I1764" s="155"/>
      <c r="L1764" s="151"/>
      <c r="M1764" s="156"/>
      <c r="T1764" s="157"/>
      <c r="AT1764" s="153" t="s">
        <v>312</v>
      </c>
      <c r="AU1764" s="153" t="s">
        <v>83</v>
      </c>
      <c r="AV1764" s="12" t="s">
        <v>81</v>
      </c>
      <c r="AW1764" s="12" t="s">
        <v>35</v>
      </c>
      <c r="AX1764" s="12" t="s">
        <v>74</v>
      </c>
      <c r="AY1764" s="153" t="s">
        <v>301</v>
      </c>
    </row>
    <row r="1765" spans="2:65" s="13" customFormat="1" ht="12">
      <c r="B1765" s="158"/>
      <c r="D1765" s="152" t="s">
        <v>312</v>
      </c>
      <c r="E1765" s="159" t="s">
        <v>21</v>
      </c>
      <c r="F1765" s="160" t="s">
        <v>81</v>
      </c>
      <c r="H1765" s="161">
        <v>1</v>
      </c>
      <c r="I1765" s="162"/>
      <c r="L1765" s="158"/>
      <c r="M1765" s="163"/>
      <c r="T1765" s="164"/>
      <c r="AT1765" s="159" t="s">
        <v>312</v>
      </c>
      <c r="AU1765" s="159" t="s">
        <v>83</v>
      </c>
      <c r="AV1765" s="13" t="s">
        <v>83</v>
      </c>
      <c r="AW1765" s="13" t="s">
        <v>35</v>
      </c>
      <c r="AX1765" s="13" t="s">
        <v>81</v>
      </c>
      <c r="AY1765" s="159" t="s">
        <v>301</v>
      </c>
    </row>
    <row r="1766" spans="2:65" s="11" customFormat="1" ht="22.75" customHeight="1">
      <c r="B1766" s="122"/>
      <c r="D1766" s="123" t="s">
        <v>73</v>
      </c>
      <c r="E1766" s="132" t="s">
        <v>371</v>
      </c>
      <c r="F1766" s="132" t="s">
        <v>1769</v>
      </c>
      <c r="I1766" s="125"/>
      <c r="J1766" s="133">
        <f>BK1766</f>
        <v>0</v>
      </c>
      <c r="L1766" s="122"/>
      <c r="M1766" s="127"/>
      <c r="P1766" s="128">
        <f>P1767+P1825+P1883</f>
        <v>0</v>
      </c>
      <c r="R1766" s="128">
        <f>R1767+R1825+R1883</f>
        <v>0.48162694</v>
      </c>
      <c r="T1766" s="129">
        <f>T1767+T1825+T1883</f>
        <v>1304.2087347999995</v>
      </c>
      <c r="AR1766" s="123" t="s">
        <v>81</v>
      </c>
      <c r="AT1766" s="130" t="s">
        <v>73</v>
      </c>
      <c r="AU1766" s="130" t="s">
        <v>81</v>
      </c>
      <c r="AY1766" s="123" t="s">
        <v>301</v>
      </c>
      <c r="BK1766" s="131">
        <f>BK1767+BK1825+BK1883</f>
        <v>0</v>
      </c>
    </row>
    <row r="1767" spans="2:65" s="11" customFormat="1" ht="20.75" customHeight="1">
      <c r="B1767" s="122"/>
      <c r="D1767" s="123" t="s">
        <v>73</v>
      </c>
      <c r="E1767" s="132" t="s">
        <v>1192</v>
      </c>
      <c r="F1767" s="132" t="s">
        <v>1770</v>
      </c>
      <c r="I1767" s="125"/>
      <c r="J1767" s="133">
        <f>BK1767</f>
        <v>0</v>
      </c>
      <c r="L1767" s="122"/>
      <c r="M1767" s="127"/>
      <c r="P1767" s="128">
        <f>SUM(P1768:P1824)</f>
        <v>0</v>
      </c>
      <c r="R1767" s="128">
        <f>SUM(R1768:R1824)</f>
        <v>0.28520699999999999</v>
      </c>
      <c r="T1767" s="129">
        <f>SUM(T1768:T1824)</f>
        <v>0</v>
      </c>
      <c r="AR1767" s="123" t="s">
        <v>81</v>
      </c>
      <c r="AT1767" s="130" t="s">
        <v>73</v>
      </c>
      <c r="AU1767" s="130" t="s">
        <v>83</v>
      </c>
      <c r="AY1767" s="123" t="s">
        <v>301</v>
      </c>
      <c r="BK1767" s="131">
        <f>SUM(BK1768:BK1824)</f>
        <v>0</v>
      </c>
    </row>
    <row r="1768" spans="2:65" s="1" customFormat="1" ht="24.25" customHeight="1">
      <c r="B1768" s="33"/>
      <c r="C1768" s="134" t="s">
        <v>1771</v>
      </c>
      <c r="D1768" s="134" t="s">
        <v>303</v>
      </c>
      <c r="E1768" s="135" t="s">
        <v>1772</v>
      </c>
      <c r="F1768" s="136" t="s">
        <v>1773</v>
      </c>
      <c r="G1768" s="137" t="s">
        <v>137</v>
      </c>
      <c r="H1768" s="138">
        <v>2193.9</v>
      </c>
      <c r="I1768" s="139"/>
      <c r="J1768" s="140">
        <f>ROUND(I1768*H1768,2)</f>
        <v>0</v>
      </c>
      <c r="K1768" s="136" t="s">
        <v>307</v>
      </c>
      <c r="L1768" s="33"/>
      <c r="M1768" s="141" t="s">
        <v>21</v>
      </c>
      <c r="N1768" s="142" t="s">
        <v>45</v>
      </c>
      <c r="P1768" s="143">
        <f>O1768*H1768</f>
        <v>0</v>
      </c>
      <c r="Q1768" s="143">
        <v>1.2999999999999999E-4</v>
      </c>
      <c r="R1768" s="143">
        <f>Q1768*H1768</f>
        <v>0.28520699999999999</v>
      </c>
      <c r="S1768" s="143">
        <v>0</v>
      </c>
      <c r="T1768" s="144">
        <f>S1768*H1768</f>
        <v>0</v>
      </c>
      <c r="AR1768" s="145" t="s">
        <v>308</v>
      </c>
      <c r="AT1768" s="145" t="s">
        <v>303</v>
      </c>
      <c r="AU1768" s="145" t="s">
        <v>139</v>
      </c>
      <c r="AY1768" s="18" t="s">
        <v>301</v>
      </c>
      <c r="BE1768" s="146">
        <f>IF(N1768="základní",J1768,0)</f>
        <v>0</v>
      </c>
      <c r="BF1768" s="146">
        <f>IF(N1768="snížená",J1768,0)</f>
        <v>0</v>
      </c>
      <c r="BG1768" s="146">
        <f>IF(N1768="zákl. přenesená",J1768,0)</f>
        <v>0</v>
      </c>
      <c r="BH1768" s="146">
        <f>IF(N1768="sníž. přenesená",J1768,0)</f>
        <v>0</v>
      </c>
      <c r="BI1768" s="146">
        <f>IF(N1768="nulová",J1768,0)</f>
        <v>0</v>
      </c>
      <c r="BJ1768" s="18" t="s">
        <v>81</v>
      </c>
      <c r="BK1768" s="146">
        <f>ROUND(I1768*H1768,2)</f>
        <v>0</v>
      </c>
      <c r="BL1768" s="18" t="s">
        <v>308</v>
      </c>
      <c r="BM1768" s="145" t="s">
        <v>1774</v>
      </c>
    </row>
    <row r="1769" spans="2:65" s="1" customFormat="1" ht="11">
      <c r="B1769" s="33"/>
      <c r="D1769" s="147" t="s">
        <v>310</v>
      </c>
      <c r="F1769" s="148" t="s">
        <v>1775</v>
      </c>
      <c r="I1769" s="149"/>
      <c r="L1769" s="33"/>
      <c r="M1769" s="150"/>
      <c r="T1769" s="54"/>
      <c r="AT1769" s="18" t="s">
        <v>310</v>
      </c>
      <c r="AU1769" s="18" t="s">
        <v>139</v>
      </c>
    </row>
    <row r="1770" spans="2:65" s="12" customFormat="1" ht="12">
      <c r="B1770" s="151"/>
      <c r="D1770" s="152" t="s">
        <v>312</v>
      </c>
      <c r="E1770" s="153" t="s">
        <v>21</v>
      </c>
      <c r="F1770" s="154" t="s">
        <v>1776</v>
      </c>
      <c r="H1770" s="153" t="s">
        <v>21</v>
      </c>
      <c r="I1770" s="155"/>
      <c r="L1770" s="151"/>
      <c r="M1770" s="156"/>
      <c r="T1770" s="157"/>
      <c r="AT1770" s="153" t="s">
        <v>312</v>
      </c>
      <c r="AU1770" s="153" t="s">
        <v>139</v>
      </c>
      <c r="AV1770" s="12" t="s">
        <v>81</v>
      </c>
      <c r="AW1770" s="12" t="s">
        <v>35</v>
      </c>
      <c r="AX1770" s="12" t="s">
        <v>74</v>
      </c>
      <c r="AY1770" s="153" t="s">
        <v>301</v>
      </c>
    </row>
    <row r="1771" spans="2:65" s="13" customFormat="1" ht="12">
      <c r="B1771" s="158"/>
      <c r="D1771" s="152" t="s">
        <v>312</v>
      </c>
      <c r="E1771" s="159" t="s">
        <v>21</v>
      </c>
      <c r="F1771" s="160" t="s">
        <v>233</v>
      </c>
      <c r="H1771" s="161">
        <v>436.3</v>
      </c>
      <c r="I1771" s="162"/>
      <c r="L1771" s="158"/>
      <c r="M1771" s="163"/>
      <c r="T1771" s="164"/>
      <c r="AT1771" s="159" t="s">
        <v>312</v>
      </c>
      <c r="AU1771" s="159" t="s">
        <v>139</v>
      </c>
      <c r="AV1771" s="13" t="s">
        <v>83</v>
      </c>
      <c r="AW1771" s="13" t="s">
        <v>35</v>
      </c>
      <c r="AX1771" s="13" t="s">
        <v>74</v>
      </c>
      <c r="AY1771" s="159" t="s">
        <v>301</v>
      </c>
    </row>
    <row r="1772" spans="2:65" s="13" customFormat="1" ht="12">
      <c r="B1772" s="158"/>
      <c r="D1772" s="152" t="s">
        <v>312</v>
      </c>
      <c r="E1772" s="159" t="s">
        <v>21</v>
      </c>
      <c r="F1772" s="160" t="s">
        <v>230</v>
      </c>
      <c r="H1772" s="161">
        <v>70.7</v>
      </c>
      <c r="I1772" s="162"/>
      <c r="L1772" s="158"/>
      <c r="M1772" s="163"/>
      <c r="T1772" s="164"/>
      <c r="AT1772" s="159" t="s">
        <v>312</v>
      </c>
      <c r="AU1772" s="159" t="s">
        <v>139</v>
      </c>
      <c r="AV1772" s="13" t="s">
        <v>83</v>
      </c>
      <c r="AW1772" s="13" t="s">
        <v>35</v>
      </c>
      <c r="AX1772" s="13" t="s">
        <v>74</v>
      </c>
      <c r="AY1772" s="159" t="s">
        <v>301</v>
      </c>
    </row>
    <row r="1773" spans="2:65" s="13" customFormat="1" ht="12">
      <c r="B1773" s="158"/>
      <c r="D1773" s="152" t="s">
        <v>312</v>
      </c>
      <c r="E1773" s="159" t="s">
        <v>21</v>
      </c>
      <c r="F1773" s="160" t="s">
        <v>241</v>
      </c>
      <c r="H1773" s="161">
        <v>259.60000000000002</v>
      </c>
      <c r="I1773" s="162"/>
      <c r="L1773" s="158"/>
      <c r="M1773" s="163"/>
      <c r="T1773" s="164"/>
      <c r="AT1773" s="159" t="s">
        <v>312</v>
      </c>
      <c r="AU1773" s="159" t="s">
        <v>139</v>
      </c>
      <c r="AV1773" s="13" t="s">
        <v>83</v>
      </c>
      <c r="AW1773" s="13" t="s">
        <v>35</v>
      </c>
      <c r="AX1773" s="13" t="s">
        <v>74</v>
      </c>
      <c r="AY1773" s="159" t="s">
        <v>301</v>
      </c>
    </row>
    <row r="1774" spans="2:65" s="12" customFormat="1" ht="12">
      <c r="B1774" s="151"/>
      <c r="D1774" s="152" t="s">
        <v>312</v>
      </c>
      <c r="E1774" s="153" t="s">
        <v>21</v>
      </c>
      <c r="F1774" s="154" t="s">
        <v>1777</v>
      </c>
      <c r="H1774" s="153" t="s">
        <v>21</v>
      </c>
      <c r="I1774" s="155"/>
      <c r="L1774" s="151"/>
      <c r="M1774" s="156"/>
      <c r="T1774" s="157"/>
      <c r="AT1774" s="153" t="s">
        <v>312</v>
      </c>
      <c r="AU1774" s="153" t="s">
        <v>139</v>
      </c>
      <c r="AV1774" s="12" t="s">
        <v>81</v>
      </c>
      <c r="AW1774" s="12" t="s">
        <v>35</v>
      </c>
      <c r="AX1774" s="12" t="s">
        <v>74</v>
      </c>
      <c r="AY1774" s="153" t="s">
        <v>301</v>
      </c>
    </row>
    <row r="1775" spans="2:65" s="12" customFormat="1" ht="12">
      <c r="B1775" s="151"/>
      <c r="D1775" s="152" t="s">
        <v>312</v>
      </c>
      <c r="E1775" s="153" t="s">
        <v>21</v>
      </c>
      <c r="F1775" s="154" t="s">
        <v>1778</v>
      </c>
      <c r="H1775" s="153" t="s">
        <v>21</v>
      </c>
      <c r="I1775" s="155"/>
      <c r="L1775" s="151"/>
      <c r="M1775" s="156"/>
      <c r="T1775" s="157"/>
      <c r="AT1775" s="153" t="s">
        <v>312</v>
      </c>
      <c r="AU1775" s="153" t="s">
        <v>139</v>
      </c>
      <c r="AV1775" s="12" t="s">
        <v>81</v>
      </c>
      <c r="AW1775" s="12" t="s">
        <v>35</v>
      </c>
      <c r="AX1775" s="12" t="s">
        <v>74</v>
      </c>
      <c r="AY1775" s="153" t="s">
        <v>301</v>
      </c>
    </row>
    <row r="1776" spans="2:65" s="12" customFormat="1" ht="12">
      <c r="B1776" s="151"/>
      <c r="D1776" s="152" t="s">
        <v>312</v>
      </c>
      <c r="E1776" s="153" t="s">
        <v>21</v>
      </c>
      <c r="F1776" s="154" t="s">
        <v>697</v>
      </c>
      <c r="H1776" s="153" t="s">
        <v>21</v>
      </c>
      <c r="I1776" s="155"/>
      <c r="L1776" s="151"/>
      <c r="M1776" s="156"/>
      <c r="T1776" s="157"/>
      <c r="AT1776" s="153" t="s">
        <v>312</v>
      </c>
      <c r="AU1776" s="153" t="s">
        <v>139</v>
      </c>
      <c r="AV1776" s="12" t="s">
        <v>81</v>
      </c>
      <c r="AW1776" s="12" t="s">
        <v>35</v>
      </c>
      <c r="AX1776" s="12" t="s">
        <v>74</v>
      </c>
      <c r="AY1776" s="153" t="s">
        <v>301</v>
      </c>
    </row>
    <row r="1777" spans="2:51" s="13" customFormat="1" ht="12">
      <c r="B1777" s="158"/>
      <c r="D1777" s="152" t="s">
        <v>312</v>
      </c>
      <c r="E1777" s="159" t="s">
        <v>21</v>
      </c>
      <c r="F1777" s="160" t="s">
        <v>1779</v>
      </c>
      <c r="H1777" s="161">
        <v>76.900000000000006</v>
      </c>
      <c r="I1777" s="162"/>
      <c r="L1777" s="158"/>
      <c r="M1777" s="163"/>
      <c r="T1777" s="164"/>
      <c r="AT1777" s="159" t="s">
        <v>312</v>
      </c>
      <c r="AU1777" s="159" t="s">
        <v>139</v>
      </c>
      <c r="AV1777" s="13" t="s">
        <v>83</v>
      </c>
      <c r="AW1777" s="13" t="s">
        <v>35</v>
      </c>
      <c r="AX1777" s="13" t="s">
        <v>74</v>
      </c>
      <c r="AY1777" s="159" t="s">
        <v>301</v>
      </c>
    </row>
    <row r="1778" spans="2:51" s="12" customFormat="1" ht="12">
      <c r="B1778" s="151"/>
      <c r="D1778" s="152" t="s">
        <v>312</v>
      </c>
      <c r="E1778" s="153" t="s">
        <v>21</v>
      </c>
      <c r="F1778" s="154" t="s">
        <v>1780</v>
      </c>
      <c r="H1778" s="153" t="s">
        <v>21</v>
      </c>
      <c r="I1778" s="155"/>
      <c r="L1778" s="151"/>
      <c r="M1778" s="156"/>
      <c r="T1778" s="157"/>
      <c r="AT1778" s="153" t="s">
        <v>312</v>
      </c>
      <c r="AU1778" s="153" t="s">
        <v>139</v>
      </c>
      <c r="AV1778" s="12" t="s">
        <v>81</v>
      </c>
      <c r="AW1778" s="12" t="s">
        <v>35</v>
      </c>
      <c r="AX1778" s="12" t="s">
        <v>74</v>
      </c>
      <c r="AY1778" s="153" t="s">
        <v>301</v>
      </c>
    </row>
    <row r="1779" spans="2:51" s="12" customFormat="1" ht="12">
      <c r="B1779" s="151"/>
      <c r="D1779" s="152" t="s">
        <v>312</v>
      </c>
      <c r="E1779" s="153" t="s">
        <v>21</v>
      </c>
      <c r="F1779" s="154" t="s">
        <v>1781</v>
      </c>
      <c r="H1779" s="153" t="s">
        <v>21</v>
      </c>
      <c r="I1779" s="155"/>
      <c r="L1779" s="151"/>
      <c r="M1779" s="156"/>
      <c r="T1779" s="157"/>
      <c r="AT1779" s="153" t="s">
        <v>312</v>
      </c>
      <c r="AU1779" s="153" t="s">
        <v>139</v>
      </c>
      <c r="AV1779" s="12" t="s">
        <v>81</v>
      </c>
      <c r="AW1779" s="12" t="s">
        <v>35</v>
      </c>
      <c r="AX1779" s="12" t="s">
        <v>74</v>
      </c>
      <c r="AY1779" s="153" t="s">
        <v>301</v>
      </c>
    </row>
    <row r="1780" spans="2:51" s="13" customFormat="1" ht="12">
      <c r="B1780" s="158"/>
      <c r="D1780" s="152" t="s">
        <v>312</v>
      </c>
      <c r="E1780" s="159" t="s">
        <v>21</v>
      </c>
      <c r="F1780" s="160" t="s">
        <v>1782</v>
      </c>
      <c r="H1780" s="161">
        <v>344</v>
      </c>
      <c r="I1780" s="162"/>
      <c r="L1780" s="158"/>
      <c r="M1780" s="163"/>
      <c r="T1780" s="164"/>
      <c r="AT1780" s="159" t="s">
        <v>312</v>
      </c>
      <c r="AU1780" s="159" t="s">
        <v>139</v>
      </c>
      <c r="AV1780" s="13" t="s">
        <v>83</v>
      </c>
      <c r="AW1780" s="13" t="s">
        <v>35</v>
      </c>
      <c r="AX1780" s="13" t="s">
        <v>74</v>
      </c>
      <c r="AY1780" s="159" t="s">
        <v>301</v>
      </c>
    </row>
    <row r="1781" spans="2:51" s="12" customFormat="1" ht="12">
      <c r="B1781" s="151"/>
      <c r="D1781" s="152" t="s">
        <v>312</v>
      </c>
      <c r="E1781" s="153" t="s">
        <v>21</v>
      </c>
      <c r="F1781" s="154" t="s">
        <v>1333</v>
      </c>
      <c r="H1781" s="153" t="s">
        <v>21</v>
      </c>
      <c r="I1781" s="155"/>
      <c r="L1781" s="151"/>
      <c r="M1781" s="156"/>
      <c r="T1781" s="157"/>
      <c r="AT1781" s="153" t="s">
        <v>312</v>
      </c>
      <c r="AU1781" s="153" t="s">
        <v>139</v>
      </c>
      <c r="AV1781" s="12" t="s">
        <v>81</v>
      </c>
      <c r="AW1781" s="12" t="s">
        <v>35</v>
      </c>
      <c r="AX1781" s="12" t="s">
        <v>74</v>
      </c>
      <c r="AY1781" s="153" t="s">
        <v>301</v>
      </c>
    </row>
    <row r="1782" spans="2:51" s="13" customFormat="1" ht="12">
      <c r="B1782" s="158"/>
      <c r="D1782" s="152" t="s">
        <v>312</v>
      </c>
      <c r="E1782" s="159" t="s">
        <v>21</v>
      </c>
      <c r="F1782" s="160" t="s">
        <v>1783</v>
      </c>
      <c r="H1782" s="161">
        <v>62.4</v>
      </c>
      <c r="I1782" s="162"/>
      <c r="L1782" s="158"/>
      <c r="M1782" s="163"/>
      <c r="T1782" s="164"/>
      <c r="AT1782" s="159" t="s">
        <v>312</v>
      </c>
      <c r="AU1782" s="159" t="s">
        <v>139</v>
      </c>
      <c r="AV1782" s="13" t="s">
        <v>83</v>
      </c>
      <c r="AW1782" s="13" t="s">
        <v>35</v>
      </c>
      <c r="AX1782" s="13" t="s">
        <v>74</v>
      </c>
      <c r="AY1782" s="159" t="s">
        <v>301</v>
      </c>
    </row>
    <row r="1783" spans="2:51" s="12" customFormat="1" ht="12">
      <c r="B1783" s="151"/>
      <c r="D1783" s="152" t="s">
        <v>312</v>
      </c>
      <c r="E1783" s="153" t="s">
        <v>21</v>
      </c>
      <c r="F1783" s="154" t="s">
        <v>1336</v>
      </c>
      <c r="H1783" s="153" t="s">
        <v>21</v>
      </c>
      <c r="I1783" s="155"/>
      <c r="L1783" s="151"/>
      <c r="M1783" s="156"/>
      <c r="T1783" s="157"/>
      <c r="AT1783" s="153" t="s">
        <v>312</v>
      </c>
      <c r="AU1783" s="153" t="s">
        <v>139</v>
      </c>
      <c r="AV1783" s="12" t="s">
        <v>81</v>
      </c>
      <c r="AW1783" s="12" t="s">
        <v>35</v>
      </c>
      <c r="AX1783" s="12" t="s">
        <v>74</v>
      </c>
      <c r="AY1783" s="153" t="s">
        <v>301</v>
      </c>
    </row>
    <row r="1784" spans="2:51" s="13" customFormat="1" ht="12">
      <c r="B1784" s="158"/>
      <c r="D1784" s="152" t="s">
        <v>312</v>
      </c>
      <c r="E1784" s="159" t="s">
        <v>21</v>
      </c>
      <c r="F1784" s="160" t="s">
        <v>1784</v>
      </c>
      <c r="H1784" s="161">
        <v>117.2</v>
      </c>
      <c r="I1784" s="162"/>
      <c r="L1784" s="158"/>
      <c r="M1784" s="163"/>
      <c r="T1784" s="164"/>
      <c r="AT1784" s="159" t="s">
        <v>312</v>
      </c>
      <c r="AU1784" s="159" t="s">
        <v>139</v>
      </c>
      <c r="AV1784" s="13" t="s">
        <v>83</v>
      </c>
      <c r="AW1784" s="13" t="s">
        <v>35</v>
      </c>
      <c r="AX1784" s="13" t="s">
        <v>74</v>
      </c>
      <c r="AY1784" s="159" t="s">
        <v>301</v>
      </c>
    </row>
    <row r="1785" spans="2:51" s="12" customFormat="1" ht="12">
      <c r="B1785" s="151"/>
      <c r="D1785" s="152" t="s">
        <v>312</v>
      </c>
      <c r="E1785" s="153" t="s">
        <v>21</v>
      </c>
      <c r="F1785" s="154" t="s">
        <v>1338</v>
      </c>
      <c r="H1785" s="153" t="s">
        <v>21</v>
      </c>
      <c r="I1785" s="155"/>
      <c r="L1785" s="151"/>
      <c r="M1785" s="156"/>
      <c r="T1785" s="157"/>
      <c r="AT1785" s="153" t="s">
        <v>312</v>
      </c>
      <c r="AU1785" s="153" t="s">
        <v>139</v>
      </c>
      <c r="AV1785" s="12" t="s">
        <v>81</v>
      </c>
      <c r="AW1785" s="12" t="s">
        <v>35</v>
      </c>
      <c r="AX1785" s="12" t="s">
        <v>74</v>
      </c>
      <c r="AY1785" s="153" t="s">
        <v>301</v>
      </c>
    </row>
    <row r="1786" spans="2:51" s="13" customFormat="1" ht="12">
      <c r="B1786" s="158"/>
      <c r="D1786" s="152" t="s">
        <v>312</v>
      </c>
      <c r="E1786" s="159" t="s">
        <v>21</v>
      </c>
      <c r="F1786" s="160" t="s">
        <v>1785</v>
      </c>
      <c r="H1786" s="161">
        <v>36.299999999999997</v>
      </c>
      <c r="I1786" s="162"/>
      <c r="L1786" s="158"/>
      <c r="M1786" s="163"/>
      <c r="T1786" s="164"/>
      <c r="AT1786" s="159" t="s">
        <v>312</v>
      </c>
      <c r="AU1786" s="159" t="s">
        <v>139</v>
      </c>
      <c r="AV1786" s="13" t="s">
        <v>83</v>
      </c>
      <c r="AW1786" s="13" t="s">
        <v>35</v>
      </c>
      <c r="AX1786" s="13" t="s">
        <v>74</v>
      </c>
      <c r="AY1786" s="159" t="s">
        <v>301</v>
      </c>
    </row>
    <row r="1787" spans="2:51" s="12" customFormat="1" ht="12">
      <c r="B1787" s="151"/>
      <c r="D1787" s="152" t="s">
        <v>312</v>
      </c>
      <c r="E1787" s="153" t="s">
        <v>21</v>
      </c>
      <c r="F1787" s="154" t="s">
        <v>987</v>
      </c>
      <c r="H1787" s="153" t="s">
        <v>21</v>
      </c>
      <c r="I1787" s="155"/>
      <c r="L1787" s="151"/>
      <c r="M1787" s="156"/>
      <c r="T1787" s="157"/>
      <c r="AT1787" s="153" t="s">
        <v>312</v>
      </c>
      <c r="AU1787" s="153" t="s">
        <v>139</v>
      </c>
      <c r="AV1787" s="12" t="s">
        <v>81</v>
      </c>
      <c r="AW1787" s="12" t="s">
        <v>35</v>
      </c>
      <c r="AX1787" s="12" t="s">
        <v>74</v>
      </c>
      <c r="AY1787" s="153" t="s">
        <v>301</v>
      </c>
    </row>
    <row r="1788" spans="2:51" s="13" customFormat="1" ht="12">
      <c r="B1788" s="158"/>
      <c r="D1788" s="152" t="s">
        <v>312</v>
      </c>
      <c r="E1788" s="159" t="s">
        <v>21</v>
      </c>
      <c r="F1788" s="160" t="s">
        <v>1786</v>
      </c>
      <c r="H1788" s="161">
        <v>57.5</v>
      </c>
      <c r="I1788" s="162"/>
      <c r="L1788" s="158"/>
      <c r="M1788" s="163"/>
      <c r="T1788" s="164"/>
      <c r="AT1788" s="159" t="s">
        <v>312</v>
      </c>
      <c r="AU1788" s="159" t="s">
        <v>139</v>
      </c>
      <c r="AV1788" s="13" t="s">
        <v>83</v>
      </c>
      <c r="AW1788" s="13" t="s">
        <v>35</v>
      </c>
      <c r="AX1788" s="13" t="s">
        <v>74</v>
      </c>
      <c r="AY1788" s="159" t="s">
        <v>301</v>
      </c>
    </row>
    <row r="1789" spans="2:51" s="12" customFormat="1" ht="12">
      <c r="B1789" s="151"/>
      <c r="D1789" s="152" t="s">
        <v>312</v>
      </c>
      <c r="E1789" s="153" t="s">
        <v>21</v>
      </c>
      <c r="F1789" s="154" t="s">
        <v>702</v>
      </c>
      <c r="H1789" s="153" t="s">
        <v>21</v>
      </c>
      <c r="I1789" s="155"/>
      <c r="L1789" s="151"/>
      <c r="M1789" s="156"/>
      <c r="T1789" s="157"/>
      <c r="AT1789" s="153" t="s">
        <v>312</v>
      </c>
      <c r="AU1789" s="153" t="s">
        <v>139</v>
      </c>
      <c r="AV1789" s="12" t="s">
        <v>81</v>
      </c>
      <c r="AW1789" s="12" t="s">
        <v>35</v>
      </c>
      <c r="AX1789" s="12" t="s">
        <v>74</v>
      </c>
      <c r="AY1789" s="153" t="s">
        <v>301</v>
      </c>
    </row>
    <row r="1790" spans="2:51" s="13" customFormat="1" ht="12">
      <c r="B1790" s="158"/>
      <c r="D1790" s="152" t="s">
        <v>312</v>
      </c>
      <c r="E1790" s="159" t="s">
        <v>21</v>
      </c>
      <c r="F1790" s="160" t="s">
        <v>1787</v>
      </c>
      <c r="H1790" s="161">
        <v>90.6</v>
      </c>
      <c r="I1790" s="162"/>
      <c r="L1790" s="158"/>
      <c r="M1790" s="163"/>
      <c r="T1790" s="164"/>
      <c r="AT1790" s="159" t="s">
        <v>312</v>
      </c>
      <c r="AU1790" s="159" t="s">
        <v>139</v>
      </c>
      <c r="AV1790" s="13" t="s">
        <v>83</v>
      </c>
      <c r="AW1790" s="13" t="s">
        <v>35</v>
      </c>
      <c r="AX1790" s="13" t="s">
        <v>74</v>
      </c>
      <c r="AY1790" s="159" t="s">
        <v>301</v>
      </c>
    </row>
    <row r="1791" spans="2:51" s="12" customFormat="1" ht="12">
      <c r="B1791" s="151"/>
      <c r="D1791" s="152" t="s">
        <v>312</v>
      </c>
      <c r="E1791" s="153" t="s">
        <v>21</v>
      </c>
      <c r="F1791" s="154" t="s">
        <v>1371</v>
      </c>
      <c r="H1791" s="153" t="s">
        <v>21</v>
      </c>
      <c r="I1791" s="155"/>
      <c r="L1791" s="151"/>
      <c r="M1791" s="156"/>
      <c r="T1791" s="157"/>
      <c r="AT1791" s="153" t="s">
        <v>312</v>
      </c>
      <c r="AU1791" s="153" t="s">
        <v>139</v>
      </c>
      <c r="AV1791" s="12" t="s">
        <v>81</v>
      </c>
      <c r="AW1791" s="12" t="s">
        <v>35</v>
      </c>
      <c r="AX1791" s="12" t="s">
        <v>74</v>
      </c>
      <c r="AY1791" s="153" t="s">
        <v>301</v>
      </c>
    </row>
    <row r="1792" spans="2:51" s="13" customFormat="1" ht="12">
      <c r="B1792" s="158"/>
      <c r="D1792" s="152" t="s">
        <v>312</v>
      </c>
      <c r="E1792" s="159" t="s">
        <v>21</v>
      </c>
      <c r="F1792" s="160" t="s">
        <v>1788</v>
      </c>
      <c r="H1792" s="161">
        <v>94</v>
      </c>
      <c r="I1792" s="162"/>
      <c r="L1792" s="158"/>
      <c r="M1792" s="163"/>
      <c r="T1792" s="164"/>
      <c r="AT1792" s="159" t="s">
        <v>312</v>
      </c>
      <c r="AU1792" s="159" t="s">
        <v>139</v>
      </c>
      <c r="AV1792" s="13" t="s">
        <v>83</v>
      </c>
      <c r="AW1792" s="13" t="s">
        <v>35</v>
      </c>
      <c r="AX1792" s="13" t="s">
        <v>74</v>
      </c>
      <c r="AY1792" s="159" t="s">
        <v>301</v>
      </c>
    </row>
    <row r="1793" spans="2:65" s="12" customFormat="1" ht="12">
      <c r="B1793" s="151"/>
      <c r="D1793" s="152" t="s">
        <v>312</v>
      </c>
      <c r="E1793" s="153" t="s">
        <v>21</v>
      </c>
      <c r="F1793" s="154" t="s">
        <v>729</v>
      </c>
      <c r="H1793" s="153" t="s">
        <v>21</v>
      </c>
      <c r="I1793" s="155"/>
      <c r="L1793" s="151"/>
      <c r="M1793" s="156"/>
      <c r="T1793" s="157"/>
      <c r="AT1793" s="153" t="s">
        <v>312</v>
      </c>
      <c r="AU1793" s="153" t="s">
        <v>139</v>
      </c>
      <c r="AV1793" s="12" t="s">
        <v>81</v>
      </c>
      <c r="AW1793" s="12" t="s">
        <v>35</v>
      </c>
      <c r="AX1793" s="12" t="s">
        <v>74</v>
      </c>
      <c r="AY1793" s="153" t="s">
        <v>301</v>
      </c>
    </row>
    <row r="1794" spans="2:65" s="13" customFormat="1" ht="12">
      <c r="B1794" s="158"/>
      <c r="D1794" s="152" t="s">
        <v>312</v>
      </c>
      <c r="E1794" s="159" t="s">
        <v>21</v>
      </c>
      <c r="F1794" s="160" t="s">
        <v>1789</v>
      </c>
      <c r="H1794" s="161">
        <v>17.100000000000001</v>
      </c>
      <c r="I1794" s="162"/>
      <c r="L1794" s="158"/>
      <c r="M1794" s="163"/>
      <c r="T1794" s="164"/>
      <c r="AT1794" s="159" t="s">
        <v>312</v>
      </c>
      <c r="AU1794" s="159" t="s">
        <v>139</v>
      </c>
      <c r="AV1794" s="13" t="s">
        <v>83</v>
      </c>
      <c r="AW1794" s="13" t="s">
        <v>35</v>
      </c>
      <c r="AX1794" s="13" t="s">
        <v>74</v>
      </c>
      <c r="AY1794" s="159" t="s">
        <v>301</v>
      </c>
    </row>
    <row r="1795" spans="2:65" s="12" customFormat="1" ht="12">
      <c r="B1795" s="151"/>
      <c r="D1795" s="152" t="s">
        <v>312</v>
      </c>
      <c r="E1795" s="153" t="s">
        <v>21</v>
      </c>
      <c r="F1795" s="154" t="s">
        <v>1376</v>
      </c>
      <c r="H1795" s="153" t="s">
        <v>21</v>
      </c>
      <c r="I1795" s="155"/>
      <c r="L1795" s="151"/>
      <c r="M1795" s="156"/>
      <c r="T1795" s="157"/>
      <c r="AT1795" s="153" t="s">
        <v>312</v>
      </c>
      <c r="AU1795" s="153" t="s">
        <v>139</v>
      </c>
      <c r="AV1795" s="12" t="s">
        <v>81</v>
      </c>
      <c r="AW1795" s="12" t="s">
        <v>35</v>
      </c>
      <c r="AX1795" s="12" t="s">
        <v>74</v>
      </c>
      <c r="AY1795" s="153" t="s">
        <v>301</v>
      </c>
    </row>
    <row r="1796" spans="2:65" s="13" customFormat="1" ht="12">
      <c r="B1796" s="158"/>
      <c r="D1796" s="152" t="s">
        <v>312</v>
      </c>
      <c r="E1796" s="159" t="s">
        <v>21</v>
      </c>
      <c r="F1796" s="160" t="s">
        <v>1790</v>
      </c>
      <c r="H1796" s="161">
        <v>16.5</v>
      </c>
      <c r="I1796" s="162"/>
      <c r="L1796" s="158"/>
      <c r="M1796" s="163"/>
      <c r="T1796" s="164"/>
      <c r="AT1796" s="159" t="s">
        <v>312</v>
      </c>
      <c r="AU1796" s="159" t="s">
        <v>139</v>
      </c>
      <c r="AV1796" s="13" t="s">
        <v>83</v>
      </c>
      <c r="AW1796" s="13" t="s">
        <v>35</v>
      </c>
      <c r="AX1796" s="13" t="s">
        <v>74</v>
      </c>
      <c r="AY1796" s="159" t="s">
        <v>301</v>
      </c>
    </row>
    <row r="1797" spans="2:65" s="12" customFormat="1" ht="12">
      <c r="B1797" s="151"/>
      <c r="D1797" s="152" t="s">
        <v>312</v>
      </c>
      <c r="E1797" s="153" t="s">
        <v>21</v>
      </c>
      <c r="F1797" s="154" t="s">
        <v>1399</v>
      </c>
      <c r="H1797" s="153" t="s">
        <v>21</v>
      </c>
      <c r="I1797" s="155"/>
      <c r="L1797" s="151"/>
      <c r="M1797" s="156"/>
      <c r="T1797" s="157"/>
      <c r="AT1797" s="153" t="s">
        <v>312</v>
      </c>
      <c r="AU1797" s="153" t="s">
        <v>139</v>
      </c>
      <c r="AV1797" s="12" t="s">
        <v>81</v>
      </c>
      <c r="AW1797" s="12" t="s">
        <v>35</v>
      </c>
      <c r="AX1797" s="12" t="s">
        <v>74</v>
      </c>
      <c r="AY1797" s="153" t="s">
        <v>301</v>
      </c>
    </row>
    <row r="1798" spans="2:65" s="13" customFormat="1" ht="12">
      <c r="B1798" s="158"/>
      <c r="D1798" s="152" t="s">
        <v>312</v>
      </c>
      <c r="E1798" s="159" t="s">
        <v>21</v>
      </c>
      <c r="F1798" s="160" t="s">
        <v>1786</v>
      </c>
      <c r="H1798" s="161">
        <v>57.5</v>
      </c>
      <c r="I1798" s="162"/>
      <c r="L1798" s="158"/>
      <c r="M1798" s="163"/>
      <c r="T1798" s="164"/>
      <c r="AT1798" s="159" t="s">
        <v>312</v>
      </c>
      <c r="AU1798" s="159" t="s">
        <v>139</v>
      </c>
      <c r="AV1798" s="13" t="s">
        <v>83</v>
      </c>
      <c r="AW1798" s="13" t="s">
        <v>35</v>
      </c>
      <c r="AX1798" s="13" t="s">
        <v>74</v>
      </c>
      <c r="AY1798" s="159" t="s">
        <v>301</v>
      </c>
    </row>
    <row r="1799" spans="2:65" s="12" customFormat="1" ht="12">
      <c r="B1799" s="151"/>
      <c r="D1799" s="152" t="s">
        <v>312</v>
      </c>
      <c r="E1799" s="153" t="s">
        <v>21</v>
      </c>
      <c r="F1799" s="154" t="s">
        <v>1402</v>
      </c>
      <c r="H1799" s="153" t="s">
        <v>21</v>
      </c>
      <c r="I1799" s="155"/>
      <c r="L1799" s="151"/>
      <c r="M1799" s="156"/>
      <c r="T1799" s="157"/>
      <c r="AT1799" s="153" t="s">
        <v>312</v>
      </c>
      <c r="AU1799" s="153" t="s">
        <v>139</v>
      </c>
      <c r="AV1799" s="12" t="s">
        <v>81</v>
      </c>
      <c r="AW1799" s="12" t="s">
        <v>35</v>
      </c>
      <c r="AX1799" s="12" t="s">
        <v>74</v>
      </c>
      <c r="AY1799" s="153" t="s">
        <v>301</v>
      </c>
    </row>
    <row r="1800" spans="2:65" s="13" customFormat="1" ht="12">
      <c r="B1800" s="158"/>
      <c r="D1800" s="152" t="s">
        <v>312</v>
      </c>
      <c r="E1800" s="159" t="s">
        <v>21</v>
      </c>
      <c r="F1800" s="160" t="s">
        <v>1791</v>
      </c>
      <c r="H1800" s="161">
        <v>37.4</v>
      </c>
      <c r="I1800" s="162"/>
      <c r="L1800" s="158"/>
      <c r="M1800" s="163"/>
      <c r="T1800" s="164"/>
      <c r="AT1800" s="159" t="s">
        <v>312</v>
      </c>
      <c r="AU1800" s="159" t="s">
        <v>139</v>
      </c>
      <c r="AV1800" s="13" t="s">
        <v>83</v>
      </c>
      <c r="AW1800" s="13" t="s">
        <v>35</v>
      </c>
      <c r="AX1800" s="13" t="s">
        <v>74</v>
      </c>
      <c r="AY1800" s="159" t="s">
        <v>301</v>
      </c>
    </row>
    <row r="1801" spans="2:65" s="12" customFormat="1" ht="12">
      <c r="B1801" s="151"/>
      <c r="D1801" s="152" t="s">
        <v>312</v>
      </c>
      <c r="E1801" s="153" t="s">
        <v>21</v>
      </c>
      <c r="F1801" s="154" t="s">
        <v>1052</v>
      </c>
      <c r="H1801" s="153" t="s">
        <v>21</v>
      </c>
      <c r="I1801" s="155"/>
      <c r="L1801" s="151"/>
      <c r="M1801" s="156"/>
      <c r="T1801" s="157"/>
      <c r="AT1801" s="153" t="s">
        <v>312</v>
      </c>
      <c r="AU1801" s="153" t="s">
        <v>139</v>
      </c>
      <c r="AV1801" s="12" t="s">
        <v>81</v>
      </c>
      <c r="AW1801" s="12" t="s">
        <v>35</v>
      </c>
      <c r="AX1801" s="12" t="s">
        <v>74</v>
      </c>
      <c r="AY1801" s="153" t="s">
        <v>301</v>
      </c>
    </row>
    <row r="1802" spans="2:65" s="13" customFormat="1" ht="12">
      <c r="B1802" s="158"/>
      <c r="D1802" s="152" t="s">
        <v>312</v>
      </c>
      <c r="E1802" s="159" t="s">
        <v>21</v>
      </c>
      <c r="F1802" s="160" t="s">
        <v>1792</v>
      </c>
      <c r="H1802" s="161">
        <v>164.8</v>
      </c>
      <c r="I1802" s="162"/>
      <c r="L1802" s="158"/>
      <c r="M1802" s="163"/>
      <c r="T1802" s="164"/>
      <c r="AT1802" s="159" t="s">
        <v>312</v>
      </c>
      <c r="AU1802" s="159" t="s">
        <v>139</v>
      </c>
      <c r="AV1802" s="13" t="s">
        <v>83</v>
      </c>
      <c r="AW1802" s="13" t="s">
        <v>35</v>
      </c>
      <c r="AX1802" s="13" t="s">
        <v>74</v>
      </c>
      <c r="AY1802" s="159" t="s">
        <v>301</v>
      </c>
    </row>
    <row r="1803" spans="2:65" s="13" customFormat="1" ht="12">
      <c r="B1803" s="158"/>
      <c r="D1803" s="152" t="s">
        <v>312</v>
      </c>
      <c r="E1803" s="159" t="s">
        <v>21</v>
      </c>
      <c r="F1803" s="160" t="s">
        <v>236</v>
      </c>
      <c r="H1803" s="161">
        <v>41.4</v>
      </c>
      <c r="I1803" s="162"/>
      <c r="L1803" s="158"/>
      <c r="M1803" s="163"/>
      <c r="T1803" s="164"/>
      <c r="AT1803" s="159" t="s">
        <v>312</v>
      </c>
      <c r="AU1803" s="159" t="s">
        <v>139</v>
      </c>
      <c r="AV1803" s="13" t="s">
        <v>83</v>
      </c>
      <c r="AW1803" s="13" t="s">
        <v>35</v>
      </c>
      <c r="AX1803" s="13" t="s">
        <v>74</v>
      </c>
      <c r="AY1803" s="159" t="s">
        <v>301</v>
      </c>
    </row>
    <row r="1804" spans="2:65" s="13" customFormat="1" ht="12">
      <c r="B1804" s="158"/>
      <c r="D1804" s="152" t="s">
        <v>312</v>
      </c>
      <c r="E1804" s="159" t="s">
        <v>21</v>
      </c>
      <c r="F1804" s="160" t="s">
        <v>239</v>
      </c>
      <c r="H1804" s="161">
        <v>3.4</v>
      </c>
      <c r="I1804" s="162"/>
      <c r="L1804" s="158"/>
      <c r="M1804" s="163"/>
      <c r="T1804" s="164"/>
      <c r="AT1804" s="159" t="s">
        <v>312</v>
      </c>
      <c r="AU1804" s="159" t="s">
        <v>139</v>
      </c>
      <c r="AV1804" s="13" t="s">
        <v>83</v>
      </c>
      <c r="AW1804" s="13" t="s">
        <v>35</v>
      </c>
      <c r="AX1804" s="13" t="s">
        <v>74</v>
      </c>
      <c r="AY1804" s="159" t="s">
        <v>301</v>
      </c>
    </row>
    <row r="1805" spans="2:65" s="13" customFormat="1" ht="12">
      <c r="B1805" s="158"/>
      <c r="D1805" s="152" t="s">
        <v>312</v>
      </c>
      <c r="E1805" s="159" t="s">
        <v>21</v>
      </c>
      <c r="F1805" s="160" t="s">
        <v>244</v>
      </c>
      <c r="H1805" s="161">
        <v>210.3</v>
      </c>
      <c r="I1805" s="162"/>
      <c r="L1805" s="158"/>
      <c r="M1805" s="163"/>
      <c r="T1805" s="164"/>
      <c r="AT1805" s="159" t="s">
        <v>312</v>
      </c>
      <c r="AU1805" s="159" t="s">
        <v>139</v>
      </c>
      <c r="AV1805" s="13" t="s">
        <v>83</v>
      </c>
      <c r="AW1805" s="13" t="s">
        <v>35</v>
      </c>
      <c r="AX1805" s="13" t="s">
        <v>74</v>
      </c>
      <c r="AY1805" s="159" t="s">
        <v>301</v>
      </c>
    </row>
    <row r="1806" spans="2:65" s="14" customFormat="1" ht="12">
      <c r="B1806" s="165"/>
      <c r="D1806" s="152" t="s">
        <v>312</v>
      </c>
      <c r="E1806" s="166" t="s">
        <v>21</v>
      </c>
      <c r="F1806" s="167" t="s">
        <v>329</v>
      </c>
      <c r="H1806" s="168">
        <v>2193.9</v>
      </c>
      <c r="I1806" s="169"/>
      <c r="L1806" s="165"/>
      <c r="M1806" s="170"/>
      <c r="T1806" s="171"/>
      <c r="AT1806" s="166" t="s">
        <v>312</v>
      </c>
      <c r="AU1806" s="166" t="s">
        <v>139</v>
      </c>
      <c r="AV1806" s="14" t="s">
        <v>308</v>
      </c>
      <c r="AW1806" s="14" t="s">
        <v>35</v>
      </c>
      <c r="AX1806" s="14" t="s">
        <v>81</v>
      </c>
      <c r="AY1806" s="166" t="s">
        <v>301</v>
      </c>
    </row>
    <row r="1807" spans="2:65" s="1" customFormat="1" ht="16.5" customHeight="1">
      <c r="B1807" s="33"/>
      <c r="C1807" s="134" t="s">
        <v>1793</v>
      </c>
      <c r="D1807" s="134" t="s">
        <v>303</v>
      </c>
      <c r="E1807" s="135" t="s">
        <v>1794</v>
      </c>
      <c r="F1807" s="136" t="s">
        <v>1795</v>
      </c>
      <c r="G1807" s="137" t="s">
        <v>1796</v>
      </c>
      <c r="H1807" s="138">
        <v>2</v>
      </c>
      <c r="I1807" s="139"/>
      <c r="J1807" s="140">
        <f>ROUND(I1807*H1807,2)</f>
        <v>0</v>
      </c>
      <c r="K1807" s="136" t="s">
        <v>307</v>
      </c>
      <c r="L1807" s="33"/>
      <c r="M1807" s="141" t="s">
        <v>21</v>
      </c>
      <c r="N1807" s="142" t="s">
        <v>45</v>
      </c>
      <c r="P1807" s="143">
        <f>O1807*H1807</f>
        <v>0</v>
      </c>
      <c r="Q1807" s="143">
        <v>0</v>
      </c>
      <c r="R1807" s="143">
        <f>Q1807*H1807</f>
        <v>0</v>
      </c>
      <c r="S1807" s="143">
        <v>0</v>
      </c>
      <c r="T1807" s="144">
        <f>S1807*H1807</f>
        <v>0</v>
      </c>
      <c r="AR1807" s="145" t="s">
        <v>308</v>
      </c>
      <c r="AT1807" s="145" t="s">
        <v>303</v>
      </c>
      <c r="AU1807" s="145" t="s">
        <v>139</v>
      </c>
      <c r="AY1807" s="18" t="s">
        <v>301</v>
      </c>
      <c r="BE1807" s="146">
        <f>IF(N1807="základní",J1807,0)</f>
        <v>0</v>
      </c>
      <c r="BF1807" s="146">
        <f>IF(N1807="snížená",J1807,0)</f>
        <v>0</v>
      </c>
      <c r="BG1807" s="146">
        <f>IF(N1807="zákl. přenesená",J1807,0)</f>
        <v>0</v>
      </c>
      <c r="BH1807" s="146">
        <f>IF(N1807="sníž. přenesená",J1807,0)</f>
        <v>0</v>
      </c>
      <c r="BI1807" s="146">
        <f>IF(N1807="nulová",J1807,0)</f>
        <v>0</v>
      </c>
      <c r="BJ1807" s="18" t="s">
        <v>81</v>
      </c>
      <c r="BK1807" s="146">
        <f>ROUND(I1807*H1807,2)</f>
        <v>0</v>
      </c>
      <c r="BL1807" s="18" t="s">
        <v>308</v>
      </c>
      <c r="BM1807" s="145" t="s">
        <v>1797</v>
      </c>
    </row>
    <row r="1808" spans="2:65" s="1" customFormat="1" ht="11">
      <c r="B1808" s="33"/>
      <c r="D1808" s="147" t="s">
        <v>310</v>
      </c>
      <c r="F1808" s="148" t="s">
        <v>1798</v>
      </c>
      <c r="I1808" s="149"/>
      <c r="L1808" s="33"/>
      <c r="M1808" s="150"/>
      <c r="T1808" s="54"/>
      <c r="AT1808" s="18" t="s">
        <v>310</v>
      </c>
      <c r="AU1808" s="18" t="s">
        <v>139</v>
      </c>
    </row>
    <row r="1809" spans="2:65" s="13" customFormat="1" ht="12">
      <c r="B1809" s="158"/>
      <c r="D1809" s="152" t="s">
        <v>312</v>
      </c>
      <c r="E1809" s="159" t="s">
        <v>21</v>
      </c>
      <c r="F1809" s="160" t="s">
        <v>83</v>
      </c>
      <c r="H1809" s="161">
        <v>2</v>
      </c>
      <c r="I1809" s="162"/>
      <c r="L1809" s="158"/>
      <c r="M1809" s="163"/>
      <c r="T1809" s="164"/>
      <c r="AT1809" s="159" t="s">
        <v>312</v>
      </c>
      <c r="AU1809" s="159" t="s">
        <v>139</v>
      </c>
      <c r="AV1809" s="13" t="s">
        <v>83</v>
      </c>
      <c r="AW1809" s="13" t="s">
        <v>35</v>
      </c>
      <c r="AX1809" s="13" t="s">
        <v>81</v>
      </c>
      <c r="AY1809" s="159" t="s">
        <v>301</v>
      </c>
    </row>
    <row r="1810" spans="2:65" s="1" customFormat="1" ht="24.25" customHeight="1">
      <c r="B1810" s="33"/>
      <c r="C1810" s="134" t="s">
        <v>1799</v>
      </c>
      <c r="D1810" s="134" t="s">
        <v>303</v>
      </c>
      <c r="E1810" s="135" t="s">
        <v>1800</v>
      </c>
      <c r="F1810" s="136" t="s">
        <v>1801</v>
      </c>
      <c r="G1810" s="137" t="s">
        <v>1796</v>
      </c>
      <c r="H1810" s="138">
        <v>30</v>
      </c>
      <c r="I1810" s="139"/>
      <c r="J1810" s="140">
        <f>ROUND(I1810*H1810,2)</f>
        <v>0</v>
      </c>
      <c r="K1810" s="136" t="s">
        <v>307</v>
      </c>
      <c r="L1810" s="33"/>
      <c r="M1810" s="141" t="s">
        <v>21</v>
      </c>
      <c r="N1810" s="142" t="s">
        <v>45</v>
      </c>
      <c r="P1810" s="143">
        <f>O1810*H1810</f>
        <v>0</v>
      </c>
      <c r="Q1810" s="143">
        <v>0</v>
      </c>
      <c r="R1810" s="143">
        <f>Q1810*H1810</f>
        <v>0</v>
      </c>
      <c r="S1810" s="143">
        <v>0</v>
      </c>
      <c r="T1810" s="144">
        <f>S1810*H1810</f>
        <v>0</v>
      </c>
      <c r="AR1810" s="145" t="s">
        <v>308</v>
      </c>
      <c r="AT1810" s="145" t="s">
        <v>303</v>
      </c>
      <c r="AU1810" s="145" t="s">
        <v>139</v>
      </c>
      <c r="AY1810" s="18" t="s">
        <v>301</v>
      </c>
      <c r="BE1810" s="146">
        <f>IF(N1810="základní",J1810,0)</f>
        <v>0</v>
      </c>
      <c r="BF1810" s="146">
        <f>IF(N1810="snížená",J1810,0)</f>
        <v>0</v>
      </c>
      <c r="BG1810" s="146">
        <f>IF(N1810="zákl. přenesená",J1810,0)</f>
        <v>0</v>
      </c>
      <c r="BH1810" s="146">
        <f>IF(N1810="sníž. přenesená",J1810,0)</f>
        <v>0</v>
      </c>
      <c r="BI1810" s="146">
        <f>IF(N1810="nulová",J1810,0)</f>
        <v>0</v>
      </c>
      <c r="BJ1810" s="18" t="s">
        <v>81</v>
      </c>
      <c r="BK1810" s="146">
        <f>ROUND(I1810*H1810,2)</f>
        <v>0</v>
      </c>
      <c r="BL1810" s="18" t="s">
        <v>308</v>
      </c>
      <c r="BM1810" s="145" t="s">
        <v>1802</v>
      </c>
    </row>
    <row r="1811" spans="2:65" s="1" customFormat="1" ht="11">
      <c r="B1811" s="33"/>
      <c r="D1811" s="147" t="s">
        <v>310</v>
      </c>
      <c r="F1811" s="148" t="s">
        <v>1803</v>
      </c>
      <c r="I1811" s="149"/>
      <c r="L1811" s="33"/>
      <c r="M1811" s="150"/>
      <c r="T1811" s="54"/>
      <c r="AT1811" s="18" t="s">
        <v>310</v>
      </c>
      <c r="AU1811" s="18" t="s">
        <v>139</v>
      </c>
    </row>
    <row r="1812" spans="2:65" s="13" customFormat="1" ht="12">
      <c r="B1812" s="158"/>
      <c r="D1812" s="152" t="s">
        <v>312</v>
      </c>
      <c r="E1812" s="159" t="s">
        <v>21</v>
      </c>
      <c r="F1812" s="160" t="s">
        <v>552</v>
      </c>
      <c r="H1812" s="161">
        <v>30</v>
      </c>
      <c r="I1812" s="162"/>
      <c r="L1812" s="158"/>
      <c r="M1812" s="163"/>
      <c r="T1812" s="164"/>
      <c r="AT1812" s="159" t="s">
        <v>312</v>
      </c>
      <c r="AU1812" s="159" t="s">
        <v>139</v>
      </c>
      <c r="AV1812" s="13" t="s">
        <v>83</v>
      </c>
      <c r="AW1812" s="13" t="s">
        <v>35</v>
      </c>
      <c r="AX1812" s="13" t="s">
        <v>81</v>
      </c>
      <c r="AY1812" s="159" t="s">
        <v>301</v>
      </c>
    </row>
    <row r="1813" spans="2:65" s="1" customFormat="1" ht="21.75" customHeight="1">
      <c r="B1813" s="33"/>
      <c r="C1813" s="134" t="s">
        <v>1804</v>
      </c>
      <c r="D1813" s="134" t="s">
        <v>303</v>
      </c>
      <c r="E1813" s="135" t="s">
        <v>1805</v>
      </c>
      <c r="F1813" s="136" t="s">
        <v>1806</v>
      </c>
      <c r="G1813" s="137" t="s">
        <v>1796</v>
      </c>
      <c r="H1813" s="138">
        <v>1</v>
      </c>
      <c r="I1813" s="139"/>
      <c r="J1813" s="140">
        <f>ROUND(I1813*H1813,2)</f>
        <v>0</v>
      </c>
      <c r="K1813" s="136" t="s">
        <v>307</v>
      </c>
      <c r="L1813" s="33"/>
      <c r="M1813" s="141" t="s">
        <v>21</v>
      </c>
      <c r="N1813" s="142" t="s">
        <v>45</v>
      </c>
      <c r="P1813" s="143">
        <f>O1813*H1813</f>
        <v>0</v>
      </c>
      <c r="Q1813" s="143">
        <v>0</v>
      </c>
      <c r="R1813" s="143">
        <f>Q1813*H1813</f>
        <v>0</v>
      </c>
      <c r="S1813" s="143">
        <v>0</v>
      </c>
      <c r="T1813" s="144">
        <f>S1813*H1813</f>
        <v>0</v>
      </c>
      <c r="AR1813" s="145" t="s">
        <v>308</v>
      </c>
      <c r="AT1813" s="145" t="s">
        <v>303</v>
      </c>
      <c r="AU1813" s="145" t="s">
        <v>139</v>
      </c>
      <c r="AY1813" s="18" t="s">
        <v>301</v>
      </c>
      <c r="BE1813" s="146">
        <f>IF(N1813="základní",J1813,0)</f>
        <v>0</v>
      </c>
      <c r="BF1813" s="146">
        <f>IF(N1813="snížená",J1813,0)</f>
        <v>0</v>
      </c>
      <c r="BG1813" s="146">
        <f>IF(N1813="zákl. přenesená",J1813,0)</f>
        <v>0</v>
      </c>
      <c r="BH1813" s="146">
        <f>IF(N1813="sníž. přenesená",J1813,0)</f>
        <v>0</v>
      </c>
      <c r="BI1813" s="146">
        <f>IF(N1813="nulová",J1813,0)</f>
        <v>0</v>
      </c>
      <c r="BJ1813" s="18" t="s">
        <v>81</v>
      </c>
      <c r="BK1813" s="146">
        <f>ROUND(I1813*H1813,2)</f>
        <v>0</v>
      </c>
      <c r="BL1813" s="18" t="s">
        <v>308</v>
      </c>
      <c r="BM1813" s="145" t="s">
        <v>1807</v>
      </c>
    </row>
    <row r="1814" spans="2:65" s="1" customFormat="1" ht="11">
      <c r="B1814" s="33"/>
      <c r="D1814" s="147" t="s">
        <v>310</v>
      </c>
      <c r="F1814" s="148" t="s">
        <v>1808</v>
      </c>
      <c r="I1814" s="149"/>
      <c r="L1814" s="33"/>
      <c r="M1814" s="150"/>
      <c r="T1814" s="54"/>
      <c r="AT1814" s="18" t="s">
        <v>310</v>
      </c>
      <c r="AU1814" s="18" t="s">
        <v>139</v>
      </c>
    </row>
    <row r="1815" spans="2:65" s="13" customFormat="1" ht="12">
      <c r="B1815" s="158"/>
      <c r="D1815" s="152" t="s">
        <v>312</v>
      </c>
      <c r="E1815" s="159" t="s">
        <v>21</v>
      </c>
      <c r="F1815" s="160" t="s">
        <v>81</v>
      </c>
      <c r="H1815" s="161">
        <v>1</v>
      </c>
      <c r="I1815" s="162"/>
      <c r="L1815" s="158"/>
      <c r="M1815" s="163"/>
      <c r="T1815" s="164"/>
      <c r="AT1815" s="159" t="s">
        <v>312</v>
      </c>
      <c r="AU1815" s="159" t="s">
        <v>139</v>
      </c>
      <c r="AV1815" s="13" t="s">
        <v>83</v>
      </c>
      <c r="AW1815" s="13" t="s">
        <v>35</v>
      </c>
      <c r="AX1815" s="13" t="s">
        <v>81</v>
      </c>
      <c r="AY1815" s="159" t="s">
        <v>301</v>
      </c>
    </row>
    <row r="1816" spans="2:65" s="1" customFormat="1" ht="21.75" customHeight="1">
      <c r="B1816" s="33"/>
      <c r="C1816" s="134" t="s">
        <v>1809</v>
      </c>
      <c r="D1816" s="134" t="s">
        <v>303</v>
      </c>
      <c r="E1816" s="135" t="s">
        <v>1810</v>
      </c>
      <c r="F1816" s="136" t="s">
        <v>1811</v>
      </c>
      <c r="G1816" s="137" t="s">
        <v>681</v>
      </c>
      <c r="H1816" s="138">
        <v>8.7200000000000006</v>
      </c>
      <c r="I1816" s="139"/>
      <c r="J1816" s="140">
        <f>ROUND(I1816*H1816,2)</f>
        <v>0</v>
      </c>
      <c r="K1816" s="136" t="s">
        <v>307</v>
      </c>
      <c r="L1816" s="33"/>
      <c r="M1816" s="141" t="s">
        <v>21</v>
      </c>
      <c r="N1816" s="142" t="s">
        <v>45</v>
      </c>
      <c r="P1816" s="143">
        <f>O1816*H1816</f>
        <v>0</v>
      </c>
      <c r="Q1816" s="143">
        <v>0</v>
      </c>
      <c r="R1816" s="143">
        <f>Q1816*H1816</f>
        <v>0</v>
      </c>
      <c r="S1816" s="143">
        <v>0</v>
      </c>
      <c r="T1816" s="144">
        <f>S1816*H1816</f>
        <v>0</v>
      </c>
      <c r="AR1816" s="145" t="s">
        <v>308</v>
      </c>
      <c r="AT1816" s="145" t="s">
        <v>303</v>
      </c>
      <c r="AU1816" s="145" t="s">
        <v>139</v>
      </c>
      <c r="AY1816" s="18" t="s">
        <v>301</v>
      </c>
      <c r="BE1816" s="146">
        <f>IF(N1816="základní",J1816,0)</f>
        <v>0</v>
      </c>
      <c r="BF1816" s="146">
        <f>IF(N1816="snížená",J1816,0)</f>
        <v>0</v>
      </c>
      <c r="BG1816" s="146">
        <f>IF(N1816="zákl. přenesená",J1816,0)</f>
        <v>0</v>
      </c>
      <c r="BH1816" s="146">
        <f>IF(N1816="sníž. přenesená",J1816,0)</f>
        <v>0</v>
      </c>
      <c r="BI1816" s="146">
        <f>IF(N1816="nulová",J1816,0)</f>
        <v>0</v>
      </c>
      <c r="BJ1816" s="18" t="s">
        <v>81</v>
      </c>
      <c r="BK1816" s="146">
        <f>ROUND(I1816*H1816,2)</f>
        <v>0</v>
      </c>
      <c r="BL1816" s="18" t="s">
        <v>308</v>
      </c>
      <c r="BM1816" s="145" t="s">
        <v>1812</v>
      </c>
    </row>
    <row r="1817" spans="2:65" s="1" customFormat="1" ht="11">
      <c r="B1817" s="33"/>
      <c r="D1817" s="147" t="s">
        <v>310</v>
      </c>
      <c r="F1817" s="148" t="s">
        <v>1813</v>
      </c>
      <c r="I1817" s="149"/>
      <c r="L1817" s="33"/>
      <c r="M1817" s="150"/>
      <c r="T1817" s="54"/>
      <c r="AT1817" s="18" t="s">
        <v>310</v>
      </c>
      <c r="AU1817" s="18" t="s">
        <v>139</v>
      </c>
    </row>
    <row r="1818" spans="2:65" s="13" customFormat="1" ht="12">
      <c r="B1818" s="158"/>
      <c r="D1818" s="152" t="s">
        <v>312</v>
      </c>
      <c r="E1818" s="159" t="s">
        <v>21</v>
      </c>
      <c r="F1818" s="160" t="s">
        <v>1814</v>
      </c>
      <c r="H1818" s="161">
        <v>8.7200000000000006</v>
      </c>
      <c r="I1818" s="162"/>
      <c r="L1818" s="158"/>
      <c r="M1818" s="163"/>
      <c r="T1818" s="164"/>
      <c r="AT1818" s="159" t="s">
        <v>312</v>
      </c>
      <c r="AU1818" s="159" t="s">
        <v>139</v>
      </c>
      <c r="AV1818" s="13" t="s">
        <v>83</v>
      </c>
      <c r="AW1818" s="13" t="s">
        <v>35</v>
      </c>
      <c r="AX1818" s="13" t="s">
        <v>81</v>
      </c>
      <c r="AY1818" s="159" t="s">
        <v>301</v>
      </c>
    </row>
    <row r="1819" spans="2:65" s="1" customFormat="1" ht="24.25" customHeight="1">
      <c r="B1819" s="33"/>
      <c r="C1819" s="134" t="s">
        <v>1815</v>
      </c>
      <c r="D1819" s="134" t="s">
        <v>303</v>
      </c>
      <c r="E1819" s="135" t="s">
        <v>1816</v>
      </c>
      <c r="F1819" s="136" t="s">
        <v>1817</v>
      </c>
      <c r="G1819" s="137" t="s">
        <v>681</v>
      </c>
      <c r="H1819" s="138">
        <v>261.60000000000002</v>
      </c>
      <c r="I1819" s="139"/>
      <c r="J1819" s="140">
        <f>ROUND(I1819*H1819,2)</f>
        <v>0</v>
      </c>
      <c r="K1819" s="136" t="s">
        <v>307</v>
      </c>
      <c r="L1819" s="33"/>
      <c r="M1819" s="141" t="s">
        <v>21</v>
      </c>
      <c r="N1819" s="142" t="s">
        <v>45</v>
      </c>
      <c r="P1819" s="143">
        <f>O1819*H1819</f>
        <v>0</v>
      </c>
      <c r="Q1819" s="143">
        <v>0</v>
      </c>
      <c r="R1819" s="143">
        <f>Q1819*H1819</f>
        <v>0</v>
      </c>
      <c r="S1819" s="143">
        <v>0</v>
      </c>
      <c r="T1819" s="144">
        <f>S1819*H1819</f>
        <v>0</v>
      </c>
      <c r="AR1819" s="145" t="s">
        <v>308</v>
      </c>
      <c r="AT1819" s="145" t="s">
        <v>303</v>
      </c>
      <c r="AU1819" s="145" t="s">
        <v>139</v>
      </c>
      <c r="AY1819" s="18" t="s">
        <v>301</v>
      </c>
      <c r="BE1819" s="146">
        <f>IF(N1819="základní",J1819,0)</f>
        <v>0</v>
      </c>
      <c r="BF1819" s="146">
        <f>IF(N1819="snížená",J1819,0)</f>
        <v>0</v>
      </c>
      <c r="BG1819" s="146">
        <f>IF(N1819="zákl. přenesená",J1819,0)</f>
        <v>0</v>
      </c>
      <c r="BH1819" s="146">
        <f>IF(N1819="sníž. přenesená",J1819,0)</f>
        <v>0</v>
      </c>
      <c r="BI1819" s="146">
        <f>IF(N1819="nulová",J1819,0)</f>
        <v>0</v>
      </c>
      <c r="BJ1819" s="18" t="s">
        <v>81</v>
      </c>
      <c r="BK1819" s="146">
        <f>ROUND(I1819*H1819,2)</f>
        <v>0</v>
      </c>
      <c r="BL1819" s="18" t="s">
        <v>308</v>
      </c>
      <c r="BM1819" s="145" t="s">
        <v>1818</v>
      </c>
    </row>
    <row r="1820" spans="2:65" s="1" customFormat="1" ht="11">
      <c r="B1820" s="33"/>
      <c r="D1820" s="147" t="s">
        <v>310</v>
      </c>
      <c r="F1820" s="148" t="s">
        <v>1819</v>
      </c>
      <c r="I1820" s="149"/>
      <c r="L1820" s="33"/>
      <c r="M1820" s="150"/>
      <c r="T1820" s="54"/>
      <c r="AT1820" s="18" t="s">
        <v>310</v>
      </c>
      <c r="AU1820" s="18" t="s">
        <v>139</v>
      </c>
    </row>
    <row r="1821" spans="2:65" s="13" customFormat="1" ht="12">
      <c r="B1821" s="158"/>
      <c r="D1821" s="152" t="s">
        <v>312</v>
      </c>
      <c r="E1821" s="159" t="s">
        <v>21</v>
      </c>
      <c r="F1821" s="160" t="s">
        <v>1820</v>
      </c>
      <c r="H1821" s="161">
        <v>261.60000000000002</v>
      </c>
      <c r="I1821" s="162"/>
      <c r="L1821" s="158"/>
      <c r="M1821" s="163"/>
      <c r="T1821" s="164"/>
      <c r="AT1821" s="159" t="s">
        <v>312</v>
      </c>
      <c r="AU1821" s="159" t="s">
        <v>139</v>
      </c>
      <c r="AV1821" s="13" t="s">
        <v>83</v>
      </c>
      <c r="AW1821" s="13" t="s">
        <v>35</v>
      </c>
      <c r="AX1821" s="13" t="s">
        <v>81</v>
      </c>
      <c r="AY1821" s="159" t="s">
        <v>301</v>
      </c>
    </row>
    <row r="1822" spans="2:65" s="1" customFormat="1" ht="24.25" customHeight="1">
      <c r="B1822" s="33"/>
      <c r="C1822" s="134" t="s">
        <v>1821</v>
      </c>
      <c r="D1822" s="134" t="s">
        <v>303</v>
      </c>
      <c r="E1822" s="135" t="s">
        <v>1822</v>
      </c>
      <c r="F1822" s="136" t="s">
        <v>1823</v>
      </c>
      <c r="G1822" s="137" t="s">
        <v>681</v>
      </c>
      <c r="H1822" s="138">
        <v>8.7200000000000006</v>
      </c>
      <c r="I1822" s="139"/>
      <c r="J1822" s="140">
        <f>ROUND(I1822*H1822,2)</f>
        <v>0</v>
      </c>
      <c r="K1822" s="136" t="s">
        <v>307</v>
      </c>
      <c r="L1822" s="33"/>
      <c r="M1822" s="141" t="s">
        <v>21</v>
      </c>
      <c r="N1822" s="142" t="s">
        <v>45</v>
      </c>
      <c r="P1822" s="143">
        <f>O1822*H1822</f>
        <v>0</v>
      </c>
      <c r="Q1822" s="143">
        <v>0</v>
      </c>
      <c r="R1822" s="143">
        <f>Q1822*H1822</f>
        <v>0</v>
      </c>
      <c r="S1822" s="143">
        <v>0</v>
      </c>
      <c r="T1822" s="144">
        <f>S1822*H1822</f>
        <v>0</v>
      </c>
      <c r="AR1822" s="145" t="s">
        <v>308</v>
      </c>
      <c r="AT1822" s="145" t="s">
        <v>303</v>
      </c>
      <c r="AU1822" s="145" t="s">
        <v>139</v>
      </c>
      <c r="AY1822" s="18" t="s">
        <v>301</v>
      </c>
      <c r="BE1822" s="146">
        <f>IF(N1822="základní",J1822,0)</f>
        <v>0</v>
      </c>
      <c r="BF1822" s="146">
        <f>IF(N1822="snížená",J1822,0)</f>
        <v>0</v>
      </c>
      <c r="BG1822" s="146">
        <f>IF(N1822="zákl. přenesená",J1822,0)</f>
        <v>0</v>
      </c>
      <c r="BH1822" s="146">
        <f>IF(N1822="sníž. přenesená",J1822,0)</f>
        <v>0</v>
      </c>
      <c r="BI1822" s="146">
        <f>IF(N1822="nulová",J1822,0)</f>
        <v>0</v>
      </c>
      <c r="BJ1822" s="18" t="s">
        <v>81</v>
      </c>
      <c r="BK1822" s="146">
        <f>ROUND(I1822*H1822,2)</f>
        <v>0</v>
      </c>
      <c r="BL1822" s="18" t="s">
        <v>308</v>
      </c>
      <c r="BM1822" s="145" t="s">
        <v>1824</v>
      </c>
    </row>
    <row r="1823" spans="2:65" s="1" customFormat="1" ht="11">
      <c r="B1823" s="33"/>
      <c r="D1823" s="147" t="s">
        <v>310</v>
      </c>
      <c r="F1823" s="148" t="s">
        <v>1825</v>
      </c>
      <c r="I1823" s="149"/>
      <c r="L1823" s="33"/>
      <c r="M1823" s="150"/>
      <c r="T1823" s="54"/>
      <c r="AT1823" s="18" t="s">
        <v>310</v>
      </c>
      <c r="AU1823" s="18" t="s">
        <v>139</v>
      </c>
    </row>
    <row r="1824" spans="2:65" s="13" customFormat="1" ht="12">
      <c r="B1824" s="158"/>
      <c r="D1824" s="152" t="s">
        <v>312</v>
      </c>
      <c r="E1824" s="159" t="s">
        <v>21</v>
      </c>
      <c r="F1824" s="160" t="s">
        <v>1826</v>
      </c>
      <c r="H1824" s="161">
        <v>8.7200000000000006</v>
      </c>
      <c r="I1824" s="162"/>
      <c r="L1824" s="158"/>
      <c r="M1824" s="163"/>
      <c r="T1824" s="164"/>
      <c r="AT1824" s="159" t="s">
        <v>312</v>
      </c>
      <c r="AU1824" s="159" t="s">
        <v>139</v>
      </c>
      <c r="AV1824" s="13" t="s">
        <v>83</v>
      </c>
      <c r="AW1824" s="13" t="s">
        <v>35</v>
      </c>
      <c r="AX1824" s="13" t="s">
        <v>81</v>
      </c>
      <c r="AY1824" s="159" t="s">
        <v>301</v>
      </c>
    </row>
    <row r="1825" spans="2:65" s="11" customFormat="1" ht="20.75" customHeight="1">
      <c r="B1825" s="122"/>
      <c r="D1825" s="123" t="s">
        <v>73</v>
      </c>
      <c r="E1825" s="132" t="s">
        <v>1201</v>
      </c>
      <c r="F1825" s="132" t="s">
        <v>1827</v>
      </c>
      <c r="I1825" s="125"/>
      <c r="J1825" s="133">
        <f>BK1825</f>
        <v>0</v>
      </c>
      <c r="L1825" s="122"/>
      <c r="M1825" s="127"/>
      <c r="P1825" s="128">
        <f>SUM(P1826:P1882)</f>
        <v>0</v>
      </c>
      <c r="R1825" s="128">
        <f>SUM(R1826:R1882)</f>
        <v>0.11901072000000001</v>
      </c>
      <c r="T1825" s="129">
        <f>SUM(T1826:T1882)</f>
        <v>0</v>
      </c>
      <c r="AR1825" s="123" t="s">
        <v>81</v>
      </c>
      <c r="AT1825" s="130" t="s">
        <v>73</v>
      </c>
      <c r="AU1825" s="130" t="s">
        <v>83</v>
      </c>
      <c r="AY1825" s="123" t="s">
        <v>301</v>
      </c>
      <c r="BK1825" s="131">
        <f>SUM(BK1826:BK1882)</f>
        <v>0</v>
      </c>
    </row>
    <row r="1826" spans="2:65" s="1" customFormat="1" ht="24.25" customHeight="1">
      <c r="B1826" s="33"/>
      <c r="C1826" s="134" t="s">
        <v>1828</v>
      </c>
      <c r="D1826" s="134" t="s">
        <v>303</v>
      </c>
      <c r="E1826" s="135" t="s">
        <v>1829</v>
      </c>
      <c r="F1826" s="136" t="s">
        <v>1830</v>
      </c>
      <c r="G1826" s="137" t="s">
        <v>137</v>
      </c>
      <c r="H1826" s="138">
        <v>2975.268</v>
      </c>
      <c r="I1826" s="139"/>
      <c r="J1826" s="140">
        <f>ROUND(I1826*H1826,2)</f>
        <v>0</v>
      </c>
      <c r="K1826" s="136" t="s">
        <v>307</v>
      </c>
      <c r="L1826" s="33"/>
      <c r="M1826" s="141" t="s">
        <v>21</v>
      </c>
      <c r="N1826" s="142" t="s">
        <v>45</v>
      </c>
      <c r="P1826" s="143">
        <f>O1826*H1826</f>
        <v>0</v>
      </c>
      <c r="Q1826" s="143">
        <v>4.0000000000000003E-5</v>
      </c>
      <c r="R1826" s="143">
        <f>Q1826*H1826</f>
        <v>0.11901072000000001</v>
      </c>
      <c r="S1826" s="143">
        <v>0</v>
      </c>
      <c r="T1826" s="144">
        <f>S1826*H1826</f>
        <v>0</v>
      </c>
      <c r="AR1826" s="145" t="s">
        <v>308</v>
      </c>
      <c r="AT1826" s="145" t="s">
        <v>303</v>
      </c>
      <c r="AU1826" s="145" t="s">
        <v>139</v>
      </c>
      <c r="AY1826" s="18" t="s">
        <v>301</v>
      </c>
      <c r="BE1826" s="146">
        <f>IF(N1826="základní",J1826,0)</f>
        <v>0</v>
      </c>
      <c r="BF1826" s="146">
        <f>IF(N1826="snížená",J1826,0)</f>
        <v>0</v>
      </c>
      <c r="BG1826" s="146">
        <f>IF(N1826="zákl. přenesená",J1826,0)</f>
        <v>0</v>
      </c>
      <c r="BH1826" s="146">
        <f>IF(N1826="sníž. přenesená",J1826,0)</f>
        <v>0</v>
      </c>
      <c r="BI1826" s="146">
        <f>IF(N1826="nulová",J1826,0)</f>
        <v>0</v>
      </c>
      <c r="BJ1826" s="18" t="s">
        <v>81</v>
      </c>
      <c r="BK1826" s="146">
        <f>ROUND(I1826*H1826,2)</f>
        <v>0</v>
      </c>
      <c r="BL1826" s="18" t="s">
        <v>308</v>
      </c>
      <c r="BM1826" s="145" t="s">
        <v>1831</v>
      </c>
    </row>
    <row r="1827" spans="2:65" s="1" customFormat="1" ht="11">
      <c r="B1827" s="33"/>
      <c r="D1827" s="147" t="s">
        <v>310</v>
      </c>
      <c r="F1827" s="148" t="s">
        <v>1832</v>
      </c>
      <c r="I1827" s="149"/>
      <c r="L1827" s="33"/>
      <c r="M1827" s="150"/>
      <c r="T1827" s="54"/>
      <c r="AT1827" s="18" t="s">
        <v>310</v>
      </c>
      <c r="AU1827" s="18" t="s">
        <v>139</v>
      </c>
    </row>
    <row r="1828" spans="2:65" s="12" customFormat="1" ht="12">
      <c r="B1828" s="151"/>
      <c r="D1828" s="152" t="s">
        <v>312</v>
      </c>
      <c r="E1828" s="153" t="s">
        <v>21</v>
      </c>
      <c r="F1828" s="154" t="s">
        <v>694</v>
      </c>
      <c r="H1828" s="153" t="s">
        <v>21</v>
      </c>
      <c r="I1828" s="155"/>
      <c r="L1828" s="151"/>
      <c r="M1828" s="156"/>
      <c r="T1828" s="157"/>
      <c r="AT1828" s="153" t="s">
        <v>312</v>
      </c>
      <c r="AU1828" s="153" t="s">
        <v>139</v>
      </c>
      <c r="AV1828" s="12" t="s">
        <v>81</v>
      </c>
      <c r="AW1828" s="12" t="s">
        <v>35</v>
      </c>
      <c r="AX1828" s="12" t="s">
        <v>74</v>
      </c>
      <c r="AY1828" s="153" t="s">
        <v>301</v>
      </c>
    </row>
    <row r="1829" spans="2:65" s="13" customFormat="1" ht="12">
      <c r="B1829" s="158"/>
      <c r="D1829" s="152" t="s">
        <v>312</v>
      </c>
      <c r="E1829" s="159" t="s">
        <v>21</v>
      </c>
      <c r="F1829" s="160" t="s">
        <v>1833</v>
      </c>
      <c r="H1829" s="161">
        <v>72.234999999999999</v>
      </c>
      <c r="I1829" s="162"/>
      <c r="L1829" s="158"/>
      <c r="M1829" s="163"/>
      <c r="T1829" s="164"/>
      <c r="AT1829" s="159" t="s">
        <v>312</v>
      </c>
      <c r="AU1829" s="159" t="s">
        <v>139</v>
      </c>
      <c r="AV1829" s="13" t="s">
        <v>83</v>
      </c>
      <c r="AW1829" s="13" t="s">
        <v>35</v>
      </c>
      <c r="AX1829" s="13" t="s">
        <v>74</v>
      </c>
      <c r="AY1829" s="159" t="s">
        <v>301</v>
      </c>
    </row>
    <row r="1830" spans="2:65" s="12" customFormat="1" ht="12">
      <c r="B1830" s="151"/>
      <c r="D1830" s="152" t="s">
        <v>312</v>
      </c>
      <c r="E1830" s="153" t="s">
        <v>21</v>
      </c>
      <c r="F1830" s="154" t="s">
        <v>1834</v>
      </c>
      <c r="H1830" s="153" t="s">
        <v>21</v>
      </c>
      <c r="I1830" s="155"/>
      <c r="L1830" s="151"/>
      <c r="M1830" s="156"/>
      <c r="T1830" s="157"/>
      <c r="AT1830" s="153" t="s">
        <v>312</v>
      </c>
      <c r="AU1830" s="153" t="s">
        <v>139</v>
      </c>
      <c r="AV1830" s="12" t="s">
        <v>81</v>
      </c>
      <c r="AW1830" s="12" t="s">
        <v>35</v>
      </c>
      <c r="AX1830" s="12" t="s">
        <v>74</v>
      </c>
      <c r="AY1830" s="153" t="s">
        <v>301</v>
      </c>
    </row>
    <row r="1831" spans="2:65" s="13" customFormat="1" ht="12">
      <c r="B1831" s="158"/>
      <c r="D1831" s="152" t="s">
        <v>312</v>
      </c>
      <c r="E1831" s="159" t="s">
        <v>21</v>
      </c>
      <c r="F1831" s="160" t="s">
        <v>1835</v>
      </c>
      <c r="H1831" s="161">
        <v>16.75</v>
      </c>
      <c r="I1831" s="162"/>
      <c r="L1831" s="158"/>
      <c r="M1831" s="163"/>
      <c r="T1831" s="164"/>
      <c r="AT1831" s="159" t="s">
        <v>312</v>
      </c>
      <c r="AU1831" s="159" t="s">
        <v>139</v>
      </c>
      <c r="AV1831" s="13" t="s">
        <v>83</v>
      </c>
      <c r="AW1831" s="13" t="s">
        <v>35</v>
      </c>
      <c r="AX1831" s="13" t="s">
        <v>74</v>
      </c>
      <c r="AY1831" s="159" t="s">
        <v>301</v>
      </c>
    </row>
    <row r="1832" spans="2:65" s="12" customFormat="1" ht="12">
      <c r="B1832" s="151"/>
      <c r="D1832" s="152" t="s">
        <v>312</v>
      </c>
      <c r="E1832" s="153" t="s">
        <v>21</v>
      </c>
      <c r="F1832" s="154" t="s">
        <v>1836</v>
      </c>
      <c r="H1832" s="153" t="s">
        <v>21</v>
      </c>
      <c r="I1832" s="155"/>
      <c r="L1832" s="151"/>
      <c r="M1832" s="156"/>
      <c r="T1832" s="157"/>
      <c r="AT1832" s="153" t="s">
        <v>312</v>
      </c>
      <c r="AU1832" s="153" t="s">
        <v>139</v>
      </c>
      <c r="AV1832" s="12" t="s">
        <v>81</v>
      </c>
      <c r="AW1832" s="12" t="s">
        <v>35</v>
      </c>
      <c r="AX1832" s="12" t="s">
        <v>74</v>
      </c>
      <c r="AY1832" s="153" t="s">
        <v>301</v>
      </c>
    </row>
    <row r="1833" spans="2:65" s="13" customFormat="1" ht="12">
      <c r="B1833" s="158"/>
      <c r="D1833" s="152" t="s">
        <v>312</v>
      </c>
      <c r="E1833" s="159" t="s">
        <v>21</v>
      </c>
      <c r="F1833" s="160" t="s">
        <v>1837</v>
      </c>
      <c r="H1833" s="161">
        <v>0.61299999999999999</v>
      </c>
      <c r="I1833" s="162"/>
      <c r="L1833" s="158"/>
      <c r="M1833" s="163"/>
      <c r="T1833" s="164"/>
      <c r="AT1833" s="159" t="s">
        <v>312</v>
      </c>
      <c r="AU1833" s="159" t="s">
        <v>139</v>
      </c>
      <c r="AV1833" s="13" t="s">
        <v>83</v>
      </c>
      <c r="AW1833" s="13" t="s">
        <v>35</v>
      </c>
      <c r="AX1833" s="13" t="s">
        <v>74</v>
      </c>
      <c r="AY1833" s="159" t="s">
        <v>301</v>
      </c>
    </row>
    <row r="1834" spans="2:65" s="15" customFormat="1" ht="12">
      <c r="B1834" s="172"/>
      <c r="D1834" s="152" t="s">
        <v>312</v>
      </c>
      <c r="E1834" s="173" t="s">
        <v>21</v>
      </c>
      <c r="F1834" s="174" t="s">
        <v>446</v>
      </c>
      <c r="H1834" s="175">
        <v>89.597999999999999</v>
      </c>
      <c r="I1834" s="176"/>
      <c r="L1834" s="172"/>
      <c r="M1834" s="177"/>
      <c r="T1834" s="178"/>
      <c r="AT1834" s="173" t="s">
        <v>312</v>
      </c>
      <c r="AU1834" s="173" t="s">
        <v>139</v>
      </c>
      <c r="AV1834" s="15" t="s">
        <v>139</v>
      </c>
      <c r="AW1834" s="15" t="s">
        <v>35</v>
      </c>
      <c r="AX1834" s="15" t="s">
        <v>74</v>
      </c>
      <c r="AY1834" s="173" t="s">
        <v>301</v>
      </c>
    </row>
    <row r="1835" spans="2:65" s="12" customFormat="1" ht="12">
      <c r="B1835" s="151"/>
      <c r="D1835" s="152" t="s">
        <v>312</v>
      </c>
      <c r="E1835" s="153" t="s">
        <v>21</v>
      </c>
      <c r="F1835" s="154" t="s">
        <v>697</v>
      </c>
      <c r="H1835" s="153" t="s">
        <v>21</v>
      </c>
      <c r="I1835" s="155"/>
      <c r="L1835" s="151"/>
      <c r="M1835" s="156"/>
      <c r="T1835" s="157"/>
      <c r="AT1835" s="153" t="s">
        <v>312</v>
      </c>
      <c r="AU1835" s="153" t="s">
        <v>139</v>
      </c>
      <c r="AV1835" s="12" t="s">
        <v>81</v>
      </c>
      <c r="AW1835" s="12" t="s">
        <v>35</v>
      </c>
      <c r="AX1835" s="12" t="s">
        <v>74</v>
      </c>
      <c r="AY1835" s="153" t="s">
        <v>301</v>
      </c>
    </row>
    <row r="1836" spans="2:65" s="13" customFormat="1" ht="12">
      <c r="B1836" s="158"/>
      <c r="D1836" s="152" t="s">
        <v>312</v>
      </c>
      <c r="E1836" s="159" t="s">
        <v>21</v>
      </c>
      <c r="F1836" s="160" t="s">
        <v>1838</v>
      </c>
      <c r="H1836" s="161">
        <v>353.10599999999999</v>
      </c>
      <c r="I1836" s="162"/>
      <c r="L1836" s="158"/>
      <c r="M1836" s="163"/>
      <c r="T1836" s="164"/>
      <c r="AT1836" s="159" t="s">
        <v>312</v>
      </c>
      <c r="AU1836" s="159" t="s">
        <v>139</v>
      </c>
      <c r="AV1836" s="13" t="s">
        <v>83</v>
      </c>
      <c r="AW1836" s="13" t="s">
        <v>35</v>
      </c>
      <c r="AX1836" s="13" t="s">
        <v>74</v>
      </c>
      <c r="AY1836" s="159" t="s">
        <v>301</v>
      </c>
    </row>
    <row r="1837" spans="2:65" s="13" customFormat="1" ht="12">
      <c r="B1837" s="158"/>
      <c r="D1837" s="152" t="s">
        <v>312</v>
      </c>
      <c r="E1837" s="159" t="s">
        <v>21</v>
      </c>
      <c r="F1837" s="160" t="s">
        <v>1839</v>
      </c>
      <c r="H1837" s="161">
        <v>1497.0350000000001</v>
      </c>
      <c r="I1837" s="162"/>
      <c r="L1837" s="158"/>
      <c r="M1837" s="163"/>
      <c r="T1837" s="164"/>
      <c r="AT1837" s="159" t="s">
        <v>312</v>
      </c>
      <c r="AU1837" s="159" t="s">
        <v>139</v>
      </c>
      <c r="AV1837" s="13" t="s">
        <v>83</v>
      </c>
      <c r="AW1837" s="13" t="s">
        <v>35</v>
      </c>
      <c r="AX1837" s="13" t="s">
        <v>74</v>
      </c>
      <c r="AY1837" s="159" t="s">
        <v>301</v>
      </c>
    </row>
    <row r="1838" spans="2:65" s="13" customFormat="1" ht="12">
      <c r="B1838" s="158"/>
      <c r="D1838" s="152" t="s">
        <v>312</v>
      </c>
      <c r="E1838" s="159" t="s">
        <v>21</v>
      </c>
      <c r="F1838" s="160" t="s">
        <v>1840</v>
      </c>
      <c r="H1838" s="161">
        <v>202.92</v>
      </c>
      <c r="I1838" s="162"/>
      <c r="L1838" s="158"/>
      <c r="M1838" s="163"/>
      <c r="T1838" s="164"/>
      <c r="AT1838" s="159" t="s">
        <v>312</v>
      </c>
      <c r="AU1838" s="159" t="s">
        <v>139</v>
      </c>
      <c r="AV1838" s="13" t="s">
        <v>83</v>
      </c>
      <c r="AW1838" s="13" t="s">
        <v>35</v>
      </c>
      <c r="AX1838" s="13" t="s">
        <v>74</v>
      </c>
      <c r="AY1838" s="159" t="s">
        <v>301</v>
      </c>
    </row>
    <row r="1839" spans="2:65" s="12" customFormat="1" ht="12">
      <c r="B1839" s="151"/>
      <c r="D1839" s="152" t="s">
        <v>312</v>
      </c>
      <c r="E1839" s="153" t="s">
        <v>21</v>
      </c>
      <c r="F1839" s="154" t="s">
        <v>1841</v>
      </c>
      <c r="H1839" s="153" t="s">
        <v>21</v>
      </c>
      <c r="I1839" s="155"/>
      <c r="L1839" s="151"/>
      <c r="M1839" s="156"/>
      <c r="T1839" s="157"/>
      <c r="AT1839" s="153" t="s">
        <v>312</v>
      </c>
      <c r="AU1839" s="153" t="s">
        <v>139</v>
      </c>
      <c r="AV1839" s="12" t="s">
        <v>81</v>
      </c>
      <c r="AW1839" s="12" t="s">
        <v>35</v>
      </c>
      <c r="AX1839" s="12" t="s">
        <v>74</v>
      </c>
      <c r="AY1839" s="153" t="s">
        <v>301</v>
      </c>
    </row>
    <row r="1840" spans="2:65" s="13" customFormat="1" ht="12">
      <c r="B1840" s="158"/>
      <c r="D1840" s="152" t="s">
        <v>312</v>
      </c>
      <c r="E1840" s="159" t="s">
        <v>21</v>
      </c>
      <c r="F1840" s="160" t="s">
        <v>1842</v>
      </c>
      <c r="H1840" s="161">
        <v>2.2719999999999998</v>
      </c>
      <c r="I1840" s="162"/>
      <c r="L1840" s="158"/>
      <c r="M1840" s="163"/>
      <c r="T1840" s="164"/>
      <c r="AT1840" s="159" t="s">
        <v>312</v>
      </c>
      <c r="AU1840" s="159" t="s">
        <v>139</v>
      </c>
      <c r="AV1840" s="13" t="s">
        <v>83</v>
      </c>
      <c r="AW1840" s="13" t="s">
        <v>35</v>
      </c>
      <c r="AX1840" s="13" t="s">
        <v>74</v>
      </c>
      <c r="AY1840" s="159" t="s">
        <v>301</v>
      </c>
    </row>
    <row r="1841" spans="2:51" s="12" customFormat="1" ht="12">
      <c r="B1841" s="151"/>
      <c r="D1841" s="152" t="s">
        <v>312</v>
      </c>
      <c r="E1841" s="153" t="s">
        <v>21</v>
      </c>
      <c r="F1841" s="154" t="s">
        <v>1843</v>
      </c>
      <c r="H1841" s="153" t="s">
        <v>21</v>
      </c>
      <c r="I1841" s="155"/>
      <c r="L1841" s="151"/>
      <c r="M1841" s="156"/>
      <c r="T1841" s="157"/>
      <c r="AT1841" s="153" t="s">
        <v>312</v>
      </c>
      <c r="AU1841" s="153" t="s">
        <v>139</v>
      </c>
      <c r="AV1841" s="12" t="s">
        <v>81</v>
      </c>
      <c r="AW1841" s="12" t="s">
        <v>35</v>
      </c>
      <c r="AX1841" s="12" t="s">
        <v>74</v>
      </c>
      <c r="AY1841" s="153" t="s">
        <v>301</v>
      </c>
    </row>
    <row r="1842" spans="2:51" s="13" customFormat="1" ht="12">
      <c r="B1842" s="158"/>
      <c r="D1842" s="152" t="s">
        <v>312</v>
      </c>
      <c r="E1842" s="159" t="s">
        <v>21</v>
      </c>
      <c r="F1842" s="160" t="s">
        <v>1844</v>
      </c>
      <c r="H1842" s="161">
        <v>4.32</v>
      </c>
      <c r="I1842" s="162"/>
      <c r="L1842" s="158"/>
      <c r="M1842" s="163"/>
      <c r="T1842" s="164"/>
      <c r="AT1842" s="159" t="s">
        <v>312</v>
      </c>
      <c r="AU1842" s="159" t="s">
        <v>139</v>
      </c>
      <c r="AV1842" s="13" t="s">
        <v>83</v>
      </c>
      <c r="AW1842" s="13" t="s">
        <v>35</v>
      </c>
      <c r="AX1842" s="13" t="s">
        <v>74</v>
      </c>
      <c r="AY1842" s="159" t="s">
        <v>301</v>
      </c>
    </row>
    <row r="1843" spans="2:51" s="12" customFormat="1" ht="12">
      <c r="B1843" s="151"/>
      <c r="D1843" s="152" t="s">
        <v>312</v>
      </c>
      <c r="E1843" s="153" t="s">
        <v>21</v>
      </c>
      <c r="F1843" s="154" t="s">
        <v>1845</v>
      </c>
      <c r="H1843" s="153" t="s">
        <v>21</v>
      </c>
      <c r="I1843" s="155"/>
      <c r="L1843" s="151"/>
      <c r="M1843" s="156"/>
      <c r="T1843" s="157"/>
      <c r="AT1843" s="153" t="s">
        <v>312</v>
      </c>
      <c r="AU1843" s="153" t="s">
        <v>139</v>
      </c>
      <c r="AV1843" s="12" t="s">
        <v>81</v>
      </c>
      <c r="AW1843" s="12" t="s">
        <v>35</v>
      </c>
      <c r="AX1843" s="12" t="s">
        <v>74</v>
      </c>
      <c r="AY1843" s="153" t="s">
        <v>301</v>
      </c>
    </row>
    <row r="1844" spans="2:51" s="13" customFormat="1" ht="12">
      <c r="B1844" s="158"/>
      <c r="D1844" s="152" t="s">
        <v>312</v>
      </c>
      <c r="E1844" s="159" t="s">
        <v>21</v>
      </c>
      <c r="F1844" s="160" t="s">
        <v>1846</v>
      </c>
      <c r="H1844" s="161">
        <v>4.5049999999999999</v>
      </c>
      <c r="I1844" s="162"/>
      <c r="L1844" s="158"/>
      <c r="M1844" s="163"/>
      <c r="T1844" s="164"/>
      <c r="AT1844" s="159" t="s">
        <v>312</v>
      </c>
      <c r="AU1844" s="159" t="s">
        <v>139</v>
      </c>
      <c r="AV1844" s="13" t="s">
        <v>83</v>
      </c>
      <c r="AW1844" s="13" t="s">
        <v>35</v>
      </c>
      <c r="AX1844" s="13" t="s">
        <v>74</v>
      </c>
      <c r="AY1844" s="159" t="s">
        <v>301</v>
      </c>
    </row>
    <row r="1845" spans="2:51" s="12" customFormat="1" ht="12">
      <c r="B1845" s="151"/>
      <c r="D1845" s="152" t="s">
        <v>312</v>
      </c>
      <c r="E1845" s="153" t="s">
        <v>21</v>
      </c>
      <c r="F1845" s="154" t="s">
        <v>530</v>
      </c>
      <c r="H1845" s="153" t="s">
        <v>21</v>
      </c>
      <c r="I1845" s="155"/>
      <c r="L1845" s="151"/>
      <c r="M1845" s="156"/>
      <c r="T1845" s="157"/>
      <c r="AT1845" s="153" t="s">
        <v>312</v>
      </c>
      <c r="AU1845" s="153" t="s">
        <v>139</v>
      </c>
      <c r="AV1845" s="12" t="s">
        <v>81</v>
      </c>
      <c r="AW1845" s="12" t="s">
        <v>35</v>
      </c>
      <c r="AX1845" s="12" t="s">
        <v>74</v>
      </c>
      <c r="AY1845" s="153" t="s">
        <v>301</v>
      </c>
    </row>
    <row r="1846" spans="2:51" s="13" customFormat="1" ht="12">
      <c r="B1846" s="158"/>
      <c r="D1846" s="152" t="s">
        <v>312</v>
      </c>
      <c r="E1846" s="159" t="s">
        <v>21</v>
      </c>
      <c r="F1846" s="160" t="s">
        <v>1847</v>
      </c>
      <c r="H1846" s="161">
        <v>16.465</v>
      </c>
      <c r="I1846" s="162"/>
      <c r="L1846" s="158"/>
      <c r="M1846" s="163"/>
      <c r="T1846" s="164"/>
      <c r="AT1846" s="159" t="s">
        <v>312</v>
      </c>
      <c r="AU1846" s="159" t="s">
        <v>139</v>
      </c>
      <c r="AV1846" s="13" t="s">
        <v>83</v>
      </c>
      <c r="AW1846" s="13" t="s">
        <v>35</v>
      </c>
      <c r="AX1846" s="13" t="s">
        <v>74</v>
      </c>
      <c r="AY1846" s="159" t="s">
        <v>301</v>
      </c>
    </row>
    <row r="1847" spans="2:51" s="12" customFormat="1" ht="12">
      <c r="B1847" s="151"/>
      <c r="D1847" s="152" t="s">
        <v>312</v>
      </c>
      <c r="E1847" s="153" t="s">
        <v>21</v>
      </c>
      <c r="F1847" s="154" t="s">
        <v>1848</v>
      </c>
      <c r="H1847" s="153" t="s">
        <v>21</v>
      </c>
      <c r="I1847" s="155"/>
      <c r="L1847" s="151"/>
      <c r="M1847" s="156"/>
      <c r="T1847" s="157"/>
      <c r="AT1847" s="153" t="s">
        <v>312</v>
      </c>
      <c r="AU1847" s="153" t="s">
        <v>139</v>
      </c>
      <c r="AV1847" s="12" t="s">
        <v>81</v>
      </c>
      <c r="AW1847" s="12" t="s">
        <v>35</v>
      </c>
      <c r="AX1847" s="12" t="s">
        <v>74</v>
      </c>
      <c r="AY1847" s="153" t="s">
        <v>301</v>
      </c>
    </row>
    <row r="1848" spans="2:51" s="13" customFormat="1" ht="12">
      <c r="B1848" s="158"/>
      <c r="D1848" s="152" t="s">
        <v>312</v>
      </c>
      <c r="E1848" s="159" t="s">
        <v>21</v>
      </c>
      <c r="F1848" s="160" t="s">
        <v>1849</v>
      </c>
      <c r="H1848" s="161">
        <v>3.7570000000000001</v>
      </c>
      <c r="I1848" s="162"/>
      <c r="L1848" s="158"/>
      <c r="M1848" s="163"/>
      <c r="T1848" s="164"/>
      <c r="AT1848" s="159" t="s">
        <v>312</v>
      </c>
      <c r="AU1848" s="159" t="s">
        <v>139</v>
      </c>
      <c r="AV1848" s="13" t="s">
        <v>83</v>
      </c>
      <c r="AW1848" s="13" t="s">
        <v>35</v>
      </c>
      <c r="AX1848" s="13" t="s">
        <v>74</v>
      </c>
      <c r="AY1848" s="159" t="s">
        <v>301</v>
      </c>
    </row>
    <row r="1849" spans="2:51" s="13" customFormat="1" ht="12">
      <c r="B1849" s="158"/>
      <c r="D1849" s="152" t="s">
        <v>312</v>
      </c>
      <c r="E1849" s="159" t="s">
        <v>21</v>
      </c>
      <c r="F1849" s="160" t="s">
        <v>1850</v>
      </c>
      <c r="H1849" s="161">
        <v>4.125</v>
      </c>
      <c r="I1849" s="162"/>
      <c r="L1849" s="158"/>
      <c r="M1849" s="163"/>
      <c r="T1849" s="164"/>
      <c r="AT1849" s="159" t="s">
        <v>312</v>
      </c>
      <c r="AU1849" s="159" t="s">
        <v>139</v>
      </c>
      <c r="AV1849" s="13" t="s">
        <v>83</v>
      </c>
      <c r="AW1849" s="13" t="s">
        <v>35</v>
      </c>
      <c r="AX1849" s="13" t="s">
        <v>74</v>
      </c>
      <c r="AY1849" s="159" t="s">
        <v>301</v>
      </c>
    </row>
    <row r="1850" spans="2:51" s="13" customFormat="1" ht="12">
      <c r="B1850" s="158"/>
      <c r="D1850" s="152" t="s">
        <v>312</v>
      </c>
      <c r="E1850" s="159" t="s">
        <v>21</v>
      </c>
      <c r="F1850" s="160" t="s">
        <v>1851</v>
      </c>
      <c r="H1850" s="161">
        <v>1.6879999999999999</v>
      </c>
      <c r="I1850" s="162"/>
      <c r="L1850" s="158"/>
      <c r="M1850" s="163"/>
      <c r="T1850" s="164"/>
      <c r="AT1850" s="159" t="s">
        <v>312</v>
      </c>
      <c r="AU1850" s="159" t="s">
        <v>139</v>
      </c>
      <c r="AV1850" s="13" t="s">
        <v>83</v>
      </c>
      <c r="AW1850" s="13" t="s">
        <v>35</v>
      </c>
      <c r="AX1850" s="13" t="s">
        <v>74</v>
      </c>
      <c r="AY1850" s="159" t="s">
        <v>301</v>
      </c>
    </row>
    <row r="1851" spans="2:51" s="13" customFormat="1" ht="12">
      <c r="B1851" s="158"/>
      <c r="D1851" s="152" t="s">
        <v>312</v>
      </c>
      <c r="E1851" s="159" t="s">
        <v>21</v>
      </c>
      <c r="F1851" s="160" t="s">
        <v>1852</v>
      </c>
      <c r="H1851" s="161">
        <v>9.7880000000000003</v>
      </c>
      <c r="I1851" s="162"/>
      <c r="L1851" s="158"/>
      <c r="M1851" s="163"/>
      <c r="T1851" s="164"/>
      <c r="AT1851" s="159" t="s">
        <v>312</v>
      </c>
      <c r="AU1851" s="159" t="s">
        <v>139</v>
      </c>
      <c r="AV1851" s="13" t="s">
        <v>83</v>
      </c>
      <c r="AW1851" s="13" t="s">
        <v>35</v>
      </c>
      <c r="AX1851" s="13" t="s">
        <v>74</v>
      </c>
      <c r="AY1851" s="159" t="s">
        <v>301</v>
      </c>
    </row>
    <row r="1852" spans="2:51" s="13" customFormat="1" ht="12">
      <c r="B1852" s="158"/>
      <c r="D1852" s="152" t="s">
        <v>312</v>
      </c>
      <c r="E1852" s="159" t="s">
        <v>21</v>
      </c>
      <c r="F1852" s="160" t="s">
        <v>1853</v>
      </c>
      <c r="H1852" s="161">
        <v>1.137</v>
      </c>
      <c r="I1852" s="162"/>
      <c r="L1852" s="158"/>
      <c r="M1852" s="163"/>
      <c r="T1852" s="164"/>
      <c r="AT1852" s="159" t="s">
        <v>312</v>
      </c>
      <c r="AU1852" s="159" t="s">
        <v>139</v>
      </c>
      <c r="AV1852" s="13" t="s">
        <v>83</v>
      </c>
      <c r="AW1852" s="13" t="s">
        <v>35</v>
      </c>
      <c r="AX1852" s="13" t="s">
        <v>74</v>
      </c>
      <c r="AY1852" s="159" t="s">
        <v>301</v>
      </c>
    </row>
    <row r="1853" spans="2:51" s="13" customFormat="1" ht="12">
      <c r="B1853" s="158"/>
      <c r="D1853" s="152" t="s">
        <v>312</v>
      </c>
      <c r="E1853" s="159" t="s">
        <v>21</v>
      </c>
      <c r="F1853" s="160" t="s">
        <v>1854</v>
      </c>
      <c r="H1853" s="161">
        <v>0.88</v>
      </c>
      <c r="I1853" s="162"/>
      <c r="L1853" s="158"/>
      <c r="M1853" s="163"/>
      <c r="T1853" s="164"/>
      <c r="AT1853" s="159" t="s">
        <v>312</v>
      </c>
      <c r="AU1853" s="159" t="s">
        <v>139</v>
      </c>
      <c r="AV1853" s="13" t="s">
        <v>83</v>
      </c>
      <c r="AW1853" s="13" t="s">
        <v>35</v>
      </c>
      <c r="AX1853" s="13" t="s">
        <v>74</v>
      </c>
      <c r="AY1853" s="159" t="s">
        <v>301</v>
      </c>
    </row>
    <row r="1854" spans="2:51" s="13" customFormat="1" ht="12">
      <c r="B1854" s="158"/>
      <c r="D1854" s="152" t="s">
        <v>312</v>
      </c>
      <c r="E1854" s="159" t="s">
        <v>21</v>
      </c>
      <c r="F1854" s="160" t="s">
        <v>1853</v>
      </c>
      <c r="H1854" s="161">
        <v>1.137</v>
      </c>
      <c r="I1854" s="162"/>
      <c r="L1854" s="158"/>
      <c r="M1854" s="163"/>
      <c r="T1854" s="164"/>
      <c r="AT1854" s="159" t="s">
        <v>312</v>
      </c>
      <c r="AU1854" s="159" t="s">
        <v>139</v>
      </c>
      <c r="AV1854" s="13" t="s">
        <v>83</v>
      </c>
      <c r="AW1854" s="13" t="s">
        <v>35</v>
      </c>
      <c r="AX1854" s="13" t="s">
        <v>74</v>
      </c>
      <c r="AY1854" s="159" t="s">
        <v>301</v>
      </c>
    </row>
    <row r="1855" spans="2:51" s="13" customFormat="1" ht="12">
      <c r="B1855" s="158"/>
      <c r="D1855" s="152" t="s">
        <v>312</v>
      </c>
      <c r="E1855" s="159" t="s">
        <v>21</v>
      </c>
      <c r="F1855" s="160" t="s">
        <v>1852</v>
      </c>
      <c r="H1855" s="161">
        <v>9.7880000000000003</v>
      </c>
      <c r="I1855" s="162"/>
      <c r="L1855" s="158"/>
      <c r="M1855" s="163"/>
      <c r="T1855" s="164"/>
      <c r="AT1855" s="159" t="s">
        <v>312</v>
      </c>
      <c r="AU1855" s="159" t="s">
        <v>139</v>
      </c>
      <c r="AV1855" s="13" t="s">
        <v>83</v>
      </c>
      <c r="AW1855" s="13" t="s">
        <v>35</v>
      </c>
      <c r="AX1855" s="13" t="s">
        <v>74</v>
      </c>
      <c r="AY1855" s="159" t="s">
        <v>301</v>
      </c>
    </row>
    <row r="1856" spans="2:51" s="15" customFormat="1" ht="12">
      <c r="B1856" s="172"/>
      <c r="D1856" s="152" t="s">
        <v>312</v>
      </c>
      <c r="E1856" s="173" t="s">
        <v>21</v>
      </c>
      <c r="F1856" s="174" t="s">
        <v>446</v>
      </c>
      <c r="H1856" s="175">
        <v>2112.9229999999998</v>
      </c>
      <c r="I1856" s="176"/>
      <c r="L1856" s="172"/>
      <c r="M1856" s="177"/>
      <c r="T1856" s="178"/>
      <c r="AT1856" s="173" t="s">
        <v>312</v>
      </c>
      <c r="AU1856" s="173" t="s">
        <v>139</v>
      </c>
      <c r="AV1856" s="15" t="s">
        <v>139</v>
      </c>
      <c r="AW1856" s="15" t="s">
        <v>35</v>
      </c>
      <c r="AX1856" s="15" t="s">
        <v>74</v>
      </c>
      <c r="AY1856" s="173" t="s">
        <v>301</v>
      </c>
    </row>
    <row r="1857" spans="2:65" s="12" customFormat="1" ht="12">
      <c r="B1857" s="151"/>
      <c r="D1857" s="152" t="s">
        <v>312</v>
      </c>
      <c r="E1857" s="153" t="s">
        <v>21</v>
      </c>
      <c r="F1857" s="154" t="s">
        <v>731</v>
      </c>
      <c r="H1857" s="153" t="s">
        <v>21</v>
      </c>
      <c r="I1857" s="155"/>
      <c r="L1857" s="151"/>
      <c r="M1857" s="156"/>
      <c r="T1857" s="157"/>
      <c r="AT1857" s="153" t="s">
        <v>312</v>
      </c>
      <c r="AU1857" s="153" t="s">
        <v>139</v>
      </c>
      <c r="AV1857" s="12" t="s">
        <v>81</v>
      </c>
      <c r="AW1857" s="12" t="s">
        <v>35</v>
      </c>
      <c r="AX1857" s="12" t="s">
        <v>74</v>
      </c>
      <c r="AY1857" s="153" t="s">
        <v>301</v>
      </c>
    </row>
    <row r="1858" spans="2:65" s="13" customFormat="1" ht="12">
      <c r="B1858" s="158"/>
      <c r="D1858" s="152" t="s">
        <v>312</v>
      </c>
      <c r="E1858" s="159" t="s">
        <v>21</v>
      </c>
      <c r="F1858" s="160" t="s">
        <v>1855</v>
      </c>
      <c r="H1858" s="161">
        <v>331.637</v>
      </c>
      <c r="I1858" s="162"/>
      <c r="L1858" s="158"/>
      <c r="M1858" s="163"/>
      <c r="T1858" s="164"/>
      <c r="AT1858" s="159" t="s">
        <v>312</v>
      </c>
      <c r="AU1858" s="159" t="s">
        <v>139</v>
      </c>
      <c r="AV1858" s="13" t="s">
        <v>83</v>
      </c>
      <c r="AW1858" s="13" t="s">
        <v>35</v>
      </c>
      <c r="AX1858" s="13" t="s">
        <v>74</v>
      </c>
      <c r="AY1858" s="159" t="s">
        <v>301</v>
      </c>
    </row>
    <row r="1859" spans="2:65" s="12" customFormat="1" ht="12">
      <c r="B1859" s="151"/>
      <c r="D1859" s="152" t="s">
        <v>312</v>
      </c>
      <c r="E1859" s="153" t="s">
        <v>21</v>
      </c>
      <c r="F1859" s="154" t="s">
        <v>1856</v>
      </c>
      <c r="H1859" s="153" t="s">
        <v>21</v>
      </c>
      <c r="I1859" s="155"/>
      <c r="L1859" s="151"/>
      <c r="M1859" s="156"/>
      <c r="T1859" s="157"/>
      <c r="AT1859" s="153" t="s">
        <v>312</v>
      </c>
      <c r="AU1859" s="153" t="s">
        <v>139</v>
      </c>
      <c r="AV1859" s="12" t="s">
        <v>81</v>
      </c>
      <c r="AW1859" s="12" t="s">
        <v>35</v>
      </c>
      <c r="AX1859" s="12" t="s">
        <v>74</v>
      </c>
      <c r="AY1859" s="153" t="s">
        <v>301</v>
      </c>
    </row>
    <row r="1860" spans="2:65" s="13" customFormat="1" ht="12">
      <c r="B1860" s="158"/>
      <c r="D1860" s="152" t="s">
        <v>312</v>
      </c>
      <c r="E1860" s="159" t="s">
        <v>21</v>
      </c>
      <c r="F1860" s="160" t="s">
        <v>1857</v>
      </c>
      <c r="H1860" s="161">
        <v>1</v>
      </c>
      <c r="I1860" s="162"/>
      <c r="L1860" s="158"/>
      <c r="M1860" s="163"/>
      <c r="T1860" s="164"/>
      <c r="AT1860" s="159" t="s">
        <v>312</v>
      </c>
      <c r="AU1860" s="159" t="s">
        <v>139</v>
      </c>
      <c r="AV1860" s="13" t="s">
        <v>83</v>
      </c>
      <c r="AW1860" s="13" t="s">
        <v>35</v>
      </c>
      <c r="AX1860" s="13" t="s">
        <v>74</v>
      </c>
      <c r="AY1860" s="159" t="s">
        <v>301</v>
      </c>
    </row>
    <row r="1861" spans="2:65" s="12" customFormat="1" ht="12">
      <c r="B1861" s="151"/>
      <c r="D1861" s="152" t="s">
        <v>312</v>
      </c>
      <c r="E1861" s="153" t="s">
        <v>21</v>
      </c>
      <c r="F1861" s="154" t="s">
        <v>1858</v>
      </c>
      <c r="H1861" s="153" t="s">
        <v>21</v>
      </c>
      <c r="I1861" s="155"/>
      <c r="L1861" s="151"/>
      <c r="M1861" s="156"/>
      <c r="T1861" s="157"/>
      <c r="AT1861" s="153" t="s">
        <v>312</v>
      </c>
      <c r="AU1861" s="153" t="s">
        <v>139</v>
      </c>
      <c r="AV1861" s="12" t="s">
        <v>81</v>
      </c>
      <c r="AW1861" s="12" t="s">
        <v>35</v>
      </c>
      <c r="AX1861" s="12" t="s">
        <v>74</v>
      </c>
      <c r="AY1861" s="153" t="s">
        <v>301</v>
      </c>
    </row>
    <row r="1862" spans="2:65" s="13" customFormat="1" ht="12">
      <c r="B1862" s="158"/>
      <c r="D1862" s="152" t="s">
        <v>312</v>
      </c>
      <c r="E1862" s="159" t="s">
        <v>21</v>
      </c>
      <c r="F1862" s="160" t="s">
        <v>1859</v>
      </c>
      <c r="H1862" s="161">
        <v>47.194000000000003</v>
      </c>
      <c r="I1862" s="162"/>
      <c r="L1862" s="158"/>
      <c r="M1862" s="163"/>
      <c r="T1862" s="164"/>
      <c r="AT1862" s="159" t="s">
        <v>312</v>
      </c>
      <c r="AU1862" s="159" t="s">
        <v>139</v>
      </c>
      <c r="AV1862" s="13" t="s">
        <v>83</v>
      </c>
      <c r="AW1862" s="13" t="s">
        <v>35</v>
      </c>
      <c r="AX1862" s="13" t="s">
        <v>74</v>
      </c>
      <c r="AY1862" s="159" t="s">
        <v>301</v>
      </c>
    </row>
    <row r="1863" spans="2:65" s="13" customFormat="1" ht="12">
      <c r="B1863" s="158"/>
      <c r="D1863" s="152" t="s">
        <v>312</v>
      </c>
      <c r="E1863" s="159" t="s">
        <v>21</v>
      </c>
      <c r="F1863" s="160" t="s">
        <v>1860</v>
      </c>
      <c r="H1863" s="161">
        <v>61.279000000000003</v>
      </c>
      <c r="I1863" s="162"/>
      <c r="L1863" s="158"/>
      <c r="M1863" s="163"/>
      <c r="T1863" s="164"/>
      <c r="AT1863" s="159" t="s">
        <v>312</v>
      </c>
      <c r="AU1863" s="159" t="s">
        <v>139</v>
      </c>
      <c r="AV1863" s="13" t="s">
        <v>83</v>
      </c>
      <c r="AW1863" s="13" t="s">
        <v>35</v>
      </c>
      <c r="AX1863" s="13" t="s">
        <v>74</v>
      </c>
      <c r="AY1863" s="159" t="s">
        <v>301</v>
      </c>
    </row>
    <row r="1864" spans="2:65" s="15" customFormat="1" ht="12">
      <c r="B1864" s="172"/>
      <c r="D1864" s="152" t="s">
        <v>312</v>
      </c>
      <c r="E1864" s="173" t="s">
        <v>21</v>
      </c>
      <c r="F1864" s="174" t="s">
        <v>446</v>
      </c>
      <c r="H1864" s="175">
        <v>441.11</v>
      </c>
      <c r="I1864" s="176"/>
      <c r="L1864" s="172"/>
      <c r="M1864" s="177"/>
      <c r="T1864" s="178"/>
      <c r="AT1864" s="173" t="s">
        <v>312</v>
      </c>
      <c r="AU1864" s="173" t="s">
        <v>139</v>
      </c>
      <c r="AV1864" s="15" t="s">
        <v>139</v>
      </c>
      <c r="AW1864" s="15" t="s">
        <v>35</v>
      </c>
      <c r="AX1864" s="15" t="s">
        <v>74</v>
      </c>
      <c r="AY1864" s="173" t="s">
        <v>301</v>
      </c>
    </row>
    <row r="1865" spans="2:65" s="12" customFormat="1" ht="12">
      <c r="B1865" s="151"/>
      <c r="D1865" s="152" t="s">
        <v>312</v>
      </c>
      <c r="E1865" s="153" t="s">
        <v>21</v>
      </c>
      <c r="F1865" s="154" t="s">
        <v>734</v>
      </c>
      <c r="H1865" s="153" t="s">
        <v>21</v>
      </c>
      <c r="I1865" s="155"/>
      <c r="L1865" s="151"/>
      <c r="M1865" s="156"/>
      <c r="T1865" s="157"/>
      <c r="AT1865" s="153" t="s">
        <v>312</v>
      </c>
      <c r="AU1865" s="153" t="s">
        <v>139</v>
      </c>
      <c r="AV1865" s="12" t="s">
        <v>81</v>
      </c>
      <c r="AW1865" s="12" t="s">
        <v>35</v>
      </c>
      <c r="AX1865" s="12" t="s">
        <v>74</v>
      </c>
      <c r="AY1865" s="153" t="s">
        <v>301</v>
      </c>
    </row>
    <row r="1866" spans="2:65" s="13" customFormat="1" ht="12">
      <c r="B1866" s="158"/>
      <c r="D1866" s="152" t="s">
        <v>312</v>
      </c>
      <c r="E1866" s="159" t="s">
        <v>21</v>
      </c>
      <c r="F1866" s="160" t="s">
        <v>1855</v>
      </c>
      <c r="H1866" s="161">
        <v>331.637</v>
      </c>
      <c r="I1866" s="162"/>
      <c r="L1866" s="158"/>
      <c r="M1866" s="163"/>
      <c r="T1866" s="164"/>
      <c r="AT1866" s="159" t="s">
        <v>312</v>
      </c>
      <c r="AU1866" s="159" t="s">
        <v>139</v>
      </c>
      <c r="AV1866" s="13" t="s">
        <v>83</v>
      </c>
      <c r="AW1866" s="13" t="s">
        <v>35</v>
      </c>
      <c r="AX1866" s="13" t="s">
        <v>74</v>
      </c>
      <c r="AY1866" s="159" t="s">
        <v>301</v>
      </c>
    </row>
    <row r="1867" spans="2:65" s="14" customFormat="1" ht="12">
      <c r="B1867" s="165"/>
      <c r="D1867" s="152" t="s">
        <v>312</v>
      </c>
      <c r="E1867" s="166" t="s">
        <v>21</v>
      </c>
      <c r="F1867" s="167" t="s">
        <v>329</v>
      </c>
      <c r="H1867" s="168">
        <v>2975.268</v>
      </c>
      <c r="I1867" s="169"/>
      <c r="L1867" s="165"/>
      <c r="M1867" s="170"/>
      <c r="T1867" s="171"/>
      <c r="AT1867" s="166" t="s">
        <v>312</v>
      </c>
      <c r="AU1867" s="166" t="s">
        <v>139</v>
      </c>
      <c r="AV1867" s="14" t="s">
        <v>308</v>
      </c>
      <c r="AW1867" s="14" t="s">
        <v>35</v>
      </c>
      <c r="AX1867" s="14" t="s">
        <v>81</v>
      </c>
      <c r="AY1867" s="166" t="s">
        <v>301</v>
      </c>
    </row>
    <row r="1868" spans="2:65" s="1" customFormat="1" ht="24.25" customHeight="1">
      <c r="B1868" s="33"/>
      <c r="C1868" s="134" t="s">
        <v>1861</v>
      </c>
      <c r="D1868" s="134" t="s">
        <v>303</v>
      </c>
      <c r="E1868" s="135" t="s">
        <v>1862</v>
      </c>
      <c r="F1868" s="136" t="s">
        <v>1863</v>
      </c>
      <c r="G1868" s="137" t="s">
        <v>430</v>
      </c>
      <c r="H1868" s="138">
        <v>0.85899999999999999</v>
      </c>
      <c r="I1868" s="139"/>
      <c r="J1868" s="140">
        <f>ROUND(I1868*H1868,2)</f>
        <v>0</v>
      </c>
      <c r="K1868" s="136" t="s">
        <v>307</v>
      </c>
      <c r="L1868" s="33"/>
      <c r="M1868" s="141" t="s">
        <v>21</v>
      </c>
      <c r="N1868" s="142" t="s">
        <v>45</v>
      </c>
      <c r="P1868" s="143">
        <f>O1868*H1868</f>
        <v>0</v>
      </c>
      <c r="Q1868" s="143">
        <v>0</v>
      </c>
      <c r="R1868" s="143">
        <f>Q1868*H1868</f>
        <v>0</v>
      </c>
      <c r="S1868" s="143">
        <v>0</v>
      </c>
      <c r="T1868" s="144">
        <f>S1868*H1868</f>
        <v>0</v>
      </c>
      <c r="AR1868" s="145" t="s">
        <v>308</v>
      </c>
      <c r="AT1868" s="145" t="s">
        <v>303</v>
      </c>
      <c r="AU1868" s="145" t="s">
        <v>139</v>
      </c>
      <c r="AY1868" s="18" t="s">
        <v>301</v>
      </c>
      <c r="BE1868" s="146">
        <f>IF(N1868="základní",J1868,0)</f>
        <v>0</v>
      </c>
      <c r="BF1868" s="146">
        <f>IF(N1868="snížená",J1868,0)</f>
        <v>0</v>
      </c>
      <c r="BG1868" s="146">
        <f>IF(N1868="zákl. přenesená",J1868,0)</f>
        <v>0</v>
      </c>
      <c r="BH1868" s="146">
        <f>IF(N1868="sníž. přenesená",J1868,0)</f>
        <v>0</v>
      </c>
      <c r="BI1868" s="146">
        <f>IF(N1868="nulová",J1868,0)</f>
        <v>0</v>
      </c>
      <c r="BJ1868" s="18" t="s">
        <v>81</v>
      </c>
      <c r="BK1868" s="146">
        <f>ROUND(I1868*H1868,2)</f>
        <v>0</v>
      </c>
      <c r="BL1868" s="18" t="s">
        <v>308</v>
      </c>
      <c r="BM1868" s="145" t="s">
        <v>1864</v>
      </c>
    </row>
    <row r="1869" spans="2:65" s="1" customFormat="1" ht="11">
      <c r="B1869" s="33"/>
      <c r="D1869" s="147" t="s">
        <v>310</v>
      </c>
      <c r="F1869" s="148" t="s">
        <v>1865</v>
      </c>
      <c r="I1869" s="149"/>
      <c r="L1869" s="33"/>
      <c r="M1869" s="150"/>
      <c r="T1869" s="54"/>
      <c r="AT1869" s="18" t="s">
        <v>310</v>
      </c>
      <c r="AU1869" s="18" t="s">
        <v>139</v>
      </c>
    </row>
    <row r="1870" spans="2:65" s="12" customFormat="1" ht="12">
      <c r="B1870" s="151"/>
      <c r="D1870" s="152" t="s">
        <v>312</v>
      </c>
      <c r="E1870" s="153" t="s">
        <v>21</v>
      </c>
      <c r="F1870" s="154" t="s">
        <v>1866</v>
      </c>
      <c r="H1870" s="153" t="s">
        <v>21</v>
      </c>
      <c r="I1870" s="155"/>
      <c r="L1870" s="151"/>
      <c r="M1870" s="156"/>
      <c r="T1870" s="157"/>
      <c r="AT1870" s="153" t="s">
        <v>312</v>
      </c>
      <c r="AU1870" s="153" t="s">
        <v>139</v>
      </c>
      <c r="AV1870" s="12" t="s">
        <v>81</v>
      </c>
      <c r="AW1870" s="12" t="s">
        <v>35</v>
      </c>
      <c r="AX1870" s="12" t="s">
        <v>74</v>
      </c>
      <c r="AY1870" s="153" t="s">
        <v>301</v>
      </c>
    </row>
    <row r="1871" spans="2:65" s="12" customFormat="1" ht="12">
      <c r="B1871" s="151"/>
      <c r="D1871" s="152" t="s">
        <v>312</v>
      </c>
      <c r="E1871" s="153" t="s">
        <v>21</v>
      </c>
      <c r="F1871" s="154" t="s">
        <v>1476</v>
      </c>
      <c r="H1871" s="153" t="s">
        <v>21</v>
      </c>
      <c r="I1871" s="155"/>
      <c r="L1871" s="151"/>
      <c r="M1871" s="156"/>
      <c r="T1871" s="157"/>
      <c r="AT1871" s="153" t="s">
        <v>312</v>
      </c>
      <c r="AU1871" s="153" t="s">
        <v>139</v>
      </c>
      <c r="AV1871" s="12" t="s">
        <v>81</v>
      </c>
      <c r="AW1871" s="12" t="s">
        <v>35</v>
      </c>
      <c r="AX1871" s="12" t="s">
        <v>74</v>
      </c>
      <c r="AY1871" s="153" t="s">
        <v>301</v>
      </c>
    </row>
    <row r="1872" spans="2:65" s="13" customFormat="1" ht="12">
      <c r="B1872" s="158"/>
      <c r="D1872" s="152" t="s">
        <v>312</v>
      </c>
      <c r="E1872" s="159" t="s">
        <v>21</v>
      </c>
      <c r="F1872" s="160" t="s">
        <v>1867</v>
      </c>
      <c r="H1872" s="161">
        <v>0.33700000000000002</v>
      </c>
      <c r="I1872" s="162"/>
      <c r="L1872" s="158"/>
      <c r="M1872" s="163"/>
      <c r="T1872" s="164"/>
      <c r="AT1872" s="159" t="s">
        <v>312</v>
      </c>
      <c r="AU1872" s="159" t="s">
        <v>139</v>
      </c>
      <c r="AV1872" s="13" t="s">
        <v>83</v>
      </c>
      <c r="AW1872" s="13" t="s">
        <v>35</v>
      </c>
      <c r="AX1872" s="13" t="s">
        <v>74</v>
      </c>
      <c r="AY1872" s="159" t="s">
        <v>301</v>
      </c>
    </row>
    <row r="1873" spans="2:65" s="12" customFormat="1" ht="12">
      <c r="B1873" s="151"/>
      <c r="D1873" s="152" t="s">
        <v>312</v>
      </c>
      <c r="E1873" s="153" t="s">
        <v>21</v>
      </c>
      <c r="F1873" s="154" t="s">
        <v>1478</v>
      </c>
      <c r="H1873" s="153" t="s">
        <v>21</v>
      </c>
      <c r="I1873" s="155"/>
      <c r="L1873" s="151"/>
      <c r="M1873" s="156"/>
      <c r="T1873" s="157"/>
      <c r="AT1873" s="153" t="s">
        <v>312</v>
      </c>
      <c r="AU1873" s="153" t="s">
        <v>139</v>
      </c>
      <c r="AV1873" s="12" t="s">
        <v>81</v>
      </c>
      <c r="AW1873" s="12" t="s">
        <v>35</v>
      </c>
      <c r="AX1873" s="12" t="s">
        <v>74</v>
      </c>
      <c r="AY1873" s="153" t="s">
        <v>301</v>
      </c>
    </row>
    <row r="1874" spans="2:65" s="13" customFormat="1" ht="12">
      <c r="B1874" s="158"/>
      <c r="D1874" s="152" t="s">
        <v>312</v>
      </c>
      <c r="E1874" s="159" t="s">
        <v>21</v>
      </c>
      <c r="F1874" s="160" t="s">
        <v>1868</v>
      </c>
      <c r="H1874" s="161">
        <v>0.20399999999999999</v>
      </c>
      <c r="I1874" s="162"/>
      <c r="L1874" s="158"/>
      <c r="M1874" s="163"/>
      <c r="T1874" s="164"/>
      <c r="AT1874" s="159" t="s">
        <v>312</v>
      </c>
      <c r="AU1874" s="159" t="s">
        <v>139</v>
      </c>
      <c r="AV1874" s="13" t="s">
        <v>83</v>
      </c>
      <c r="AW1874" s="13" t="s">
        <v>35</v>
      </c>
      <c r="AX1874" s="13" t="s">
        <v>74</v>
      </c>
      <c r="AY1874" s="159" t="s">
        <v>301</v>
      </c>
    </row>
    <row r="1875" spans="2:65" s="12" customFormat="1" ht="12">
      <c r="B1875" s="151"/>
      <c r="D1875" s="152" t="s">
        <v>312</v>
      </c>
      <c r="E1875" s="153" t="s">
        <v>21</v>
      </c>
      <c r="F1875" s="154" t="s">
        <v>1869</v>
      </c>
      <c r="H1875" s="153" t="s">
        <v>21</v>
      </c>
      <c r="I1875" s="155"/>
      <c r="L1875" s="151"/>
      <c r="M1875" s="156"/>
      <c r="T1875" s="157"/>
      <c r="AT1875" s="153" t="s">
        <v>312</v>
      </c>
      <c r="AU1875" s="153" t="s">
        <v>139</v>
      </c>
      <c r="AV1875" s="12" t="s">
        <v>81</v>
      </c>
      <c r="AW1875" s="12" t="s">
        <v>35</v>
      </c>
      <c r="AX1875" s="12" t="s">
        <v>74</v>
      </c>
      <c r="AY1875" s="153" t="s">
        <v>301</v>
      </c>
    </row>
    <row r="1876" spans="2:65" s="13" customFormat="1" ht="12">
      <c r="B1876" s="158"/>
      <c r="D1876" s="152" t="s">
        <v>312</v>
      </c>
      <c r="E1876" s="159" t="s">
        <v>21</v>
      </c>
      <c r="F1876" s="160" t="s">
        <v>1870</v>
      </c>
      <c r="H1876" s="161">
        <v>0.26800000000000002</v>
      </c>
      <c r="I1876" s="162"/>
      <c r="L1876" s="158"/>
      <c r="M1876" s="163"/>
      <c r="T1876" s="164"/>
      <c r="AT1876" s="159" t="s">
        <v>312</v>
      </c>
      <c r="AU1876" s="159" t="s">
        <v>139</v>
      </c>
      <c r="AV1876" s="13" t="s">
        <v>83</v>
      </c>
      <c r="AW1876" s="13" t="s">
        <v>35</v>
      </c>
      <c r="AX1876" s="13" t="s">
        <v>74</v>
      </c>
      <c r="AY1876" s="159" t="s">
        <v>301</v>
      </c>
    </row>
    <row r="1877" spans="2:65" s="12" customFormat="1" ht="12">
      <c r="B1877" s="151"/>
      <c r="D1877" s="152" t="s">
        <v>312</v>
      </c>
      <c r="E1877" s="153" t="s">
        <v>21</v>
      </c>
      <c r="F1877" s="154" t="s">
        <v>1871</v>
      </c>
      <c r="H1877" s="153" t="s">
        <v>21</v>
      </c>
      <c r="I1877" s="155"/>
      <c r="L1877" s="151"/>
      <c r="M1877" s="156"/>
      <c r="T1877" s="157"/>
      <c r="AT1877" s="153" t="s">
        <v>312</v>
      </c>
      <c r="AU1877" s="153" t="s">
        <v>139</v>
      </c>
      <c r="AV1877" s="12" t="s">
        <v>81</v>
      </c>
      <c r="AW1877" s="12" t="s">
        <v>35</v>
      </c>
      <c r="AX1877" s="12" t="s">
        <v>74</v>
      </c>
      <c r="AY1877" s="153" t="s">
        <v>301</v>
      </c>
    </row>
    <row r="1878" spans="2:65" s="13" customFormat="1" ht="12">
      <c r="B1878" s="158"/>
      <c r="D1878" s="152" t="s">
        <v>312</v>
      </c>
      <c r="E1878" s="159" t="s">
        <v>21</v>
      </c>
      <c r="F1878" s="160" t="s">
        <v>1872</v>
      </c>
      <c r="H1878" s="161">
        <v>0.05</v>
      </c>
      <c r="I1878" s="162"/>
      <c r="L1878" s="158"/>
      <c r="M1878" s="163"/>
      <c r="T1878" s="164"/>
      <c r="AT1878" s="159" t="s">
        <v>312</v>
      </c>
      <c r="AU1878" s="159" t="s">
        <v>139</v>
      </c>
      <c r="AV1878" s="13" t="s">
        <v>83</v>
      </c>
      <c r="AW1878" s="13" t="s">
        <v>35</v>
      </c>
      <c r="AX1878" s="13" t="s">
        <v>74</v>
      </c>
      <c r="AY1878" s="159" t="s">
        <v>301</v>
      </c>
    </row>
    <row r="1879" spans="2:65" s="14" customFormat="1" ht="12">
      <c r="B1879" s="165"/>
      <c r="D1879" s="152" t="s">
        <v>312</v>
      </c>
      <c r="E1879" s="166" t="s">
        <v>21</v>
      </c>
      <c r="F1879" s="167" t="s">
        <v>329</v>
      </c>
      <c r="H1879" s="168">
        <v>0.85899999999999999</v>
      </c>
      <c r="I1879" s="169"/>
      <c r="L1879" s="165"/>
      <c r="M1879" s="170"/>
      <c r="T1879" s="171"/>
      <c r="AT1879" s="166" t="s">
        <v>312</v>
      </c>
      <c r="AU1879" s="166" t="s">
        <v>139</v>
      </c>
      <c r="AV1879" s="14" t="s">
        <v>308</v>
      </c>
      <c r="AW1879" s="14" t="s">
        <v>35</v>
      </c>
      <c r="AX1879" s="14" t="s">
        <v>81</v>
      </c>
      <c r="AY1879" s="166" t="s">
        <v>301</v>
      </c>
    </row>
    <row r="1880" spans="2:65" s="1" customFormat="1" ht="21.75" customHeight="1">
      <c r="B1880" s="33"/>
      <c r="C1880" s="179" t="s">
        <v>1873</v>
      </c>
      <c r="D1880" s="179" t="s">
        <v>454</v>
      </c>
      <c r="E1880" s="180" t="s">
        <v>1874</v>
      </c>
      <c r="F1880" s="181" t="s">
        <v>1875</v>
      </c>
      <c r="G1880" s="182" t="s">
        <v>1876</v>
      </c>
      <c r="H1880" s="183">
        <v>944.9</v>
      </c>
      <c r="I1880" s="184"/>
      <c r="J1880" s="185">
        <f>ROUND(I1880*H1880,2)</f>
        <v>0</v>
      </c>
      <c r="K1880" s="181" t="s">
        <v>21</v>
      </c>
      <c r="L1880" s="186"/>
      <c r="M1880" s="187" t="s">
        <v>21</v>
      </c>
      <c r="N1880" s="188" t="s">
        <v>45</v>
      </c>
      <c r="P1880" s="143">
        <f>O1880*H1880</f>
        <v>0</v>
      </c>
      <c r="Q1880" s="143">
        <v>0</v>
      </c>
      <c r="R1880" s="143">
        <f>Q1880*H1880</f>
        <v>0</v>
      </c>
      <c r="S1880" s="143">
        <v>0</v>
      </c>
      <c r="T1880" s="144">
        <f>S1880*H1880</f>
        <v>0</v>
      </c>
      <c r="AR1880" s="145" t="s">
        <v>366</v>
      </c>
      <c r="AT1880" s="145" t="s">
        <v>454</v>
      </c>
      <c r="AU1880" s="145" t="s">
        <v>139</v>
      </c>
      <c r="AY1880" s="18" t="s">
        <v>301</v>
      </c>
      <c r="BE1880" s="146">
        <f>IF(N1880="základní",J1880,0)</f>
        <v>0</v>
      </c>
      <c r="BF1880" s="146">
        <f>IF(N1880="snížená",J1880,0)</f>
        <v>0</v>
      </c>
      <c r="BG1880" s="146">
        <f>IF(N1880="zákl. přenesená",J1880,0)</f>
        <v>0</v>
      </c>
      <c r="BH1880" s="146">
        <f>IF(N1880="sníž. přenesená",J1880,0)</f>
        <v>0</v>
      </c>
      <c r="BI1880" s="146">
        <f>IF(N1880="nulová",J1880,0)</f>
        <v>0</v>
      </c>
      <c r="BJ1880" s="18" t="s">
        <v>81</v>
      </c>
      <c r="BK1880" s="146">
        <f>ROUND(I1880*H1880,2)</f>
        <v>0</v>
      </c>
      <c r="BL1880" s="18" t="s">
        <v>308</v>
      </c>
      <c r="BM1880" s="145" t="s">
        <v>1877</v>
      </c>
    </row>
    <row r="1881" spans="2:65" s="12" customFormat="1" ht="12">
      <c r="B1881" s="151"/>
      <c r="D1881" s="152" t="s">
        <v>312</v>
      </c>
      <c r="E1881" s="153" t="s">
        <v>21</v>
      </c>
      <c r="F1881" s="154" t="s">
        <v>1878</v>
      </c>
      <c r="H1881" s="153" t="s">
        <v>21</v>
      </c>
      <c r="I1881" s="155"/>
      <c r="L1881" s="151"/>
      <c r="M1881" s="156"/>
      <c r="T1881" s="157"/>
      <c r="AT1881" s="153" t="s">
        <v>312</v>
      </c>
      <c r="AU1881" s="153" t="s">
        <v>139</v>
      </c>
      <c r="AV1881" s="12" t="s">
        <v>81</v>
      </c>
      <c r="AW1881" s="12" t="s">
        <v>35</v>
      </c>
      <c r="AX1881" s="12" t="s">
        <v>74</v>
      </c>
      <c r="AY1881" s="153" t="s">
        <v>301</v>
      </c>
    </row>
    <row r="1882" spans="2:65" s="13" customFormat="1" ht="12">
      <c r="B1882" s="158"/>
      <c r="D1882" s="152" t="s">
        <v>312</v>
      </c>
      <c r="E1882" s="159" t="s">
        <v>21</v>
      </c>
      <c r="F1882" s="160" t="s">
        <v>1879</v>
      </c>
      <c r="H1882" s="161">
        <v>944.9</v>
      </c>
      <c r="I1882" s="162"/>
      <c r="L1882" s="158"/>
      <c r="M1882" s="163"/>
      <c r="T1882" s="164"/>
      <c r="AT1882" s="159" t="s">
        <v>312</v>
      </c>
      <c r="AU1882" s="159" t="s">
        <v>139</v>
      </c>
      <c r="AV1882" s="13" t="s">
        <v>83</v>
      </c>
      <c r="AW1882" s="13" t="s">
        <v>35</v>
      </c>
      <c r="AX1882" s="13" t="s">
        <v>81</v>
      </c>
      <c r="AY1882" s="159" t="s">
        <v>301</v>
      </c>
    </row>
    <row r="1883" spans="2:65" s="11" customFormat="1" ht="20.75" customHeight="1">
      <c r="B1883" s="122"/>
      <c r="D1883" s="123" t="s">
        <v>73</v>
      </c>
      <c r="E1883" s="132" t="s">
        <v>1207</v>
      </c>
      <c r="F1883" s="132" t="s">
        <v>1880</v>
      </c>
      <c r="I1883" s="125"/>
      <c r="J1883" s="133">
        <f>BK1883</f>
        <v>0</v>
      </c>
      <c r="L1883" s="122"/>
      <c r="M1883" s="127"/>
      <c r="P1883" s="128">
        <f>SUM(P1884:P3590)</f>
        <v>0</v>
      </c>
      <c r="R1883" s="128">
        <f>SUM(R1884:R3590)</f>
        <v>7.7409220000000001E-2</v>
      </c>
      <c r="T1883" s="129">
        <f>SUM(T1884:T3590)</f>
        <v>1304.2087347999995</v>
      </c>
      <c r="AR1883" s="123" t="s">
        <v>81</v>
      </c>
      <c r="AT1883" s="130" t="s">
        <v>73</v>
      </c>
      <c r="AU1883" s="130" t="s">
        <v>83</v>
      </c>
      <c r="AY1883" s="123" t="s">
        <v>301</v>
      </c>
      <c r="BK1883" s="131">
        <f>SUM(BK1884:BK3590)</f>
        <v>0</v>
      </c>
    </row>
    <row r="1884" spans="2:65" s="1" customFormat="1" ht="16.5" customHeight="1">
      <c r="B1884" s="33"/>
      <c r="C1884" s="134" t="s">
        <v>1881</v>
      </c>
      <c r="D1884" s="134" t="s">
        <v>303</v>
      </c>
      <c r="E1884" s="135" t="s">
        <v>1882</v>
      </c>
      <c r="F1884" s="136" t="s">
        <v>1883</v>
      </c>
      <c r="G1884" s="137" t="s">
        <v>320</v>
      </c>
      <c r="H1884" s="138">
        <v>22.321999999999999</v>
      </c>
      <c r="I1884" s="139"/>
      <c r="J1884" s="140">
        <f>ROUND(I1884*H1884,2)</f>
        <v>0</v>
      </c>
      <c r="K1884" s="136" t="s">
        <v>307</v>
      </c>
      <c r="L1884" s="33"/>
      <c r="M1884" s="141" t="s">
        <v>21</v>
      </c>
      <c r="N1884" s="142" t="s">
        <v>45</v>
      </c>
      <c r="P1884" s="143">
        <f>O1884*H1884</f>
        <v>0</v>
      </c>
      <c r="Q1884" s="143">
        <v>0</v>
      </c>
      <c r="R1884" s="143">
        <f>Q1884*H1884</f>
        <v>0</v>
      </c>
      <c r="S1884" s="143">
        <v>1.8</v>
      </c>
      <c r="T1884" s="144">
        <f>S1884*H1884</f>
        <v>40.179600000000001</v>
      </c>
      <c r="AR1884" s="145" t="s">
        <v>308</v>
      </c>
      <c r="AT1884" s="145" t="s">
        <v>303</v>
      </c>
      <c r="AU1884" s="145" t="s">
        <v>139</v>
      </c>
      <c r="AY1884" s="18" t="s">
        <v>301</v>
      </c>
      <c r="BE1884" s="146">
        <f>IF(N1884="základní",J1884,0)</f>
        <v>0</v>
      </c>
      <c r="BF1884" s="146">
        <f>IF(N1884="snížená",J1884,0)</f>
        <v>0</v>
      </c>
      <c r="BG1884" s="146">
        <f>IF(N1884="zákl. přenesená",J1884,0)</f>
        <v>0</v>
      </c>
      <c r="BH1884" s="146">
        <f>IF(N1884="sníž. přenesená",J1884,0)</f>
        <v>0</v>
      </c>
      <c r="BI1884" s="146">
        <f>IF(N1884="nulová",J1884,0)</f>
        <v>0</v>
      </c>
      <c r="BJ1884" s="18" t="s">
        <v>81</v>
      </c>
      <c r="BK1884" s="146">
        <f>ROUND(I1884*H1884,2)</f>
        <v>0</v>
      </c>
      <c r="BL1884" s="18" t="s">
        <v>308</v>
      </c>
      <c r="BM1884" s="145" t="s">
        <v>1884</v>
      </c>
    </row>
    <row r="1885" spans="2:65" s="1" customFormat="1" ht="11">
      <c r="B1885" s="33"/>
      <c r="D1885" s="147" t="s">
        <v>310</v>
      </c>
      <c r="F1885" s="148" t="s">
        <v>1885</v>
      </c>
      <c r="I1885" s="149"/>
      <c r="L1885" s="33"/>
      <c r="M1885" s="150"/>
      <c r="T1885" s="54"/>
      <c r="AT1885" s="18" t="s">
        <v>310</v>
      </c>
      <c r="AU1885" s="18" t="s">
        <v>139</v>
      </c>
    </row>
    <row r="1886" spans="2:65" s="12" customFormat="1" ht="12">
      <c r="B1886" s="151"/>
      <c r="D1886" s="152" t="s">
        <v>312</v>
      </c>
      <c r="E1886" s="153" t="s">
        <v>21</v>
      </c>
      <c r="F1886" s="154" t="s">
        <v>1886</v>
      </c>
      <c r="H1886" s="153" t="s">
        <v>21</v>
      </c>
      <c r="I1886" s="155"/>
      <c r="L1886" s="151"/>
      <c r="M1886" s="156"/>
      <c r="T1886" s="157"/>
      <c r="AT1886" s="153" t="s">
        <v>312</v>
      </c>
      <c r="AU1886" s="153" t="s">
        <v>139</v>
      </c>
      <c r="AV1886" s="12" t="s">
        <v>81</v>
      </c>
      <c r="AW1886" s="12" t="s">
        <v>35</v>
      </c>
      <c r="AX1886" s="12" t="s">
        <v>74</v>
      </c>
      <c r="AY1886" s="153" t="s">
        <v>301</v>
      </c>
    </row>
    <row r="1887" spans="2:65" s="13" customFormat="1" ht="12">
      <c r="B1887" s="158"/>
      <c r="D1887" s="152" t="s">
        <v>312</v>
      </c>
      <c r="E1887" s="159" t="s">
        <v>21</v>
      </c>
      <c r="F1887" s="160" t="s">
        <v>1887</v>
      </c>
      <c r="H1887" s="161">
        <v>22.321999999999999</v>
      </c>
      <c r="I1887" s="162"/>
      <c r="L1887" s="158"/>
      <c r="M1887" s="163"/>
      <c r="T1887" s="164"/>
      <c r="AT1887" s="159" t="s">
        <v>312</v>
      </c>
      <c r="AU1887" s="159" t="s">
        <v>139</v>
      </c>
      <c r="AV1887" s="13" t="s">
        <v>83</v>
      </c>
      <c r="AW1887" s="13" t="s">
        <v>35</v>
      </c>
      <c r="AX1887" s="13" t="s">
        <v>81</v>
      </c>
      <c r="AY1887" s="159" t="s">
        <v>301</v>
      </c>
    </row>
    <row r="1888" spans="2:65" s="1" customFormat="1" ht="16.5" customHeight="1">
      <c r="B1888" s="33"/>
      <c r="C1888" s="134" t="s">
        <v>1888</v>
      </c>
      <c r="D1888" s="134" t="s">
        <v>303</v>
      </c>
      <c r="E1888" s="135" t="s">
        <v>1889</v>
      </c>
      <c r="F1888" s="136" t="s">
        <v>1890</v>
      </c>
      <c r="G1888" s="137" t="s">
        <v>320</v>
      </c>
      <c r="H1888" s="138">
        <v>3.7</v>
      </c>
      <c r="I1888" s="139"/>
      <c r="J1888" s="140">
        <f>ROUND(I1888*H1888,2)</f>
        <v>0</v>
      </c>
      <c r="K1888" s="136" t="s">
        <v>307</v>
      </c>
      <c r="L1888" s="33"/>
      <c r="M1888" s="141" t="s">
        <v>21</v>
      </c>
      <c r="N1888" s="142" t="s">
        <v>45</v>
      </c>
      <c r="P1888" s="143">
        <f>O1888*H1888</f>
        <v>0</v>
      </c>
      <c r="Q1888" s="143">
        <v>0</v>
      </c>
      <c r="R1888" s="143">
        <f>Q1888*H1888</f>
        <v>0</v>
      </c>
      <c r="S1888" s="143">
        <v>2</v>
      </c>
      <c r="T1888" s="144">
        <f>S1888*H1888</f>
        <v>7.4</v>
      </c>
      <c r="AR1888" s="145" t="s">
        <v>308</v>
      </c>
      <c r="AT1888" s="145" t="s">
        <v>303</v>
      </c>
      <c r="AU1888" s="145" t="s">
        <v>139</v>
      </c>
      <c r="AY1888" s="18" t="s">
        <v>301</v>
      </c>
      <c r="BE1888" s="146">
        <f>IF(N1888="základní",J1888,0)</f>
        <v>0</v>
      </c>
      <c r="BF1888" s="146">
        <f>IF(N1888="snížená",J1888,0)</f>
        <v>0</v>
      </c>
      <c r="BG1888" s="146">
        <f>IF(N1888="zákl. přenesená",J1888,0)</f>
        <v>0</v>
      </c>
      <c r="BH1888" s="146">
        <f>IF(N1888="sníž. přenesená",J1888,0)</f>
        <v>0</v>
      </c>
      <c r="BI1888" s="146">
        <f>IF(N1888="nulová",J1888,0)</f>
        <v>0</v>
      </c>
      <c r="BJ1888" s="18" t="s">
        <v>81</v>
      </c>
      <c r="BK1888" s="146">
        <f>ROUND(I1888*H1888,2)</f>
        <v>0</v>
      </c>
      <c r="BL1888" s="18" t="s">
        <v>308</v>
      </c>
      <c r="BM1888" s="145" t="s">
        <v>1891</v>
      </c>
    </row>
    <row r="1889" spans="2:65" s="1" customFormat="1" ht="11">
      <c r="B1889" s="33"/>
      <c r="D1889" s="147" t="s">
        <v>310</v>
      </c>
      <c r="F1889" s="148" t="s">
        <v>1892</v>
      </c>
      <c r="I1889" s="149"/>
      <c r="L1889" s="33"/>
      <c r="M1889" s="150"/>
      <c r="T1889" s="54"/>
      <c r="AT1889" s="18" t="s">
        <v>310</v>
      </c>
      <c r="AU1889" s="18" t="s">
        <v>139</v>
      </c>
    </row>
    <row r="1890" spans="2:65" s="12" customFormat="1" ht="12">
      <c r="B1890" s="151"/>
      <c r="D1890" s="152" t="s">
        <v>312</v>
      </c>
      <c r="E1890" s="153" t="s">
        <v>21</v>
      </c>
      <c r="F1890" s="154" t="s">
        <v>1893</v>
      </c>
      <c r="H1890" s="153" t="s">
        <v>21</v>
      </c>
      <c r="I1890" s="155"/>
      <c r="L1890" s="151"/>
      <c r="M1890" s="156"/>
      <c r="T1890" s="157"/>
      <c r="AT1890" s="153" t="s">
        <v>312</v>
      </c>
      <c r="AU1890" s="153" t="s">
        <v>139</v>
      </c>
      <c r="AV1890" s="12" t="s">
        <v>81</v>
      </c>
      <c r="AW1890" s="12" t="s">
        <v>35</v>
      </c>
      <c r="AX1890" s="12" t="s">
        <v>74</v>
      </c>
      <c r="AY1890" s="153" t="s">
        <v>301</v>
      </c>
    </row>
    <row r="1891" spans="2:65" s="13" customFormat="1" ht="12">
      <c r="B1891" s="158"/>
      <c r="D1891" s="152" t="s">
        <v>312</v>
      </c>
      <c r="E1891" s="159" t="s">
        <v>21</v>
      </c>
      <c r="F1891" s="160" t="s">
        <v>1894</v>
      </c>
      <c r="H1891" s="161">
        <v>1.7749999999999999</v>
      </c>
      <c r="I1891" s="162"/>
      <c r="L1891" s="158"/>
      <c r="M1891" s="163"/>
      <c r="T1891" s="164"/>
      <c r="AT1891" s="159" t="s">
        <v>312</v>
      </c>
      <c r="AU1891" s="159" t="s">
        <v>139</v>
      </c>
      <c r="AV1891" s="13" t="s">
        <v>83</v>
      </c>
      <c r="AW1891" s="13" t="s">
        <v>35</v>
      </c>
      <c r="AX1891" s="13" t="s">
        <v>74</v>
      </c>
      <c r="AY1891" s="159" t="s">
        <v>301</v>
      </c>
    </row>
    <row r="1892" spans="2:65" s="12" customFormat="1" ht="12">
      <c r="B1892" s="151"/>
      <c r="D1892" s="152" t="s">
        <v>312</v>
      </c>
      <c r="E1892" s="153" t="s">
        <v>21</v>
      </c>
      <c r="F1892" s="154" t="s">
        <v>1895</v>
      </c>
      <c r="H1892" s="153" t="s">
        <v>21</v>
      </c>
      <c r="I1892" s="155"/>
      <c r="L1892" s="151"/>
      <c r="M1892" s="156"/>
      <c r="T1892" s="157"/>
      <c r="AT1892" s="153" t="s">
        <v>312</v>
      </c>
      <c r="AU1892" s="153" t="s">
        <v>139</v>
      </c>
      <c r="AV1892" s="12" t="s">
        <v>81</v>
      </c>
      <c r="AW1892" s="12" t="s">
        <v>35</v>
      </c>
      <c r="AX1892" s="12" t="s">
        <v>74</v>
      </c>
      <c r="AY1892" s="153" t="s">
        <v>301</v>
      </c>
    </row>
    <row r="1893" spans="2:65" s="13" customFormat="1" ht="12">
      <c r="B1893" s="158"/>
      <c r="D1893" s="152" t="s">
        <v>312</v>
      </c>
      <c r="E1893" s="159" t="s">
        <v>21</v>
      </c>
      <c r="F1893" s="160" t="s">
        <v>1896</v>
      </c>
      <c r="H1893" s="161">
        <v>1.925</v>
      </c>
      <c r="I1893" s="162"/>
      <c r="L1893" s="158"/>
      <c r="M1893" s="163"/>
      <c r="T1893" s="164"/>
      <c r="AT1893" s="159" t="s">
        <v>312</v>
      </c>
      <c r="AU1893" s="159" t="s">
        <v>139</v>
      </c>
      <c r="AV1893" s="13" t="s">
        <v>83</v>
      </c>
      <c r="AW1893" s="13" t="s">
        <v>35</v>
      </c>
      <c r="AX1893" s="13" t="s">
        <v>74</v>
      </c>
      <c r="AY1893" s="159" t="s">
        <v>301</v>
      </c>
    </row>
    <row r="1894" spans="2:65" s="14" customFormat="1" ht="12">
      <c r="B1894" s="165"/>
      <c r="D1894" s="152" t="s">
        <v>312</v>
      </c>
      <c r="E1894" s="166" t="s">
        <v>21</v>
      </c>
      <c r="F1894" s="167" t="s">
        <v>329</v>
      </c>
      <c r="H1894" s="168">
        <v>3.7</v>
      </c>
      <c r="I1894" s="169"/>
      <c r="L1894" s="165"/>
      <c r="M1894" s="170"/>
      <c r="T1894" s="171"/>
      <c r="AT1894" s="166" t="s">
        <v>312</v>
      </c>
      <c r="AU1894" s="166" t="s">
        <v>139</v>
      </c>
      <c r="AV1894" s="14" t="s">
        <v>308</v>
      </c>
      <c r="AW1894" s="14" t="s">
        <v>35</v>
      </c>
      <c r="AX1894" s="14" t="s">
        <v>81</v>
      </c>
      <c r="AY1894" s="166" t="s">
        <v>301</v>
      </c>
    </row>
    <row r="1895" spans="2:65" s="1" customFormat="1" ht="16.5" customHeight="1">
      <c r="B1895" s="33"/>
      <c r="C1895" s="134" t="s">
        <v>1897</v>
      </c>
      <c r="D1895" s="134" t="s">
        <v>303</v>
      </c>
      <c r="E1895" s="135" t="s">
        <v>1898</v>
      </c>
      <c r="F1895" s="136" t="s">
        <v>1899</v>
      </c>
      <c r="G1895" s="137" t="s">
        <v>320</v>
      </c>
      <c r="H1895" s="138">
        <v>0.59199999999999997</v>
      </c>
      <c r="I1895" s="139"/>
      <c r="J1895" s="140">
        <f>ROUND(I1895*H1895,2)</f>
        <v>0</v>
      </c>
      <c r="K1895" s="136" t="s">
        <v>307</v>
      </c>
      <c r="L1895" s="33"/>
      <c r="M1895" s="141" t="s">
        <v>21</v>
      </c>
      <c r="N1895" s="142" t="s">
        <v>45</v>
      </c>
      <c r="P1895" s="143">
        <f>O1895*H1895</f>
        <v>0</v>
      </c>
      <c r="Q1895" s="143">
        <v>0</v>
      </c>
      <c r="R1895" s="143">
        <f>Q1895*H1895</f>
        <v>0</v>
      </c>
      <c r="S1895" s="143">
        <v>2.4</v>
      </c>
      <c r="T1895" s="144">
        <f>S1895*H1895</f>
        <v>1.4207999999999998</v>
      </c>
      <c r="AR1895" s="145" t="s">
        <v>308</v>
      </c>
      <c r="AT1895" s="145" t="s">
        <v>303</v>
      </c>
      <c r="AU1895" s="145" t="s">
        <v>139</v>
      </c>
      <c r="AY1895" s="18" t="s">
        <v>301</v>
      </c>
      <c r="BE1895" s="146">
        <f>IF(N1895="základní",J1895,0)</f>
        <v>0</v>
      </c>
      <c r="BF1895" s="146">
        <f>IF(N1895="snížená",J1895,0)</f>
        <v>0</v>
      </c>
      <c r="BG1895" s="146">
        <f>IF(N1895="zákl. přenesená",J1895,0)</f>
        <v>0</v>
      </c>
      <c r="BH1895" s="146">
        <f>IF(N1895="sníž. přenesená",J1895,0)</f>
        <v>0</v>
      </c>
      <c r="BI1895" s="146">
        <f>IF(N1895="nulová",J1895,0)</f>
        <v>0</v>
      </c>
      <c r="BJ1895" s="18" t="s">
        <v>81</v>
      </c>
      <c r="BK1895" s="146">
        <f>ROUND(I1895*H1895,2)</f>
        <v>0</v>
      </c>
      <c r="BL1895" s="18" t="s">
        <v>308</v>
      </c>
      <c r="BM1895" s="145" t="s">
        <v>1900</v>
      </c>
    </row>
    <row r="1896" spans="2:65" s="1" customFormat="1" ht="11">
      <c r="B1896" s="33"/>
      <c r="D1896" s="147" t="s">
        <v>310</v>
      </c>
      <c r="F1896" s="148" t="s">
        <v>1901</v>
      </c>
      <c r="I1896" s="149"/>
      <c r="L1896" s="33"/>
      <c r="M1896" s="150"/>
      <c r="T1896" s="54"/>
      <c r="AT1896" s="18" t="s">
        <v>310</v>
      </c>
      <c r="AU1896" s="18" t="s">
        <v>139</v>
      </c>
    </row>
    <row r="1897" spans="2:65" s="12" customFormat="1" ht="12">
      <c r="B1897" s="151"/>
      <c r="D1897" s="152" t="s">
        <v>312</v>
      </c>
      <c r="E1897" s="153" t="s">
        <v>21</v>
      </c>
      <c r="F1897" s="154" t="s">
        <v>1902</v>
      </c>
      <c r="H1897" s="153" t="s">
        <v>21</v>
      </c>
      <c r="I1897" s="155"/>
      <c r="L1897" s="151"/>
      <c r="M1897" s="156"/>
      <c r="T1897" s="157"/>
      <c r="AT1897" s="153" t="s">
        <v>312</v>
      </c>
      <c r="AU1897" s="153" t="s">
        <v>139</v>
      </c>
      <c r="AV1897" s="12" t="s">
        <v>81</v>
      </c>
      <c r="AW1897" s="12" t="s">
        <v>35</v>
      </c>
      <c r="AX1897" s="12" t="s">
        <v>74</v>
      </c>
      <c r="AY1897" s="153" t="s">
        <v>301</v>
      </c>
    </row>
    <row r="1898" spans="2:65" s="13" customFormat="1" ht="12">
      <c r="B1898" s="158"/>
      <c r="D1898" s="152" t="s">
        <v>312</v>
      </c>
      <c r="E1898" s="159" t="s">
        <v>21</v>
      </c>
      <c r="F1898" s="160" t="s">
        <v>1903</v>
      </c>
      <c r="H1898" s="161">
        <v>0.25600000000000001</v>
      </c>
      <c r="I1898" s="162"/>
      <c r="L1898" s="158"/>
      <c r="M1898" s="163"/>
      <c r="T1898" s="164"/>
      <c r="AT1898" s="159" t="s">
        <v>312</v>
      </c>
      <c r="AU1898" s="159" t="s">
        <v>139</v>
      </c>
      <c r="AV1898" s="13" t="s">
        <v>83</v>
      </c>
      <c r="AW1898" s="13" t="s">
        <v>35</v>
      </c>
      <c r="AX1898" s="13" t="s">
        <v>74</v>
      </c>
      <c r="AY1898" s="159" t="s">
        <v>301</v>
      </c>
    </row>
    <row r="1899" spans="2:65" s="13" customFormat="1" ht="12">
      <c r="B1899" s="158"/>
      <c r="D1899" s="152" t="s">
        <v>312</v>
      </c>
      <c r="E1899" s="159" t="s">
        <v>21</v>
      </c>
      <c r="F1899" s="160" t="s">
        <v>1904</v>
      </c>
      <c r="H1899" s="161">
        <v>0.33600000000000002</v>
      </c>
      <c r="I1899" s="162"/>
      <c r="L1899" s="158"/>
      <c r="M1899" s="163"/>
      <c r="T1899" s="164"/>
      <c r="AT1899" s="159" t="s">
        <v>312</v>
      </c>
      <c r="AU1899" s="159" t="s">
        <v>139</v>
      </c>
      <c r="AV1899" s="13" t="s">
        <v>83</v>
      </c>
      <c r="AW1899" s="13" t="s">
        <v>35</v>
      </c>
      <c r="AX1899" s="13" t="s">
        <v>74</v>
      </c>
      <c r="AY1899" s="159" t="s">
        <v>301</v>
      </c>
    </row>
    <row r="1900" spans="2:65" s="14" customFormat="1" ht="12">
      <c r="B1900" s="165"/>
      <c r="D1900" s="152" t="s">
        <v>312</v>
      </c>
      <c r="E1900" s="166" t="s">
        <v>21</v>
      </c>
      <c r="F1900" s="167" t="s">
        <v>329</v>
      </c>
      <c r="H1900" s="168">
        <v>0.59199999999999997</v>
      </c>
      <c r="I1900" s="169"/>
      <c r="L1900" s="165"/>
      <c r="M1900" s="170"/>
      <c r="T1900" s="171"/>
      <c r="AT1900" s="166" t="s">
        <v>312</v>
      </c>
      <c r="AU1900" s="166" t="s">
        <v>139</v>
      </c>
      <c r="AV1900" s="14" t="s">
        <v>308</v>
      </c>
      <c r="AW1900" s="14" t="s">
        <v>35</v>
      </c>
      <c r="AX1900" s="14" t="s">
        <v>81</v>
      </c>
      <c r="AY1900" s="166" t="s">
        <v>301</v>
      </c>
    </row>
    <row r="1901" spans="2:65" s="1" customFormat="1" ht="16.5" customHeight="1">
      <c r="B1901" s="33"/>
      <c r="C1901" s="134" t="s">
        <v>1905</v>
      </c>
      <c r="D1901" s="134" t="s">
        <v>303</v>
      </c>
      <c r="E1901" s="135" t="s">
        <v>1906</v>
      </c>
      <c r="F1901" s="136" t="s">
        <v>1907</v>
      </c>
      <c r="G1901" s="137" t="s">
        <v>137</v>
      </c>
      <c r="H1901" s="138">
        <v>567.01599999999996</v>
      </c>
      <c r="I1901" s="139"/>
      <c r="J1901" s="140">
        <f>ROUND(I1901*H1901,2)</f>
        <v>0</v>
      </c>
      <c r="K1901" s="136" t="s">
        <v>307</v>
      </c>
      <c r="L1901" s="33"/>
      <c r="M1901" s="141" t="s">
        <v>21</v>
      </c>
      <c r="N1901" s="142" t="s">
        <v>45</v>
      </c>
      <c r="P1901" s="143">
        <f>O1901*H1901</f>
        <v>0</v>
      </c>
      <c r="Q1901" s="143">
        <v>0</v>
      </c>
      <c r="R1901" s="143">
        <f>Q1901*H1901</f>
        <v>0</v>
      </c>
      <c r="S1901" s="143">
        <v>0.18099999999999999</v>
      </c>
      <c r="T1901" s="144">
        <f>S1901*H1901</f>
        <v>102.62989599999999</v>
      </c>
      <c r="AR1901" s="145" t="s">
        <v>308</v>
      </c>
      <c r="AT1901" s="145" t="s">
        <v>303</v>
      </c>
      <c r="AU1901" s="145" t="s">
        <v>139</v>
      </c>
      <c r="AY1901" s="18" t="s">
        <v>301</v>
      </c>
      <c r="BE1901" s="146">
        <f>IF(N1901="základní",J1901,0)</f>
        <v>0</v>
      </c>
      <c r="BF1901" s="146">
        <f>IF(N1901="snížená",J1901,0)</f>
        <v>0</v>
      </c>
      <c r="BG1901" s="146">
        <f>IF(N1901="zákl. přenesená",J1901,0)</f>
        <v>0</v>
      </c>
      <c r="BH1901" s="146">
        <f>IF(N1901="sníž. přenesená",J1901,0)</f>
        <v>0</v>
      </c>
      <c r="BI1901" s="146">
        <f>IF(N1901="nulová",J1901,0)</f>
        <v>0</v>
      </c>
      <c r="BJ1901" s="18" t="s">
        <v>81</v>
      </c>
      <c r="BK1901" s="146">
        <f>ROUND(I1901*H1901,2)</f>
        <v>0</v>
      </c>
      <c r="BL1901" s="18" t="s">
        <v>308</v>
      </c>
      <c r="BM1901" s="145" t="s">
        <v>1908</v>
      </c>
    </row>
    <row r="1902" spans="2:65" s="1" customFormat="1" ht="11">
      <c r="B1902" s="33"/>
      <c r="D1902" s="147" t="s">
        <v>310</v>
      </c>
      <c r="F1902" s="148" t="s">
        <v>1909</v>
      </c>
      <c r="I1902" s="149"/>
      <c r="L1902" s="33"/>
      <c r="M1902" s="150"/>
      <c r="T1902" s="54"/>
      <c r="AT1902" s="18" t="s">
        <v>310</v>
      </c>
      <c r="AU1902" s="18" t="s">
        <v>139</v>
      </c>
    </row>
    <row r="1903" spans="2:65" s="12" customFormat="1" ht="12">
      <c r="B1903" s="151"/>
      <c r="D1903" s="152" t="s">
        <v>312</v>
      </c>
      <c r="E1903" s="153" t="s">
        <v>21</v>
      </c>
      <c r="F1903" s="154" t="s">
        <v>694</v>
      </c>
      <c r="H1903" s="153" t="s">
        <v>21</v>
      </c>
      <c r="I1903" s="155"/>
      <c r="L1903" s="151"/>
      <c r="M1903" s="156"/>
      <c r="T1903" s="157"/>
      <c r="AT1903" s="153" t="s">
        <v>312</v>
      </c>
      <c r="AU1903" s="153" t="s">
        <v>139</v>
      </c>
      <c r="AV1903" s="12" t="s">
        <v>81</v>
      </c>
      <c r="AW1903" s="12" t="s">
        <v>35</v>
      </c>
      <c r="AX1903" s="12" t="s">
        <v>74</v>
      </c>
      <c r="AY1903" s="153" t="s">
        <v>301</v>
      </c>
    </row>
    <row r="1904" spans="2:65" s="12" customFormat="1" ht="12">
      <c r="B1904" s="151"/>
      <c r="D1904" s="152" t="s">
        <v>312</v>
      </c>
      <c r="E1904" s="153" t="s">
        <v>21</v>
      </c>
      <c r="F1904" s="154" t="s">
        <v>1910</v>
      </c>
      <c r="H1904" s="153" t="s">
        <v>21</v>
      </c>
      <c r="I1904" s="155"/>
      <c r="L1904" s="151"/>
      <c r="M1904" s="156"/>
      <c r="T1904" s="157"/>
      <c r="AT1904" s="153" t="s">
        <v>312</v>
      </c>
      <c r="AU1904" s="153" t="s">
        <v>139</v>
      </c>
      <c r="AV1904" s="12" t="s">
        <v>81</v>
      </c>
      <c r="AW1904" s="12" t="s">
        <v>35</v>
      </c>
      <c r="AX1904" s="12" t="s">
        <v>74</v>
      </c>
      <c r="AY1904" s="153" t="s">
        <v>301</v>
      </c>
    </row>
    <row r="1905" spans="2:51" s="13" customFormat="1" ht="12">
      <c r="B1905" s="158"/>
      <c r="D1905" s="152" t="s">
        <v>312</v>
      </c>
      <c r="E1905" s="159" t="s">
        <v>21</v>
      </c>
      <c r="F1905" s="160" t="s">
        <v>1911</v>
      </c>
      <c r="H1905" s="161">
        <v>31.812000000000001</v>
      </c>
      <c r="I1905" s="162"/>
      <c r="L1905" s="158"/>
      <c r="M1905" s="163"/>
      <c r="T1905" s="164"/>
      <c r="AT1905" s="159" t="s">
        <v>312</v>
      </c>
      <c r="AU1905" s="159" t="s">
        <v>139</v>
      </c>
      <c r="AV1905" s="13" t="s">
        <v>83</v>
      </c>
      <c r="AW1905" s="13" t="s">
        <v>35</v>
      </c>
      <c r="AX1905" s="13" t="s">
        <v>74</v>
      </c>
      <c r="AY1905" s="159" t="s">
        <v>301</v>
      </c>
    </row>
    <row r="1906" spans="2:51" s="13" customFormat="1" ht="12">
      <c r="B1906" s="158"/>
      <c r="D1906" s="152" t="s">
        <v>312</v>
      </c>
      <c r="E1906" s="159" t="s">
        <v>21</v>
      </c>
      <c r="F1906" s="160" t="s">
        <v>1343</v>
      </c>
      <c r="H1906" s="161">
        <v>-7.88</v>
      </c>
      <c r="I1906" s="162"/>
      <c r="L1906" s="158"/>
      <c r="M1906" s="163"/>
      <c r="T1906" s="164"/>
      <c r="AT1906" s="159" t="s">
        <v>312</v>
      </c>
      <c r="AU1906" s="159" t="s">
        <v>139</v>
      </c>
      <c r="AV1906" s="13" t="s">
        <v>83</v>
      </c>
      <c r="AW1906" s="13" t="s">
        <v>35</v>
      </c>
      <c r="AX1906" s="13" t="s">
        <v>74</v>
      </c>
      <c r="AY1906" s="159" t="s">
        <v>301</v>
      </c>
    </row>
    <row r="1907" spans="2:51" s="15" customFormat="1" ht="12">
      <c r="B1907" s="172"/>
      <c r="D1907" s="152" t="s">
        <v>312</v>
      </c>
      <c r="E1907" s="173" t="s">
        <v>21</v>
      </c>
      <c r="F1907" s="174" t="s">
        <v>446</v>
      </c>
      <c r="H1907" s="175">
        <v>23.931999999999999</v>
      </c>
      <c r="I1907" s="176"/>
      <c r="L1907" s="172"/>
      <c r="M1907" s="177"/>
      <c r="T1907" s="178"/>
      <c r="AT1907" s="173" t="s">
        <v>312</v>
      </c>
      <c r="AU1907" s="173" t="s">
        <v>139</v>
      </c>
      <c r="AV1907" s="15" t="s">
        <v>139</v>
      </c>
      <c r="AW1907" s="15" t="s">
        <v>35</v>
      </c>
      <c r="AX1907" s="15" t="s">
        <v>74</v>
      </c>
      <c r="AY1907" s="173" t="s">
        <v>301</v>
      </c>
    </row>
    <row r="1908" spans="2:51" s="12" customFormat="1" ht="12">
      <c r="B1908" s="151"/>
      <c r="D1908" s="152" t="s">
        <v>312</v>
      </c>
      <c r="E1908" s="153" t="s">
        <v>21</v>
      </c>
      <c r="F1908" s="154" t="s">
        <v>697</v>
      </c>
      <c r="H1908" s="153" t="s">
        <v>21</v>
      </c>
      <c r="I1908" s="155"/>
      <c r="L1908" s="151"/>
      <c r="M1908" s="156"/>
      <c r="T1908" s="157"/>
      <c r="AT1908" s="153" t="s">
        <v>312</v>
      </c>
      <c r="AU1908" s="153" t="s">
        <v>139</v>
      </c>
      <c r="AV1908" s="12" t="s">
        <v>81</v>
      </c>
      <c r="AW1908" s="12" t="s">
        <v>35</v>
      </c>
      <c r="AX1908" s="12" t="s">
        <v>74</v>
      </c>
      <c r="AY1908" s="153" t="s">
        <v>301</v>
      </c>
    </row>
    <row r="1909" spans="2:51" s="12" customFormat="1" ht="12">
      <c r="B1909" s="151"/>
      <c r="D1909" s="152" t="s">
        <v>312</v>
      </c>
      <c r="E1909" s="153" t="s">
        <v>21</v>
      </c>
      <c r="F1909" s="154" t="s">
        <v>1912</v>
      </c>
      <c r="H1909" s="153" t="s">
        <v>21</v>
      </c>
      <c r="I1909" s="155"/>
      <c r="L1909" s="151"/>
      <c r="M1909" s="156"/>
      <c r="T1909" s="157"/>
      <c r="AT1909" s="153" t="s">
        <v>312</v>
      </c>
      <c r="AU1909" s="153" t="s">
        <v>139</v>
      </c>
      <c r="AV1909" s="12" t="s">
        <v>81</v>
      </c>
      <c r="AW1909" s="12" t="s">
        <v>35</v>
      </c>
      <c r="AX1909" s="12" t="s">
        <v>74</v>
      </c>
      <c r="AY1909" s="153" t="s">
        <v>301</v>
      </c>
    </row>
    <row r="1910" spans="2:51" s="13" customFormat="1" ht="12">
      <c r="B1910" s="158"/>
      <c r="D1910" s="152" t="s">
        <v>312</v>
      </c>
      <c r="E1910" s="159" t="s">
        <v>21</v>
      </c>
      <c r="F1910" s="160" t="s">
        <v>1913</v>
      </c>
      <c r="H1910" s="161">
        <v>41.137</v>
      </c>
      <c r="I1910" s="162"/>
      <c r="L1910" s="158"/>
      <c r="M1910" s="163"/>
      <c r="T1910" s="164"/>
      <c r="AT1910" s="159" t="s">
        <v>312</v>
      </c>
      <c r="AU1910" s="159" t="s">
        <v>139</v>
      </c>
      <c r="AV1910" s="13" t="s">
        <v>83</v>
      </c>
      <c r="AW1910" s="13" t="s">
        <v>35</v>
      </c>
      <c r="AX1910" s="13" t="s">
        <v>74</v>
      </c>
      <c r="AY1910" s="159" t="s">
        <v>301</v>
      </c>
    </row>
    <row r="1911" spans="2:51" s="13" customFormat="1" ht="12">
      <c r="B1911" s="158"/>
      <c r="D1911" s="152" t="s">
        <v>312</v>
      </c>
      <c r="E1911" s="159" t="s">
        <v>21</v>
      </c>
      <c r="F1911" s="160" t="s">
        <v>927</v>
      </c>
      <c r="H1911" s="161">
        <v>-4.7279999999999998</v>
      </c>
      <c r="I1911" s="162"/>
      <c r="L1911" s="158"/>
      <c r="M1911" s="163"/>
      <c r="T1911" s="164"/>
      <c r="AT1911" s="159" t="s">
        <v>312</v>
      </c>
      <c r="AU1911" s="159" t="s">
        <v>139</v>
      </c>
      <c r="AV1911" s="13" t="s">
        <v>83</v>
      </c>
      <c r="AW1911" s="13" t="s">
        <v>35</v>
      </c>
      <c r="AX1911" s="13" t="s">
        <v>74</v>
      </c>
      <c r="AY1911" s="159" t="s">
        <v>301</v>
      </c>
    </row>
    <row r="1912" spans="2:51" s="12" customFormat="1" ht="12">
      <c r="B1912" s="151"/>
      <c r="D1912" s="152" t="s">
        <v>312</v>
      </c>
      <c r="E1912" s="153" t="s">
        <v>21</v>
      </c>
      <c r="F1912" s="154" t="s">
        <v>1914</v>
      </c>
      <c r="H1912" s="153" t="s">
        <v>21</v>
      </c>
      <c r="I1912" s="155"/>
      <c r="L1912" s="151"/>
      <c r="M1912" s="156"/>
      <c r="T1912" s="157"/>
      <c r="AT1912" s="153" t="s">
        <v>312</v>
      </c>
      <c r="AU1912" s="153" t="s">
        <v>139</v>
      </c>
      <c r="AV1912" s="12" t="s">
        <v>81</v>
      </c>
      <c r="AW1912" s="12" t="s">
        <v>35</v>
      </c>
      <c r="AX1912" s="12" t="s">
        <v>74</v>
      </c>
      <c r="AY1912" s="153" t="s">
        <v>301</v>
      </c>
    </row>
    <row r="1913" spans="2:51" s="13" customFormat="1" ht="12">
      <c r="B1913" s="158"/>
      <c r="D1913" s="152" t="s">
        <v>312</v>
      </c>
      <c r="E1913" s="159" t="s">
        <v>21</v>
      </c>
      <c r="F1913" s="160" t="s">
        <v>1915</v>
      </c>
      <c r="H1913" s="161">
        <v>82.914000000000001</v>
      </c>
      <c r="I1913" s="162"/>
      <c r="L1913" s="158"/>
      <c r="M1913" s="163"/>
      <c r="T1913" s="164"/>
      <c r="AT1913" s="159" t="s">
        <v>312</v>
      </c>
      <c r="AU1913" s="159" t="s">
        <v>139</v>
      </c>
      <c r="AV1913" s="13" t="s">
        <v>83</v>
      </c>
      <c r="AW1913" s="13" t="s">
        <v>35</v>
      </c>
      <c r="AX1913" s="13" t="s">
        <v>74</v>
      </c>
      <c r="AY1913" s="159" t="s">
        <v>301</v>
      </c>
    </row>
    <row r="1914" spans="2:51" s="13" customFormat="1" ht="12">
      <c r="B1914" s="158"/>
      <c r="D1914" s="152" t="s">
        <v>312</v>
      </c>
      <c r="E1914" s="159" t="s">
        <v>21</v>
      </c>
      <c r="F1914" s="160" t="s">
        <v>1916</v>
      </c>
      <c r="H1914" s="161">
        <v>32.119999999999997</v>
      </c>
      <c r="I1914" s="162"/>
      <c r="L1914" s="158"/>
      <c r="M1914" s="163"/>
      <c r="T1914" s="164"/>
      <c r="AT1914" s="159" t="s">
        <v>312</v>
      </c>
      <c r="AU1914" s="159" t="s">
        <v>139</v>
      </c>
      <c r="AV1914" s="13" t="s">
        <v>83</v>
      </c>
      <c r="AW1914" s="13" t="s">
        <v>35</v>
      </c>
      <c r="AX1914" s="13" t="s">
        <v>74</v>
      </c>
      <c r="AY1914" s="159" t="s">
        <v>301</v>
      </c>
    </row>
    <row r="1915" spans="2:51" s="13" customFormat="1" ht="12">
      <c r="B1915" s="158"/>
      <c r="D1915" s="152" t="s">
        <v>312</v>
      </c>
      <c r="E1915" s="159" t="s">
        <v>21</v>
      </c>
      <c r="F1915" s="160" t="s">
        <v>1343</v>
      </c>
      <c r="H1915" s="161">
        <v>-7.88</v>
      </c>
      <c r="I1915" s="162"/>
      <c r="L1915" s="158"/>
      <c r="M1915" s="163"/>
      <c r="T1915" s="164"/>
      <c r="AT1915" s="159" t="s">
        <v>312</v>
      </c>
      <c r="AU1915" s="159" t="s">
        <v>139</v>
      </c>
      <c r="AV1915" s="13" t="s">
        <v>83</v>
      </c>
      <c r="AW1915" s="13" t="s">
        <v>35</v>
      </c>
      <c r="AX1915" s="13" t="s">
        <v>74</v>
      </c>
      <c r="AY1915" s="159" t="s">
        <v>301</v>
      </c>
    </row>
    <row r="1916" spans="2:51" s="13" customFormat="1" ht="12">
      <c r="B1916" s="158"/>
      <c r="D1916" s="152" t="s">
        <v>312</v>
      </c>
      <c r="E1916" s="159" t="s">
        <v>21</v>
      </c>
      <c r="F1916" s="160" t="s">
        <v>1917</v>
      </c>
      <c r="H1916" s="161">
        <v>-13.002000000000001</v>
      </c>
      <c r="I1916" s="162"/>
      <c r="L1916" s="158"/>
      <c r="M1916" s="163"/>
      <c r="T1916" s="164"/>
      <c r="AT1916" s="159" t="s">
        <v>312</v>
      </c>
      <c r="AU1916" s="159" t="s">
        <v>139</v>
      </c>
      <c r="AV1916" s="13" t="s">
        <v>83</v>
      </c>
      <c r="AW1916" s="13" t="s">
        <v>35</v>
      </c>
      <c r="AX1916" s="13" t="s">
        <v>74</v>
      </c>
      <c r="AY1916" s="159" t="s">
        <v>301</v>
      </c>
    </row>
    <row r="1917" spans="2:51" s="13" customFormat="1" ht="12">
      <c r="B1917" s="158"/>
      <c r="D1917" s="152" t="s">
        <v>312</v>
      </c>
      <c r="E1917" s="159" t="s">
        <v>21</v>
      </c>
      <c r="F1917" s="160" t="s">
        <v>1918</v>
      </c>
      <c r="H1917" s="161">
        <v>-1.4450000000000001</v>
      </c>
      <c r="I1917" s="162"/>
      <c r="L1917" s="158"/>
      <c r="M1917" s="163"/>
      <c r="T1917" s="164"/>
      <c r="AT1917" s="159" t="s">
        <v>312</v>
      </c>
      <c r="AU1917" s="159" t="s">
        <v>139</v>
      </c>
      <c r="AV1917" s="13" t="s">
        <v>83</v>
      </c>
      <c r="AW1917" s="13" t="s">
        <v>35</v>
      </c>
      <c r="AX1917" s="13" t="s">
        <v>74</v>
      </c>
      <c r="AY1917" s="159" t="s">
        <v>301</v>
      </c>
    </row>
    <row r="1918" spans="2:51" s="12" customFormat="1" ht="12">
      <c r="B1918" s="151"/>
      <c r="D1918" s="152" t="s">
        <v>312</v>
      </c>
      <c r="E1918" s="153" t="s">
        <v>21</v>
      </c>
      <c r="F1918" s="154" t="s">
        <v>1919</v>
      </c>
      <c r="H1918" s="153" t="s">
        <v>21</v>
      </c>
      <c r="I1918" s="155"/>
      <c r="L1918" s="151"/>
      <c r="M1918" s="156"/>
      <c r="T1918" s="157"/>
      <c r="AT1918" s="153" t="s">
        <v>312</v>
      </c>
      <c r="AU1918" s="153" t="s">
        <v>139</v>
      </c>
      <c r="AV1918" s="12" t="s">
        <v>81</v>
      </c>
      <c r="AW1918" s="12" t="s">
        <v>35</v>
      </c>
      <c r="AX1918" s="12" t="s">
        <v>74</v>
      </c>
      <c r="AY1918" s="153" t="s">
        <v>301</v>
      </c>
    </row>
    <row r="1919" spans="2:51" s="13" customFormat="1" ht="12">
      <c r="B1919" s="158"/>
      <c r="D1919" s="152" t="s">
        <v>312</v>
      </c>
      <c r="E1919" s="159" t="s">
        <v>21</v>
      </c>
      <c r="F1919" s="160" t="s">
        <v>1920</v>
      </c>
      <c r="H1919" s="161">
        <v>16.536000000000001</v>
      </c>
      <c r="I1919" s="162"/>
      <c r="L1919" s="158"/>
      <c r="M1919" s="163"/>
      <c r="T1919" s="164"/>
      <c r="AT1919" s="159" t="s">
        <v>312</v>
      </c>
      <c r="AU1919" s="159" t="s">
        <v>139</v>
      </c>
      <c r="AV1919" s="13" t="s">
        <v>83</v>
      </c>
      <c r="AW1919" s="13" t="s">
        <v>35</v>
      </c>
      <c r="AX1919" s="13" t="s">
        <v>74</v>
      </c>
      <c r="AY1919" s="159" t="s">
        <v>301</v>
      </c>
    </row>
    <row r="1920" spans="2:51" s="12" customFormat="1" ht="12">
      <c r="B1920" s="151"/>
      <c r="D1920" s="152" t="s">
        <v>312</v>
      </c>
      <c r="E1920" s="153" t="s">
        <v>21</v>
      </c>
      <c r="F1920" s="154" t="s">
        <v>1321</v>
      </c>
      <c r="H1920" s="153" t="s">
        <v>21</v>
      </c>
      <c r="I1920" s="155"/>
      <c r="L1920" s="151"/>
      <c r="M1920" s="156"/>
      <c r="T1920" s="157"/>
      <c r="AT1920" s="153" t="s">
        <v>312</v>
      </c>
      <c r="AU1920" s="153" t="s">
        <v>139</v>
      </c>
      <c r="AV1920" s="12" t="s">
        <v>81</v>
      </c>
      <c r="AW1920" s="12" t="s">
        <v>35</v>
      </c>
      <c r="AX1920" s="12" t="s">
        <v>74</v>
      </c>
      <c r="AY1920" s="153" t="s">
        <v>301</v>
      </c>
    </row>
    <row r="1921" spans="2:51" s="13" customFormat="1" ht="12">
      <c r="B1921" s="158"/>
      <c r="D1921" s="152" t="s">
        <v>312</v>
      </c>
      <c r="E1921" s="159" t="s">
        <v>21</v>
      </c>
      <c r="F1921" s="160" t="s">
        <v>1921</v>
      </c>
      <c r="H1921" s="161">
        <v>6.24</v>
      </c>
      <c r="I1921" s="162"/>
      <c r="L1921" s="158"/>
      <c r="M1921" s="163"/>
      <c r="T1921" s="164"/>
      <c r="AT1921" s="159" t="s">
        <v>312</v>
      </c>
      <c r="AU1921" s="159" t="s">
        <v>139</v>
      </c>
      <c r="AV1921" s="13" t="s">
        <v>83</v>
      </c>
      <c r="AW1921" s="13" t="s">
        <v>35</v>
      </c>
      <c r="AX1921" s="13" t="s">
        <v>74</v>
      </c>
      <c r="AY1921" s="159" t="s">
        <v>301</v>
      </c>
    </row>
    <row r="1922" spans="2:51" s="15" customFormat="1" ht="12">
      <c r="B1922" s="172"/>
      <c r="D1922" s="152" t="s">
        <v>312</v>
      </c>
      <c r="E1922" s="173" t="s">
        <v>21</v>
      </c>
      <c r="F1922" s="174" t="s">
        <v>446</v>
      </c>
      <c r="H1922" s="175">
        <v>151.892</v>
      </c>
      <c r="I1922" s="176"/>
      <c r="L1922" s="172"/>
      <c r="M1922" s="177"/>
      <c r="T1922" s="178"/>
      <c r="AT1922" s="173" t="s">
        <v>312</v>
      </c>
      <c r="AU1922" s="173" t="s">
        <v>139</v>
      </c>
      <c r="AV1922" s="15" t="s">
        <v>139</v>
      </c>
      <c r="AW1922" s="15" t="s">
        <v>35</v>
      </c>
      <c r="AX1922" s="15" t="s">
        <v>74</v>
      </c>
      <c r="AY1922" s="173" t="s">
        <v>301</v>
      </c>
    </row>
    <row r="1923" spans="2:51" s="12" customFormat="1" ht="12">
      <c r="B1923" s="151"/>
      <c r="D1923" s="152" t="s">
        <v>312</v>
      </c>
      <c r="E1923" s="153" t="s">
        <v>21</v>
      </c>
      <c r="F1923" s="154" t="s">
        <v>731</v>
      </c>
      <c r="H1923" s="153" t="s">
        <v>21</v>
      </c>
      <c r="I1923" s="155"/>
      <c r="L1923" s="151"/>
      <c r="M1923" s="156"/>
      <c r="T1923" s="157"/>
      <c r="AT1923" s="153" t="s">
        <v>312</v>
      </c>
      <c r="AU1923" s="153" t="s">
        <v>139</v>
      </c>
      <c r="AV1923" s="12" t="s">
        <v>81</v>
      </c>
      <c r="AW1923" s="12" t="s">
        <v>35</v>
      </c>
      <c r="AX1923" s="12" t="s">
        <v>74</v>
      </c>
      <c r="AY1923" s="153" t="s">
        <v>301</v>
      </c>
    </row>
    <row r="1924" spans="2:51" s="12" customFormat="1" ht="12">
      <c r="B1924" s="151"/>
      <c r="D1924" s="152" t="s">
        <v>312</v>
      </c>
      <c r="E1924" s="153" t="s">
        <v>21</v>
      </c>
      <c r="F1924" s="154" t="s">
        <v>1922</v>
      </c>
      <c r="H1924" s="153" t="s">
        <v>21</v>
      </c>
      <c r="I1924" s="155"/>
      <c r="L1924" s="151"/>
      <c r="M1924" s="156"/>
      <c r="T1924" s="157"/>
      <c r="AT1924" s="153" t="s">
        <v>312</v>
      </c>
      <c r="AU1924" s="153" t="s">
        <v>139</v>
      </c>
      <c r="AV1924" s="12" t="s">
        <v>81</v>
      </c>
      <c r="AW1924" s="12" t="s">
        <v>35</v>
      </c>
      <c r="AX1924" s="12" t="s">
        <v>74</v>
      </c>
      <c r="AY1924" s="153" t="s">
        <v>301</v>
      </c>
    </row>
    <row r="1925" spans="2:51" s="13" customFormat="1" ht="12">
      <c r="B1925" s="158"/>
      <c r="D1925" s="152" t="s">
        <v>312</v>
      </c>
      <c r="E1925" s="159" t="s">
        <v>21</v>
      </c>
      <c r="F1925" s="160" t="s">
        <v>1923</v>
      </c>
      <c r="H1925" s="161">
        <v>70.674999999999997</v>
      </c>
      <c r="I1925" s="162"/>
      <c r="L1925" s="158"/>
      <c r="M1925" s="163"/>
      <c r="T1925" s="164"/>
      <c r="AT1925" s="159" t="s">
        <v>312</v>
      </c>
      <c r="AU1925" s="159" t="s">
        <v>139</v>
      </c>
      <c r="AV1925" s="13" t="s">
        <v>83</v>
      </c>
      <c r="AW1925" s="13" t="s">
        <v>35</v>
      </c>
      <c r="AX1925" s="13" t="s">
        <v>74</v>
      </c>
      <c r="AY1925" s="159" t="s">
        <v>301</v>
      </c>
    </row>
    <row r="1926" spans="2:51" s="13" customFormat="1" ht="12">
      <c r="B1926" s="158"/>
      <c r="D1926" s="152" t="s">
        <v>312</v>
      </c>
      <c r="E1926" s="159" t="s">
        <v>21</v>
      </c>
      <c r="F1926" s="160" t="s">
        <v>975</v>
      </c>
      <c r="H1926" s="161">
        <v>-6.3040000000000003</v>
      </c>
      <c r="I1926" s="162"/>
      <c r="L1926" s="158"/>
      <c r="M1926" s="163"/>
      <c r="T1926" s="164"/>
      <c r="AT1926" s="159" t="s">
        <v>312</v>
      </c>
      <c r="AU1926" s="159" t="s">
        <v>139</v>
      </c>
      <c r="AV1926" s="13" t="s">
        <v>83</v>
      </c>
      <c r="AW1926" s="13" t="s">
        <v>35</v>
      </c>
      <c r="AX1926" s="13" t="s">
        <v>74</v>
      </c>
      <c r="AY1926" s="159" t="s">
        <v>301</v>
      </c>
    </row>
    <row r="1927" spans="2:51" s="13" customFormat="1" ht="12">
      <c r="B1927" s="158"/>
      <c r="D1927" s="152" t="s">
        <v>312</v>
      </c>
      <c r="E1927" s="159" t="s">
        <v>21</v>
      </c>
      <c r="F1927" s="160" t="s">
        <v>1924</v>
      </c>
      <c r="H1927" s="161">
        <v>-1.0840000000000001</v>
      </c>
      <c r="I1927" s="162"/>
      <c r="L1927" s="158"/>
      <c r="M1927" s="163"/>
      <c r="T1927" s="164"/>
      <c r="AT1927" s="159" t="s">
        <v>312</v>
      </c>
      <c r="AU1927" s="159" t="s">
        <v>139</v>
      </c>
      <c r="AV1927" s="13" t="s">
        <v>83</v>
      </c>
      <c r="AW1927" s="13" t="s">
        <v>35</v>
      </c>
      <c r="AX1927" s="13" t="s">
        <v>74</v>
      </c>
      <c r="AY1927" s="159" t="s">
        <v>301</v>
      </c>
    </row>
    <row r="1928" spans="2:51" s="12" customFormat="1" ht="12">
      <c r="B1928" s="151"/>
      <c r="D1928" s="152" t="s">
        <v>312</v>
      </c>
      <c r="E1928" s="153" t="s">
        <v>21</v>
      </c>
      <c r="F1928" s="154" t="s">
        <v>1925</v>
      </c>
      <c r="H1928" s="153" t="s">
        <v>21</v>
      </c>
      <c r="I1928" s="155"/>
      <c r="L1928" s="151"/>
      <c r="M1928" s="156"/>
      <c r="T1928" s="157"/>
      <c r="AT1928" s="153" t="s">
        <v>312</v>
      </c>
      <c r="AU1928" s="153" t="s">
        <v>139</v>
      </c>
      <c r="AV1928" s="12" t="s">
        <v>81</v>
      </c>
      <c r="AW1928" s="12" t="s">
        <v>35</v>
      </c>
      <c r="AX1928" s="12" t="s">
        <v>74</v>
      </c>
      <c r="AY1928" s="153" t="s">
        <v>301</v>
      </c>
    </row>
    <row r="1929" spans="2:51" s="13" customFormat="1" ht="12">
      <c r="B1929" s="158"/>
      <c r="D1929" s="152" t="s">
        <v>312</v>
      </c>
      <c r="E1929" s="159" t="s">
        <v>21</v>
      </c>
      <c r="F1929" s="160" t="s">
        <v>1926</v>
      </c>
      <c r="H1929" s="161">
        <v>65.076999999999998</v>
      </c>
      <c r="I1929" s="162"/>
      <c r="L1929" s="158"/>
      <c r="M1929" s="163"/>
      <c r="T1929" s="164"/>
      <c r="AT1929" s="159" t="s">
        <v>312</v>
      </c>
      <c r="AU1929" s="159" t="s">
        <v>139</v>
      </c>
      <c r="AV1929" s="13" t="s">
        <v>83</v>
      </c>
      <c r="AW1929" s="13" t="s">
        <v>35</v>
      </c>
      <c r="AX1929" s="13" t="s">
        <v>74</v>
      </c>
      <c r="AY1929" s="159" t="s">
        <v>301</v>
      </c>
    </row>
    <row r="1930" spans="2:51" s="13" customFormat="1" ht="12">
      <c r="B1930" s="158"/>
      <c r="D1930" s="152" t="s">
        <v>312</v>
      </c>
      <c r="E1930" s="159" t="s">
        <v>21</v>
      </c>
      <c r="F1930" s="160" t="s">
        <v>918</v>
      </c>
      <c r="H1930" s="161">
        <v>-1.5760000000000001</v>
      </c>
      <c r="I1930" s="162"/>
      <c r="L1930" s="158"/>
      <c r="M1930" s="163"/>
      <c r="T1930" s="164"/>
      <c r="AT1930" s="159" t="s">
        <v>312</v>
      </c>
      <c r="AU1930" s="159" t="s">
        <v>139</v>
      </c>
      <c r="AV1930" s="13" t="s">
        <v>83</v>
      </c>
      <c r="AW1930" s="13" t="s">
        <v>35</v>
      </c>
      <c r="AX1930" s="13" t="s">
        <v>74</v>
      </c>
      <c r="AY1930" s="159" t="s">
        <v>301</v>
      </c>
    </row>
    <row r="1931" spans="2:51" s="13" customFormat="1" ht="12">
      <c r="B1931" s="158"/>
      <c r="D1931" s="152" t="s">
        <v>312</v>
      </c>
      <c r="E1931" s="159" t="s">
        <v>21</v>
      </c>
      <c r="F1931" s="160" t="s">
        <v>1927</v>
      </c>
      <c r="H1931" s="161">
        <v>-7.0919999999999996</v>
      </c>
      <c r="I1931" s="162"/>
      <c r="L1931" s="158"/>
      <c r="M1931" s="163"/>
      <c r="T1931" s="164"/>
      <c r="AT1931" s="159" t="s">
        <v>312</v>
      </c>
      <c r="AU1931" s="159" t="s">
        <v>139</v>
      </c>
      <c r="AV1931" s="13" t="s">
        <v>83</v>
      </c>
      <c r="AW1931" s="13" t="s">
        <v>35</v>
      </c>
      <c r="AX1931" s="13" t="s">
        <v>74</v>
      </c>
      <c r="AY1931" s="159" t="s">
        <v>301</v>
      </c>
    </row>
    <row r="1932" spans="2:51" s="12" customFormat="1" ht="12">
      <c r="B1932" s="151"/>
      <c r="D1932" s="152" t="s">
        <v>312</v>
      </c>
      <c r="E1932" s="153" t="s">
        <v>21</v>
      </c>
      <c r="F1932" s="154" t="s">
        <v>1928</v>
      </c>
      <c r="H1932" s="153" t="s">
        <v>21</v>
      </c>
      <c r="I1932" s="155"/>
      <c r="L1932" s="151"/>
      <c r="M1932" s="156"/>
      <c r="T1932" s="157"/>
      <c r="AT1932" s="153" t="s">
        <v>312</v>
      </c>
      <c r="AU1932" s="153" t="s">
        <v>139</v>
      </c>
      <c r="AV1932" s="12" t="s">
        <v>81</v>
      </c>
      <c r="AW1932" s="12" t="s">
        <v>35</v>
      </c>
      <c r="AX1932" s="12" t="s">
        <v>74</v>
      </c>
      <c r="AY1932" s="153" t="s">
        <v>301</v>
      </c>
    </row>
    <row r="1933" spans="2:51" s="13" customFormat="1" ht="12">
      <c r="B1933" s="158"/>
      <c r="D1933" s="152" t="s">
        <v>312</v>
      </c>
      <c r="E1933" s="159" t="s">
        <v>21</v>
      </c>
      <c r="F1933" s="160" t="s">
        <v>1929</v>
      </c>
      <c r="H1933" s="161">
        <v>42.84</v>
      </c>
      <c r="I1933" s="162"/>
      <c r="L1933" s="158"/>
      <c r="M1933" s="163"/>
      <c r="T1933" s="164"/>
      <c r="AT1933" s="159" t="s">
        <v>312</v>
      </c>
      <c r="AU1933" s="159" t="s">
        <v>139</v>
      </c>
      <c r="AV1933" s="13" t="s">
        <v>83</v>
      </c>
      <c r="AW1933" s="13" t="s">
        <v>35</v>
      </c>
      <c r="AX1933" s="13" t="s">
        <v>74</v>
      </c>
      <c r="AY1933" s="159" t="s">
        <v>301</v>
      </c>
    </row>
    <row r="1934" spans="2:51" s="13" customFormat="1" ht="12">
      <c r="B1934" s="158"/>
      <c r="D1934" s="152" t="s">
        <v>312</v>
      </c>
      <c r="E1934" s="159" t="s">
        <v>21</v>
      </c>
      <c r="F1934" s="160" t="s">
        <v>918</v>
      </c>
      <c r="H1934" s="161">
        <v>-1.5760000000000001</v>
      </c>
      <c r="I1934" s="162"/>
      <c r="L1934" s="158"/>
      <c r="M1934" s="163"/>
      <c r="T1934" s="164"/>
      <c r="AT1934" s="159" t="s">
        <v>312</v>
      </c>
      <c r="AU1934" s="159" t="s">
        <v>139</v>
      </c>
      <c r="AV1934" s="13" t="s">
        <v>83</v>
      </c>
      <c r="AW1934" s="13" t="s">
        <v>35</v>
      </c>
      <c r="AX1934" s="13" t="s">
        <v>74</v>
      </c>
      <c r="AY1934" s="159" t="s">
        <v>301</v>
      </c>
    </row>
    <row r="1935" spans="2:51" s="13" customFormat="1" ht="12">
      <c r="B1935" s="158"/>
      <c r="D1935" s="152" t="s">
        <v>312</v>
      </c>
      <c r="E1935" s="159" t="s">
        <v>21</v>
      </c>
      <c r="F1935" s="160" t="s">
        <v>1930</v>
      </c>
      <c r="H1935" s="161">
        <v>-3.5459999999999998</v>
      </c>
      <c r="I1935" s="162"/>
      <c r="L1935" s="158"/>
      <c r="M1935" s="163"/>
      <c r="T1935" s="164"/>
      <c r="AT1935" s="159" t="s">
        <v>312</v>
      </c>
      <c r="AU1935" s="159" t="s">
        <v>139</v>
      </c>
      <c r="AV1935" s="13" t="s">
        <v>83</v>
      </c>
      <c r="AW1935" s="13" t="s">
        <v>35</v>
      </c>
      <c r="AX1935" s="13" t="s">
        <v>74</v>
      </c>
      <c r="AY1935" s="159" t="s">
        <v>301</v>
      </c>
    </row>
    <row r="1936" spans="2:51" s="12" customFormat="1" ht="12">
      <c r="B1936" s="151"/>
      <c r="D1936" s="152" t="s">
        <v>312</v>
      </c>
      <c r="E1936" s="153" t="s">
        <v>21</v>
      </c>
      <c r="F1936" s="154" t="s">
        <v>1931</v>
      </c>
      <c r="H1936" s="153" t="s">
        <v>21</v>
      </c>
      <c r="I1936" s="155"/>
      <c r="L1936" s="151"/>
      <c r="M1936" s="156"/>
      <c r="T1936" s="157"/>
      <c r="AT1936" s="153" t="s">
        <v>312</v>
      </c>
      <c r="AU1936" s="153" t="s">
        <v>139</v>
      </c>
      <c r="AV1936" s="12" t="s">
        <v>81</v>
      </c>
      <c r="AW1936" s="12" t="s">
        <v>35</v>
      </c>
      <c r="AX1936" s="12" t="s">
        <v>74</v>
      </c>
      <c r="AY1936" s="153" t="s">
        <v>301</v>
      </c>
    </row>
    <row r="1937" spans="2:51" s="13" customFormat="1" ht="12">
      <c r="B1937" s="158"/>
      <c r="D1937" s="152" t="s">
        <v>312</v>
      </c>
      <c r="E1937" s="159" t="s">
        <v>21</v>
      </c>
      <c r="F1937" s="160" t="s">
        <v>1932</v>
      </c>
      <c r="H1937" s="161">
        <v>16.39</v>
      </c>
      <c r="I1937" s="162"/>
      <c r="L1937" s="158"/>
      <c r="M1937" s="163"/>
      <c r="T1937" s="164"/>
      <c r="AT1937" s="159" t="s">
        <v>312</v>
      </c>
      <c r="AU1937" s="159" t="s">
        <v>139</v>
      </c>
      <c r="AV1937" s="13" t="s">
        <v>83</v>
      </c>
      <c r="AW1937" s="13" t="s">
        <v>35</v>
      </c>
      <c r="AX1937" s="13" t="s">
        <v>74</v>
      </c>
      <c r="AY1937" s="159" t="s">
        <v>301</v>
      </c>
    </row>
    <row r="1938" spans="2:51" s="13" customFormat="1" ht="12">
      <c r="B1938" s="158"/>
      <c r="D1938" s="152" t="s">
        <v>312</v>
      </c>
      <c r="E1938" s="159" t="s">
        <v>21</v>
      </c>
      <c r="F1938" s="160" t="s">
        <v>918</v>
      </c>
      <c r="H1938" s="161">
        <v>-1.5760000000000001</v>
      </c>
      <c r="I1938" s="162"/>
      <c r="L1938" s="158"/>
      <c r="M1938" s="163"/>
      <c r="T1938" s="164"/>
      <c r="AT1938" s="159" t="s">
        <v>312</v>
      </c>
      <c r="AU1938" s="159" t="s">
        <v>139</v>
      </c>
      <c r="AV1938" s="13" t="s">
        <v>83</v>
      </c>
      <c r="AW1938" s="13" t="s">
        <v>35</v>
      </c>
      <c r="AX1938" s="13" t="s">
        <v>74</v>
      </c>
      <c r="AY1938" s="159" t="s">
        <v>301</v>
      </c>
    </row>
    <row r="1939" spans="2:51" s="12" customFormat="1" ht="12">
      <c r="B1939" s="151"/>
      <c r="D1939" s="152" t="s">
        <v>312</v>
      </c>
      <c r="E1939" s="153" t="s">
        <v>21</v>
      </c>
      <c r="F1939" s="154" t="s">
        <v>1933</v>
      </c>
      <c r="H1939" s="153" t="s">
        <v>21</v>
      </c>
      <c r="I1939" s="155"/>
      <c r="L1939" s="151"/>
      <c r="M1939" s="156"/>
      <c r="T1939" s="157"/>
      <c r="AT1939" s="153" t="s">
        <v>312</v>
      </c>
      <c r="AU1939" s="153" t="s">
        <v>139</v>
      </c>
      <c r="AV1939" s="12" t="s">
        <v>81</v>
      </c>
      <c r="AW1939" s="12" t="s">
        <v>35</v>
      </c>
      <c r="AX1939" s="12" t="s">
        <v>74</v>
      </c>
      <c r="AY1939" s="153" t="s">
        <v>301</v>
      </c>
    </row>
    <row r="1940" spans="2:51" s="13" customFormat="1" ht="12">
      <c r="B1940" s="158"/>
      <c r="D1940" s="152" t="s">
        <v>312</v>
      </c>
      <c r="E1940" s="159" t="s">
        <v>21</v>
      </c>
      <c r="F1940" s="160" t="s">
        <v>1934</v>
      </c>
      <c r="H1940" s="161">
        <v>42.529000000000003</v>
      </c>
      <c r="I1940" s="162"/>
      <c r="L1940" s="158"/>
      <c r="M1940" s="163"/>
      <c r="T1940" s="164"/>
      <c r="AT1940" s="159" t="s">
        <v>312</v>
      </c>
      <c r="AU1940" s="159" t="s">
        <v>139</v>
      </c>
      <c r="AV1940" s="13" t="s">
        <v>83</v>
      </c>
      <c r="AW1940" s="13" t="s">
        <v>35</v>
      </c>
      <c r="AX1940" s="13" t="s">
        <v>74</v>
      </c>
      <c r="AY1940" s="159" t="s">
        <v>301</v>
      </c>
    </row>
    <row r="1941" spans="2:51" s="13" customFormat="1" ht="12">
      <c r="B1941" s="158"/>
      <c r="D1941" s="152" t="s">
        <v>312</v>
      </c>
      <c r="E1941" s="159" t="s">
        <v>21</v>
      </c>
      <c r="F1941" s="160" t="s">
        <v>927</v>
      </c>
      <c r="H1941" s="161">
        <v>-4.7279999999999998</v>
      </c>
      <c r="I1941" s="162"/>
      <c r="L1941" s="158"/>
      <c r="M1941" s="163"/>
      <c r="T1941" s="164"/>
      <c r="AT1941" s="159" t="s">
        <v>312</v>
      </c>
      <c r="AU1941" s="159" t="s">
        <v>139</v>
      </c>
      <c r="AV1941" s="13" t="s">
        <v>83</v>
      </c>
      <c r="AW1941" s="13" t="s">
        <v>35</v>
      </c>
      <c r="AX1941" s="13" t="s">
        <v>74</v>
      </c>
      <c r="AY1941" s="159" t="s">
        <v>301</v>
      </c>
    </row>
    <row r="1942" spans="2:51" s="13" customFormat="1" ht="12">
      <c r="B1942" s="158"/>
      <c r="D1942" s="152" t="s">
        <v>312</v>
      </c>
      <c r="E1942" s="159" t="s">
        <v>21</v>
      </c>
      <c r="F1942" s="160" t="s">
        <v>1935</v>
      </c>
      <c r="H1942" s="161">
        <v>-2.1509999999999998</v>
      </c>
      <c r="I1942" s="162"/>
      <c r="L1942" s="158"/>
      <c r="M1942" s="163"/>
      <c r="T1942" s="164"/>
      <c r="AT1942" s="159" t="s">
        <v>312</v>
      </c>
      <c r="AU1942" s="159" t="s">
        <v>139</v>
      </c>
      <c r="AV1942" s="13" t="s">
        <v>83</v>
      </c>
      <c r="AW1942" s="13" t="s">
        <v>35</v>
      </c>
      <c r="AX1942" s="13" t="s">
        <v>74</v>
      </c>
      <c r="AY1942" s="159" t="s">
        <v>301</v>
      </c>
    </row>
    <row r="1943" spans="2:51" s="15" customFormat="1" ht="12">
      <c r="B1943" s="172"/>
      <c r="D1943" s="152" t="s">
        <v>312</v>
      </c>
      <c r="E1943" s="173" t="s">
        <v>21</v>
      </c>
      <c r="F1943" s="174" t="s">
        <v>446</v>
      </c>
      <c r="H1943" s="175">
        <v>207.87799999999999</v>
      </c>
      <c r="I1943" s="176"/>
      <c r="L1943" s="172"/>
      <c r="M1943" s="177"/>
      <c r="T1943" s="178"/>
      <c r="AT1943" s="173" t="s">
        <v>312</v>
      </c>
      <c r="AU1943" s="173" t="s">
        <v>139</v>
      </c>
      <c r="AV1943" s="15" t="s">
        <v>139</v>
      </c>
      <c r="AW1943" s="15" t="s">
        <v>35</v>
      </c>
      <c r="AX1943" s="15" t="s">
        <v>74</v>
      </c>
      <c r="AY1943" s="173" t="s">
        <v>301</v>
      </c>
    </row>
    <row r="1944" spans="2:51" s="12" customFormat="1" ht="12">
      <c r="B1944" s="151"/>
      <c r="D1944" s="152" t="s">
        <v>312</v>
      </c>
      <c r="E1944" s="153" t="s">
        <v>21</v>
      </c>
      <c r="F1944" s="154" t="s">
        <v>734</v>
      </c>
      <c r="H1944" s="153" t="s">
        <v>21</v>
      </c>
      <c r="I1944" s="155"/>
      <c r="L1944" s="151"/>
      <c r="M1944" s="156"/>
      <c r="T1944" s="157"/>
      <c r="AT1944" s="153" t="s">
        <v>312</v>
      </c>
      <c r="AU1944" s="153" t="s">
        <v>139</v>
      </c>
      <c r="AV1944" s="12" t="s">
        <v>81</v>
      </c>
      <c r="AW1944" s="12" t="s">
        <v>35</v>
      </c>
      <c r="AX1944" s="12" t="s">
        <v>74</v>
      </c>
      <c r="AY1944" s="153" t="s">
        <v>301</v>
      </c>
    </row>
    <row r="1945" spans="2:51" s="12" customFormat="1" ht="12">
      <c r="B1945" s="151"/>
      <c r="D1945" s="152" t="s">
        <v>312</v>
      </c>
      <c r="E1945" s="153" t="s">
        <v>21</v>
      </c>
      <c r="F1945" s="154" t="s">
        <v>1936</v>
      </c>
      <c r="H1945" s="153" t="s">
        <v>21</v>
      </c>
      <c r="I1945" s="155"/>
      <c r="L1945" s="151"/>
      <c r="M1945" s="156"/>
      <c r="T1945" s="157"/>
      <c r="AT1945" s="153" t="s">
        <v>312</v>
      </c>
      <c r="AU1945" s="153" t="s">
        <v>139</v>
      </c>
      <c r="AV1945" s="12" t="s">
        <v>81</v>
      </c>
      <c r="AW1945" s="12" t="s">
        <v>35</v>
      </c>
      <c r="AX1945" s="12" t="s">
        <v>74</v>
      </c>
      <c r="AY1945" s="153" t="s">
        <v>301</v>
      </c>
    </row>
    <row r="1946" spans="2:51" s="13" customFormat="1" ht="12">
      <c r="B1946" s="158"/>
      <c r="D1946" s="152" t="s">
        <v>312</v>
      </c>
      <c r="E1946" s="159" t="s">
        <v>21</v>
      </c>
      <c r="F1946" s="160" t="s">
        <v>1937</v>
      </c>
      <c r="H1946" s="161">
        <v>33.868000000000002</v>
      </c>
      <c r="I1946" s="162"/>
      <c r="L1946" s="158"/>
      <c r="M1946" s="163"/>
      <c r="T1946" s="164"/>
      <c r="AT1946" s="159" t="s">
        <v>312</v>
      </c>
      <c r="AU1946" s="159" t="s">
        <v>139</v>
      </c>
      <c r="AV1946" s="13" t="s">
        <v>83</v>
      </c>
      <c r="AW1946" s="13" t="s">
        <v>35</v>
      </c>
      <c r="AX1946" s="13" t="s">
        <v>74</v>
      </c>
      <c r="AY1946" s="159" t="s">
        <v>301</v>
      </c>
    </row>
    <row r="1947" spans="2:51" s="13" customFormat="1" ht="12">
      <c r="B1947" s="158"/>
      <c r="D1947" s="152" t="s">
        <v>312</v>
      </c>
      <c r="E1947" s="159" t="s">
        <v>21</v>
      </c>
      <c r="F1947" s="160" t="s">
        <v>913</v>
      </c>
      <c r="H1947" s="161">
        <v>-3.1520000000000001</v>
      </c>
      <c r="I1947" s="162"/>
      <c r="L1947" s="158"/>
      <c r="M1947" s="163"/>
      <c r="T1947" s="164"/>
      <c r="AT1947" s="159" t="s">
        <v>312</v>
      </c>
      <c r="AU1947" s="159" t="s">
        <v>139</v>
      </c>
      <c r="AV1947" s="13" t="s">
        <v>83</v>
      </c>
      <c r="AW1947" s="13" t="s">
        <v>35</v>
      </c>
      <c r="AX1947" s="13" t="s">
        <v>74</v>
      </c>
      <c r="AY1947" s="159" t="s">
        <v>301</v>
      </c>
    </row>
    <row r="1948" spans="2:51" s="12" customFormat="1" ht="12">
      <c r="B1948" s="151"/>
      <c r="D1948" s="152" t="s">
        <v>312</v>
      </c>
      <c r="E1948" s="153" t="s">
        <v>21</v>
      </c>
      <c r="F1948" s="154" t="s">
        <v>1938</v>
      </c>
      <c r="H1948" s="153" t="s">
        <v>21</v>
      </c>
      <c r="I1948" s="155"/>
      <c r="L1948" s="151"/>
      <c r="M1948" s="156"/>
      <c r="T1948" s="157"/>
      <c r="AT1948" s="153" t="s">
        <v>312</v>
      </c>
      <c r="AU1948" s="153" t="s">
        <v>139</v>
      </c>
      <c r="AV1948" s="12" t="s">
        <v>81</v>
      </c>
      <c r="AW1948" s="12" t="s">
        <v>35</v>
      </c>
      <c r="AX1948" s="12" t="s">
        <v>74</v>
      </c>
      <c r="AY1948" s="153" t="s">
        <v>301</v>
      </c>
    </row>
    <row r="1949" spans="2:51" s="13" customFormat="1" ht="12">
      <c r="B1949" s="158"/>
      <c r="D1949" s="152" t="s">
        <v>312</v>
      </c>
      <c r="E1949" s="159" t="s">
        <v>21</v>
      </c>
      <c r="F1949" s="160" t="s">
        <v>1939</v>
      </c>
      <c r="H1949" s="161">
        <v>86.334999999999994</v>
      </c>
      <c r="I1949" s="162"/>
      <c r="L1949" s="158"/>
      <c r="M1949" s="163"/>
      <c r="T1949" s="164"/>
      <c r="AT1949" s="159" t="s">
        <v>312</v>
      </c>
      <c r="AU1949" s="159" t="s">
        <v>139</v>
      </c>
      <c r="AV1949" s="13" t="s">
        <v>83</v>
      </c>
      <c r="AW1949" s="13" t="s">
        <v>35</v>
      </c>
      <c r="AX1949" s="13" t="s">
        <v>74</v>
      </c>
      <c r="AY1949" s="159" t="s">
        <v>301</v>
      </c>
    </row>
    <row r="1950" spans="2:51" s="13" customFormat="1" ht="12">
      <c r="B1950" s="158"/>
      <c r="D1950" s="152" t="s">
        <v>312</v>
      </c>
      <c r="E1950" s="159" t="s">
        <v>21</v>
      </c>
      <c r="F1950" s="160" t="s">
        <v>975</v>
      </c>
      <c r="H1950" s="161">
        <v>-6.3040000000000003</v>
      </c>
      <c r="I1950" s="162"/>
      <c r="L1950" s="158"/>
      <c r="M1950" s="163"/>
      <c r="T1950" s="164"/>
      <c r="AT1950" s="159" t="s">
        <v>312</v>
      </c>
      <c r="AU1950" s="159" t="s">
        <v>139</v>
      </c>
      <c r="AV1950" s="13" t="s">
        <v>83</v>
      </c>
      <c r="AW1950" s="13" t="s">
        <v>35</v>
      </c>
      <c r="AX1950" s="13" t="s">
        <v>74</v>
      </c>
      <c r="AY1950" s="159" t="s">
        <v>301</v>
      </c>
    </row>
    <row r="1951" spans="2:51" s="13" customFormat="1" ht="12">
      <c r="B1951" s="158"/>
      <c r="D1951" s="152" t="s">
        <v>312</v>
      </c>
      <c r="E1951" s="159" t="s">
        <v>21</v>
      </c>
      <c r="F1951" s="160" t="s">
        <v>1927</v>
      </c>
      <c r="H1951" s="161">
        <v>-7.0919999999999996</v>
      </c>
      <c r="I1951" s="162"/>
      <c r="L1951" s="158"/>
      <c r="M1951" s="163"/>
      <c r="T1951" s="164"/>
      <c r="AT1951" s="159" t="s">
        <v>312</v>
      </c>
      <c r="AU1951" s="159" t="s">
        <v>139</v>
      </c>
      <c r="AV1951" s="13" t="s">
        <v>83</v>
      </c>
      <c r="AW1951" s="13" t="s">
        <v>35</v>
      </c>
      <c r="AX1951" s="13" t="s">
        <v>74</v>
      </c>
      <c r="AY1951" s="159" t="s">
        <v>301</v>
      </c>
    </row>
    <row r="1952" spans="2:51" s="12" customFormat="1" ht="12">
      <c r="B1952" s="151"/>
      <c r="D1952" s="152" t="s">
        <v>312</v>
      </c>
      <c r="E1952" s="153" t="s">
        <v>21</v>
      </c>
      <c r="F1952" s="154" t="s">
        <v>957</v>
      </c>
      <c r="H1952" s="153" t="s">
        <v>21</v>
      </c>
      <c r="I1952" s="155"/>
      <c r="L1952" s="151"/>
      <c r="M1952" s="156"/>
      <c r="T1952" s="157"/>
      <c r="AT1952" s="153" t="s">
        <v>312</v>
      </c>
      <c r="AU1952" s="153" t="s">
        <v>139</v>
      </c>
      <c r="AV1952" s="12" t="s">
        <v>81</v>
      </c>
      <c r="AW1952" s="12" t="s">
        <v>35</v>
      </c>
      <c r="AX1952" s="12" t="s">
        <v>74</v>
      </c>
      <c r="AY1952" s="153" t="s">
        <v>301</v>
      </c>
    </row>
    <row r="1953" spans="2:65" s="13" customFormat="1" ht="12">
      <c r="B1953" s="158"/>
      <c r="D1953" s="152" t="s">
        <v>312</v>
      </c>
      <c r="E1953" s="159" t="s">
        <v>21</v>
      </c>
      <c r="F1953" s="160" t="s">
        <v>1940</v>
      </c>
      <c r="H1953" s="161">
        <v>16.042999999999999</v>
      </c>
      <c r="I1953" s="162"/>
      <c r="L1953" s="158"/>
      <c r="M1953" s="163"/>
      <c r="T1953" s="164"/>
      <c r="AT1953" s="159" t="s">
        <v>312</v>
      </c>
      <c r="AU1953" s="159" t="s">
        <v>139</v>
      </c>
      <c r="AV1953" s="13" t="s">
        <v>83</v>
      </c>
      <c r="AW1953" s="13" t="s">
        <v>35</v>
      </c>
      <c r="AX1953" s="13" t="s">
        <v>74</v>
      </c>
      <c r="AY1953" s="159" t="s">
        <v>301</v>
      </c>
    </row>
    <row r="1954" spans="2:65" s="13" customFormat="1" ht="12">
      <c r="B1954" s="158"/>
      <c r="D1954" s="152" t="s">
        <v>312</v>
      </c>
      <c r="E1954" s="159" t="s">
        <v>21</v>
      </c>
      <c r="F1954" s="160" t="s">
        <v>918</v>
      </c>
      <c r="H1954" s="161">
        <v>-1.5760000000000001</v>
      </c>
      <c r="I1954" s="162"/>
      <c r="L1954" s="158"/>
      <c r="M1954" s="163"/>
      <c r="T1954" s="164"/>
      <c r="AT1954" s="159" t="s">
        <v>312</v>
      </c>
      <c r="AU1954" s="159" t="s">
        <v>139</v>
      </c>
      <c r="AV1954" s="13" t="s">
        <v>83</v>
      </c>
      <c r="AW1954" s="13" t="s">
        <v>35</v>
      </c>
      <c r="AX1954" s="13" t="s">
        <v>74</v>
      </c>
      <c r="AY1954" s="159" t="s">
        <v>301</v>
      </c>
    </row>
    <row r="1955" spans="2:65" s="12" customFormat="1" ht="12">
      <c r="B1955" s="151"/>
      <c r="D1955" s="152" t="s">
        <v>312</v>
      </c>
      <c r="E1955" s="153" t="s">
        <v>21</v>
      </c>
      <c r="F1955" s="154" t="s">
        <v>1440</v>
      </c>
      <c r="H1955" s="153" t="s">
        <v>21</v>
      </c>
      <c r="I1955" s="155"/>
      <c r="L1955" s="151"/>
      <c r="M1955" s="156"/>
      <c r="T1955" s="157"/>
      <c r="AT1955" s="153" t="s">
        <v>312</v>
      </c>
      <c r="AU1955" s="153" t="s">
        <v>139</v>
      </c>
      <c r="AV1955" s="12" t="s">
        <v>81</v>
      </c>
      <c r="AW1955" s="12" t="s">
        <v>35</v>
      </c>
      <c r="AX1955" s="12" t="s">
        <v>74</v>
      </c>
      <c r="AY1955" s="153" t="s">
        <v>301</v>
      </c>
    </row>
    <row r="1956" spans="2:65" s="13" customFormat="1" ht="12">
      <c r="B1956" s="158"/>
      <c r="D1956" s="152" t="s">
        <v>312</v>
      </c>
      <c r="E1956" s="159" t="s">
        <v>21</v>
      </c>
      <c r="F1956" s="160" t="s">
        <v>1941</v>
      </c>
      <c r="H1956" s="161">
        <v>22.94</v>
      </c>
      <c r="I1956" s="162"/>
      <c r="L1956" s="158"/>
      <c r="M1956" s="163"/>
      <c r="T1956" s="164"/>
      <c r="AT1956" s="159" t="s">
        <v>312</v>
      </c>
      <c r="AU1956" s="159" t="s">
        <v>139</v>
      </c>
      <c r="AV1956" s="13" t="s">
        <v>83</v>
      </c>
      <c r="AW1956" s="13" t="s">
        <v>35</v>
      </c>
      <c r="AX1956" s="13" t="s">
        <v>74</v>
      </c>
      <c r="AY1956" s="159" t="s">
        <v>301</v>
      </c>
    </row>
    <row r="1957" spans="2:65" s="13" customFormat="1" ht="12">
      <c r="B1957" s="158"/>
      <c r="D1957" s="152" t="s">
        <v>312</v>
      </c>
      <c r="E1957" s="159" t="s">
        <v>21</v>
      </c>
      <c r="F1957" s="160" t="s">
        <v>913</v>
      </c>
      <c r="H1957" s="161">
        <v>-3.1520000000000001</v>
      </c>
      <c r="I1957" s="162"/>
      <c r="L1957" s="158"/>
      <c r="M1957" s="163"/>
      <c r="T1957" s="164"/>
      <c r="AT1957" s="159" t="s">
        <v>312</v>
      </c>
      <c r="AU1957" s="159" t="s">
        <v>139</v>
      </c>
      <c r="AV1957" s="13" t="s">
        <v>83</v>
      </c>
      <c r="AW1957" s="13" t="s">
        <v>35</v>
      </c>
      <c r="AX1957" s="13" t="s">
        <v>74</v>
      </c>
      <c r="AY1957" s="159" t="s">
        <v>301</v>
      </c>
    </row>
    <row r="1958" spans="2:65" s="13" customFormat="1" ht="12">
      <c r="B1958" s="158"/>
      <c r="D1958" s="152" t="s">
        <v>312</v>
      </c>
      <c r="E1958" s="159" t="s">
        <v>21</v>
      </c>
      <c r="F1958" s="160" t="s">
        <v>1942</v>
      </c>
      <c r="H1958" s="161">
        <v>12.013</v>
      </c>
      <c r="I1958" s="162"/>
      <c r="L1958" s="158"/>
      <c r="M1958" s="163"/>
      <c r="T1958" s="164"/>
      <c r="AT1958" s="159" t="s">
        <v>312</v>
      </c>
      <c r="AU1958" s="159" t="s">
        <v>139</v>
      </c>
      <c r="AV1958" s="13" t="s">
        <v>83</v>
      </c>
      <c r="AW1958" s="13" t="s">
        <v>35</v>
      </c>
      <c r="AX1958" s="13" t="s">
        <v>74</v>
      </c>
      <c r="AY1958" s="159" t="s">
        <v>301</v>
      </c>
    </row>
    <row r="1959" spans="2:65" s="13" customFormat="1" ht="12">
      <c r="B1959" s="158"/>
      <c r="D1959" s="152" t="s">
        <v>312</v>
      </c>
      <c r="E1959" s="159" t="s">
        <v>21</v>
      </c>
      <c r="F1959" s="160" t="s">
        <v>918</v>
      </c>
      <c r="H1959" s="161">
        <v>-1.5760000000000001</v>
      </c>
      <c r="I1959" s="162"/>
      <c r="L1959" s="158"/>
      <c r="M1959" s="163"/>
      <c r="T1959" s="164"/>
      <c r="AT1959" s="159" t="s">
        <v>312</v>
      </c>
      <c r="AU1959" s="159" t="s">
        <v>139</v>
      </c>
      <c r="AV1959" s="13" t="s">
        <v>83</v>
      </c>
      <c r="AW1959" s="13" t="s">
        <v>35</v>
      </c>
      <c r="AX1959" s="13" t="s">
        <v>74</v>
      </c>
      <c r="AY1959" s="159" t="s">
        <v>301</v>
      </c>
    </row>
    <row r="1960" spans="2:65" s="13" customFormat="1" ht="12">
      <c r="B1960" s="158"/>
      <c r="D1960" s="152" t="s">
        <v>312</v>
      </c>
      <c r="E1960" s="159" t="s">
        <v>21</v>
      </c>
      <c r="F1960" s="160" t="s">
        <v>1943</v>
      </c>
      <c r="H1960" s="161">
        <v>-3.24</v>
      </c>
      <c r="I1960" s="162"/>
      <c r="L1960" s="158"/>
      <c r="M1960" s="163"/>
      <c r="T1960" s="164"/>
      <c r="AT1960" s="159" t="s">
        <v>312</v>
      </c>
      <c r="AU1960" s="159" t="s">
        <v>139</v>
      </c>
      <c r="AV1960" s="13" t="s">
        <v>83</v>
      </c>
      <c r="AW1960" s="13" t="s">
        <v>35</v>
      </c>
      <c r="AX1960" s="13" t="s">
        <v>74</v>
      </c>
      <c r="AY1960" s="159" t="s">
        <v>301</v>
      </c>
    </row>
    <row r="1961" spans="2:65" s="12" customFormat="1" ht="12">
      <c r="B1961" s="151"/>
      <c r="D1961" s="152" t="s">
        <v>312</v>
      </c>
      <c r="E1961" s="153" t="s">
        <v>21</v>
      </c>
      <c r="F1961" s="154" t="s">
        <v>1944</v>
      </c>
      <c r="H1961" s="153" t="s">
        <v>21</v>
      </c>
      <c r="I1961" s="155"/>
      <c r="L1961" s="151"/>
      <c r="M1961" s="156"/>
      <c r="T1961" s="157"/>
      <c r="AT1961" s="153" t="s">
        <v>312</v>
      </c>
      <c r="AU1961" s="153" t="s">
        <v>139</v>
      </c>
      <c r="AV1961" s="12" t="s">
        <v>81</v>
      </c>
      <c r="AW1961" s="12" t="s">
        <v>35</v>
      </c>
      <c r="AX1961" s="12" t="s">
        <v>74</v>
      </c>
      <c r="AY1961" s="153" t="s">
        <v>301</v>
      </c>
    </row>
    <row r="1962" spans="2:65" s="13" customFormat="1" ht="12">
      <c r="B1962" s="158"/>
      <c r="D1962" s="152" t="s">
        <v>312</v>
      </c>
      <c r="E1962" s="159" t="s">
        <v>21</v>
      </c>
      <c r="F1962" s="160" t="s">
        <v>1945</v>
      </c>
      <c r="H1962" s="161">
        <v>42.935000000000002</v>
      </c>
      <c r="I1962" s="162"/>
      <c r="L1962" s="158"/>
      <c r="M1962" s="163"/>
      <c r="T1962" s="164"/>
      <c r="AT1962" s="159" t="s">
        <v>312</v>
      </c>
      <c r="AU1962" s="159" t="s">
        <v>139</v>
      </c>
      <c r="AV1962" s="13" t="s">
        <v>83</v>
      </c>
      <c r="AW1962" s="13" t="s">
        <v>35</v>
      </c>
      <c r="AX1962" s="13" t="s">
        <v>74</v>
      </c>
      <c r="AY1962" s="159" t="s">
        <v>301</v>
      </c>
    </row>
    <row r="1963" spans="2:65" s="13" customFormat="1" ht="12">
      <c r="B1963" s="158"/>
      <c r="D1963" s="152" t="s">
        <v>312</v>
      </c>
      <c r="E1963" s="159" t="s">
        <v>21</v>
      </c>
      <c r="F1963" s="160" t="s">
        <v>927</v>
      </c>
      <c r="H1963" s="161">
        <v>-4.7279999999999998</v>
      </c>
      <c r="I1963" s="162"/>
      <c r="L1963" s="158"/>
      <c r="M1963" s="163"/>
      <c r="T1963" s="164"/>
      <c r="AT1963" s="159" t="s">
        <v>312</v>
      </c>
      <c r="AU1963" s="159" t="s">
        <v>139</v>
      </c>
      <c r="AV1963" s="13" t="s">
        <v>83</v>
      </c>
      <c r="AW1963" s="13" t="s">
        <v>35</v>
      </c>
      <c r="AX1963" s="13" t="s">
        <v>74</v>
      </c>
      <c r="AY1963" s="159" t="s">
        <v>301</v>
      </c>
    </row>
    <row r="1964" spans="2:65" s="15" customFormat="1" ht="12">
      <c r="B1964" s="172"/>
      <c r="D1964" s="152" t="s">
        <v>312</v>
      </c>
      <c r="E1964" s="173" t="s">
        <v>21</v>
      </c>
      <c r="F1964" s="174" t="s">
        <v>446</v>
      </c>
      <c r="H1964" s="175">
        <v>183.31399999999999</v>
      </c>
      <c r="I1964" s="176"/>
      <c r="L1964" s="172"/>
      <c r="M1964" s="177"/>
      <c r="T1964" s="178"/>
      <c r="AT1964" s="173" t="s">
        <v>312</v>
      </c>
      <c r="AU1964" s="173" t="s">
        <v>139</v>
      </c>
      <c r="AV1964" s="15" t="s">
        <v>139</v>
      </c>
      <c r="AW1964" s="15" t="s">
        <v>35</v>
      </c>
      <c r="AX1964" s="15" t="s">
        <v>74</v>
      </c>
      <c r="AY1964" s="173" t="s">
        <v>301</v>
      </c>
    </row>
    <row r="1965" spans="2:65" s="14" customFormat="1" ht="12">
      <c r="B1965" s="165"/>
      <c r="D1965" s="152" t="s">
        <v>312</v>
      </c>
      <c r="E1965" s="166" t="s">
        <v>21</v>
      </c>
      <c r="F1965" s="167" t="s">
        <v>329</v>
      </c>
      <c r="H1965" s="168">
        <v>567.01599999999996</v>
      </c>
      <c r="I1965" s="169"/>
      <c r="L1965" s="165"/>
      <c r="M1965" s="170"/>
      <c r="T1965" s="171"/>
      <c r="AT1965" s="166" t="s">
        <v>312</v>
      </c>
      <c r="AU1965" s="166" t="s">
        <v>139</v>
      </c>
      <c r="AV1965" s="14" t="s">
        <v>308</v>
      </c>
      <c r="AW1965" s="14" t="s">
        <v>35</v>
      </c>
      <c r="AX1965" s="14" t="s">
        <v>81</v>
      </c>
      <c r="AY1965" s="166" t="s">
        <v>301</v>
      </c>
    </row>
    <row r="1966" spans="2:65" s="1" customFormat="1" ht="16.5" customHeight="1">
      <c r="B1966" s="33"/>
      <c r="C1966" s="134" t="s">
        <v>1946</v>
      </c>
      <c r="D1966" s="134" t="s">
        <v>303</v>
      </c>
      <c r="E1966" s="135" t="s">
        <v>1947</v>
      </c>
      <c r="F1966" s="136" t="s">
        <v>1948</v>
      </c>
      <c r="G1966" s="137" t="s">
        <v>137</v>
      </c>
      <c r="H1966" s="138">
        <v>311.08600000000001</v>
      </c>
      <c r="I1966" s="139"/>
      <c r="J1966" s="140">
        <f>ROUND(I1966*H1966,2)</f>
        <v>0</v>
      </c>
      <c r="K1966" s="136" t="s">
        <v>307</v>
      </c>
      <c r="L1966" s="33"/>
      <c r="M1966" s="141" t="s">
        <v>21</v>
      </c>
      <c r="N1966" s="142" t="s">
        <v>45</v>
      </c>
      <c r="P1966" s="143">
        <f>O1966*H1966</f>
        <v>0</v>
      </c>
      <c r="Q1966" s="143">
        <v>0</v>
      </c>
      <c r="R1966" s="143">
        <f>Q1966*H1966</f>
        <v>0</v>
      </c>
      <c r="S1966" s="143">
        <v>0.26100000000000001</v>
      </c>
      <c r="T1966" s="144">
        <f>S1966*H1966</f>
        <v>81.193446000000009</v>
      </c>
      <c r="AR1966" s="145" t="s">
        <v>308</v>
      </c>
      <c r="AT1966" s="145" t="s">
        <v>303</v>
      </c>
      <c r="AU1966" s="145" t="s">
        <v>139</v>
      </c>
      <c r="AY1966" s="18" t="s">
        <v>301</v>
      </c>
      <c r="BE1966" s="146">
        <f>IF(N1966="základní",J1966,0)</f>
        <v>0</v>
      </c>
      <c r="BF1966" s="146">
        <f>IF(N1966="snížená",J1966,0)</f>
        <v>0</v>
      </c>
      <c r="BG1966" s="146">
        <f>IF(N1966="zákl. přenesená",J1966,0)</f>
        <v>0</v>
      </c>
      <c r="BH1966" s="146">
        <f>IF(N1966="sníž. přenesená",J1966,0)</f>
        <v>0</v>
      </c>
      <c r="BI1966" s="146">
        <f>IF(N1966="nulová",J1966,0)</f>
        <v>0</v>
      </c>
      <c r="BJ1966" s="18" t="s">
        <v>81</v>
      </c>
      <c r="BK1966" s="146">
        <f>ROUND(I1966*H1966,2)</f>
        <v>0</v>
      </c>
      <c r="BL1966" s="18" t="s">
        <v>308</v>
      </c>
      <c r="BM1966" s="145" t="s">
        <v>1949</v>
      </c>
    </row>
    <row r="1967" spans="2:65" s="1" customFormat="1" ht="11">
      <c r="B1967" s="33"/>
      <c r="D1967" s="147" t="s">
        <v>310</v>
      </c>
      <c r="F1967" s="148" t="s">
        <v>1950</v>
      </c>
      <c r="I1967" s="149"/>
      <c r="L1967" s="33"/>
      <c r="M1967" s="150"/>
      <c r="T1967" s="54"/>
      <c r="AT1967" s="18" t="s">
        <v>310</v>
      </c>
      <c r="AU1967" s="18" t="s">
        <v>139</v>
      </c>
    </row>
    <row r="1968" spans="2:65" s="12" customFormat="1" ht="12">
      <c r="B1968" s="151"/>
      <c r="D1968" s="152" t="s">
        <v>312</v>
      </c>
      <c r="E1968" s="153" t="s">
        <v>21</v>
      </c>
      <c r="F1968" s="154" t="s">
        <v>697</v>
      </c>
      <c r="H1968" s="153" t="s">
        <v>21</v>
      </c>
      <c r="I1968" s="155"/>
      <c r="L1968" s="151"/>
      <c r="M1968" s="156"/>
      <c r="T1968" s="157"/>
      <c r="AT1968" s="153" t="s">
        <v>312</v>
      </c>
      <c r="AU1968" s="153" t="s">
        <v>139</v>
      </c>
      <c r="AV1968" s="12" t="s">
        <v>81</v>
      </c>
      <c r="AW1968" s="12" t="s">
        <v>35</v>
      </c>
      <c r="AX1968" s="12" t="s">
        <v>74</v>
      </c>
      <c r="AY1968" s="153" t="s">
        <v>301</v>
      </c>
    </row>
    <row r="1969" spans="2:51" s="12" customFormat="1" ht="12">
      <c r="B1969" s="151"/>
      <c r="D1969" s="152" t="s">
        <v>312</v>
      </c>
      <c r="E1969" s="153" t="s">
        <v>21</v>
      </c>
      <c r="F1969" s="154" t="s">
        <v>1951</v>
      </c>
      <c r="H1969" s="153" t="s">
        <v>21</v>
      </c>
      <c r="I1969" s="155"/>
      <c r="L1969" s="151"/>
      <c r="M1969" s="156"/>
      <c r="T1969" s="157"/>
      <c r="AT1969" s="153" t="s">
        <v>312</v>
      </c>
      <c r="AU1969" s="153" t="s">
        <v>139</v>
      </c>
      <c r="AV1969" s="12" t="s">
        <v>81</v>
      </c>
      <c r="AW1969" s="12" t="s">
        <v>35</v>
      </c>
      <c r="AX1969" s="12" t="s">
        <v>74</v>
      </c>
      <c r="AY1969" s="153" t="s">
        <v>301</v>
      </c>
    </row>
    <row r="1970" spans="2:51" s="13" customFormat="1" ht="12">
      <c r="B1970" s="158"/>
      <c r="D1970" s="152" t="s">
        <v>312</v>
      </c>
      <c r="E1970" s="159" t="s">
        <v>21</v>
      </c>
      <c r="F1970" s="160" t="s">
        <v>1952</v>
      </c>
      <c r="H1970" s="161">
        <v>115.64400000000001</v>
      </c>
      <c r="I1970" s="162"/>
      <c r="L1970" s="158"/>
      <c r="M1970" s="163"/>
      <c r="T1970" s="164"/>
      <c r="AT1970" s="159" t="s">
        <v>312</v>
      </c>
      <c r="AU1970" s="159" t="s">
        <v>139</v>
      </c>
      <c r="AV1970" s="13" t="s">
        <v>83</v>
      </c>
      <c r="AW1970" s="13" t="s">
        <v>35</v>
      </c>
      <c r="AX1970" s="13" t="s">
        <v>74</v>
      </c>
      <c r="AY1970" s="159" t="s">
        <v>301</v>
      </c>
    </row>
    <row r="1971" spans="2:51" s="13" customFormat="1" ht="12">
      <c r="B1971" s="158"/>
      <c r="D1971" s="152" t="s">
        <v>312</v>
      </c>
      <c r="E1971" s="159" t="s">
        <v>21</v>
      </c>
      <c r="F1971" s="160" t="s">
        <v>975</v>
      </c>
      <c r="H1971" s="161">
        <v>-6.3040000000000003</v>
      </c>
      <c r="I1971" s="162"/>
      <c r="L1971" s="158"/>
      <c r="M1971" s="163"/>
      <c r="T1971" s="164"/>
      <c r="AT1971" s="159" t="s">
        <v>312</v>
      </c>
      <c r="AU1971" s="159" t="s">
        <v>139</v>
      </c>
      <c r="AV1971" s="13" t="s">
        <v>83</v>
      </c>
      <c r="AW1971" s="13" t="s">
        <v>35</v>
      </c>
      <c r="AX1971" s="13" t="s">
        <v>74</v>
      </c>
      <c r="AY1971" s="159" t="s">
        <v>301</v>
      </c>
    </row>
    <row r="1972" spans="2:51" s="13" customFormat="1" ht="12">
      <c r="B1972" s="158"/>
      <c r="D1972" s="152" t="s">
        <v>312</v>
      </c>
      <c r="E1972" s="159" t="s">
        <v>21</v>
      </c>
      <c r="F1972" s="160" t="s">
        <v>1953</v>
      </c>
      <c r="H1972" s="161">
        <v>-2.3639999999999999</v>
      </c>
      <c r="I1972" s="162"/>
      <c r="L1972" s="158"/>
      <c r="M1972" s="163"/>
      <c r="T1972" s="164"/>
      <c r="AT1972" s="159" t="s">
        <v>312</v>
      </c>
      <c r="AU1972" s="159" t="s">
        <v>139</v>
      </c>
      <c r="AV1972" s="13" t="s">
        <v>83</v>
      </c>
      <c r="AW1972" s="13" t="s">
        <v>35</v>
      </c>
      <c r="AX1972" s="13" t="s">
        <v>74</v>
      </c>
      <c r="AY1972" s="159" t="s">
        <v>301</v>
      </c>
    </row>
    <row r="1973" spans="2:51" s="13" customFormat="1" ht="12">
      <c r="B1973" s="158"/>
      <c r="D1973" s="152" t="s">
        <v>312</v>
      </c>
      <c r="E1973" s="159" t="s">
        <v>21</v>
      </c>
      <c r="F1973" s="160" t="s">
        <v>1954</v>
      </c>
      <c r="H1973" s="161">
        <v>-2.8570000000000002</v>
      </c>
      <c r="I1973" s="162"/>
      <c r="L1973" s="158"/>
      <c r="M1973" s="163"/>
      <c r="T1973" s="164"/>
      <c r="AT1973" s="159" t="s">
        <v>312</v>
      </c>
      <c r="AU1973" s="159" t="s">
        <v>139</v>
      </c>
      <c r="AV1973" s="13" t="s">
        <v>83</v>
      </c>
      <c r="AW1973" s="13" t="s">
        <v>35</v>
      </c>
      <c r="AX1973" s="13" t="s">
        <v>74</v>
      </c>
      <c r="AY1973" s="159" t="s">
        <v>301</v>
      </c>
    </row>
    <row r="1974" spans="2:51" s="13" customFormat="1" ht="12">
      <c r="B1974" s="158"/>
      <c r="D1974" s="152" t="s">
        <v>312</v>
      </c>
      <c r="E1974" s="159" t="s">
        <v>21</v>
      </c>
      <c r="F1974" s="160" t="s">
        <v>1955</v>
      </c>
      <c r="H1974" s="161">
        <v>-1.675</v>
      </c>
      <c r="I1974" s="162"/>
      <c r="L1974" s="158"/>
      <c r="M1974" s="163"/>
      <c r="T1974" s="164"/>
      <c r="AT1974" s="159" t="s">
        <v>312</v>
      </c>
      <c r="AU1974" s="159" t="s">
        <v>139</v>
      </c>
      <c r="AV1974" s="13" t="s">
        <v>83</v>
      </c>
      <c r="AW1974" s="13" t="s">
        <v>35</v>
      </c>
      <c r="AX1974" s="13" t="s">
        <v>74</v>
      </c>
      <c r="AY1974" s="159" t="s">
        <v>301</v>
      </c>
    </row>
    <row r="1975" spans="2:51" s="12" customFormat="1" ht="12">
      <c r="B1975" s="151"/>
      <c r="D1975" s="152" t="s">
        <v>312</v>
      </c>
      <c r="E1975" s="153" t="s">
        <v>21</v>
      </c>
      <c r="F1975" s="154" t="s">
        <v>1956</v>
      </c>
      <c r="H1975" s="153" t="s">
        <v>21</v>
      </c>
      <c r="I1975" s="155"/>
      <c r="L1975" s="151"/>
      <c r="M1975" s="156"/>
      <c r="T1975" s="157"/>
      <c r="AT1975" s="153" t="s">
        <v>312</v>
      </c>
      <c r="AU1975" s="153" t="s">
        <v>139</v>
      </c>
      <c r="AV1975" s="12" t="s">
        <v>81</v>
      </c>
      <c r="AW1975" s="12" t="s">
        <v>35</v>
      </c>
      <c r="AX1975" s="12" t="s">
        <v>74</v>
      </c>
      <c r="AY1975" s="153" t="s">
        <v>301</v>
      </c>
    </row>
    <row r="1976" spans="2:51" s="13" customFormat="1" ht="12">
      <c r="B1976" s="158"/>
      <c r="D1976" s="152" t="s">
        <v>312</v>
      </c>
      <c r="E1976" s="159" t="s">
        <v>21</v>
      </c>
      <c r="F1976" s="160" t="s">
        <v>1957</v>
      </c>
      <c r="H1976" s="161">
        <v>67.144999999999996</v>
      </c>
      <c r="I1976" s="162"/>
      <c r="L1976" s="158"/>
      <c r="M1976" s="163"/>
      <c r="T1976" s="164"/>
      <c r="AT1976" s="159" t="s">
        <v>312</v>
      </c>
      <c r="AU1976" s="159" t="s">
        <v>139</v>
      </c>
      <c r="AV1976" s="13" t="s">
        <v>83</v>
      </c>
      <c r="AW1976" s="13" t="s">
        <v>35</v>
      </c>
      <c r="AX1976" s="13" t="s">
        <v>74</v>
      </c>
      <c r="AY1976" s="159" t="s">
        <v>301</v>
      </c>
    </row>
    <row r="1977" spans="2:51" s="13" customFormat="1" ht="12">
      <c r="B1977" s="158"/>
      <c r="D1977" s="152" t="s">
        <v>312</v>
      </c>
      <c r="E1977" s="159" t="s">
        <v>21</v>
      </c>
      <c r="F1977" s="160" t="s">
        <v>975</v>
      </c>
      <c r="H1977" s="161">
        <v>-6.3040000000000003</v>
      </c>
      <c r="I1977" s="162"/>
      <c r="L1977" s="158"/>
      <c r="M1977" s="163"/>
      <c r="T1977" s="164"/>
      <c r="AT1977" s="159" t="s">
        <v>312</v>
      </c>
      <c r="AU1977" s="159" t="s">
        <v>139</v>
      </c>
      <c r="AV1977" s="13" t="s">
        <v>83</v>
      </c>
      <c r="AW1977" s="13" t="s">
        <v>35</v>
      </c>
      <c r="AX1977" s="13" t="s">
        <v>74</v>
      </c>
      <c r="AY1977" s="159" t="s">
        <v>301</v>
      </c>
    </row>
    <row r="1978" spans="2:51" s="13" customFormat="1" ht="12">
      <c r="B1978" s="158"/>
      <c r="D1978" s="152" t="s">
        <v>312</v>
      </c>
      <c r="E1978" s="159" t="s">
        <v>21</v>
      </c>
      <c r="F1978" s="160" t="s">
        <v>1958</v>
      </c>
      <c r="H1978" s="161">
        <v>-2.1749999999999998</v>
      </c>
      <c r="I1978" s="162"/>
      <c r="L1978" s="158"/>
      <c r="M1978" s="163"/>
      <c r="T1978" s="164"/>
      <c r="AT1978" s="159" t="s">
        <v>312</v>
      </c>
      <c r="AU1978" s="159" t="s">
        <v>139</v>
      </c>
      <c r="AV1978" s="13" t="s">
        <v>83</v>
      </c>
      <c r="AW1978" s="13" t="s">
        <v>35</v>
      </c>
      <c r="AX1978" s="13" t="s">
        <v>74</v>
      </c>
      <c r="AY1978" s="159" t="s">
        <v>301</v>
      </c>
    </row>
    <row r="1979" spans="2:51" s="12" customFormat="1" ht="12">
      <c r="B1979" s="151"/>
      <c r="D1979" s="152" t="s">
        <v>312</v>
      </c>
      <c r="E1979" s="153" t="s">
        <v>21</v>
      </c>
      <c r="F1979" s="154" t="s">
        <v>1959</v>
      </c>
      <c r="H1979" s="153" t="s">
        <v>21</v>
      </c>
      <c r="I1979" s="155"/>
      <c r="L1979" s="151"/>
      <c r="M1979" s="156"/>
      <c r="T1979" s="157"/>
      <c r="AT1979" s="153" t="s">
        <v>312</v>
      </c>
      <c r="AU1979" s="153" t="s">
        <v>139</v>
      </c>
      <c r="AV1979" s="12" t="s">
        <v>81</v>
      </c>
      <c r="AW1979" s="12" t="s">
        <v>35</v>
      </c>
      <c r="AX1979" s="12" t="s">
        <v>74</v>
      </c>
      <c r="AY1979" s="153" t="s">
        <v>301</v>
      </c>
    </row>
    <row r="1980" spans="2:51" s="13" customFormat="1" ht="12">
      <c r="B1980" s="158"/>
      <c r="D1980" s="152" t="s">
        <v>312</v>
      </c>
      <c r="E1980" s="159" t="s">
        <v>21</v>
      </c>
      <c r="F1980" s="160" t="s">
        <v>1960</v>
      </c>
      <c r="H1980" s="161">
        <v>98.962999999999994</v>
      </c>
      <c r="I1980" s="162"/>
      <c r="L1980" s="158"/>
      <c r="M1980" s="163"/>
      <c r="T1980" s="164"/>
      <c r="AT1980" s="159" t="s">
        <v>312</v>
      </c>
      <c r="AU1980" s="159" t="s">
        <v>139</v>
      </c>
      <c r="AV1980" s="13" t="s">
        <v>83</v>
      </c>
      <c r="AW1980" s="13" t="s">
        <v>35</v>
      </c>
      <c r="AX1980" s="13" t="s">
        <v>74</v>
      </c>
      <c r="AY1980" s="159" t="s">
        <v>301</v>
      </c>
    </row>
    <row r="1981" spans="2:51" s="13" customFormat="1" ht="12">
      <c r="B1981" s="158"/>
      <c r="D1981" s="152" t="s">
        <v>312</v>
      </c>
      <c r="E1981" s="159" t="s">
        <v>21</v>
      </c>
      <c r="F1981" s="160" t="s">
        <v>975</v>
      </c>
      <c r="H1981" s="161">
        <v>-6.3040000000000003</v>
      </c>
      <c r="I1981" s="162"/>
      <c r="L1981" s="158"/>
      <c r="M1981" s="163"/>
      <c r="T1981" s="164"/>
      <c r="AT1981" s="159" t="s">
        <v>312</v>
      </c>
      <c r="AU1981" s="159" t="s">
        <v>139</v>
      </c>
      <c r="AV1981" s="13" t="s">
        <v>83</v>
      </c>
      <c r="AW1981" s="13" t="s">
        <v>35</v>
      </c>
      <c r="AX1981" s="13" t="s">
        <v>74</v>
      </c>
      <c r="AY1981" s="159" t="s">
        <v>301</v>
      </c>
    </row>
    <row r="1982" spans="2:51" s="13" customFormat="1" ht="12">
      <c r="B1982" s="158"/>
      <c r="D1982" s="152" t="s">
        <v>312</v>
      </c>
      <c r="E1982" s="159" t="s">
        <v>21</v>
      </c>
      <c r="F1982" s="160" t="s">
        <v>1961</v>
      </c>
      <c r="H1982" s="161">
        <v>-4.7279999999999998</v>
      </c>
      <c r="I1982" s="162"/>
      <c r="L1982" s="158"/>
      <c r="M1982" s="163"/>
      <c r="T1982" s="164"/>
      <c r="AT1982" s="159" t="s">
        <v>312</v>
      </c>
      <c r="AU1982" s="159" t="s">
        <v>139</v>
      </c>
      <c r="AV1982" s="13" t="s">
        <v>83</v>
      </c>
      <c r="AW1982" s="13" t="s">
        <v>35</v>
      </c>
      <c r="AX1982" s="13" t="s">
        <v>74</v>
      </c>
      <c r="AY1982" s="159" t="s">
        <v>301</v>
      </c>
    </row>
    <row r="1983" spans="2:51" s="12" customFormat="1" ht="12">
      <c r="B1983" s="151"/>
      <c r="D1983" s="152" t="s">
        <v>312</v>
      </c>
      <c r="E1983" s="153" t="s">
        <v>21</v>
      </c>
      <c r="F1983" s="154" t="s">
        <v>994</v>
      </c>
      <c r="H1983" s="153" t="s">
        <v>21</v>
      </c>
      <c r="I1983" s="155"/>
      <c r="L1983" s="151"/>
      <c r="M1983" s="156"/>
      <c r="T1983" s="157"/>
      <c r="AT1983" s="153" t="s">
        <v>312</v>
      </c>
      <c r="AU1983" s="153" t="s">
        <v>139</v>
      </c>
      <c r="AV1983" s="12" t="s">
        <v>81</v>
      </c>
      <c r="AW1983" s="12" t="s">
        <v>35</v>
      </c>
      <c r="AX1983" s="12" t="s">
        <v>74</v>
      </c>
      <c r="AY1983" s="153" t="s">
        <v>301</v>
      </c>
    </row>
    <row r="1984" spans="2:51" s="13" customFormat="1" ht="12">
      <c r="B1984" s="158"/>
      <c r="D1984" s="152" t="s">
        <v>312</v>
      </c>
      <c r="E1984" s="159" t="s">
        <v>21</v>
      </c>
      <c r="F1984" s="160" t="s">
        <v>1962</v>
      </c>
      <c r="H1984" s="161">
        <v>57.85</v>
      </c>
      <c r="I1984" s="162"/>
      <c r="L1984" s="158"/>
      <c r="M1984" s="163"/>
      <c r="T1984" s="164"/>
      <c r="AT1984" s="159" t="s">
        <v>312</v>
      </c>
      <c r="AU1984" s="159" t="s">
        <v>139</v>
      </c>
      <c r="AV1984" s="13" t="s">
        <v>83</v>
      </c>
      <c r="AW1984" s="13" t="s">
        <v>35</v>
      </c>
      <c r="AX1984" s="13" t="s">
        <v>74</v>
      </c>
      <c r="AY1984" s="159" t="s">
        <v>301</v>
      </c>
    </row>
    <row r="1985" spans="2:65" s="13" customFormat="1" ht="12">
      <c r="B1985" s="158"/>
      <c r="D1985" s="152" t="s">
        <v>312</v>
      </c>
      <c r="E1985" s="159" t="s">
        <v>21</v>
      </c>
      <c r="F1985" s="160" t="s">
        <v>913</v>
      </c>
      <c r="H1985" s="161">
        <v>-3.1520000000000001</v>
      </c>
      <c r="I1985" s="162"/>
      <c r="L1985" s="158"/>
      <c r="M1985" s="163"/>
      <c r="T1985" s="164"/>
      <c r="AT1985" s="159" t="s">
        <v>312</v>
      </c>
      <c r="AU1985" s="159" t="s">
        <v>139</v>
      </c>
      <c r="AV1985" s="13" t="s">
        <v>83</v>
      </c>
      <c r="AW1985" s="13" t="s">
        <v>35</v>
      </c>
      <c r="AX1985" s="13" t="s">
        <v>74</v>
      </c>
      <c r="AY1985" s="159" t="s">
        <v>301</v>
      </c>
    </row>
    <row r="1986" spans="2:65" s="13" customFormat="1" ht="12">
      <c r="B1986" s="158"/>
      <c r="D1986" s="152" t="s">
        <v>312</v>
      </c>
      <c r="E1986" s="159" t="s">
        <v>21</v>
      </c>
      <c r="F1986" s="160" t="s">
        <v>1963</v>
      </c>
      <c r="H1986" s="161">
        <v>-1.1819999999999999</v>
      </c>
      <c r="I1986" s="162"/>
      <c r="L1986" s="158"/>
      <c r="M1986" s="163"/>
      <c r="T1986" s="164"/>
      <c r="AT1986" s="159" t="s">
        <v>312</v>
      </c>
      <c r="AU1986" s="159" t="s">
        <v>139</v>
      </c>
      <c r="AV1986" s="13" t="s">
        <v>83</v>
      </c>
      <c r="AW1986" s="13" t="s">
        <v>35</v>
      </c>
      <c r="AX1986" s="13" t="s">
        <v>74</v>
      </c>
      <c r="AY1986" s="159" t="s">
        <v>301</v>
      </c>
    </row>
    <row r="1987" spans="2:65" s="13" customFormat="1" ht="12">
      <c r="B1987" s="158"/>
      <c r="D1987" s="152" t="s">
        <v>312</v>
      </c>
      <c r="E1987" s="159" t="s">
        <v>21</v>
      </c>
      <c r="F1987" s="160" t="s">
        <v>1964</v>
      </c>
      <c r="H1987" s="161">
        <v>-4.335</v>
      </c>
      <c r="I1987" s="162"/>
      <c r="L1987" s="158"/>
      <c r="M1987" s="163"/>
      <c r="T1987" s="164"/>
      <c r="AT1987" s="159" t="s">
        <v>312</v>
      </c>
      <c r="AU1987" s="159" t="s">
        <v>139</v>
      </c>
      <c r="AV1987" s="13" t="s">
        <v>83</v>
      </c>
      <c r="AW1987" s="13" t="s">
        <v>35</v>
      </c>
      <c r="AX1987" s="13" t="s">
        <v>74</v>
      </c>
      <c r="AY1987" s="159" t="s">
        <v>301</v>
      </c>
    </row>
    <row r="1988" spans="2:65" s="12" customFormat="1" ht="12">
      <c r="B1988" s="151"/>
      <c r="D1988" s="152" t="s">
        <v>312</v>
      </c>
      <c r="E1988" s="153" t="s">
        <v>21</v>
      </c>
      <c r="F1988" s="154" t="s">
        <v>1052</v>
      </c>
      <c r="H1988" s="153" t="s">
        <v>21</v>
      </c>
      <c r="I1988" s="155"/>
      <c r="L1988" s="151"/>
      <c r="M1988" s="156"/>
      <c r="T1988" s="157"/>
      <c r="AT1988" s="153" t="s">
        <v>312</v>
      </c>
      <c r="AU1988" s="153" t="s">
        <v>139</v>
      </c>
      <c r="AV1988" s="12" t="s">
        <v>81</v>
      </c>
      <c r="AW1988" s="12" t="s">
        <v>35</v>
      </c>
      <c r="AX1988" s="12" t="s">
        <v>74</v>
      </c>
      <c r="AY1988" s="153" t="s">
        <v>301</v>
      </c>
    </row>
    <row r="1989" spans="2:65" s="13" customFormat="1" ht="12">
      <c r="B1989" s="158"/>
      <c r="D1989" s="152" t="s">
        <v>312</v>
      </c>
      <c r="E1989" s="159" t="s">
        <v>21</v>
      </c>
      <c r="F1989" s="160" t="s">
        <v>1965</v>
      </c>
      <c r="H1989" s="161">
        <v>19.594000000000001</v>
      </c>
      <c r="I1989" s="162"/>
      <c r="L1989" s="158"/>
      <c r="M1989" s="163"/>
      <c r="T1989" s="164"/>
      <c r="AT1989" s="159" t="s">
        <v>312</v>
      </c>
      <c r="AU1989" s="159" t="s">
        <v>139</v>
      </c>
      <c r="AV1989" s="13" t="s">
        <v>83</v>
      </c>
      <c r="AW1989" s="13" t="s">
        <v>35</v>
      </c>
      <c r="AX1989" s="13" t="s">
        <v>74</v>
      </c>
      <c r="AY1989" s="159" t="s">
        <v>301</v>
      </c>
    </row>
    <row r="1990" spans="2:65" s="13" customFormat="1" ht="12">
      <c r="B1990" s="158"/>
      <c r="D1990" s="152" t="s">
        <v>312</v>
      </c>
      <c r="E1990" s="159" t="s">
        <v>21</v>
      </c>
      <c r="F1990" s="160" t="s">
        <v>1966</v>
      </c>
      <c r="H1990" s="161">
        <v>-1.655</v>
      </c>
      <c r="I1990" s="162"/>
      <c r="L1990" s="158"/>
      <c r="M1990" s="163"/>
      <c r="T1990" s="164"/>
      <c r="AT1990" s="159" t="s">
        <v>312</v>
      </c>
      <c r="AU1990" s="159" t="s">
        <v>139</v>
      </c>
      <c r="AV1990" s="13" t="s">
        <v>83</v>
      </c>
      <c r="AW1990" s="13" t="s">
        <v>35</v>
      </c>
      <c r="AX1990" s="13" t="s">
        <v>74</v>
      </c>
      <c r="AY1990" s="159" t="s">
        <v>301</v>
      </c>
    </row>
    <row r="1991" spans="2:65" s="13" customFormat="1" ht="12">
      <c r="B1991" s="158"/>
      <c r="D1991" s="152" t="s">
        <v>312</v>
      </c>
      <c r="E1991" s="159" t="s">
        <v>21</v>
      </c>
      <c r="F1991" s="160" t="s">
        <v>1967</v>
      </c>
      <c r="H1991" s="161">
        <v>-2.9</v>
      </c>
      <c r="I1991" s="162"/>
      <c r="L1991" s="158"/>
      <c r="M1991" s="163"/>
      <c r="T1991" s="164"/>
      <c r="AT1991" s="159" t="s">
        <v>312</v>
      </c>
      <c r="AU1991" s="159" t="s">
        <v>139</v>
      </c>
      <c r="AV1991" s="13" t="s">
        <v>83</v>
      </c>
      <c r="AW1991" s="13" t="s">
        <v>35</v>
      </c>
      <c r="AX1991" s="13" t="s">
        <v>74</v>
      </c>
      <c r="AY1991" s="159" t="s">
        <v>301</v>
      </c>
    </row>
    <row r="1992" spans="2:65" s="13" customFormat="1" ht="12">
      <c r="B1992" s="158"/>
      <c r="D1992" s="152" t="s">
        <v>312</v>
      </c>
      <c r="E1992" s="159" t="s">
        <v>21</v>
      </c>
      <c r="F1992" s="160" t="s">
        <v>1958</v>
      </c>
      <c r="H1992" s="161">
        <v>-2.1749999999999998</v>
      </c>
      <c r="I1992" s="162"/>
      <c r="L1992" s="158"/>
      <c r="M1992" s="163"/>
      <c r="T1992" s="164"/>
      <c r="AT1992" s="159" t="s">
        <v>312</v>
      </c>
      <c r="AU1992" s="159" t="s">
        <v>139</v>
      </c>
      <c r="AV1992" s="13" t="s">
        <v>83</v>
      </c>
      <c r="AW1992" s="13" t="s">
        <v>35</v>
      </c>
      <c r="AX1992" s="13" t="s">
        <v>74</v>
      </c>
      <c r="AY1992" s="159" t="s">
        <v>301</v>
      </c>
    </row>
    <row r="1993" spans="2:65" s="14" customFormat="1" ht="12">
      <c r="B1993" s="165"/>
      <c r="D1993" s="152" t="s">
        <v>312</v>
      </c>
      <c r="E1993" s="166" t="s">
        <v>21</v>
      </c>
      <c r="F1993" s="167" t="s">
        <v>329</v>
      </c>
      <c r="H1993" s="168">
        <v>311.08600000000001</v>
      </c>
      <c r="I1993" s="169"/>
      <c r="L1993" s="165"/>
      <c r="M1993" s="170"/>
      <c r="T1993" s="171"/>
      <c r="AT1993" s="166" t="s">
        <v>312</v>
      </c>
      <c r="AU1993" s="166" t="s">
        <v>139</v>
      </c>
      <c r="AV1993" s="14" t="s">
        <v>308</v>
      </c>
      <c r="AW1993" s="14" t="s">
        <v>35</v>
      </c>
      <c r="AX1993" s="14" t="s">
        <v>81</v>
      </c>
      <c r="AY1993" s="166" t="s">
        <v>301</v>
      </c>
    </row>
    <row r="1994" spans="2:65" s="1" customFormat="1" ht="21.75" customHeight="1">
      <c r="B1994" s="33"/>
      <c r="C1994" s="134" t="s">
        <v>1968</v>
      </c>
      <c r="D1994" s="134" t="s">
        <v>303</v>
      </c>
      <c r="E1994" s="135" t="s">
        <v>1969</v>
      </c>
      <c r="F1994" s="136" t="s">
        <v>1970</v>
      </c>
      <c r="G1994" s="137" t="s">
        <v>320</v>
      </c>
      <c r="H1994" s="138">
        <v>2.2530000000000001</v>
      </c>
      <c r="I1994" s="139"/>
      <c r="J1994" s="140">
        <f>ROUND(I1994*H1994,2)</f>
        <v>0</v>
      </c>
      <c r="K1994" s="136" t="s">
        <v>307</v>
      </c>
      <c r="L1994" s="33"/>
      <c r="M1994" s="141" t="s">
        <v>21</v>
      </c>
      <c r="N1994" s="142" t="s">
        <v>45</v>
      </c>
      <c r="P1994" s="143">
        <f>O1994*H1994</f>
        <v>0</v>
      </c>
      <c r="Q1994" s="143">
        <v>0</v>
      </c>
      <c r="R1994" s="143">
        <f>Q1994*H1994</f>
        <v>0</v>
      </c>
      <c r="S1994" s="143">
        <v>1</v>
      </c>
      <c r="T1994" s="144">
        <f>S1994*H1994</f>
        <v>2.2530000000000001</v>
      </c>
      <c r="AR1994" s="145" t="s">
        <v>308</v>
      </c>
      <c r="AT1994" s="145" t="s">
        <v>303</v>
      </c>
      <c r="AU1994" s="145" t="s">
        <v>139</v>
      </c>
      <c r="AY1994" s="18" t="s">
        <v>301</v>
      </c>
      <c r="BE1994" s="146">
        <f>IF(N1994="základní",J1994,0)</f>
        <v>0</v>
      </c>
      <c r="BF1994" s="146">
        <f>IF(N1994="snížená",J1994,0)</f>
        <v>0</v>
      </c>
      <c r="BG1994" s="146">
        <f>IF(N1994="zákl. přenesená",J1994,0)</f>
        <v>0</v>
      </c>
      <c r="BH1994" s="146">
        <f>IF(N1994="sníž. přenesená",J1994,0)</f>
        <v>0</v>
      </c>
      <c r="BI1994" s="146">
        <f>IF(N1994="nulová",J1994,0)</f>
        <v>0</v>
      </c>
      <c r="BJ1994" s="18" t="s">
        <v>81</v>
      </c>
      <c r="BK1994" s="146">
        <f>ROUND(I1994*H1994,2)</f>
        <v>0</v>
      </c>
      <c r="BL1994" s="18" t="s">
        <v>308</v>
      </c>
      <c r="BM1994" s="145" t="s">
        <v>1971</v>
      </c>
    </row>
    <row r="1995" spans="2:65" s="1" customFormat="1" ht="11">
      <c r="B1995" s="33"/>
      <c r="D1995" s="147" t="s">
        <v>310</v>
      </c>
      <c r="F1995" s="148" t="s">
        <v>1972</v>
      </c>
      <c r="I1995" s="149"/>
      <c r="L1995" s="33"/>
      <c r="M1995" s="150"/>
      <c r="T1995" s="54"/>
      <c r="AT1995" s="18" t="s">
        <v>310</v>
      </c>
      <c r="AU1995" s="18" t="s">
        <v>139</v>
      </c>
    </row>
    <row r="1996" spans="2:65" s="12" customFormat="1" ht="12">
      <c r="B1996" s="151"/>
      <c r="D1996" s="152" t="s">
        <v>312</v>
      </c>
      <c r="E1996" s="153" t="s">
        <v>21</v>
      </c>
      <c r="F1996" s="154" t="s">
        <v>697</v>
      </c>
      <c r="H1996" s="153" t="s">
        <v>21</v>
      </c>
      <c r="I1996" s="155"/>
      <c r="L1996" s="151"/>
      <c r="M1996" s="156"/>
      <c r="T1996" s="157"/>
      <c r="AT1996" s="153" t="s">
        <v>312</v>
      </c>
      <c r="AU1996" s="153" t="s">
        <v>139</v>
      </c>
      <c r="AV1996" s="12" t="s">
        <v>81</v>
      </c>
      <c r="AW1996" s="12" t="s">
        <v>35</v>
      </c>
      <c r="AX1996" s="12" t="s">
        <v>74</v>
      </c>
      <c r="AY1996" s="153" t="s">
        <v>301</v>
      </c>
    </row>
    <row r="1997" spans="2:65" s="12" customFormat="1" ht="12">
      <c r="B1997" s="151"/>
      <c r="D1997" s="152" t="s">
        <v>312</v>
      </c>
      <c r="E1997" s="153" t="s">
        <v>21</v>
      </c>
      <c r="F1997" s="154" t="s">
        <v>1973</v>
      </c>
      <c r="H1997" s="153" t="s">
        <v>21</v>
      </c>
      <c r="I1997" s="155"/>
      <c r="L1997" s="151"/>
      <c r="M1997" s="156"/>
      <c r="T1997" s="157"/>
      <c r="AT1997" s="153" t="s">
        <v>312</v>
      </c>
      <c r="AU1997" s="153" t="s">
        <v>139</v>
      </c>
      <c r="AV1997" s="12" t="s">
        <v>81</v>
      </c>
      <c r="AW1997" s="12" t="s">
        <v>35</v>
      </c>
      <c r="AX1997" s="12" t="s">
        <v>74</v>
      </c>
      <c r="AY1997" s="153" t="s">
        <v>301</v>
      </c>
    </row>
    <row r="1998" spans="2:65" s="13" customFormat="1" ht="12">
      <c r="B1998" s="158"/>
      <c r="D1998" s="152" t="s">
        <v>312</v>
      </c>
      <c r="E1998" s="159" t="s">
        <v>21</v>
      </c>
      <c r="F1998" s="160" t="s">
        <v>1974</v>
      </c>
      <c r="H1998" s="161">
        <v>0.875</v>
      </c>
      <c r="I1998" s="162"/>
      <c r="L1998" s="158"/>
      <c r="M1998" s="163"/>
      <c r="T1998" s="164"/>
      <c r="AT1998" s="159" t="s">
        <v>312</v>
      </c>
      <c r="AU1998" s="159" t="s">
        <v>139</v>
      </c>
      <c r="AV1998" s="13" t="s">
        <v>83</v>
      </c>
      <c r="AW1998" s="13" t="s">
        <v>35</v>
      </c>
      <c r="AX1998" s="13" t="s">
        <v>74</v>
      </c>
      <c r="AY1998" s="159" t="s">
        <v>301</v>
      </c>
    </row>
    <row r="1999" spans="2:65" s="12" customFormat="1" ht="12">
      <c r="B1999" s="151"/>
      <c r="D1999" s="152" t="s">
        <v>312</v>
      </c>
      <c r="E1999" s="153" t="s">
        <v>21</v>
      </c>
      <c r="F1999" s="154" t="s">
        <v>996</v>
      </c>
      <c r="H1999" s="153" t="s">
        <v>21</v>
      </c>
      <c r="I1999" s="155"/>
      <c r="L1999" s="151"/>
      <c r="M1999" s="156"/>
      <c r="T1999" s="157"/>
      <c r="AT1999" s="153" t="s">
        <v>312</v>
      </c>
      <c r="AU1999" s="153" t="s">
        <v>139</v>
      </c>
      <c r="AV1999" s="12" t="s">
        <v>81</v>
      </c>
      <c r="AW1999" s="12" t="s">
        <v>35</v>
      </c>
      <c r="AX1999" s="12" t="s">
        <v>74</v>
      </c>
      <c r="AY1999" s="153" t="s">
        <v>301</v>
      </c>
    </row>
    <row r="2000" spans="2:65" s="13" customFormat="1" ht="12">
      <c r="B2000" s="158"/>
      <c r="D2000" s="152" t="s">
        <v>312</v>
      </c>
      <c r="E2000" s="159" t="s">
        <v>21</v>
      </c>
      <c r="F2000" s="160" t="s">
        <v>1975</v>
      </c>
      <c r="H2000" s="161">
        <v>0.78100000000000003</v>
      </c>
      <c r="I2000" s="162"/>
      <c r="L2000" s="158"/>
      <c r="M2000" s="163"/>
      <c r="T2000" s="164"/>
      <c r="AT2000" s="159" t="s">
        <v>312</v>
      </c>
      <c r="AU2000" s="159" t="s">
        <v>139</v>
      </c>
      <c r="AV2000" s="13" t="s">
        <v>83</v>
      </c>
      <c r="AW2000" s="13" t="s">
        <v>35</v>
      </c>
      <c r="AX2000" s="13" t="s">
        <v>74</v>
      </c>
      <c r="AY2000" s="159" t="s">
        <v>301</v>
      </c>
    </row>
    <row r="2001" spans="2:65" s="12" customFormat="1" ht="12">
      <c r="B2001" s="151"/>
      <c r="D2001" s="152" t="s">
        <v>312</v>
      </c>
      <c r="E2001" s="153" t="s">
        <v>21</v>
      </c>
      <c r="F2001" s="154" t="s">
        <v>1976</v>
      </c>
      <c r="H2001" s="153" t="s">
        <v>21</v>
      </c>
      <c r="I2001" s="155"/>
      <c r="L2001" s="151"/>
      <c r="M2001" s="156"/>
      <c r="T2001" s="157"/>
      <c r="AT2001" s="153" t="s">
        <v>312</v>
      </c>
      <c r="AU2001" s="153" t="s">
        <v>139</v>
      </c>
      <c r="AV2001" s="12" t="s">
        <v>81</v>
      </c>
      <c r="AW2001" s="12" t="s">
        <v>35</v>
      </c>
      <c r="AX2001" s="12" t="s">
        <v>74</v>
      </c>
      <c r="AY2001" s="153" t="s">
        <v>301</v>
      </c>
    </row>
    <row r="2002" spans="2:65" s="13" customFormat="1" ht="12">
      <c r="B2002" s="158"/>
      <c r="D2002" s="152" t="s">
        <v>312</v>
      </c>
      <c r="E2002" s="159" t="s">
        <v>21</v>
      </c>
      <c r="F2002" s="160" t="s">
        <v>1977</v>
      </c>
      <c r="H2002" s="161">
        <v>0.59699999999999998</v>
      </c>
      <c r="I2002" s="162"/>
      <c r="L2002" s="158"/>
      <c r="M2002" s="163"/>
      <c r="T2002" s="164"/>
      <c r="AT2002" s="159" t="s">
        <v>312</v>
      </c>
      <c r="AU2002" s="159" t="s">
        <v>139</v>
      </c>
      <c r="AV2002" s="13" t="s">
        <v>83</v>
      </c>
      <c r="AW2002" s="13" t="s">
        <v>35</v>
      </c>
      <c r="AX2002" s="13" t="s">
        <v>74</v>
      </c>
      <c r="AY2002" s="159" t="s">
        <v>301</v>
      </c>
    </row>
    <row r="2003" spans="2:65" s="14" customFormat="1" ht="12">
      <c r="B2003" s="165"/>
      <c r="D2003" s="152" t="s">
        <v>312</v>
      </c>
      <c r="E2003" s="166" t="s">
        <v>21</v>
      </c>
      <c r="F2003" s="167" t="s">
        <v>329</v>
      </c>
      <c r="H2003" s="168">
        <v>2.2530000000000001</v>
      </c>
      <c r="I2003" s="169"/>
      <c r="L2003" s="165"/>
      <c r="M2003" s="170"/>
      <c r="T2003" s="171"/>
      <c r="AT2003" s="166" t="s">
        <v>312</v>
      </c>
      <c r="AU2003" s="166" t="s">
        <v>139</v>
      </c>
      <c r="AV2003" s="14" t="s">
        <v>308</v>
      </c>
      <c r="AW2003" s="14" t="s">
        <v>35</v>
      </c>
      <c r="AX2003" s="14" t="s">
        <v>81</v>
      </c>
      <c r="AY2003" s="166" t="s">
        <v>301</v>
      </c>
    </row>
    <row r="2004" spans="2:65" s="1" customFormat="1" ht="24.25" customHeight="1">
      <c r="B2004" s="33"/>
      <c r="C2004" s="134" t="s">
        <v>1978</v>
      </c>
      <c r="D2004" s="134" t="s">
        <v>303</v>
      </c>
      <c r="E2004" s="135" t="s">
        <v>1979</v>
      </c>
      <c r="F2004" s="136" t="s">
        <v>1980</v>
      </c>
      <c r="G2004" s="137" t="s">
        <v>320</v>
      </c>
      <c r="H2004" s="138">
        <v>26.808</v>
      </c>
      <c r="I2004" s="139"/>
      <c r="J2004" s="140">
        <f>ROUND(I2004*H2004,2)</f>
        <v>0</v>
      </c>
      <c r="K2004" s="136" t="s">
        <v>307</v>
      </c>
      <c r="L2004" s="33"/>
      <c r="M2004" s="141" t="s">
        <v>21</v>
      </c>
      <c r="N2004" s="142" t="s">
        <v>45</v>
      </c>
      <c r="P2004" s="143">
        <f>O2004*H2004</f>
        <v>0</v>
      </c>
      <c r="Q2004" s="143">
        <v>0</v>
      </c>
      <c r="R2004" s="143">
        <f>Q2004*H2004</f>
        <v>0</v>
      </c>
      <c r="S2004" s="143">
        <v>1</v>
      </c>
      <c r="T2004" s="144">
        <f>S2004*H2004</f>
        <v>26.808</v>
      </c>
      <c r="AR2004" s="145" t="s">
        <v>308</v>
      </c>
      <c r="AT2004" s="145" t="s">
        <v>303</v>
      </c>
      <c r="AU2004" s="145" t="s">
        <v>139</v>
      </c>
      <c r="AY2004" s="18" t="s">
        <v>301</v>
      </c>
      <c r="BE2004" s="146">
        <f>IF(N2004="základní",J2004,0)</f>
        <v>0</v>
      </c>
      <c r="BF2004" s="146">
        <f>IF(N2004="snížená",J2004,0)</f>
        <v>0</v>
      </c>
      <c r="BG2004" s="146">
        <f>IF(N2004="zákl. přenesená",J2004,0)</f>
        <v>0</v>
      </c>
      <c r="BH2004" s="146">
        <f>IF(N2004="sníž. přenesená",J2004,0)</f>
        <v>0</v>
      </c>
      <c r="BI2004" s="146">
        <f>IF(N2004="nulová",J2004,0)</f>
        <v>0</v>
      </c>
      <c r="BJ2004" s="18" t="s">
        <v>81</v>
      </c>
      <c r="BK2004" s="146">
        <f>ROUND(I2004*H2004,2)</f>
        <v>0</v>
      </c>
      <c r="BL2004" s="18" t="s">
        <v>308</v>
      </c>
      <c r="BM2004" s="145" t="s">
        <v>1981</v>
      </c>
    </row>
    <row r="2005" spans="2:65" s="1" customFormat="1" ht="11">
      <c r="B2005" s="33"/>
      <c r="D2005" s="147" t="s">
        <v>310</v>
      </c>
      <c r="F2005" s="148" t="s">
        <v>1982</v>
      </c>
      <c r="I2005" s="149"/>
      <c r="L2005" s="33"/>
      <c r="M2005" s="150"/>
      <c r="T2005" s="54"/>
      <c r="AT2005" s="18" t="s">
        <v>310</v>
      </c>
      <c r="AU2005" s="18" t="s">
        <v>139</v>
      </c>
    </row>
    <row r="2006" spans="2:65" s="12" customFormat="1" ht="12">
      <c r="B2006" s="151"/>
      <c r="D2006" s="152" t="s">
        <v>312</v>
      </c>
      <c r="E2006" s="153" t="s">
        <v>21</v>
      </c>
      <c r="F2006" s="154" t="s">
        <v>697</v>
      </c>
      <c r="H2006" s="153" t="s">
        <v>21</v>
      </c>
      <c r="I2006" s="155"/>
      <c r="L2006" s="151"/>
      <c r="M2006" s="156"/>
      <c r="T2006" s="157"/>
      <c r="AT2006" s="153" t="s">
        <v>312</v>
      </c>
      <c r="AU2006" s="153" t="s">
        <v>139</v>
      </c>
      <c r="AV2006" s="12" t="s">
        <v>81</v>
      </c>
      <c r="AW2006" s="12" t="s">
        <v>35</v>
      </c>
      <c r="AX2006" s="12" t="s">
        <v>74</v>
      </c>
      <c r="AY2006" s="153" t="s">
        <v>301</v>
      </c>
    </row>
    <row r="2007" spans="2:65" s="12" customFormat="1" ht="12">
      <c r="B2007" s="151"/>
      <c r="D2007" s="152" t="s">
        <v>312</v>
      </c>
      <c r="E2007" s="153" t="s">
        <v>21</v>
      </c>
      <c r="F2007" s="154" t="s">
        <v>1737</v>
      </c>
      <c r="H2007" s="153" t="s">
        <v>21</v>
      </c>
      <c r="I2007" s="155"/>
      <c r="L2007" s="151"/>
      <c r="M2007" s="156"/>
      <c r="T2007" s="157"/>
      <c r="AT2007" s="153" t="s">
        <v>312</v>
      </c>
      <c r="AU2007" s="153" t="s">
        <v>139</v>
      </c>
      <c r="AV2007" s="12" t="s">
        <v>81</v>
      </c>
      <c r="AW2007" s="12" t="s">
        <v>35</v>
      </c>
      <c r="AX2007" s="12" t="s">
        <v>74</v>
      </c>
      <c r="AY2007" s="153" t="s">
        <v>301</v>
      </c>
    </row>
    <row r="2008" spans="2:65" s="13" customFormat="1" ht="12">
      <c r="B2008" s="158"/>
      <c r="D2008" s="152" t="s">
        <v>312</v>
      </c>
      <c r="E2008" s="159" t="s">
        <v>21</v>
      </c>
      <c r="F2008" s="160" t="s">
        <v>1983</v>
      </c>
      <c r="H2008" s="161">
        <v>5.3819999999999997</v>
      </c>
      <c r="I2008" s="162"/>
      <c r="L2008" s="158"/>
      <c r="M2008" s="163"/>
      <c r="T2008" s="164"/>
      <c r="AT2008" s="159" t="s">
        <v>312</v>
      </c>
      <c r="AU2008" s="159" t="s">
        <v>139</v>
      </c>
      <c r="AV2008" s="13" t="s">
        <v>83</v>
      </c>
      <c r="AW2008" s="13" t="s">
        <v>35</v>
      </c>
      <c r="AX2008" s="13" t="s">
        <v>74</v>
      </c>
      <c r="AY2008" s="159" t="s">
        <v>301</v>
      </c>
    </row>
    <row r="2009" spans="2:65" s="13" customFormat="1" ht="12">
      <c r="B2009" s="158"/>
      <c r="D2009" s="152" t="s">
        <v>312</v>
      </c>
      <c r="E2009" s="159" t="s">
        <v>21</v>
      </c>
      <c r="F2009" s="160" t="s">
        <v>1984</v>
      </c>
      <c r="H2009" s="161">
        <v>6.26</v>
      </c>
      <c r="I2009" s="162"/>
      <c r="L2009" s="158"/>
      <c r="M2009" s="163"/>
      <c r="T2009" s="164"/>
      <c r="AT2009" s="159" t="s">
        <v>312</v>
      </c>
      <c r="AU2009" s="159" t="s">
        <v>139</v>
      </c>
      <c r="AV2009" s="13" t="s">
        <v>83</v>
      </c>
      <c r="AW2009" s="13" t="s">
        <v>35</v>
      </c>
      <c r="AX2009" s="13" t="s">
        <v>74</v>
      </c>
      <c r="AY2009" s="159" t="s">
        <v>301</v>
      </c>
    </row>
    <row r="2010" spans="2:65" s="13" customFormat="1" ht="12">
      <c r="B2010" s="158"/>
      <c r="D2010" s="152" t="s">
        <v>312</v>
      </c>
      <c r="E2010" s="159" t="s">
        <v>21</v>
      </c>
      <c r="F2010" s="160" t="s">
        <v>1985</v>
      </c>
      <c r="H2010" s="161">
        <v>-0.81799999999999995</v>
      </c>
      <c r="I2010" s="162"/>
      <c r="L2010" s="158"/>
      <c r="M2010" s="163"/>
      <c r="T2010" s="164"/>
      <c r="AT2010" s="159" t="s">
        <v>312</v>
      </c>
      <c r="AU2010" s="159" t="s">
        <v>139</v>
      </c>
      <c r="AV2010" s="13" t="s">
        <v>83</v>
      </c>
      <c r="AW2010" s="13" t="s">
        <v>35</v>
      </c>
      <c r="AX2010" s="13" t="s">
        <v>74</v>
      </c>
      <c r="AY2010" s="159" t="s">
        <v>301</v>
      </c>
    </row>
    <row r="2011" spans="2:65" s="12" customFormat="1" ht="12">
      <c r="B2011" s="151"/>
      <c r="D2011" s="152" t="s">
        <v>312</v>
      </c>
      <c r="E2011" s="153" t="s">
        <v>21</v>
      </c>
      <c r="F2011" s="154" t="s">
        <v>1371</v>
      </c>
      <c r="H2011" s="153" t="s">
        <v>21</v>
      </c>
      <c r="I2011" s="155"/>
      <c r="L2011" s="151"/>
      <c r="M2011" s="156"/>
      <c r="T2011" s="157"/>
      <c r="AT2011" s="153" t="s">
        <v>312</v>
      </c>
      <c r="AU2011" s="153" t="s">
        <v>139</v>
      </c>
      <c r="AV2011" s="12" t="s">
        <v>81</v>
      </c>
      <c r="AW2011" s="12" t="s">
        <v>35</v>
      </c>
      <c r="AX2011" s="12" t="s">
        <v>74</v>
      </c>
      <c r="AY2011" s="153" t="s">
        <v>301</v>
      </c>
    </row>
    <row r="2012" spans="2:65" s="13" customFormat="1" ht="12">
      <c r="B2012" s="158"/>
      <c r="D2012" s="152" t="s">
        <v>312</v>
      </c>
      <c r="E2012" s="159" t="s">
        <v>21</v>
      </c>
      <c r="F2012" s="160" t="s">
        <v>1986</v>
      </c>
      <c r="H2012" s="161">
        <v>5.2809999999999997</v>
      </c>
      <c r="I2012" s="162"/>
      <c r="L2012" s="158"/>
      <c r="M2012" s="163"/>
      <c r="T2012" s="164"/>
      <c r="AT2012" s="159" t="s">
        <v>312</v>
      </c>
      <c r="AU2012" s="159" t="s">
        <v>139</v>
      </c>
      <c r="AV2012" s="13" t="s">
        <v>83</v>
      </c>
      <c r="AW2012" s="13" t="s">
        <v>35</v>
      </c>
      <c r="AX2012" s="13" t="s">
        <v>74</v>
      </c>
      <c r="AY2012" s="159" t="s">
        <v>301</v>
      </c>
    </row>
    <row r="2013" spans="2:65" s="12" customFormat="1" ht="12">
      <c r="B2013" s="151"/>
      <c r="D2013" s="152" t="s">
        <v>312</v>
      </c>
      <c r="E2013" s="153" t="s">
        <v>21</v>
      </c>
      <c r="F2013" s="154" t="s">
        <v>1987</v>
      </c>
      <c r="H2013" s="153" t="s">
        <v>21</v>
      </c>
      <c r="I2013" s="155"/>
      <c r="L2013" s="151"/>
      <c r="M2013" s="156"/>
      <c r="T2013" s="157"/>
      <c r="AT2013" s="153" t="s">
        <v>312</v>
      </c>
      <c r="AU2013" s="153" t="s">
        <v>139</v>
      </c>
      <c r="AV2013" s="12" t="s">
        <v>81</v>
      </c>
      <c r="AW2013" s="12" t="s">
        <v>35</v>
      </c>
      <c r="AX2013" s="12" t="s">
        <v>74</v>
      </c>
      <c r="AY2013" s="153" t="s">
        <v>301</v>
      </c>
    </row>
    <row r="2014" spans="2:65" s="13" customFormat="1" ht="12">
      <c r="B2014" s="158"/>
      <c r="D2014" s="152" t="s">
        <v>312</v>
      </c>
      <c r="E2014" s="159" t="s">
        <v>21</v>
      </c>
      <c r="F2014" s="160" t="s">
        <v>1988</v>
      </c>
      <c r="H2014" s="161">
        <v>1.17</v>
      </c>
      <c r="I2014" s="162"/>
      <c r="L2014" s="158"/>
      <c r="M2014" s="163"/>
      <c r="T2014" s="164"/>
      <c r="AT2014" s="159" t="s">
        <v>312</v>
      </c>
      <c r="AU2014" s="159" t="s">
        <v>139</v>
      </c>
      <c r="AV2014" s="13" t="s">
        <v>83</v>
      </c>
      <c r="AW2014" s="13" t="s">
        <v>35</v>
      </c>
      <c r="AX2014" s="13" t="s">
        <v>74</v>
      </c>
      <c r="AY2014" s="159" t="s">
        <v>301</v>
      </c>
    </row>
    <row r="2015" spans="2:65" s="15" customFormat="1" ht="12">
      <c r="B2015" s="172"/>
      <c r="D2015" s="152" t="s">
        <v>312</v>
      </c>
      <c r="E2015" s="173" t="s">
        <v>21</v>
      </c>
      <c r="F2015" s="174" t="s">
        <v>446</v>
      </c>
      <c r="H2015" s="175">
        <v>17.274999999999999</v>
      </c>
      <c r="I2015" s="176"/>
      <c r="L2015" s="172"/>
      <c r="M2015" s="177"/>
      <c r="T2015" s="178"/>
      <c r="AT2015" s="173" t="s">
        <v>312</v>
      </c>
      <c r="AU2015" s="173" t="s">
        <v>139</v>
      </c>
      <c r="AV2015" s="15" t="s">
        <v>139</v>
      </c>
      <c r="AW2015" s="15" t="s">
        <v>35</v>
      </c>
      <c r="AX2015" s="15" t="s">
        <v>74</v>
      </c>
      <c r="AY2015" s="173" t="s">
        <v>301</v>
      </c>
    </row>
    <row r="2016" spans="2:65" s="12" customFormat="1" ht="12">
      <c r="B2016" s="151"/>
      <c r="D2016" s="152" t="s">
        <v>312</v>
      </c>
      <c r="E2016" s="153" t="s">
        <v>21</v>
      </c>
      <c r="F2016" s="154" t="s">
        <v>731</v>
      </c>
      <c r="H2016" s="153" t="s">
        <v>21</v>
      </c>
      <c r="I2016" s="155"/>
      <c r="L2016" s="151"/>
      <c r="M2016" s="156"/>
      <c r="T2016" s="157"/>
      <c r="AT2016" s="153" t="s">
        <v>312</v>
      </c>
      <c r="AU2016" s="153" t="s">
        <v>139</v>
      </c>
      <c r="AV2016" s="12" t="s">
        <v>81</v>
      </c>
      <c r="AW2016" s="12" t="s">
        <v>35</v>
      </c>
      <c r="AX2016" s="12" t="s">
        <v>74</v>
      </c>
      <c r="AY2016" s="153" t="s">
        <v>301</v>
      </c>
    </row>
    <row r="2017" spans="2:65" s="12" customFormat="1" ht="12">
      <c r="B2017" s="151"/>
      <c r="D2017" s="152" t="s">
        <v>312</v>
      </c>
      <c r="E2017" s="153" t="s">
        <v>21</v>
      </c>
      <c r="F2017" s="154" t="s">
        <v>1989</v>
      </c>
      <c r="H2017" s="153" t="s">
        <v>21</v>
      </c>
      <c r="I2017" s="155"/>
      <c r="L2017" s="151"/>
      <c r="M2017" s="156"/>
      <c r="T2017" s="157"/>
      <c r="AT2017" s="153" t="s">
        <v>312</v>
      </c>
      <c r="AU2017" s="153" t="s">
        <v>139</v>
      </c>
      <c r="AV2017" s="12" t="s">
        <v>81</v>
      </c>
      <c r="AW2017" s="12" t="s">
        <v>35</v>
      </c>
      <c r="AX2017" s="12" t="s">
        <v>74</v>
      </c>
      <c r="AY2017" s="153" t="s">
        <v>301</v>
      </c>
    </row>
    <row r="2018" spans="2:65" s="13" customFormat="1" ht="12">
      <c r="B2018" s="158"/>
      <c r="D2018" s="152" t="s">
        <v>312</v>
      </c>
      <c r="E2018" s="159" t="s">
        <v>21</v>
      </c>
      <c r="F2018" s="160" t="s">
        <v>1990</v>
      </c>
      <c r="H2018" s="161">
        <v>5.0940000000000003</v>
      </c>
      <c r="I2018" s="162"/>
      <c r="L2018" s="158"/>
      <c r="M2018" s="163"/>
      <c r="T2018" s="164"/>
      <c r="AT2018" s="159" t="s">
        <v>312</v>
      </c>
      <c r="AU2018" s="159" t="s">
        <v>139</v>
      </c>
      <c r="AV2018" s="13" t="s">
        <v>83</v>
      </c>
      <c r="AW2018" s="13" t="s">
        <v>35</v>
      </c>
      <c r="AX2018" s="13" t="s">
        <v>74</v>
      </c>
      <c r="AY2018" s="159" t="s">
        <v>301</v>
      </c>
    </row>
    <row r="2019" spans="2:65" s="13" customFormat="1" ht="12">
      <c r="B2019" s="158"/>
      <c r="D2019" s="152" t="s">
        <v>312</v>
      </c>
      <c r="E2019" s="159" t="s">
        <v>21</v>
      </c>
      <c r="F2019" s="160" t="s">
        <v>1991</v>
      </c>
      <c r="H2019" s="161">
        <v>-0.64300000000000002</v>
      </c>
      <c r="I2019" s="162"/>
      <c r="L2019" s="158"/>
      <c r="M2019" s="163"/>
      <c r="T2019" s="164"/>
      <c r="AT2019" s="159" t="s">
        <v>312</v>
      </c>
      <c r="AU2019" s="159" t="s">
        <v>139</v>
      </c>
      <c r="AV2019" s="13" t="s">
        <v>83</v>
      </c>
      <c r="AW2019" s="13" t="s">
        <v>35</v>
      </c>
      <c r="AX2019" s="13" t="s">
        <v>74</v>
      </c>
      <c r="AY2019" s="159" t="s">
        <v>301</v>
      </c>
    </row>
    <row r="2020" spans="2:65" s="13" customFormat="1" ht="12">
      <c r="B2020" s="158"/>
      <c r="D2020" s="152" t="s">
        <v>312</v>
      </c>
      <c r="E2020" s="159" t="s">
        <v>21</v>
      </c>
      <c r="F2020" s="160" t="s">
        <v>1992</v>
      </c>
      <c r="H2020" s="161">
        <v>1.8660000000000001</v>
      </c>
      <c r="I2020" s="162"/>
      <c r="L2020" s="158"/>
      <c r="M2020" s="163"/>
      <c r="T2020" s="164"/>
      <c r="AT2020" s="159" t="s">
        <v>312</v>
      </c>
      <c r="AU2020" s="159" t="s">
        <v>139</v>
      </c>
      <c r="AV2020" s="13" t="s">
        <v>83</v>
      </c>
      <c r="AW2020" s="13" t="s">
        <v>35</v>
      </c>
      <c r="AX2020" s="13" t="s">
        <v>74</v>
      </c>
      <c r="AY2020" s="159" t="s">
        <v>301</v>
      </c>
    </row>
    <row r="2021" spans="2:65" s="12" customFormat="1" ht="12">
      <c r="B2021" s="151"/>
      <c r="D2021" s="152" t="s">
        <v>312</v>
      </c>
      <c r="E2021" s="153" t="s">
        <v>21</v>
      </c>
      <c r="F2021" s="154" t="s">
        <v>734</v>
      </c>
      <c r="H2021" s="153" t="s">
        <v>21</v>
      </c>
      <c r="I2021" s="155"/>
      <c r="L2021" s="151"/>
      <c r="M2021" s="156"/>
      <c r="T2021" s="157"/>
      <c r="AT2021" s="153" t="s">
        <v>312</v>
      </c>
      <c r="AU2021" s="153" t="s">
        <v>139</v>
      </c>
      <c r="AV2021" s="12" t="s">
        <v>81</v>
      </c>
      <c r="AW2021" s="12" t="s">
        <v>35</v>
      </c>
      <c r="AX2021" s="12" t="s">
        <v>74</v>
      </c>
      <c r="AY2021" s="153" t="s">
        <v>301</v>
      </c>
    </row>
    <row r="2022" spans="2:65" s="12" customFormat="1" ht="12">
      <c r="B2022" s="151"/>
      <c r="D2022" s="152" t="s">
        <v>312</v>
      </c>
      <c r="E2022" s="153" t="s">
        <v>21</v>
      </c>
      <c r="F2022" s="154" t="s">
        <v>1427</v>
      </c>
      <c r="H2022" s="153" t="s">
        <v>21</v>
      </c>
      <c r="I2022" s="155"/>
      <c r="L2022" s="151"/>
      <c r="M2022" s="156"/>
      <c r="T2022" s="157"/>
      <c r="AT2022" s="153" t="s">
        <v>312</v>
      </c>
      <c r="AU2022" s="153" t="s">
        <v>139</v>
      </c>
      <c r="AV2022" s="12" t="s">
        <v>81</v>
      </c>
      <c r="AW2022" s="12" t="s">
        <v>35</v>
      </c>
      <c r="AX2022" s="12" t="s">
        <v>74</v>
      </c>
      <c r="AY2022" s="153" t="s">
        <v>301</v>
      </c>
    </row>
    <row r="2023" spans="2:65" s="13" customFormat="1" ht="12">
      <c r="B2023" s="158"/>
      <c r="D2023" s="152" t="s">
        <v>312</v>
      </c>
      <c r="E2023" s="159" t="s">
        <v>21</v>
      </c>
      <c r="F2023" s="160" t="s">
        <v>1993</v>
      </c>
      <c r="H2023" s="161">
        <v>4.0039999999999996</v>
      </c>
      <c r="I2023" s="162"/>
      <c r="L2023" s="158"/>
      <c r="M2023" s="163"/>
      <c r="T2023" s="164"/>
      <c r="AT2023" s="159" t="s">
        <v>312</v>
      </c>
      <c r="AU2023" s="159" t="s">
        <v>139</v>
      </c>
      <c r="AV2023" s="13" t="s">
        <v>83</v>
      </c>
      <c r="AW2023" s="13" t="s">
        <v>35</v>
      </c>
      <c r="AX2023" s="13" t="s">
        <v>74</v>
      </c>
      <c r="AY2023" s="159" t="s">
        <v>301</v>
      </c>
    </row>
    <row r="2024" spans="2:65" s="13" customFormat="1" ht="12">
      <c r="B2024" s="158"/>
      <c r="D2024" s="152" t="s">
        <v>312</v>
      </c>
      <c r="E2024" s="159" t="s">
        <v>21</v>
      </c>
      <c r="F2024" s="160" t="s">
        <v>1994</v>
      </c>
      <c r="H2024" s="161">
        <v>-0.78800000000000003</v>
      </c>
      <c r="I2024" s="162"/>
      <c r="L2024" s="158"/>
      <c r="M2024" s="163"/>
      <c r="T2024" s="164"/>
      <c r="AT2024" s="159" t="s">
        <v>312</v>
      </c>
      <c r="AU2024" s="159" t="s">
        <v>139</v>
      </c>
      <c r="AV2024" s="13" t="s">
        <v>83</v>
      </c>
      <c r="AW2024" s="13" t="s">
        <v>35</v>
      </c>
      <c r="AX2024" s="13" t="s">
        <v>74</v>
      </c>
      <c r="AY2024" s="159" t="s">
        <v>301</v>
      </c>
    </row>
    <row r="2025" spans="2:65" s="14" customFormat="1" ht="12">
      <c r="B2025" s="165"/>
      <c r="D2025" s="152" t="s">
        <v>312</v>
      </c>
      <c r="E2025" s="166" t="s">
        <v>21</v>
      </c>
      <c r="F2025" s="167" t="s">
        <v>329</v>
      </c>
      <c r="H2025" s="168">
        <v>26.808</v>
      </c>
      <c r="I2025" s="169"/>
      <c r="L2025" s="165"/>
      <c r="M2025" s="170"/>
      <c r="T2025" s="171"/>
      <c r="AT2025" s="166" t="s">
        <v>312</v>
      </c>
      <c r="AU2025" s="166" t="s">
        <v>139</v>
      </c>
      <c r="AV2025" s="14" t="s">
        <v>308</v>
      </c>
      <c r="AW2025" s="14" t="s">
        <v>35</v>
      </c>
      <c r="AX2025" s="14" t="s">
        <v>81</v>
      </c>
      <c r="AY2025" s="166" t="s">
        <v>301</v>
      </c>
    </row>
    <row r="2026" spans="2:65" s="1" customFormat="1" ht="16.5" customHeight="1">
      <c r="B2026" s="33"/>
      <c r="C2026" s="134" t="s">
        <v>1995</v>
      </c>
      <c r="D2026" s="134" t="s">
        <v>303</v>
      </c>
      <c r="E2026" s="135" t="s">
        <v>1996</v>
      </c>
      <c r="F2026" s="136" t="s">
        <v>1997</v>
      </c>
      <c r="G2026" s="137" t="s">
        <v>320</v>
      </c>
      <c r="H2026" s="138">
        <v>0.72</v>
      </c>
      <c r="I2026" s="139"/>
      <c r="J2026" s="140">
        <f>ROUND(I2026*H2026,2)</f>
        <v>0</v>
      </c>
      <c r="K2026" s="136" t="s">
        <v>307</v>
      </c>
      <c r="L2026" s="33"/>
      <c r="M2026" s="141" t="s">
        <v>21</v>
      </c>
      <c r="N2026" s="142" t="s">
        <v>45</v>
      </c>
      <c r="P2026" s="143">
        <f>O2026*H2026</f>
        <v>0</v>
      </c>
      <c r="Q2026" s="143">
        <v>0</v>
      </c>
      <c r="R2026" s="143">
        <f>Q2026*H2026</f>
        <v>0</v>
      </c>
      <c r="S2026" s="143">
        <v>2.2000000000000002</v>
      </c>
      <c r="T2026" s="144">
        <f>S2026*H2026</f>
        <v>1.5840000000000001</v>
      </c>
      <c r="AR2026" s="145" t="s">
        <v>308</v>
      </c>
      <c r="AT2026" s="145" t="s">
        <v>303</v>
      </c>
      <c r="AU2026" s="145" t="s">
        <v>139</v>
      </c>
      <c r="AY2026" s="18" t="s">
        <v>301</v>
      </c>
      <c r="BE2026" s="146">
        <f>IF(N2026="základní",J2026,0)</f>
        <v>0</v>
      </c>
      <c r="BF2026" s="146">
        <f>IF(N2026="snížená",J2026,0)</f>
        <v>0</v>
      </c>
      <c r="BG2026" s="146">
        <f>IF(N2026="zákl. přenesená",J2026,0)</f>
        <v>0</v>
      </c>
      <c r="BH2026" s="146">
        <f>IF(N2026="sníž. přenesená",J2026,0)</f>
        <v>0</v>
      </c>
      <c r="BI2026" s="146">
        <f>IF(N2026="nulová",J2026,0)</f>
        <v>0</v>
      </c>
      <c r="BJ2026" s="18" t="s">
        <v>81</v>
      </c>
      <c r="BK2026" s="146">
        <f>ROUND(I2026*H2026,2)</f>
        <v>0</v>
      </c>
      <c r="BL2026" s="18" t="s">
        <v>308</v>
      </c>
      <c r="BM2026" s="145" t="s">
        <v>1998</v>
      </c>
    </row>
    <row r="2027" spans="2:65" s="1" customFormat="1" ht="11">
      <c r="B2027" s="33"/>
      <c r="D2027" s="147" t="s">
        <v>310</v>
      </c>
      <c r="F2027" s="148" t="s">
        <v>1999</v>
      </c>
      <c r="I2027" s="149"/>
      <c r="L2027" s="33"/>
      <c r="M2027" s="150"/>
      <c r="T2027" s="54"/>
      <c r="AT2027" s="18" t="s">
        <v>310</v>
      </c>
      <c r="AU2027" s="18" t="s">
        <v>139</v>
      </c>
    </row>
    <row r="2028" spans="2:65" s="12" customFormat="1" ht="12">
      <c r="B2028" s="151"/>
      <c r="D2028" s="152" t="s">
        <v>312</v>
      </c>
      <c r="E2028" s="153" t="s">
        <v>21</v>
      </c>
      <c r="F2028" s="154" t="s">
        <v>1895</v>
      </c>
      <c r="H2028" s="153" t="s">
        <v>21</v>
      </c>
      <c r="I2028" s="155"/>
      <c r="L2028" s="151"/>
      <c r="M2028" s="156"/>
      <c r="T2028" s="157"/>
      <c r="AT2028" s="153" t="s">
        <v>312</v>
      </c>
      <c r="AU2028" s="153" t="s">
        <v>139</v>
      </c>
      <c r="AV2028" s="12" t="s">
        <v>81</v>
      </c>
      <c r="AW2028" s="12" t="s">
        <v>35</v>
      </c>
      <c r="AX2028" s="12" t="s">
        <v>74</v>
      </c>
      <c r="AY2028" s="153" t="s">
        <v>301</v>
      </c>
    </row>
    <row r="2029" spans="2:65" s="13" customFormat="1" ht="12">
      <c r="B2029" s="158"/>
      <c r="D2029" s="152" t="s">
        <v>312</v>
      </c>
      <c r="E2029" s="159" t="s">
        <v>21</v>
      </c>
      <c r="F2029" s="160" t="s">
        <v>2000</v>
      </c>
      <c r="H2029" s="161">
        <v>0.72</v>
      </c>
      <c r="I2029" s="162"/>
      <c r="L2029" s="158"/>
      <c r="M2029" s="163"/>
      <c r="T2029" s="164"/>
      <c r="AT2029" s="159" t="s">
        <v>312</v>
      </c>
      <c r="AU2029" s="159" t="s">
        <v>139</v>
      </c>
      <c r="AV2029" s="13" t="s">
        <v>83</v>
      </c>
      <c r="AW2029" s="13" t="s">
        <v>35</v>
      </c>
      <c r="AX2029" s="13" t="s">
        <v>81</v>
      </c>
      <c r="AY2029" s="159" t="s">
        <v>301</v>
      </c>
    </row>
    <row r="2030" spans="2:65" s="1" customFormat="1" ht="16.5" customHeight="1">
      <c r="B2030" s="33"/>
      <c r="C2030" s="134" t="s">
        <v>2001</v>
      </c>
      <c r="D2030" s="134" t="s">
        <v>303</v>
      </c>
      <c r="E2030" s="135" t="s">
        <v>2002</v>
      </c>
      <c r="F2030" s="136" t="s">
        <v>2003</v>
      </c>
      <c r="G2030" s="137" t="s">
        <v>137</v>
      </c>
      <c r="H2030" s="138">
        <v>11.246</v>
      </c>
      <c r="I2030" s="139"/>
      <c r="J2030" s="140">
        <f>ROUND(I2030*H2030,2)</f>
        <v>0</v>
      </c>
      <c r="K2030" s="136" t="s">
        <v>307</v>
      </c>
      <c r="L2030" s="33"/>
      <c r="M2030" s="141" t="s">
        <v>21</v>
      </c>
      <c r="N2030" s="142" t="s">
        <v>45</v>
      </c>
      <c r="P2030" s="143">
        <f>O2030*H2030</f>
        <v>0</v>
      </c>
      <c r="Q2030" s="143">
        <v>0</v>
      </c>
      <c r="R2030" s="143">
        <f>Q2030*H2030</f>
        <v>0</v>
      </c>
      <c r="S2030" s="143">
        <v>0.1</v>
      </c>
      <c r="T2030" s="144">
        <f>S2030*H2030</f>
        <v>1.1246</v>
      </c>
      <c r="AR2030" s="145" t="s">
        <v>308</v>
      </c>
      <c r="AT2030" s="145" t="s">
        <v>303</v>
      </c>
      <c r="AU2030" s="145" t="s">
        <v>139</v>
      </c>
      <c r="AY2030" s="18" t="s">
        <v>301</v>
      </c>
      <c r="BE2030" s="146">
        <f>IF(N2030="základní",J2030,0)</f>
        <v>0</v>
      </c>
      <c r="BF2030" s="146">
        <f>IF(N2030="snížená",J2030,0)</f>
        <v>0</v>
      </c>
      <c r="BG2030" s="146">
        <f>IF(N2030="zákl. přenesená",J2030,0)</f>
        <v>0</v>
      </c>
      <c r="BH2030" s="146">
        <f>IF(N2030="sníž. přenesená",J2030,0)</f>
        <v>0</v>
      </c>
      <c r="BI2030" s="146">
        <f>IF(N2030="nulová",J2030,0)</f>
        <v>0</v>
      </c>
      <c r="BJ2030" s="18" t="s">
        <v>81</v>
      </c>
      <c r="BK2030" s="146">
        <f>ROUND(I2030*H2030,2)</f>
        <v>0</v>
      </c>
      <c r="BL2030" s="18" t="s">
        <v>308</v>
      </c>
      <c r="BM2030" s="145" t="s">
        <v>2004</v>
      </c>
    </row>
    <row r="2031" spans="2:65" s="1" customFormat="1" ht="11">
      <c r="B2031" s="33"/>
      <c r="D2031" s="147" t="s">
        <v>310</v>
      </c>
      <c r="F2031" s="148" t="s">
        <v>2005</v>
      </c>
      <c r="I2031" s="149"/>
      <c r="L2031" s="33"/>
      <c r="M2031" s="150"/>
      <c r="T2031" s="54"/>
      <c r="AT2031" s="18" t="s">
        <v>310</v>
      </c>
      <c r="AU2031" s="18" t="s">
        <v>139</v>
      </c>
    </row>
    <row r="2032" spans="2:65" s="12" customFormat="1" ht="12">
      <c r="B2032" s="151"/>
      <c r="D2032" s="152" t="s">
        <v>312</v>
      </c>
      <c r="E2032" s="153" t="s">
        <v>21</v>
      </c>
      <c r="F2032" s="154" t="s">
        <v>697</v>
      </c>
      <c r="H2032" s="153" t="s">
        <v>21</v>
      </c>
      <c r="I2032" s="155"/>
      <c r="L2032" s="151"/>
      <c r="M2032" s="156"/>
      <c r="T2032" s="157"/>
      <c r="AT2032" s="153" t="s">
        <v>312</v>
      </c>
      <c r="AU2032" s="153" t="s">
        <v>139</v>
      </c>
      <c r="AV2032" s="12" t="s">
        <v>81</v>
      </c>
      <c r="AW2032" s="12" t="s">
        <v>35</v>
      </c>
      <c r="AX2032" s="12" t="s">
        <v>74</v>
      </c>
      <c r="AY2032" s="153" t="s">
        <v>301</v>
      </c>
    </row>
    <row r="2033" spans="2:65" s="12" customFormat="1" ht="12">
      <c r="B2033" s="151"/>
      <c r="D2033" s="152" t="s">
        <v>312</v>
      </c>
      <c r="E2033" s="153" t="s">
        <v>21</v>
      </c>
      <c r="F2033" s="154" t="s">
        <v>2006</v>
      </c>
      <c r="H2033" s="153" t="s">
        <v>21</v>
      </c>
      <c r="I2033" s="155"/>
      <c r="L2033" s="151"/>
      <c r="M2033" s="156"/>
      <c r="T2033" s="157"/>
      <c r="AT2033" s="153" t="s">
        <v>312</v>
      </c>
      <c r="AU2033" s="153" t="s">
        <v>139</v>
      </c>
      <c r="AV2033" s="12" t="s">
        <v>81</v>
      </c>
      <c r="AW2033" s="12" t="s">
        <v>35</v>
      </c>
      <c r="AX2033" s="12" t="s">
        <v>74</v>
      </c>
      <c r="AY2033" s="153" t="s">
        <v>301</v>
      </c>
    </row>
    <row r="2034" spans="2:65" s="13" customFormat="1" ht="12">
      <c r="B2034" s="158"/>
      <c r="D2034" s="152" t="s">
        <v>312</v>
      </c>
      <c r="E2034" s="159" t="s">
        <v>21</v>
      </c>
      <c r="F2034" s="160" t="s">
        <v>2007</v>
      </c>
      <c r="H2034" s="161">
        <v>1.87</v>
      </c>
      <c r="I2034" s="162"/>
      <c r="L2034" s="158"/>
      <c r="M2034" s="163"/>
      <c r="T2034" s="164"/>
      <c r="AT2034" s="159" t="s">
        <v>312</v>
      </c>
      <c r="AU2034" s="159" t="s">
        <v>139</v>
      </c>
      <c r="AV2034" s="13" t="s">
        <v>83</v>
      </c>
      <c r="AW2034" s="13" t="s">
        <v>35</v>
      </c>
      <c r="AX2034" s="13" t="s">
        <v>74</v>
      </c>
      <c r="AY2034" s="159" t="s">
        <v>301</v>
      </c>
    </row>
    <row r="2035" spans="2:65" s="12" customFormat="1" ht="12">
      <c r="B2035" s="151"/>
      <c r="D2035" s="152" t="s">
        <v>312</v>
      </c>
      <c r="E2035" s="153" t="s">
        <v>21</v>
      </c>
      <c r="F2035" s="154" t="s">
        <v>1660</v>
      </c>
      <c r="H2035" s="153" t="s">
        <v>21</v>
      </c>
      <c r="I2035" s="155"/>
      <c r="L2035" s="151"/>
      <c r="M2035" s="156"/>
      <c r="T2035" s="157"/>
      <c r="AT2035" s="153" t="s">
        <v>312</v>
      </c>
      <c r="AU2035" s="153" t="s">
        <v>139</v>
      </c>
      <c r="AV2035" s="12" t="s">
        <v>81</v>
      </c>
      <c r="AW2035" s="12" t="s">
        <v>35</v>
      </c>
      <c r="AX2035" s="12" t="s">
        <v>74</v>
      </c>
      <c r="AY2035" s="153" t="s">
        <v>301</v>
      </c>
    </row>
    <row r="2036" spans="2:65" s="13" customFormat="1" ht="12">
      <c r="B2036" s="158"/>
      <c r="D2036" s="152" t="s">
        <v>312</v>
      </c>
      <c r="E2036" s="159" t="s">
        <v>21</v>
      </c>
      <c r="F2036" s="160" t="s">
        <v>2008</v>
      </c>
      <c r="H2036" s="161">
        <v>1.4450000000000001</v>
      </c>
      <c r="I2036" s="162"/>
      <c r="L2036" s="158"/>
      <c r="M2036" s="163"/>
      <c r="T2036" s="164"/>
      <c r="AT2036" s="159" t="s">
        <v>312</v>
      </c>
      <c r="AU2036" s="159" t="s">
        <v>139</v>
      </c>
      <c r="AV2036" s="13" t="s">
        <v>83</v>
      </c>
      <c r="AW2036" s="13" t="s">
        <v>35</v>
      </c>
      <c r="AX2036" s="13" t="s">
        <v>74</v>
      </c>
      <c r="AY2036" s="159" t="s">
        <v>301</v>
      </c>
    </row>
    <row r="2037" spans="2:65" s="12" customFormat="1" ht="12">
      <c r="B2037" s="151"/>
      <c r="D2037" s="152" t="s">
        <v>312</v>
      </c>
      <c r="E2037" s="153" t="s">
        <v>21</v>
      </c>
      <c r="F2037" s="154" t="s">
        <v>1346</v>
      </c>
      <c r="H2037" s="153" t="s">
        <v>21</v>
      </c>
      <c r="I2037" s="155"/>
      <c r="L2037" s="151"/>
      <c r="M2037" s="156"/>
      <c r="T2037" s="157"/>
      <c r="AT2037" s="153" t="s">
        <v>312</v>
      </c>
      <c r="AU2037" s="153" t="s">
        <v>139</v>
      </c>
      <c r="AV2037" s="12" t="s">
        <v>81</v>
      </c>
      <c r="AW2037" s="12" t="s">
        <v>35</v>
      </c>
      <c r="AX2037" s="12" t="s">
        <v>74</v>
      </c>
      <c r="AY2037" s="153" t="s">
        <v>301</v>
      </c>
    </row>
    <row r="2038" spans="2:65" s="13" customFormat="1" ht="12">
      <c r="B2038" s="158"/>
      <c r="D2038" s="152" t="s">
        <v>312</v>
      </c>
      <c r="E2038" s="159" t="s">
        <v>21</v>
      </c>
      <c r="F2038" s="160" t="s">
        <v>2008</v>
      </c>
      <c r="H2038" s="161">
        <v>1.4450000000000001</v>
      </c>
      <c r="I2038" s="162"/>
      <c r="L2038" s="158"/>
      <c r="M2038" s="163"/>
      <c r="T2038" s="164"/>
      <c r="AT2038" s="159" t="s">
        <v>312</v>
      </c>
      <c r="AU2038" s="159" t="s">
        <v>139</v>
      </c>
      <c r="AV2038" s="13" t="s">
        <v>83</v>
      </c>
      <c r="AW2038" s="13" t="s">
        <v>35</v>
      </c>
      <c r="AX2038" s="13" t="s">
        <v>74</v>
      </c>
      <c r="AY2038" s="159" t="s">
        <v>301</v>
      </c>
    </row>
    <row r="2039" spans="2:65" s="12" customFormat="1" ht="12">
      <c r="B2039" s="151"/>
      <c r="D2039" s="152" t="s">
        <v>312</v>
      </c>
      <c r="E2039" s="153" t="s">
        <v>21</v>
      </c>
      <c r="F2039" s="154" t="s">
        <v>1401</v>
      </c>
      <c r="H2039" s="153" t="s">
        <v>21</v>
      </c>
      <c r="I2039" s="155"/>
      <c r="L2039" s="151"/>
      <c r="M2039" s="156"/>
      <c r="T2039" s="157"/>
      <c r="AT2039" s="153" t="s">
        <v>312</v>
      </c>
      <c r="AU2039" s="153" t="s">
        <v>139</v>
      </c>
      <c r="AV2039" s="12" t="s">
        <v>81</v>
      </c>
      <c r="AW2039" s="12" t="s">
        <v>35</v>
      </c>
      <c r="AX2039" s="12" t="s">
        <v>74</v>
      </c>
      <c r="AY2039" s="153" t="s">
        <v>301</v>
      </c>
    </row>
    <row r="2040" spans="2:65" s="13" customFormat="1" ht="12">
      <c r="B2040" s="158"/>
      <c r="D2040" s="152" t="s">
        <v>312</v>
      </c>
      <c r="E2040" s="159" t="s">
        <v>21</v>
      </c>
      <c r="F2040" s="160" t="s">
        <v>2009</v>
      </c>
      <c r="H2040" s="161">
        <v>4.335</v>
      </c>
      <c r="I2040" s="162"/>
      <c r="L2040" s="158"/>
      <c r="M2040" s="163"/>
      <c r="T2040" s="164"/>
      <c r="AT2040" s="159" t="s">
        <v>312</v>
      </c>
      <c r="AU2040" s="159" t="s">
        <v>139</v>
      </c>
      <c r="AV2040" s="13" t="s">
        <v>83</v>
      </c>
      <c r="AW2040" s="13" t="s">
        <v>35</v>
      </c>
      <c r="AX2040" s="13" t="s">
        <v>74</v>
      </c>
      <c r="AY2040" s="159" t="s">
        <v>301</v>
      </c>
    </row>
    <row r="2041" spans="2:65" s="15" customFormat="1" ht="12">
      <c r="B2041" s="172"/>
      <c r="D2041" s="152" t="s">
        <v>312</v>
      </c>
      <c r="E2041" s="173" t="s">
        <v>21</v>
      </c>
      <c r="F2041" s="174" t="s">
        <v>446</v>
      </c>
      <c r="H2041" s="175">
        <v>9.0950000000000006</v>
      </c>
      <c r="I2041" s="176"/>
      <c r="L2041" s="172"/>
      <c r="M2041" s="177"/>
      <c r="T2041" s="178"/>
      <c r="AT2041" s="173" t="s">
        <v>312</v>
      </c>
      <c r="AU2041" s="173" t="s">
        <v>139</v>
      </c>
      <c r="AV2041" s="15" t="s">
        <v>139</v>
      </c>
      <c r="AW2041" s="15" t="s">
        <v>35</v>
      </c>
      <c r="AX2041" s="15" t="s">
        <v>74</v>
      </c>
      <c r="AY2041" s="173" t="s">
        <v>301</v>
      </c>
    </row>
    <row r="2042" spans="2:65" s="12" customFormat="1" ht="12">
      <c r="B2042" s="151"/>
      <c r="D2042" s="152" t="s">
        <v>312</v>
      </c>
      <c r="E2042" s="153" t="s">
        <v>21</v>
      </c>
      <c r="F2042" s="154" t="s">
        <v>731</v>
      </c>
      <c r="H2042" s="153" t="s">
        <v>21</v>
      </c>
      <c r="I2042" s="155"/>
      <c r="L2042" s="151"/>
      <c r="M2042" s="156"/>
      <c r="T2042" s="157"/>
      <c r="AT2042" s="153" t="s">
        <v>312</v>
      </c>
      <c r="AU2042" s="153" t="s">
        <v>139</v>
      </c>
      <c r="AV2042" s="12" t="s">
        <v>81</v>
      </c>
      <c r="AW2042" s="12" t="s">
        <v>35</v>
      </c>
      <c r="AX2042" s="12" t="s">
        <v>74</v>
      </c>
      <c r="AY2042" s="153" t="s">
        <v>301</v>
      </c>
    </row>
    <row r="2043" spans="2:65" s="12" customFormat="1" ht="12">
      <c r="B2043" s="151"/>
      <c r="D2043" s="152" t="s">
        <v>312</v>
      </c>
      <c r="E2043" s="153" t="s">
        <v>21</v>
      </c>
      <c r="F2043" s="154" t="s">
        <v>1989</v>
      </c>
      <c r="H2043" s="153" t="s">
        <v>21</v>
      </c>
      <c r="I2043" s="155"/>
      <c r="L2043" s="151"/>
      <c r="M2043" s="156"/>
      <c r="T2043" s="157"/>
      <c r="AT2043" s="153" t="s">
        <v>312</v>
      </c>
      <c r="AU2043" s="153" t="s">
        <v>139</v>
      </c>
      <c r="AV2043" s="12" t="s">
        <v>81</v>
      </c>
      <c r="AW2043" s="12" t="s">
        <v>35</v>
      </c>
      <c r="AX2043" s="12" t="s">
        <v>74</v>
      </c>
      <c r="AY2043" s="153" t="s">
        <v>301</v>
      </c>
    </row>
    <row r="2044" spans="2:65" s="13" customFormat="1" ht="12">
      <c r="B2044" s="158"/>
      <c r="D2044" s="152" t="s">
        <v>312</v>
      </c>
      <c r="E2044" s="159" t="s">
        <v>21</v>
      </c>
      <c r="F2044" s="160" t="s">
        <v>2010</v>
      </c>
      <c r="H2044" s="161">
        <v>2.1509999999999998</v>
      </c>
      <c r="I2044" s="162"/>
      <c r="L2044" s="158"/>
      <c r="M2044" s="163"/>
      <c r="T2044" s="164"/>
      <c r="AT2044" s="159" t="s">
        <v>312</v>
      </c>
      <c r="AU2044" s="159" t="s">
        <v>139</v>
      </c>
      <c r="AV2044" s="13" t="s">
        <v>83</v>
      </c>
      <c r="AW2044" s="13" t="s">
        <v>35</v>
      </c>
      <c r="AX2044" s="13" t="s">
        <v>74</v>
      </c>
      <c r="AY2044" s="159" t="s">
        <v>301</v>
      </c>
    </row>
    <row r="2045" spans="2:65" s="14" customFormat="1" ht="12">
      <c r="B2045" s="165"/>
      <c r="D2045" s="152" t="s">
        <v>312</v>
      </c>
      <c r="E2045" s="166" t="s">
        <v>21</v>
      </c>
      <c r="F2045" s="167" t="s">
        <v>329</v>
      </c>
      <c r="H2045" s="168">
        <v>11.246</v>
      </c>
      <c r="I2045" s="169"/>
      <c r="L2045" s="165"/>
      <c r="M2045" s="170"/>
      <c r="T2045" s="171"/>
      <c r="AT2045" s="166" t="s">
        <v>312</v>
      </c>
      <c r="AU2045" s="166" t="s">
        <v>139</v>
      </c>
      <c r="AV2045" s="14" t="s">
        <v>308</v>
      </c>
      <c r="AW2045" s="14" t="s">
        <v>35</v>
      </c>
      <c r="AX2045" s="14" t="s">
        <v>81</v>
      </c>
      <c r="AY2045" s="166" t="s">
        <v>301</v>
      </c>
    </row>
    <row r="2046" spans="2:65" s="1" customFormat="1" ht="16.5" customHeight="1">
      <c r="B2046" s="33"/>
      <c r="C2046" s="134" t="s">
        <v>2011</v>
      </c>
      <c r="D2046" s="134" t="s">
        <v>303</v>
      </c>
      <c r="E2046" s="135" t="s">
        <v>2012</v>
      </c>
      <c r="F2046" s="136" t="s">
        <v>2013</v>
      </c>
      <c r="G2046" s="137" t="s">
        <v>137</v>
      </c>
      <c r="H2046" s="138">
        <v>138.572</v>
      </c>
      <c r="I2046" s="139"/>
      <c r="J2046" s="140">
        <f>ROUND(I2046*H2046,2)</f>
        <v>0</v>
      </c>
      <c r="K2046" s="136" t="s">
        <v>307</v>
      </c>
      <c r="L2046" s="33"/>
      <c r="M2046" s="141" t="s">
        <v>21</v>
      </c>
      <c r="N2046" s="142" t="s">
        <v>45</v>
      </c>
      <c r="P2046" s="143">
        <f>O2046*H2046</f>
        <v>0</v>
      </c>
      <c r="Q2046" s="143">
        <v>0</v>
      </c>
      <c r="R2046" s="143">
        <f>Q2046*H2046</f>
        <v>0</v>
      </c>
      <c r="S2046" s="143">
        <v>0.06</v>
      </c>
      <c r="T2046" s="144">
        <f>S2046*H2046</f>
        <v>8.3143200000000004</v>
      </c>
      <c r="AR2046" s="145" t="s">
        <v>308</v>
      </c>
      <c r="AT2046" s="145" t="s">
        <v>303</v>
      </c>
      <c r="AU2046" s="145" t="s">
        <v>139</v>
      </c>
      <c r="AY2046" s="18" t="s">
        <v>301</v>
      </c>
      <c r="BE2046" s="146">
        <f>IF(N2046="základní",J2046,0)</f>
        <v>0</v>
      </c>
      <c r="BF2046" s="146">
        <f>IF(N2046="snížená",J2046,0)</f>
        <v>0</v>
      </c>
      <c r="BG2046" s="146">
        <f>IF(N2046="zákl. přenesená",J2046,0)</f>
        <v>0</v>
      </c>
      <c r="BH2046" s="146">
        <f>IF(N2046="sníž. přenesená",J2046,0)</f>
        <v>0</v>
      </c>
      <c r="BI2046" s="146">
        <f>IF(N2046="nulová",J2046,0)</f>
        <v>0</v>
      </c>
      <c r="BJ2046" s="18" t="s">
        <v>81</v>
      </c>
      <c r="BK2046" s="146">
        <f>ROUND(I2046*H2046,2)</f>
        <v>0</v>
      </c>
      <c r="BL2046" s="18" t="s">
        <v>308</v>
      </c>
      <c r="BM2046" s="145" t="s">
        <v>2014</v>
      </c>
    </row>
    <row r="2047" spans="2:65" s="1" customFormat="1" ht="11">
      <c r="B2047" s="33"/>
      <c r="D2047" s="147" t="s">
        <v>310</v>
      </c>
      <c r="F2047" s="148" t="s">
        <v>2015</v>
      </c>
      <c r="I2047" s="149"/>
      <c r="L2047" s="33"/>
      <c r="M2047" s="150"/>
      <c r="T2047" s="54"/>
      <c r="AT2047" s="18" t="s">
        <v>310</v>
      </c>
      <c r="AU2047" s="18" t="s">
        <v>139</v>
      </c>
    </row>
    <row r="2048" spans="2:65" s="12" customFormat="1" ht="12">
      <c r="B2048" s="151"/>
      <c r="D2048" s="152" t="s">
        <v>312</v>
      </c>
      <c r="E2048" s="153" t="s">
        <v>21</v>
      </c>
      <c r="F2048" s="154" t="s">
        <v>697</v>
      </c>
      <c r="H2048" s="153" t="s">
        <v>21</v>
      </c>
      <c r="I2048" s="155"/>
      <c r="L2048" s="151"/>
      <c r="M2048" s="156"/>
      <c r="T2048" s="157"/>
      <c r="AT2048" s="153" t="s">
        <v>312</v>
      </c>
      <c r="AU2048" s="153" t="s">
        <v>139</v>
      </c>
      <c r="AV2048" s="12" t="s">
        <v>81</v>
      </c>
      <c r="AW2048" s="12" t="s">
        <v>35</v>
      </c>
      <c r="AX2048" s="12" t="s">
        <v>74</v>
      </c>
      <c r="AY2048" s="153" t="s">
        <v>301</v>
      </c>
    </row>
    <row r="2049" spans="2:51" s="12" customFormat="1" ht="12">
      <c r="B2049" s="151"/>
      <c r="D2049" s="152" t="s">
        <v>312</v>
      </c>
      <c r="E2049" s="153" t="s">
        <v>21</v>
      </c>
      <c r="F2049" s="154" t="s">
        <v>1341</v>
      </c>
      <c r="H2049" s="153" t="s">
        <v>21</v>
      </c>
      <c r="I2049" s="155"/>
      <c r="L2049" s="151"/>
      <c r="M2049" s="156"/>
      <c r="T2049" s="157"/>
      <c r="AT2049" s="153" t="s">
        <v>312</v>
      </c>
      <c r="AU2049" s="153" t="s">
        <v>139</v>
      </c>
      <c r="AV2049" s="12" t="s">
        <v>81</v>
      </c>
      <c r="AW2049" s="12" t="s">
        <v>35</v>
      </c>
      <c r="AX2049" s="12" t="s">
        <v>74</v>
      </c>
      <c r="AY2049" s="153" t="s">
        <v>301</v>
      </c>
    </row>
    <row r="2050" spans="2:51" s="13" customFormat="1" ht="12">
      <c r="B2050" s="158"/>
      <c r="D2050" s="152" t="s">
        <v>312</v>
      </c>
      <c r="E2050" s="159" t="s">
        <v>21</v>
      </c>
      <c r="F2050" s="160" t="s">
        <v>2016</v>
      </c>
      <c r="H2050" s="161">
        <v>12.675000000000001</v>
      </c>
      <c r="I2050" s="162"/>
      <c r="L2050" s="158"/>
      <c r="M2050" s="163"/>
      <c r="T2050" s="164"/>
      <c r="AT2050" s="159" t="s">
        <v>312</v>
      </c>
      <c r="AU2050" s="159" t="s">
        <v>139</v>
      </c>
      <c r="AV2050" s="13" t="s">
        <v>83</v>
      </c>
      <c r="AW2050" s="13" t="s">
        <v>35</v>
      </c>
      <c r="AX2050" s="13" t="s">
        <v>74</v>
      </c>
      <c r="AY2050" s="159" t="s">
        <v>301</v>
      </c>
    </row>
    <row r="2051" spans="2:51" s="13" customFormat="1" ht="12">
      <c r="B2051" s="158"/>
      <c r="D2051" s="152" t="s">
        <v>312</v>
      </c>
      <c r="E2051" s="159" t="s">
        <v>21</v>
      </c>
      <c r="F2051" s="160" t="s">
        <v>2017</v>
      </c>
      <c r="H2051" s="161">
        <v>12.54</v>
      </c>
      <c r="I2051" s="162"/>
      <c r="L2051" s="158"/>
      <c r="M2051" s="163"/>
      <c r="T2051" s="164"/>
      <c r="AT2051" s="159" t="s">
        <v>312</v>
      </c>
      <c r="AU2051" s="159" t="s">
        <v>139</v>
      </c>
      <c r="AV2051" s="13" t="s">
        <v>83</v>
      </c>
      <c r="AW2051" s="13" t="s">
        <v>35</v>
      </c>
      <c r="AX2051" s="13" t="s">
        <v>74</v>
      </c>
      <c r="AY2051" s="159" t="s">
        <v>301</v>
      </c>
    </row>
    <row r="2052" spans="2:51" s="13" customFormat="1" ht="12">
      <c r="B2052" s="158"/>
      <c r="D2052" s="152" t="s">
        <v>312</v>
      </c>
      <c r="E2052" s="159" t="s">
        <v>21</v>
      </c>
      <c r="F2052" s="160" t="s">
        <v>1930</v>
      </c>
      <c r="H2052" s="161">
        <v>-3.5459999999999998</v>
      </c>
      <c r="I2052" s="162"/>
      <c r="L2052" s="158"/>
      <c r="M2052" s="163"/>
      <c r="T2052" s="164"/>
      <c r="AT2052" s="159" t="s">
        <v>312</v>
      </c>
      <c r="AU2052" s="159" t="s">
        <v>139</v>
      </c>
      <c r="AV2052" s="13" t="s">
        <v>83</v>
      </c>
      <c r="AW2052" s="13" t="s">
        <v>35</v>
      </c>
      <c r="AX2052" s="13" t="s">
        <v>74</v>
      </c>
      <c r="AY2052" s="159" t="s">
        <v>301</v>
      </c>
    </row>
    <row r="2053" spans="2:51" s="12" customFormat="1" ht="12">
      <c r="B2053" s="151"/>
      <c r="D2053" s="152" t="s">
        <v>312</v>
      </c>
      <c r="E2053" s="153" t="s">
        <v>21</v>
      </c>
      <c r="F2053" s="154" t="s">
        <v>2018</v>
      </c>
      <c r="H2053" s="153" t="s">
        <v>21</v>
      </c>
      <c r="I2053" s="155"/>
      <c r="L2053" s="151"/>
      <c r="M2053" s="156"/>
      <c r="T2053" s="157"/>
      <c r="AT2053" s="153" t="s">
        <v>312</v>
      </c>
      <c r="AU2053" s="153" t="s">
        <v>139</v>
      </c>
      <c r="AV2053" s="12" t="s">
        <v>81</v>
      </c>
      <c r="AW2053" s="12" t="s">
        <v>35</v>
      </c>
      <c r="AX2053" s="12" t="s">
        <v>74</v>
      </c>
      <c r="AY2053" s="153" t="s">
        <v>301</v>
      </c>
    </row>
    <row r="2054" spans="2:51" s="13" customFormat="1" ht="12">
      <c r="B2054" s="158"/>
      <c r="D2054" s="152" t="s">
        <v>312</v>
      </c>
      <c r="E2054" s="159" t="s">
        <v>21</v>
      </c>
      <c r="F2054" s="160" t="s">
        <v>2019</v>
      </c>
      <c r="H2054" s="161">
        <v>6.9550000000000001</v>
      </c>
      <c r="I2054" s="162"/>
      <c r="L2054" s="158"/>
      <c r="M2054" s="163"/>
      <c r="T2054" s="164"/>
      <c r="AT2054" s="159" t="s">
        <v>312</v>
      </c>
      <c r="AU2054" s="159" t="s">
        <v>139</v>
      </c>
      <c r="AV2054" s="13" t="s">
        <v>83</v>
      </c>
      <c r="AW2054" s="13" t="s">
        <v>35</v>
      </c>
      <c r="AX2054" s="13" t="s">
        <v>74</v>
      </c>
      <c r="AY2054" s="159" t="s">
        <v>301</v>
      </c>
    </row>
    <row r="2055" spans="2:51" s="13" customFormat="1" ht="12">
      <c r="B2055" s="158"/>
      <c r="D2055" s="152" t="s">
        <v>312</v>
      </c>
      <c r="E2055" s="159" t="s">
        <v>21</v>
      </c>
      <c r="F2055" s="160" t="s">
        <v>918</v>
      </c>
      <c r="H2055" s="161">
        <v>-1.5760000000000001</v>
      </c>
      <c r="I2055" s="162"/>
      <c r="L2055" s="158"/>
      <c r="M2055" s="163"/>
      <c r="T2055" s="164"/>
      <c r="AT2055" s="159" t="s">
        <v>312</v>
      </c>
      <c r="AU2055" s="159" t="s">
        <v>139</v>
      </c>
      <c r="AV2055" s="13" t="s">
        <v>83</v>
      </c>
      <c r="AW2055" s="13" t="s">
        <v>35</v>
      </c>
      <c r="AX2055" s="13" t="s">
        <v>74</v>
      </c>
      <c r="AY2055" s="159" t="s">
        <v>301</v>
      </c>
    </row>
    <row r="2056" spans="2:51" s="13" customFormat="1" ht="12">
      <c r="B2056" s="158"/>
      <c r="D2056" s="152" t="s">
        <v>312</v>
      </c>
      <c r="E2056" s="159" t="s">
        <v>21</v>
      </c>
      <c r="F2056" s="160" t="s">
        <v>1918</v>
      </c>
      <c r="H2056" s="161">
        <v>-1.4450000000000001</v>
      </c>
      <c r="I2056" s="162"/>
      <c r="L2056" s="158"/>
      <c r="M2056" s="163"/>
      <c r="T2056" s="164"/>
      <c r="AT2056" s="159" t="s">
        <v>312</v>
      </c>
      <c r="AU2056" s="159" t="s">
        <v>139</v>
      </c>
      <c r="AV2056" s="13" t="s">
        <v>83</v>
      </c>
      <c r="AW2056" s="13" t="s">
        <v>35</v>
      </c>
      <c r="AX2056" s="13" t="s">
        <v>74</v>
      </c>
      <c r="AY2056" s="159" t="s">
        <v>301</v>
      </c>
    </row>
    <row r="2057" spans="2:51" s="13" customFormat="1" ht="12">
      <c r="B2057" s="158"/>
      <c r="D2057" s="152" t="s">
        <v>312</v>
      </c>
      <c r="E2057" s="159" t="s">
        <v>21</v>
      </c>
      <c r="F2057" s="160" t="s">
        <v>2020</v>
      </c>
      <c r="H2057" s="161">
        <v>17.225000000000001</v>
      </c>
      <c r="I2057" s="162"/>
      <c r="L2057" s="158"/>
      <c r="M2057" s="163"/>
      <c r="T2057" s="164"/>
      <c r="AT2057" s="159" t="s">
        <v>312</v>
      </c>
      <c r="AU2057" s="159" t="s">
        <v>139</v>
      </c>
      <c r="AV2057" s="13" t="s">
        <v>83</v>
      </c>
      <c r="AW2057" s="13" t="s">
        <v>35</v>
      </c>
      <c r="AX2057" s="13" t="s">
        <v>74</v>
      </c>
      <c r="AY2057" s="159" t="s">
        <v>301</v>
      </c>
    </row>
    <row r="2058" spans="2:51" s="13" customFormat="1" ht="12">
      <c r="B2058" s="158"/>
      <c r="D2058" s="152" t="s">
        <v>312</v>
      </c>
      <c r="E2058" s="159" t="s">
        <v>21</v>
      </c>
      <c r="F2058" s="160" t="s">
        <v>1963</v>
      </c>
      <c r="H2058" s="161">
        <v>-1.1819999999999999</v>
      </c>
      <c r="I2058" s="162"/>
      <c r="L2058" s="158"/>
      <c r="M2058" s="163"/>
      <c r="T2058" s="164"/>
      <c r="AT2058" s="159" t="s">
        <v>312</v>
      </c>
      <c r="AU2058" s="159" t="s">
        <v>139</v>
      </c>
      <c r="AV2058" s="13" t="s">
        <v>83</v>
      </c>
      <c r="AW2058" s="13" t="s">
        <v>35</v>
      </c>
      <c r="AX2058" s="13" t="s">
        <v>74</v>
      </c>
      <c r="AY2058" s="159" t="s">
        <v>301</v>
      </c>
    </row>
    <row r="2059" spans="2:51" s="13" customFormat="1" ht="12">
      <c r="B2059" s="158"/>
      <c r="D2059" s="152" t="s">
        <v>312</v>
      </c>
      <c r="E2059" s="159" t="s">
        <v>21</v>
      </c>
      <c r="F2059" s="160" t="s">
        <v>2021</v>
      </c>
      <c r="H2059" s="161">
        <v>6.6</v>
      </c>
      <c r="I2059" s="162"/>
      <c r="L2059" s="158"/>
      <c r="M2059" s="163"/>
      <c r="T2059" s="164"/>
      <c r="AT2059" s="159" t="s">
        <v>312</v>
      </c>
      <c r="AU2059" s="159" t="s">
        <v>139</v>
      </c>
      <c r="AV2059" s="13" t="s">
        <v>83</v>
      </c>
      <c r="AW2059" s="13" t="s">
        <v>35</v>
      </c>
      <c r="AX2059" s="13" t="s">
        <v>74</v>
      </c>
      <c r="AY2059" s="159" t="s">
        <v>301</v>
      </c>
    </row>
    <row r="2060" spans="2:51" s="13" customFormat="1" ht="12">
      <c r="B2060" s="158"/>
      <c r="D2060" s="152" t="s">
        <v>312</v>
      </c>
      <c r="E2060" s="159" t="s">
        <v>21</v>
      </c>
      <c r="F2060" s="160" t="s">
        <v>1953</v>
      </c>
      <c r="H2060" s="161">
        <v>-2.3639999999999999</v>
      </c>
      <c r="I2060" s="162"/>
      <c r="L2060" s="158"/>
      <c r="M2060" s="163"/>
      <c r="T2060" s="164"/>
      <c r="AT2060" s="159" t="s">
        <v>312</v>
      </c>
      <c r="AU2060" s="159" t="s">
        <v>139</v>
      </c>
      <c r="AV2060" s="13" t="s">
        <v>83</v>
      </c>
      <c r="AW2060" s="13" t="s">
        <v>35</v>
      </c>
      <c r="AX2060" s="13" t="s">
        <v>74</v>
      </c>
      <c r="AY2060" s="159" t="s">
        <v>301</v>
      </c>
    </row>
    <row r="2061" spans="2:51" s="13" customFormat="1" ht="12">
      <c r="B2061" s="158"/>
      <c r="D2061" s="152" t="s">
        <v>312</v>
      </c>
      <c r="E2061" s="159" t="s">
        <v>21</v>
      </c>
      <c r="F2061" s="160" t="s">
        <v>2022</v>
      </c>
      <c r="H2061" s="161">
        <v>23.725000000000001</v>
      </c>
      <c r="I2061" s="162"/>
      <c r="L2061" s="158"/>
      <c r="M2061" s="163"/>
      <c r="T2061" s="164"/>
      <c r="AT2061" s="159" t="s">
        <v>312</v>
      </c>
      <c r="AU2061" s="159" t="s">
        <v>139</v>
      </c>
      <c r="AV2061" s="13" t="s">
        <v>83</v>
      </c>
      <c r="AW2061" s="13" t="s">
        <v>35</v>
      </c>
      <c r="AX2061" s="13" t="s">
        <v>74</v>
      </c>
      <c r="AY2061" s="159" t="s">
        <v>301</v>
      </c>
    </row>
    <row r="2062" spans="2:51" s="13" customFormat="1" ht="12">
      <c r="B2062" s="158"/>
      <c r="D2062" s="152" t="s">
        <v>312</v>
      </c>
      <c r="E2062" s="159" t="s">
        <v>21</v>
      </c>
      <c r="F2062" s="160" t="s">
        <v>1953</v>
      </c>
      <c r="H2062" s="161">
        <v>-2.3639999999999999</v>
      </c>
      <c r="I2062" s="162"/>
      <c r="L2062" s="158"/>
      <c r="M2062" s="163"/>
      <c r="T2062" s="164"/>
      <c r="AT2062" s="159" t="s">
        <v>312</v>
      </c>
      <c r="AU2062" s="159" t="s">
        <v>139</v>
      </c>
      <c r="AV2062" s="13" t="s">
        <v>83</v>
      </c>
      <c r="AW2062" s="13" t="s">
        <v>35</v>
      </c>
      <c r="AX2062" s="13" t="s">
        <v>74</v>
      </c>
      <c r="AY2062" s="159" t="s">
        <v>301</v>
      </c>
    </row>
    <row r="2063" spans="2:51" s="12" customFormat="1" ht="12">
      <c r="B2063" s="151"/>
      <c r="D2063" s="152" t="s">
        <v>312</v>
      </c>
      <c r="E2063" s="153" t="s">
        <v>21</v>
      </c>
      <c r="F2063" s="154" t="s">
        <v>1338</v>
      </c>
      <c r="H2063" s="153" t="s">
        <v>21</v>
      </c>
      <c r="I2063" s="155"/>
      <c r="L2063" s="151"/>
      <c r="M2063" s="156"/>
      <c r="T2063" s="157"/>
      <c r="AT2063" s="153" t="s">
        <v>312</v>
      </c>
      <c r="AU2063" s="153" t="s">
        <v>139</v>
      </c>
      <c r="AV2063" s="12" t="s">
        <v>81</v>
      </c>
      <c r="AW2063" s="12" t="s">
        <v>35</v>
      </c>
      <c r="AX2063" s="12" t="s">
        <v>74</v>
      </c>
      <c r="AY2063" s="153" t="s">
        <v>301</v>
      </c>
    </row>
    <row r="2064" spans="2:51" s="13" customFormat="1" ht="12">
      <c r="B2064" s="158"/>
      <c r="D2064" s="152" t="s">
        <v>312</v>
      </c>
      <c r="E2064" s="159" t="s">
        <v>21</v>
      </c>
      <c r="F2064" s="160" t="s">
        <v>940</v>
      </c>
      <c r="H2064" s="161">
        <v>9.2629999999999999</v>
      </c>
      <c r="I2064" s="162"/>
      <c r="L2064" s="158"/>
      <c r="M2064" s="163"/>
      <c r="T2064" s="164"/>
      <c r="AT2064" s="159" t="s">
        <v>312</v>
      </c>
      <c r="AU2064" s="159" t="s">
        <v>139</v>
      </c>
      <c r="AV2064" s="13" t="s">
        <v>83</v>
      </c>
      <c r="AW2064" s="13" t="s">
        <v>35</v>
      </c>
      <c r="AX2064" s="13" t="s">
        <v>74</v>
      </c>
      <c r="AY2064" s="159" t="s">
        <v>301</v>
      </c>
    </row>
    <row r="2065" spans="2:65" s="13" customFormat="1" ht="12">
      <c r="B2065" s="158"/>
      <c r="D2065" s="152" t="s">
        <v>312</v>
      </c>
      <c r="E2065" s="159" t="s">
        <v>21</v>
      </c>
      <c r="F2065" s="160" t="s">
        <v>918</v>
      </c>
      <c r="H2065" s="161">
        <v>-1.5760000000000001</v>
      </c>
      <c r="I2065" s="162"/>
      <c r="L2065" s="158"/>
      <c r="M2065" s="163"/>
      <c r="T2065" s="164"/>
      <c r="AT2065" s="159" t="s">
        <v>312</v>
      </c>
      <c r="AU2065" s="159" t="s">
        <v>139</v>
      </c>
      <c r="AV2065" s="13" t="s">
        <v>83</v>
      </c>
      <c r="AW2065" s="13" t="s">
        <v>35</v>
      </c>
      <c r="AX2065" s="13" t="s">
        <v>74</v>
      </c>
      <c r="AY2065" s="159" t="s">
        <v>301</v>
      </c>
    </row>
    <row r="2066" spans="2:65" s="12" customFormat="1" ht="12">
      <c r="B2066" s="151"/>
      <c r="D2066" s="152" t="s">
        <v>312</v>
      </c>
      <c r="E2066" s="153" t="s">
        <v>21</v>
      </c>
      <c r="F2066" s="154" t="s">
        <v>2023</v>
      </c>
      <c r="H2066" s="153" t="s">
        <v>21</v>
      </c>
      <c r="I2066" s="155"/>
      <c r="L2066" s="151"/>
      <c r="M2066" s="156"/>
      <c r="T2066" s="157"/>
      <c r="AT2066" s="153" t="s">
        <v>312</v>
      </c>
      <c r="AU2066" s="153" t="s">
        <v>139</v>
      </c>
      <c r="AV2066" s="12" t="s">
        <v>81</v>
      </c>
      <c r="AW2066" s="12" t="s">
        <v>35</v>
      </c>
      <c r="AX2066" s="12" t="s">
        <v>74</v>
      </c>
      <c r="AY2066" s="153" t="s">
        <v>301</v>
      </c>
    </row>
    <row r="2067" spans="2:65" s="13" customFormat="1" ht="12">
      <c r="B2067" s="158"/>
      <c r="D2067" s="152" t="s">
        <v>312</v>
      </c>
      <c r="E2067" s="159" t="s">
        <v>21</v>
      </c>
      <c r="F2067" s="160" t="s">
        <v>2024</v>
      </c>
      <c r="H2067" s="161">
        <v>37.700000000000003</v>
      </c>
      <c r="I2067" s="162"/>
      <c r="L2067" s="158"/>
      <c r="M2067" s="163"/>
      <c r="T2067" s="164"/>
      <c r="AT2067" s="159" t="s">
        <v>312</v>
      </c>
      <c r="AU2067" s="159" t="s">
        <v>139</v>
      </c>
      <c r="AV2067" s="13" t="s">
        <v>83</v>
      </c>
      <c r="AW2067" s="13" t="s">
        <v>35</v>
      </c>
      <c r="AX2067" s="13" t="s">
        <v>74</v>
      </c>
      <c r="AY2067" s="159" t="s">
        <v>301</v>
      </c>
    </row>
    <row r="2068" spans="2:65" s="13" customFormat="1" ht="12">
      <c r="B2068" s="158"/>
      <c r="D2068" s="152" t="s">
        <v>312</v>
      </c>
      <c r="E2068" s="159" t="s">
        <v>21</v>
      </c>
      <c r="F2068" s="160" t="s">
        <v>918</v>
      </c>
      <c r="H2068" s="161">
        <v>-1.5760000000000001</v>
      </c>
      <c r="I2068" s="162"/>
      <c r="L2068" s="158"/>
      <c r="M2068" s="163"/>
      <c r="T2068" s="164"/>
      <c r="AT2068" s="159" t="s">
        <v>312</v>
      </c>
      <c r="AU2068" s="159" t="s">
        <v>139</v>
      </c>
      <c r="AV2068" s="13" t="s">
        <v>83</v>
      </c>
      <c r="AW2068" s="13" t="s">
        <v>35</v>
      </c>
      <c r="AX2068" s="13" t="s">
        <v>74</v>
      </c>
      <c r="AY2068" s="159" t="s">
        <v>301</v>
      </c>
    </row>
    <row r="2069" spans="2:65" s="13" customFormat="1" ht="12">
      <c r="B2069" s="158"/>
      <c r="D2069" s="152" t="s">
        <v>312</v>
      </c>
      <c r="E2069" s="159" t="s">
        <v>21</v>
      </c>
      <c r="F2069" s="160" t="s">
        <v>2025</v>
      </c>
      <c r="H2069" s="161">
        <v>11.66</v>
      </c>
      <c r="I2069" s="162"/>
      <c r="L2069" s="158"/>
      <c r="M2069" s="163"/>
      <c r="T2069" s="164"/>
      <c r="AT2069" s="159" t="s">
        <v>312</v>
      </c>
      <c r="AU2069" s="159" t="s">
        <v>139</v>
      </c>
      <c r="AV2069" s="13" t="s">
        <v>83</v>
      </c>
      <c r="AW2069" s="13" t="s">
        <v>35</v>
      </c>
      <c r="AX2069" s="13" t="s">
        <v>74</v>
      </c>
      <c r="AY2069" s="159" t="s">
        <v>301</v>
      </c>
    </row>
    <row r="2070" spans="2:65" s="13" customFormat="1" ht="12">
      <c r="B2070" s="158"/>
      <c r="D2070" s="152" t="s">
        <v>312</v>
      </c>
      <c r="E2070" s="159" t="s">
        <v>21</v>
      </c>
      <c r="F2070" s="160" t="s">
        <v>1930</v>
      </c>
      <c r="H2070" s="161">
        <v>-3.5459999999999998</v>
      </c>
      <c r="I2070" s="162"/>
      <c r="L2070" s="158"/>
      <c r="M2070" s="163"/>
      <c r="T2070" s="164"/>
      <c r="AT2070" s="159" t="s">
        <v>312</v>
      </c>
      <c r="AU2070" s="159" t="s">
        <v>139</v>
      </c>
      <c r="AV2070" s="13" t="s">
        <v>83</v>
      </c>
      <c r="AW2070" s="13" t="s">
        <v>35</v>
      </c>
      <c r="AX2070" s="13" t="s">
        <v>74</v>
      </c>
      <c r="AY2070" s="159" t="s">
        <v>301</v>
      </c>
    </row>
    <row r="2071" spans="2:65" s="12" customFormat="1" ht="12">
      <c r="B2071" s="151"/>
      <c r="D2071" s="152" t="s">
        <v>312</v>
      </c>
      <c r="E2071" s="153" t="s">
        <v>21</v>
      </c>
      <c r="F2071" s="154" t="s">
        <v>729</v>
      </c>
      <c r="H2071" s="153" t="s">
        <v>21</v>
      </c>
      <c r="I2071" s="155"/>
      <c r="L2071" s="151"/>
      <c r="M2071" s="156"/>
      <c r="T2071" s="157"/>
      <c r="AT2071" s="153" t="s">
        <v>312</v>
      </c>
      <c r="AU2071" s="153" t="s">
        <v>139</v>
      </c>
      <c r="AV2071" s="12" t="s">
        <v>81</v>
      </c>
      <c r="AW2071" s="12" t="s">
        <v>35</v>
      </c>
      <c r="AX2071" s="12" t="s">
        <v>74</v>
      </c>
      <c r="AY2071" s="153" t="s">
        <v>301</v>
      </c>
    </row>
    <row r="2072" spans="2:65" s="13" customFormat="1" ht="12">
      <c r="B2072" s="158"/>
      <c r="D2072" s="152" t="s">
        <v>312</v>
      </c>
      <c r="E2072" s="159" t="s">
        <v>21</v>
      </c>
      <c r="F2072" s="160" t="s">
        <v>2026</v>
      </c>
      <c r="H2072" s="161">
        <v>10.693</v>
      </c>
      <c r="I2072" s="162"/>
      <c r="L2072" s="158"/>
      <c r="M2072" s="163"/>
      <c r="T2072" s="164"/>
      <c r="AT2072" s="159" t="s">
        <v>312</v>
      </c>
      <c r="AU2072" s="159" t="s">
        <v>139</v>
      </c>
      <c r="AV2072" s="13" t="s">
        <v>83</v>
      </c>
      <c r="AW2072" s="13" t="s">
        <v>35</v>
      </c>
      <c r="AX2072" s="13" t="s">
        <v>74</v>
      </c>
      <c r="AY2072" s="159" t="s">
        <v>301</v>
      </c>
    </row>
    <row r="2073" spans="2:65" s="13" customFormat="1" ht="12">
      <c r="B2073" s="158"/>
      <c r="D2073" s="152" t="s">
        <v>312</v>
      </c>
      <c r="E2073" s="159" t="s">
        <v>21</v>
      </c>
      <c r="F2073" s="160" t="s">
        <v>918</v>
      </c>
      <c r="H2073" s="161">
        <v>-1.5760000000000001</v>
      </c>
      <c r="I2073" s="162"/>
      <c r="L2073" s="158"/>
      <c r="M2073" s="163"/>
      <c r="T2073" s="164"/>
      <c r="AT2073" s="159" t="s">
        <v>312</v>
      </c>
      <c r="AU2073" s="159" t="s">
        <v>139</v>
      </c>
      <c r="AV2073" s="13" t="s">
        <v>83</v>
      </c>
      <c r="AW2073" s="13" t="s">
        <v>35</v>
      </c>
      <c r="AX2073" s="13" t="s">
        <v>74</v>
      </c>
      <c r="AY2073" s="159" t="s">
        <v>301</v>
      </c>
    </row>
    <row r="2074" spans="2:65" s="12" customFormat="1" ht="12">
      <c r="B2074" s="151"/>
      <c r="D2074" s="152" t="s">
        <v>312</v>
      </c>
      <c r="E2074" s="153" t="s">
        <v>21</v>
      </c>
      <c r="F2074" s="154" t="s">
        <v>1390</v>
      </c>
      <c r="H2074" s="153" t="s">
        <v>21</v>
      </c>
      <c r="I2074" s="155"/>
      <c r="L2074" s="151"/>
      <c r="M2074" s="156"/>
      <c r="T2074" s="157"/>
      <c r="AT2074" s="153" t="s">
        <v>312</v>
      </c>
      <c r="AU2074" s="153" t="s">
        <v>139</v>
      </c>
      <c r="AV2074" s="12" t="s">
        <v>81</v>
      </c>
      <c r="AW2074" s="12" t="s">
        <v>35</v>
      </c>
      <c r="AX2074" s="12" t="s">
        <v>74</v>
      </c>
      <c r="AY2074" s="153" t="s">
        <v>301</v>
      </c>
    </row>
    <row r="2075" spans="2:65" s="13" customFormat="1" ht="12">
      <c r="B2075" s="158"/>
      <c r="D2075" s="152" t="s">
        <v>312</v>
      </c>
      <c r="E2075" s="159" t="s">
        <v>21</v>
      </c>
      <c r="F2075" s="160" t="s">
        <v>2027</v>
      </c>
      <c r="H2075" s="161">
        <v>6.0129999999999999</v>
      </c>
      <c r="I2075" s="162"/>
      <c r="L2075" s="158"/>
      <c r="M2075" s="163"/>
      <c r="T2075" s="164"/>
      <c r="AT2075" s="159" t="s">
        <v>312</v>
      </c>
      <c r="AU2075" s="159" t="s">
        <v>139</v>
      </c>
      <c r="AV2075" s="13" t="s">
        <v>83</v>
      </c>
      <c r="AW2075" s="13" t="s">
        <v>35</v>
      </c>
      <c r="AX2075" s="13" t="s">
        <v>74</v>
      </c>
      <c r="AY2075" s="159" t="s">
        <v>301</v>
      </c>
    </row>
    <row r="2076" spans="2:65" s="12" customFormat="1" ht="12">
      <c r="B2076" s="151"/>
      <c r="D2076" s="152" t="s">
        <v>312</v>
      </c>
      <c r="E2076" s="153" t="s">
        <v>21</v>
      </c>
      <c r="F2076" s="154" t="s">
        <v>1402</v>
      </c>
      <c r="H2076" s="153" t="s">
        <v>21</v>
      </c>
      <c r="I2076" s="155"/>
      <c r="L2076" s="151"/>
      <c r="M2076" s="156"/>
      <c r="T2076" s="157"/>
      <c r="AT2076" s="153" t="s">
        <v>312</v>
      </c>
      <c r="AU2076" s="153" t="s">
        <v>139</v>
      </c>
      <c r="AV2076" s="12" t="s">
        <v>81</v>
      </c>
      <c r="AW2076" s="12" t="s">
        <v>35</v>
      </c>
      <c r="AX2076" s="12" t="s">
        <v>74</v>
      </c>
      <c r="AY2076" s="153" t="s">
        <v>301</v>
      </c>
    </row>
    <row r="2077" spans="2:65" s="13" customFormat="1" ht="12">
      <c r="B2077" s="158"/>
      <c r="D2077" s="152" t="s">
        <v>312</v>
      </c>
      <c r="E2077" s="159" t="s">
        <v>21</v>
      </c>
      <c r="F2077" s="160" t="s">
        <v>2028</v>
      </c>
      <c r="H2077" s="161">
        <v>5.85</v>
      </c>
      <c r="I2077" s="162"/>
      <c r="L2077" s="158"/>
      <c r="M2077" s="163"/>
      <c r="T2077" s="164"/>
      <c r="AT2077" s="159" t="s">
        <v>312</v>
      </c>
      <c r="AU2077" s="159" t="s">
        <v>139</v>
      </c>
      <c r="AV2077" s="13" t="s">
        <v>83</v>
      </c>
      <c r="AW2077" s="13" t="s">
        <v>35</v>
      </c>
      <c r="AX2077" s="13" t="s">
        <v>74</v>
      </c>
      <c r="AY2077" s="159" t="s">
        <v>301</v>
      </c>
    </row>
    <row r="2078" spans="2:65" s="13" customFormat="1" ht="12">
      <c r="B2078" s="158"/>
      <c r="D2078" s="152" t="s">
        <v>312</v>
      </c>
      <c r="E2078" s="159" t="s">
        <v>21</v>
      </c>
      <c r="F2078" s="160" t="s">
        <v>918</v>
      </c>
      <c r="H2078" s="161">
        <v>-1.5760000000000001</v>
      </c>
      <c r="I2078" s="162"/>
      <c r="L2078" s="158"/>
      <c r="M2078" s="163"/>
      <c r="T2078" s="164"/>
      <c r="AT2078" s="159" t="s">
        <v>312</v>
      </c>
      <c r="AU2078" s="159" t="s">
        <v>139</v>
      </c>
      <c r="AV2078" s="13" t="s">
        <v>83</v>
      </c>
      <c r="AW2078" s="13" t="s">
        <v>35</v>
      </c>
      <c r="AX2078" s="13" t="s">
        <v>74</v>
      </c>
      <c r="AY2078" s="159" t="s">
        <v>301</v>
      </c>
    </row>
    <row r="2079" spans="2:65" s="14" customFormat="1" ht="12">
      <c r="B2079" s="165"/>
      <c r="D2079" s="152" t="s">
        <v>312</v>
      </c>
      <c r="E2079" s="166" t="s">
        <v>21</v>
      </c>
      <c r="F2079" s="167" t="s">
        <v>329</v>
      </c>
      <c r="H2079" s="168">
        <v>138.572</v>
      </c>
      <c r="I2079" s="169"/>
      <c r="L2079" s="165"/>
      <c r="M2079" s="170"/>
      <c r="T2079" s="171"/>
      <c r="AT2079" s="166" t="s">
        <v>312</v>
      </c>
      <c r="AU2079" s="166" t="s">
        <v>139</v>
      </c>
      <c r="AV2079" s="14" t="s">
        <v>308</v>
      </c>
      <c r="AW2079" s="14" t="s">
        <v>35</v>
      </c>
      <c r="AX2079" s="14" t="s">
        <v>81</v>
      </c>
      <c r="AY2079" s="166" t="s">
        <v>301</v>
      </c>
    </row>
    <row r="2080" spans="2:65" s="1" customFormat="1" ht="24.25" customHeight="1">
      <c r="B2080" s="33"/>
      <c r="C2080" s="134" t="s">
        <v>2029</v>
      </c>
      <c r="D2080" s="134" t="s">
        <v>303</v>
      </c>
      <c r="E2080" s="135" t="s">
        <v>2030</v>
      </c>
      <c r="F2080" s="136" t="s">
        <v>2031</v>
      </c>
      <c r="G2080" s="137" t="s">
        <v>320</v>
      </c>
      <c r="H2080" s="138">
        <v>7.6040000000000001</v>
      </c>
      <c r="I2080" s="139"/>
      <c r="J2080" s="140">
        <f>ROUND(I2080*H2080,2)</f>
        <v>0</v>
      </c>
      <c r="K2080" s="136" t="s">
        <v>307</v>
      </c>
      <c r="L2080" s="33"/>
      <c r="M2080" s="141" t="s">
        <v>21</v>
      </c>
      <c r="N2080" s="142" t="s">
        <v>45</v>
      </c>
      <c r="P2080" s="143">
        <f>O2080*H2080</f>
        <v>0</v>
      </c>
      <c r="Q2080" s="143">
        <v>0</v>
      </c>
      <c r="R2080" s="143">
        <f>Q2080*H2080</f>
        <v>0</v>
      </c>
      <c r="S2080" s="143">
        <v>1.6</v>
      </c>
      <c r="T2080" s="144">
        <f>S2080*H2080</f>
        <v>12.166400000000001</v>
      </c>
      <c r="AR2080" s="145" t="s">
        <v>308</v>
      </c>
      <c r="AT2080" s="145" t="s">
        <v>303</v>
      </c>
      <c r="AU2080" s="145" t="s">
        <v>139</v>
      </c>
      <c r="AY2080" s="18" t="s">
        <v>301</v>
      </c>
      <c r="BE2080" s="146">
        <f>IF(N2080="základní",J2080,0)</f>
        <v>0</v>
      </c>
      <c r="BF2080" s="146">
        <f>IF(N2080="snížená",J2080,0)</f>
        <v>0</v>
      </c>
      <c r="BG2080" s="146">
        <f>IF(N2080="zákl. přenesená",J2080,0)</f>
        <v>0</v>
      </c>
      <c r="BH2080" s="146">
        <f>IF(N2080="sníž. přenesená",J2080,0)</f>
        <v>0</v>
      </c>
      <c r="BI2080" s="146">
        <f>IF(N2080="nulová",J2080,0)</f>
        <v>0</v>
      </c>
      <c r="BJ2080" s="18" t="s">
        <v>81</v>
      </c>
      <c r="BK2080" s="146">
        <f>ROUND(I2080*H2080,2)</f>
        <v>0</v>
      </c>
      <c r="BL2080" s="18" t="s">
        <v>308</v>
      </c>
      <c r="BM2080" s="145" t="s">
        <v>2032</v>
      </c>
    </row>
    <row r="2081" spans="2:65" s="1" customFormat="1" ht="11">
      <c r="B2081" s="33"/>
      <c r="D2081" s="147" t="s">
        <v>310</v>
      </c>
      <c r="F2081" s="148" t="s">
        <v>2033</v>
      </c>
      <c r="I2081" s="149"/>
      <c r="L2081" s="33"/>
      <c r="M2081" s="150"/>
      <c r="T2081" s="54"/>
      <c r="AT2081" s="18" t="s">
        <v>310</v>
      </c>
      <c r="AU2081" s="18" t="s">
        <v>139</v>
      </c>
    </row>
    <row r="2082" spans="2:65" s="12" customFormat="1" ht="12">
      <c r="B2082" s="151"/>
      <c r="D2082" s="152" t="s">
        <v>312</v>
      </c>
      <c r="E2082" s="153" t="s">
        <v>21</v>
      </c>
      <c r="F2082" s="154" t="s">
        <v>2034</v>
      </c>
      <c r="H2082" s="153" t="s">
        <v>21</v>
      </c>
      <c r="I2082" s="155"/>
      <c r="L2082" s="151"/>
      <c r="M2082" s="156"/>
      <c r="T2082" s="157"/>
      <c r="AT2082" s="153" t="s">
        <v>312</v>
      </c>
      <c r="AU2082" s="153" t="s">
        <v>139</v>
      </c>
      <c r="AV2082" s="12" t="s">
        <v>81</v>
      </c>
      <c r="AW2082" s="12" t="s">
        <v>35</v>
      </c>
      <c r="AX2082" s="12" t="s">
        <v>74</v>
      </c>
      <c r="AY2082" s="153" t="s">
        <v>301</v>
      </c>
    </row>
    <row r="2083" spans="2:65" s="13" customFormat="1" ht="12">
      <c r="B2083" s="158"/>
      <c r="D2083" s="152" t="s">
        <v>312</v>
      </c>
      <c r="E2083" s="159" t="s">
        <v>21</v>
      </c>
      <c r="F2083" s="160" t="s">
        <v>2035</v>
      </c>
      <c r="H2083" s="161">
        <v>7.6040000000000001</v>
      </c>
      <c r="I2083" s="162"/>
      <c r="L2083" s="158"/>
      <c r="M2083" s="163"/>
      <c r="T2083" s="164"/>
      <c r="AT2083" s="159" t="s">
        <v>312</v>
      </c>
      <c r="AU2083" s="159" t="s">
        <v>139</v>
      </c>
      <c r="AV2083" s="13" t="s">
        <v>83</v>
      </c>
      <c r="AW2083" s="13" t="s">
        <v>35</v>
      </c>
      <c r="AX2083" s="13" t="s">
        <v>81</v>
      </c>
      <c r="AY2083" s="159" t="s">
        <v>301</v>
      </c>
    </row>
    <row r="2084" spans="2:65" s="1" customFormat="1" ht="16.5" customHeight="1">
      <c r="B2084" s="33"/>
      <c r="C2084" s="134" t="s">
        <v>2036</v>
      </c>
      <c r="D2084" s="134" t="s">
        <v>303</v>
      </c>
      <c r="E2084" s="135" t="s">
        <v>2037</v>
      </c>
      <c r="F2084" s="136" t="s">
        <v>2038</v>
      </c>
      <c r="G2084" s="137" t="s">
        <v>681</v>
      </c>
      <c r="H2084" s="138">
        <v>12.3</v>
      </c>
      <c r="I2084" s="139"/>
      <c r="J2084" s="140">
        <f>ROUND(I2084*H2084,2)</f>
        <v>0</v>
      </c>
      <c r="K2084" s="136" t="s">
        <v>307</v>
      </c>
      <c r="L2084" s="33"/>
      <c r="M2084" s="141" t="s">
        <v>21</v>
      </c>
      <c r="N2084" s="142" t="s">
        <v>45</v>
      </c>
      <c r="P2084" s="143">
        <f>O2084*H2084</f>
        <v>0</v>
      </c>
      <c r="Q2084" s="143">
        <v>0</v>
      </c>
      <c r="R2084" s="143">
        <f>Q2084*H2084</f>
        <v>0</v>
      </c>
      <c r="S2084" s="143">
        <v>7.0000000000000007E-2</v>
      </c>
      <c r="T2084" s="144">
        <f>S2084*H2084</f>
        <v>0.8610000000000001</v>
      </c>
      <c r="AR2084" s="145" t="s">
        <v>308</v>
      </c>
      <c r="AT2084" s="145" t="s">
        <v>303</v>
      </c>
      <c r="AU2084" s="145" t="s">
        <v>139</v>
      </c>
      <c r="AY2084" s="18" t="s">
        <v>301</v>
      </c>
      <c r="BE2084" s="146">
        <f>IF(N2084="základní",J2084,0)</f>
        <v>0</v>
      </c>
      <c r="BF2084" s="146">
        <f>IF(N2084="snížená",J2084,0)</f>
        <v>0</v>
      </c>
      <c r="BG2084" s="146">
        <f>IF(N2084="zákl. přenesená",J2084,0)</f>
        <v>0</v>
      </c>
      <c r="BH2084" s="146">
        <f>IF(N2084="sníž. přenesená",J2084,0)</f>
        <v>0</v>
      </c>
      <c r="BI2084" s="146">
        <f>IF(N2084="nulová",J2084,0)</f>
        <v>0</v>
      </c>
      <c r="BJ2084" s="18" t="s">
        <v>81</v>
      </c>
      <c r="BK2084" s="146">
        <f>ROUND(I2084*H2084,2)</f>
        <v>0</v>
      </c>
      <c r="BL2084" s="18" t="s">
        <v>308</v>
      </c>
      <c r="BM2084" s="145" t="s">
        <v>2039</v>
      </c>
    </row>
    <row r="2085" spans="2:65" s="1" customFormat="1" ht="11">
      <c r="B2085" s="33"/>
      <c r="D2085" s="147" t="s">
        <v>310</v>
      </c>
      <c r="F2085" s="148" t="s">
        <v>2040</v>
      </c>
      <c r="I2085" s="149"/>
      <c r="L2085" s="33"/>
      <c r="M2085" s="150"/>
      <c r="T2085" s="54"/>
      <c r="AT2085" s="18" t="s">
        <v>310</v>
      </c>
      <c r="AU2085" s="18" t="s">
        <v>139</v>
      </c>
    </row>
    <row r="2086" spans="2:65" s="12" customFormat="1" ht="12">
      <c r="B2086" s="151"/>
      <c r="D2086" s="152" t="s">
        <v>312</v>
      </c>
      <c r="E2086" s="153" t="s">
        <v>21</v>
      </c>
      <c r="F2086" s="154" t="s">
        <v>2041</v>
      </c>
      <c r="H2086" s="153" t="s">
        <v>21</v>
      </c>
      <c r="I2086" s="155"/>
      <c r="L2086" s="151"/>
      <c r="M2086" s="156"/>
      <c r="T2086" s="157"/>
      <c r="AT2086" s="153" t="s">
        <v>312</v>
      </c>
      <c r="AU2086" s="153" t="s">
        <v>139</v>
      </c>
      <c r="AV2086" s="12" t="s">
        <v>81</v>
      </c>
      <c r="AW2086" s="12" t="s">
        <v>35</v>
      </c>
      <c r="AX2086" s="12" t="s">
        <v>74</v>
      </c>
      <c r="AY2086" s="153" t="s">
        <v>301</v>
      </c>
    </row>
    <row r="2087" spans="2:65" s="13" customFormat="1" ht="12">
      <c r="B2087" s="158"/>
      <c r="D2087" s="152" t="s">
        <v>312</v>
      </c>
      <c r="E2087" s="159" t="s">
        <v>21</v>
      </c>
      <c r="F2087" s="160" t="s">
        <v>2042</v>
      </c>
      <c r="H2087" s="161">
        <v>3.4</v>
      </c>
      <c r="I2087" s="162"/>
      <c r="L2087" s="158"/>
      <c r="M2087" s="163"/>
      <c r="T2087" s="164"/>
      <c r="AT2087" s="159" t="s">
        <v>312</v>
      </c>
      <c r="AU2087" s="159" t="s">
        <v>139</v>
      </c>
      <c r="AV2087" s="13" t="s">
        <v>83</v>
      </c>
      <c r="AW2087" s="13" t="s">
        <v>35</v>
      </c>
      <c r="AX2087" s="13" t="s">
        <v>74</v>
      </c>
      <c r="AY2087" s="159" t="s">
        <v>301</v>
      </c>
    </row>
    <row r="2088" spans="2:65" s="12" customFormat="1" ht="12">
      <c r="B2088" s="151"/>
      <c r="D2088" s="152" t="s">
        <v>312</v>
      </c>
      <c r="E2088" s="153" t="s">
        <v>21</v>
      </c>
      <c r="F2088" s="154" t="s">
        <v>2043</v>
      </c>
      <c r="H2088" s="153" t="s">
        <v>21</v>
      </c>
      <c r="I2088" s="155"/>
      <c r="L2088" s="151"/>
      <c r="M2088" s="156"/>
      <c r="T2088" s="157"/>
      <c r="AT2088" s="153" t="s">
        <v>312</v>
      </c>
      <c r="AU2088" s="153" t="s">
        <v>139</v>
      </c>
      <c r="AV2088" s="12" t="s">
        <v>81</v>
      </c>
      <c r="AW2088" s="12" t="s">
        <v>35</v>
      </c>
      <c r="AX2088" s="12" t="s">
        <v>74</v>
      </c>
      <c r="AY2088" s="153" t="s">
        <v>301</v>
      </c>
    </row>
    <row r="2089" spans="2:65" s="13" customFormat="1" ht="12">
      <c r="B2089" s="158"/>
      <c r="D2089" s="152" t="s">
        <v>312</v>
      </c>
      <c r="E2089" s="159" t="s">
        <v>21</v>
      </c>
      <c r="F2089" s="160" t="s">
        <v>2044</v>
      </c>
      <c r="H2089" s="161">
        <v>3.2</v>
      </c>
      <c r="I2089" s="162"/>
      <c r="L2089" s="158"/>
      <c r="M2089" s="163"/>
      <c r="T2089" s="164"/>
      <c r="AT2089" s="159" t="s">
        <v>312</v>
      </c>
      <c r="AU2089" s="159" t="s">
        <v>139</v>
      </c>
      <c r="AV2089" s="13" t="s">
        <v>83</v>
      </c>
      <c r="AW2089" s="13" t="s">
        <v>35</v>
      </c>
      <c r="AX2089" s="13" t="s">
        <v>74</v>
      </c>
      <c r="AY2089" s="159" t="s">
        <v>301</v>
      </c>
    </row>
    <row r="2090" spans="2:65" s="12" customFormat="1" ht="12">
      <c r="B2090" s="151"/>
      <c r="D2090" s="152" t="s">
        <v>312</v>
      </c>
      <c r="E2090" s="153" t="s">
        <v>21</v>
      </c>
      <c r="F2090" s="154" t="s">
        <v>2045</v>
      </c>
      <c r="H2090" s="153" t="s">
        <v>21</v>
      </c>
      <c r="I2090" s="155"/>
      <c r="L2090" s="151"/>
      <c r="M2090" s="156"/>
      <c r="T2090" s="157"/>
      <c r="AT2090" s="153" t="s">
        <v>312</v>
      </c>
      <c r="AU2090" s="153" t="s">
        <v>139</v>
      </c>
      <c r="AV2090" s="12" t="s">
        <v>81</v>
      </c>
      <c r="AW2090" s="12" t="s">
        <v>35</v>
      </c>
      <c r="AX2090" s="12" t="s">
        <v>74</v>
      </c>
      <c r="AY2090" s="153" t="s">
        <v>301</v>
      </c>
    </row>
    <row r="2091" spans="2:65" s="13" customFormat="1" ht="12">
      <c r="B2091" s="158"/>
      <c r="D2091" s="152" t="s">
        <v>312</v>
      </c>
      <c r="E2091" s="159" t="s">
        <v>21</v>
      </c>
      <c r="F2091" s="160" t="s">
        <v>2046</v>
      </c>
      <c r="H2091" s="161">
        <v>5.7</v>
      </c>
      <c r="I2091" s="162"/>
      <c r="L2091" s="158"/>
      <c r="M2091" s="163"/>
      <c r="T2091" s="164"/>
      <c r="AT2091" s="159" t="s">
        <v>312</v>
      </c>
      <c r="AU2091" s="159" t="s">
        <v>139</v>
      </c>
      <c r="AV2091" s="13" t="s">
        <v>83</v>
      </c>
      <c r="AW2091" s="13" t="s">
        <v>35</v>
      </c>
      <c r="AX2091" s="13" t="s">
        <v>74</v>
      </c>
      <c r="AY2091" s="159" t="s">
        <v>301</v>
      </c>
    </row>
    <row r="2092" spans="2:65" s="14" customFormat="1" ht="12">
      <c r="B2092" s="165"/>
      <c r="D2092" s="152" t="s">
        <v>312</v>
      </c>
      <c r="E2092" s="166" t="s">
        <v>21</v>
      </c>
      <c r="F2092" s="167" t="s">
        <v>329</v>
      </c>
      <c r="H2092" s="168">
        <v>12.3</v>
      </c>
      <c r="I2092" s="169"/>
      <c r="L2092" s="165"/>
      <c r="M2092" s="170"/>
      <c r="T2092" s="171"/>
      <c r="AT2092" s="166" t="s">
        <v>312</v>
      </c>
      <c r="AU2092" s="166" t="s">
        <v>139</v>
      </c>
      <c r="AV2092" s="14" t="s">
        <v>308</v>
      </c>
      <c r="AW2092" s="14" t="s">
        <v>35</v>
      </c>
      <c r="AX2092" s="14" t="s">
        <v>81</v>
      </c>
      <c r="AY2092" s="166" t="s">
        <v>301</v>
      </c>
    </row>
    <row r="2093" spans="2:65" s="1" customFormat="1" ht="16.5" customHeight="1">
      <c r="B2093" s="33"/>
      <c r="C2093" s="134" t="s">
        <v>2047</v>
      </c>
      <c r="D2093" s="134" t="s">
        <v>303</v>
      </c>
      <c r="E2093" s="135" t="s">
        <v>2048</v>
      </c>
      <c r="F2093" s="136" t="s">
        <v>2049</v>
      </c>
      <c r="G2093" s="137" t="s">
        <v>320</v>
      </c>
      <c r="H2093" s="138">
        <v>8.1769999999999996</v>
      </c>
      <c r="I2093" s="139"/>
      <c r="J2093" s="140">
        <f>ROUND(I2093*H2093,2)</f>
        <v>0</v>
      </c>
      <c r="K2093" s="136" t="s">
        <v>307</v>
      </c>
      <c r="L2093" s="33"/>
      <c r="M2093" s="141" t="s">
        <v>21</v>
      </c>
      <c r="N2093" s="142" t="s">
        <v>45</v>
      </c>
      <c r="P2093" s="143">
        <f>O2093*H2093</f>
        <v>0</v>
      </c>
      <c r="Q2093" s="143">
        <v>0</v>
      </c>
      <c r="R2093" s="143">
        <f>Q2093*H2093</f>
        <v>0</v>
      </c>
      <c r="S2093" s="143">
        <v>2.4</v>
      </c>
      <c r="T2093" s="144">
        <f>S2093*H2093</f>
        <v>19.624799999999997</v>
      </c>
      <c r="AR2093" s="145" t="s">
        <v>308</v>
      </c>
      <c r="AT2093" s="145" t="s">
        <v>303</v>
      </c>
      <c r="AU2093" s="145" t="s">
        <v>139</v>
      </c>
      <c r="AY2093" s="18" t="s">
        <v>301</v>
      </c>
      <c r="BE2093" s="146">
        <f>IF(N2093="základní",J2093,0)</f>
        <v>0</v>
      </c>
      <c r="BF2093" s="146">
        <f>IF(N2093="snížená",J2093,0)</f>
        <v>0</v>
      </c>
      <c r="BG2093" s="146">
        <f>IF(N2093="zákl. přenesená",J2093,0)</f>
        <v>0</v>
      </c>
      <c r="BH2093" s="146">
        <f>IF(N2093="sníž. přenesená",J2093,0)</f>
        <v>0</v>
      </c>
      <c r="BI2093" s="146">
        <f>IF(N2093="nulová",J2093,0)</f>
        <v>0</v>
      </c>
      <c r="BJ2093" s="18" t="s">
        <v>81</v>
      </c>
      <c r="BK2093" s="146">
        <f>ROUND(I2093*H2093,2)</f>
        <v>0</v>
      </c>
      <c r="BL2093" s="18" t="s">
        <v>308</v>
      </c>
      <c r="BM2093" s="145" t="s">
        <v>2050</v>
      </c>
    </row>
    <row r="2094" spans="2:65" s="1" customFormat="1" ht="11">
      <c r="B2094" s="33"/>
      <c r="D2094" s="147" t="s">
        <v>310</v>
      </c>
      <c r="F2094" s="148" t="s">
        <v>2051</v>
      </c>
      <c r="I2094" s="149"/>
      <c r="L2094" s="33"/>
      <c r="M2094" s="150"/>
      <c r="T2094" s="54"/>
      <c r="AT2094" s="18" t="s">
        <v>310</v>
      </c>
      <c r="AU2094" s="18" t="s">
        <v>139</v>
      </c>
    </row>
    <row r="2095" spans="2:65" s="12" customFormat="1" ht="12">
      <c r="B2095" s="151"/>
      <c r="D2095" s="152" t="s">
        <v>312</v>
      </c>
      <c r="E2095" s="153" t="s">
        <v>21</v>
      </c>
      <c r="F2095" s="154" t="s">
        <v>2052</v>
      </c>
      <c r="H2095" s="153" t="s">
        <v>21</v>
      </c>
      <c r="I2095" s="155"/>
      <c r="L2095" s="151"/>
      <c r="M2095" s="156"/>
      <c r="T2095" s="157"/>
      <c r="AT2095" s="153" t="s">
        <v>312</v>
      </c>
      <c r="AU2095" s="153" t="s">
        <v>139</v>
      </c>
      <c r="AV2095" s="12" t="s">
        <v>81</v>
      </c>
      <c r="AW2095" s="12" t="s">
        <v>35</v>
      </c>
      <c r="AX2095" s="12" t="s">
        <v>74</v>
      </c>
      <c r="AY2095" s="153" t="s">
        <v>301</v>
      </c>
    </row>
    <row r="2096" spans="2:65" s="13" customFormat="1" ht="12">
      <c r="B2096" s="158"/>
      <c r="D2096" s="152" t="s">
        <v>312</v>
      </c>
      <c r="E2096" s="159" t="s">
        <v>21</v>
      </c>
      <c r="F2096" s="160" t="s">
        <v>2053</v>
      </c>
      <c r="H2096" s="161">
        <v>5.8230000000000004</v>
      </c>
      <c r="I2096" s="162"/>
      <c r="L2096" s="158"/>
      <c r="M2096" s="163"/>
      <c r="T2096" s="164"/>
      <c r="AT2096" s="159" t="s">
        <v>312</v>
      </c>
      <c r="AU2096" s="159" t="s">
        <v>139</v>
      </c>
      <c r="AV2096" s="13" t="s">
        <v>83</v>
      </c>
      <c r="AW2096" s="13" t="s">
        <v>35</v>
      </c>
      <c r="AX2096" s="13" t="s">
        <v>74</v>
      </c>
      <c r="AY2096" s="159" t="s">
        <v>301</v>
      </c>
    </row>
    <row r="2097" spans="2:65" s="12" customFormat="1" ht="12">
      <c r="B2097" s="151"/>
      <c r="D2097" s="152" t="s">
        <v>312</v>
      </c>
      <c r="E2097" s="153" t="s">
        <v>21</v>
      </c>
      <c r="F2097" s="154" t="s">
        <v>2054</v>
      </c>
      <c r="H2097" s="153" t="s">
        <v>21</v>
      </c>
      <c r="I2097" s="155"/>
      <c r="L2097" s="151"/>
      <c r="M2097" s="156"/>
      <c r="T2097" s="157"/>
      <c r="AT2097" s="153" t="s">
        <v>312</v>
      </c>
      <c r="AU2097" s="153" t="s">
        <v>139</v>
      </c>
      <c r="AV2097" s="12" t="s">
        <v>81</v>
      </c>
      <c r="AW2097" s="12" t="s">
        <v>35</v>
      </c>
      <c r="AX2097" s="12" t="s">
        <v>74</v>
      </c>
      <c r="AY2097" s="153" t="s">
        <v>301</v>
      </c>
    </row>
    <row r="2098" spans="2:65" s="12" customFormat="1" ht="12">
      <c r="B2098" s="151"/>
      <c r="D2098" s="152" t="s">
        <v>312</v>
      </c>
      <c r="E2098" s="153" t="s">
        <v>21</v>
      </c>
      <c r="F2098" s="154" t="s">
        <v>2055</v>
      </c>
      <c r="H2098" s="153" t="s">
        <v>21</v>
      </c>
      <c r="I2098" s="155"/>
      <c r="L2098" s="151"/>
      <c r="M2098" s="156"/>
      <c r="T2098" s="157"/>
      <c r="AT2098" s="153" t="s">
        <v>312</v>
      </c>
      <c r="AU2098" s="153" t="s">
        <v>139</v>
      </c>
      <c r="AV2098" s="12" t="s">
        <v>81</v>
      </c>
      <c r="AW2098" s="12" t="s">
        <v>35</v>
      </c>
      <c r="AX2098" s="12" t="s">
        <v>74</v>
      </c>
      <c r="AY2098" s="153" t="s">
        <v>301</v>
      </c>
    </row>
    <row r="2099" spans="2:65" s="13" customFormat="1" ht="12">
      <c r="B2099" s="158"/>
      <c r="D2099" s="152" t="s">
        <v>312</v>
      </c>
      <c r="E2099" s="159" t="s">
        <v>21</v>
      </c>
      <c r="F2099" s="160" t="s">
        <v>2056</v>
      </c>
      <c r="H2099" s="161">
        <v>1.012</v>
      </c>
      <c r="I2099" s="162"/>
      <c r="L2099" s="158"/>
      <c r="M2099" s="163"/>
      <c r="T2099" s="164"/>
      <c r="AT2099" s="159" t="s">
        <v>312</v>
      </c>
      <c r="AU2099" s="159" t="s">
        <v>139</v>
      </c>
      <c r="AV2099" s="13" t="s">
        <v>83</v>
      </c>
      <c r="AW2099" s="13" t="s">
        <v>35</v>
      </c>
      <c r="AX2099" s="13" t="s">
        <v>74</v>
      </c>
      <c r="AY2099" s="159" t="s">
        <v>301</v>
      </c>
    </row>
    <row r="2100" spans="2:65" s="12" customFormat="1" ht="12">
      <c r="B2100" s="151"/>
      <c r="D2100" s="152" t="s">
        <v>312</v>
      </c>
      <c r="E2100" s="153" t="s">
        <v>21</v>
      </c>
      <c r="F2100" s="154" t="s">
        <v>2057</v>
      </c>
      <c r="H2100" s="153" t="s">
        <v>21</v>
      </c>
      <c r="I2100" s="155"/>
      <c r="L2100" s="151"/>
      <c r="M2100" s="156"/>
      <c r="T2100" s="157"/>
      <c r="AT2100" s="153" t="s">
        <v>312</v>
      </c>
      <c r="AU2100" s="153" t="s">
        <v>139</v>
      </c>
      <c r="AV2100" s="12" t="s">
        <v>81</v>
      </c>
      <c r="AW2100" s="12" t="s">
        <v>35</v>
      </c>
      <c r="AX2100" s="12" t="s">
        <v>74</v>
      </c>
      <c r="AY2100" s="153" t="s">
        <v>301</v>
      </c>
    </row>
    <row r="2101" spans="2:65" s="13" customFormat="1" ht="12">
      <c r="B2101" s="158"/>
      <c r="D2101" s="152" t="s">
        <v>312</v>
      </c>
      <c r="E2101" s="159" t="s">
        <v>21</v>
      </c>
      <c r="F2101" s="160" t="s">
        <v>2056</v>
      </c>
      <c r="H2101" s="161">
        <v>1.012</v>
      </c>
      <c r="I2101" s="162"/>
      <c r="L2101" s="158"/>
      <c r="M2101" s="163"/>
      <c r="T2101" s="164"/>
      <c r="AT2101" s="159" t="s">
        <v>312</v>
      </c>
      <c r="AU2101" s="159" t="s">
        <v>139</v>
      </c>
      <c r="AV2101" s="13" t="s">
        <v>83</v>
      </c>
      <c r="AW2101" s="13" t="s">
        <v>35</v>
      </c>
      <c r="AX2101" s="13" t="s">
        <v>74</v>
      </c>
      <c r="AY2101" s="159" t="s">
        <v>301</v>
      </c>
    </row>
    <row r="2102" spans="2:65" s="12" customFormat="1" ht="12">
      <c r="B2102" s="151"/>
      <c r="D2102" s="152" t="s">
        <v>312</v>
      </c>
      <c r="E2102" s="153" t="s">
        <v>21</v>
      </c>
      <c r="F2102" s="154" t="s">
        <v>2058</v>
      </c>
      <c r="H2102" s="153" t="s">
        <v>21</v>
      </c>
      <c r="I2102" s="155"/>
      <c r="L2102" s="151"/>
      <c r="M2102" s="156"/>
      <c r="T2102" s="157"/>
      <c r="AT2102" s="153" t="s">
        <v>312</v>
      </c>
      <c r="AU2102" s="153" t="s">
        <v>139</v>
      </c>
      <c r="AV2102" s="12" t="s">
        <v>81</v>
      </c>
      <c r="AW2102" s="12" t="s">
        <v>35</v>
      </c>
      <c r="AX2102" s="12" t="s">
        <v>74</v>
      </c>
      <c r="AY2102" s="153" t="s">
        <v>301</v>
      </c>
    </row>
    <row r="2103" spans="2:65" s="13" customFormat="1" ht="12">
      <c r="B2103" s="158"/>
      <c r="D2103" s="152" t="s">
        <v>312</v>
      </c>
      <c r="E2103" s="159" t="s">
        <v>21</v>
      </c>
      <c r="F2103" s="160" t="s">
        <v>2059</v>
      </c>
      <c r="H2103" s="161">
        <v>0.33</v>
      </c>
      <c r="I2103" s="162"/>
      <c r="L2103" s="158"/>
      <c r="M2103" s="163"/>
      <c r="T2103" s="164"/>
      <c r="AT2103" s="159" t="s">
        <v>312</v>
      </c>
      <c r="AU2103" s="159" t="s">
        <v>139</v>
      </c>
      <c r="AV2103" s="13" t="s">
        <v>83</v>
      </c>
      <c r="AW2103" s="13" t="s">
        <v>35</v>
      </c>
      <c r="AX2103" s="13" t="s">
        <v>74</v>
      </c>
      <c r="AY2103" s="159" t="s">
        <v>301</v>
      </c>
    </row>
    <row r="2104" spans="2:65" s="14" customFormat="1" ht="12">
      <c r="B2104" s="165"/>
      <c r="D2104" s="152" t="s">
        <v>312</v>
      </c>
      <c r="E2104" s="166" t="s">
        <v>21</v>
      </c>
      <c r="F2104" s="167" t="s">
        <v>329</v>
      </c>
      <c r="H2104" s="168">
        <v>8.1769999999999996</v>
      </c>
      <c r="I2104" s="169"/>
      <c r="L2104" s="165"/>
      <c r="M2104" s="170"/>
      <c r="T2104" s="171"/>
      <c r="AT2104" s="166" t="s">
        <v>312</v>
      </c>
      <c r="AU2104" s="166" t="s">
        <v>139</v>
      </c>
      <c r="AV2104" s="14" t="s">
        <v>308</v>
      </c>
      <c r="AW2104" s="14" t="s">
        <v>35</v>
      </c>
      <c r="AX2104" s="14" t="s">
        <v>81</v>
      </c>
      <c r="AY2104" s="166" t="s">
        <v>301</v>
      </c>
    </row>
    <row r="2105" spans="2:65" s="1" customFormat="1" ht="21.75" customHeight="1">
      <c r="B2105" s="33"/>
      <c r="C2105" s="134" t="s">
        <v>2060</v>
      </c>
      <c r="D2105" s="134" t="s">
        <v>303</v>
      </c>
      <c r="E2105" s="135" t="s">
        <v>2061</v>
      </c>
      <c r="F2105" s="136" t="s">
        <v>2062</v>
      </c>
      <c r="G2105" s="137" t="s">
        <v>306</v>
      </c>
      <c r="H2105" s="138">
        <v>16</v>
      </c>
      <c r="I2105" s="139"/>
      <c r="J2105" s="140">
        <f>ROUND(I2105*H2105,2)</f>
        <v>0</v>
      </c>
      <c r="K2105" s="136" t="s">
        <v>307</v>
      </c>
      <c r="L2105" s="33"/>
      <c r="M2105" s="141" t="s">
        <v>21</v>
      </c>
      <c r="N2105" s="142" t="s">
        <v>45</v>
      </c>
      <c r="P2105" s="143">
        <f>O2105*H2105</f>
        <v>0</v>
      </c>
      <c r="Q2105" s="143">
        <v>0</v>
      </c>
      <c r="R2105" s="143">
        <f>Q2105*H2105</f>
        <v>0</v>
      </c>
      <c r="S2105" s="143">
        <v>5.3999999999999999E-2</v>
      </c>
      <c r="T2105" s="144">
        <f>S2105*H2105</f>
        <v>0.86399999999999999</v>
      </c>
      <c r="AR2105" s="145" t="s">
        <v>308</v>
      </c>
      <c r="AT2105" s="145" t="s">
        <v>303</v>
      </c>
      <c r="AU2105" s="145" t="s">
        <v>139</v>
      </c>
      <c r="AY2105" s="18" t="s">
        <v>301</v>
      </c>
      <c r="BE2105" s="146">
        <f>IF(N2105="základní",J2105,0)</f>
        <v>0</v>
      </c>
      <c r="BF2105" s="146">
        <f>IF(N2105="snížená",J2105,0)</f>
        <v>0</v>
      </c>
      <c r="BG2105" s="146">
        <f>IF(N2105="zákl. přenesená",J2105,0)</f>
        <v>0</v>
      </c>
      <c r="BH2105" s="146">
        <f>IF(N2105="sníž. přenesená",J2105,0)</f>
        <v>0</v>
      </c>
      <c r="BI2105" s="146">
        <f>IF(N2105="nulová",J2105,0)</f>
        <v>0</v>
      </c>
      <c r="BJ2105" s="18" t="s">
        <v>81</v>
      </c>
      <c r="BK2105" s="146">
        <f>ROUND(I2105*H2105,2)</f>
        <v>0</v>
      </c>
      <c r="BL2105" s="18" t="s">
        <v>308</v>
      </c>
      <c r="BM2105" s="145" t="s">
        <v>2063</v>
      </c>
    </row>
    <row r="2106" spans="2:65" s="1" customFormat="1" ht="11">
      <c r="B2106" s="33"/>
      <c r="D2106" s="147" t="s">
        <v>310</v>
      </c>
      <c r="F2106" s="148" t="s">
        <v>2064</v>
      </c>
      <c r="I2106" s="149"/>
      <c r="L2106" s="33"/>
      <c r="M2106" s="150"/>
      <c r="T2106" s="54"/>
      <c r="AT2106" s="18" t="s">
        <v>310</v>
      </c>
      <c r="AU2106" s="18" t="s">
        <v>139</v>
      </c>
    </row>
    <row r="2107" spans="2:65" s="12" customFormat="1" ht="12">
      <c r="B2107" s="151"/>
      <c r="D2107" s="152" t="s">
        <v>312</v>
      </c>
      <c r="E2107" s="153" t="s">
        <v>21</v>
      </c>
      <c r="F2107" s="154" t="s">
        <v>2065</v>
      </c>
      <c r="H2107" s="153" t="s">
        <v>21</v>
      </c>
      <c r="I2107" s="155"/>
      <c r="L2107" s="151"/>
      <c r="M2107" s="156"/>
      <c r="T2107" s="157"/>
      <c r="AT2107" s="153" t="s">
        <v>312</v>
      </c>
      <c r="AU2107" s="153" t="s">
        <v>139</v>
      </c>
      <c r="AV2107" s="12" t="s">
        <v>81</v>
      </c>
      <c r="AW2107" s="12" t="s">
        <v>35</v>
      </c>
      <c r="AX2107" s="12" t="s">
        <v>74</v>
      </c>
      <c r="AY2107" s="153" t="s">
        <v>301</v>
      </c>
    </row>
    <row r="2108" spans="2:65" s="13" customFormat="1" ht="12">
      <c r="B2108" s="158"/>
      <c r="D2108" s="152" t="s">
        <v>312</v>
      </c>
      <c r="E2108" s="159" t="s">
        <v>21</v>
      </c>
      <c r="F2108" s="160" t="s">
        <v>2066</v>
      </c>
      <c r="H2108" s="161">
        <v>16</v>
      </c>
      <c r="I2108" s="162"/>
      <c r="L2108" s="158"/>
      <c r="M2108" s="163"/>
      <c r="T2108" s="164"/>
      <c r="AT2108" s="159" t="s">
        <v>312</v>
      </c>
      <c r="AU2108" s="159" t="s">
        <v>139</v>
      </c>
      <c r="AV2108" s="13" t="s">
        <v>83</v>
      </c>
      <c r="AW2108" s="13" t="s">
        <v>35</v>
      </c>
      <c r="AX2108" s="13" t="s">
        <v>81</v>
      </c>
      <c r="AY2108" s="159" t="s">
        <v>301</v>
      </c>
    </row>
    <row r="2109" spans="2:65" s="1" customFormat="1" ht="16.5" customHeight="1">
      <c r="B2109" s="33"/>
      <c r="C2109" s="134" t="s">
        <v>2067</v>
      </c>
      <c r="D2109" s="134" t="s">
        <v>303</v>
      </c>
      <c r="E2109" s="135" t="s">
        <v>2068</v>
      </c>
      <c r="F2109" s="136" t="s">
        <v>2069</v>
      </c>
      <c r="G2109" s="137" t="s">
        <v>320</v>
      </c>
      <c r="H2109" s="138">
        <v>88.960999999999999</v>
      </c>
      <c r="I2109" s="139"/>
      <c r="J2109" s="140">
        <f>ROUND(I2109*H2109,2)</f>
        <v>0</v>
      </c>
      <c r="K2109" s="136" t="s">
        <v>307</v>
      </c>
      <c r="L2109" s="33"/>
      <c r="M2109" s="141" t="s">
        <v>21</v>
      </c>
      <c r="N2109" s="142" t="s">
        <v>45</v>
      </c>
      <c r="P2109" s="143">
        <f>O2109*H2109</f>
        <v>0</v>
      </c>
      <c r="Q2109" s="143">
        <v>0</v>
      </c>
      <c r="R2109" s="143">
        <f>Q2109*H2109</f>
        <v>0</v>
      </c>
      <c r="S2109" s="143">
        <v>2.2000000000000002</v>
      </c>
      <c r="T2109" s="144">
        <f>S2109*H2109</f>
        <v>195.71420000000001</v>
      </c>
      <c r="AR2109" s="145" t="s">
        <v>308</v>
      </c>
      <c r="AT2109" s="145" t="s">
        <v>303</v>
      </c>
      <c r="AU2109" s="145" t="s">
        <v>139</v>
      </c>
      <c r="AY2109" s="18" t="s">
        <v>301</v>
      </c>
      <c r="BE2109" s="146">
        <f>IF(N2109="základní",J2109,0)</f>
        <v>0</v>
      </c>
      <c r="BF2109" s="146">
        <f>IF(N2109="snížená",J2109,0)</f>
        <v>0</v>
      </c>
      <c r="BG2109" s="146">
        <f>IF(N2109="zákl. přenesená",J2109,0)</f>
        <v>0</v>
      </c>
      <c r="BH2109" s="146">
        <f>IF(N2109="sníž. přenesená",J2109,0)</f>
        <v>0</v>
      </c>
      <c r="BI2109" s="146">
        <f>IF(N2109="nulová",J2109,0)</f>
        <v>0</v>
      </c>
      <c r="BJ2109" s="18" t="s">
        <v>81</v>
      </c>
      <c r="BK2109" s="146">
        <f>ROUND(I2109*H2109,2)</f>
        <v>0</v>
      </c>
      <c r="BL2109" s="18" t="s">
        <v>308</v>
      </c>
      <c r="BM2109" s="145" t="s">
        <v>2070</v>
      </c>
    </row>
    <row r="2110" spans="2:65" s="1" customFormat="1" ht="11">
      <c r="B2110" s="33"/>
      <c r="D2110" s="147" t="s">
        <v>310</v>
      </c>
      <c r="F2110" s="148" t="s">
        <v>2071</v>
      </c>
      <c r="I2110" s="149"/>
      <c r="L2110" s="33"/>
      <c r="M2110" s="150"/>
      <c r="T2110" s="54"/>
      <c r="AT2110" s="18" t="s">
        <v>310</v>
      </c>
      <c r="AU2110" s="18" t="s">
        <v>139</v>
      </c>
    </row>
    <row r="2111" spans="2:65" s="13" customFormat="1" ht="12">
      <c r="B2111" s="158"/>
      <c r="D2111" s="152" t="s">
        <v>312</v>
      </c>
      <c r="E2111" s="159" t="s">
        <v>21</v>
      </c>
      <c r="F2111" s="160" t="s">
        <v>2072</v>
      </c>
      <c r="H2111" s="161">
        <v>2.6840000000000002</v>
      </c>
      <c r="I2111" s="162"/>
      <c r="L2111" s="158"/>
      <c r="M2111" s="163"/>
      <c r="T2111" s="164"/>
      <c r="AT2111" s="159" t="s">
        <v>312</v>
      </c>
      <c r="AU2111" s="159" t="s">
        <v>139</v>
      </c>
      <c r="AV2111" s="13" t="s">
        <v>83</v>
      </c>
      <c r="AW2111" s="13" t="s">
        <v>35</v>
      </c>
      <c r="AX2111" s="13" t="s">
        <v>74</v>
      </c>
      <c r="AY2111" s="159" t="s">
        <v>301</v>
      </c>
    </row>
    <row r="2112" spans="2:65" s="13" customFormat="1" ht="12">
      <c r="B2112" s="158"/>
      <c r="D2112" s="152" t="s">
        <v>312</v>
      </c>
      <c r="E2112" s="159" t="s">
        <v>21</v>
      </c>
      <c r="F2112" s="160" t="s">
        <v>2073</v>
      </c>
      <c r="H2112" s="161">
        <v>19.96</v>
      </c>
      <c r="I2112" s="162"/>
      <c r="L2112" s="158"/>
      <c r="M2112" s="163"/>
      <c r="T2112" s="164"/>
      <c r="AT2112" s="159" t="s">
        <v>312</v>
      </c>
      <c r="AU2112" s="159" t="s">
        <v>139</v>
      </c>
      <c r="AV2112" s="13" t="s">
        <v>83</v>
      </c>
      <c r="AW2112" s="13" t="s">
        <v>35</v>
      </c>
      <c r="AX2112" s="13" t="s">
        <v>74</v>
      </c>
      <c r="AY2112" s="159" t="s">
        <v>301</v>
      </c>
    </row>
    <row r="2113" spans="2:51" s="13" customFormat="1" ht="12">
      <c r="B2113" s="158"/>
      <c r="D2113" s="152" t="s">
        <v>312</v>
      </c>
      <c r="E2113" s="159" t="s">
        <v>21</v>
      </c>
      <c r="F2113" s="160" t="s">
        <v>2074</v>
      </c>
      <c r="H2113" s="161">
        <v>0.52800000000000002</v>
      </c>
      <c r="I2113" s="162"/>
      <c r="L2113" s="158"/>
      <c r="M2113" s="163"/>
      <c r="T2113" s="164"/>
      <c r="AT2113" s="159" t="s">
        <v>312</v>
      </c>
      <c r="AU2113" s="159" t="s">
        <v>139</v>
      </c>
      <c r="AV2113" s="13" t="s">
        <v>83</v>
      </c>
      <c r="AW2113" s="13" t="s">
        <v>35</v>
      </c>
      <c r="AX2113" s="13" t="s">
        <v>74</v>
      </c>
      <c r="AY2113" s="159" t="s">
        <v>301</v>
      </c>
    </row>
    <row r="2114" spans="2:51" s="13" customFormat="1" ht="12">
      <c r="B2114" s="158"/>
      <c r="D2114" s="152" t="s">
        <v>312</v>
      </c>
      <c r="E2114" s="159" t="s">
        <v>21</v>
      </c>
      <c r="F2114" s="160" t="s">
        <v>2075</v>
      </c>
      <c r="H2114" s="161">
        <v>2.5649999999999999</v>
      </c>
      <c r="I2114" s="162"/>
      <c r="L2114" s="158"/>
      <c r="M2114" s="163"/>
      <c r="T2114" s="164"/>
      <c r="AT2114" s="159" t="s">
        <v>312</v>
      </c>
      <c r="AU2114" s="159" t="s">
        <v>139</v>
      </c>
      <c r="AV2114" s="13" t="s">
        <v>83</v>
      </c>
      <c r="AW2114" s="13" t="s">
        <v>35</v>
      </c>
      <c r="AX2114" s="13" t="s">
        <v>74</v>
      </c>
      <c r="AY2114" s="159" t="s">
        <v>301</v>
      </c>
    </row>
    <row r="2115" spans="2:51" s="13" customFormat="1" ht="12">
      <c r="B2115" s="158"/>
      <c r="D2115" s="152" t="s">
        <v>312</v>
      </c>
      <c r="E2115" s="159" t="s">
        <v>21</v>
      </c>
      <c r="F2115" s="160" t="s">
        <v>2076</v>
      </c>
      <c r="H2115" s="161">
        <v>11.928000000000001</v>
      </c>
      <c r="I2115" s="162"/>
      <c r="L2115" s="158"/>
      <c r="M2115" s="163"/>
      <c r="T2115" s="164"/>
      <c r="AT2115" s="159" t="s">
        <v>312</v>
      </c>
      <c r="AU2115" s="159" t="s">
        <v>139</v>
      </c>
      <c r="AV2115" s="13" t="s">
        <v>83</v>
      </c>
      <c r="AW2115" s="13" t="s">
        <v>35</v>
      </c>
      <c r="AX2115" s="13" t="s">
        <v>74</v>
      </c>
      <c r="AY2115" s="159" t="s">
        <v>301</v>
      </c>
    </row>
    <row r="2116" spans="2:51" s="13" customFormat="1" ht="12">
      <c r="B2116" s="158"/>
      <c r="D2116" s="152" t="s">
        <v>312</v>
      </c>
      <c r="E2116" s="159" t="s">
        <v>21</v>
      </c>
      <c r="F2116" s="160" t="s">
        <v>2077</v>
      </c>
      <c r="H2116" s="161">
        <v>2.359</v>
      </c>
      <c r="I2116" s="162"/>
      <c r="L2116" s="158"/>
      <c r="M2116" s="163"/>
      <c r="T2116" s="164"/>
      <c r="AT2116" s="159" t="s">
        <v>312</v>
      </c>
      <c r="AU2116" s="159" t="s">
        <v>139</v>
      </c>
      <c r="AV2116" s="13" t="s">
        <v>83</v>
      </c>
      <c r="AW2116" s="13" t="s">
        <v>35</v>
      </c>
      <c r="AX2116" s="13" t="s">
        <v>74</v>
      </c>
      <c r="AY2116" s="159" t="s">
        <v>301</v>
      </c>
    </row>
    <row r="2117" spans="2:51" s="13" customFormat="1" ht="12">
      <c r="B2117" s="158"/>
      <c r="D2117" s="152" t="s">
        <v>312</v>
      </c>
      <c r="E2117" s="159" t="s">
        <v>21</v>
      </c>
      <c r="F2117" s="160" t="s">
        <v>2078</v>
      </c>
      <c r="H2117" s="161">
        <v>2.8839999999999999</v>
      </c>
      <c r="I2117" s="162"/>
      <c r="L2117" s="158"/>
      <c r="M2117" s="163"/>
      <c r="T2117" s="164"/>
      <c r="AT2117" s="159" t="s">
        <v>312</v>
      </c>
      <c r="AU2117" s="159" t="s">
        <v>139</v>
      </c>
      <c r="AV2117" s="13" t="s">
        <v>83</v>
      </c>
      <c r="AW2117" s="13" t="s">
        <v>35</v>
      </c>
      <c r="AX2117" s="13" t="s">
        <v>74</v>
      </c>
      <c r="AY2117" s="159" t="s">
        <v>301</v>
      </c>
    </row>
    <row r="2118" spans="2:51" s="13" customFormat="1" ht="12">
      <c r="B2118" s="158"/>
      <c r="D2118" s="152" t="s">
        <v>312</v>
      </c>
      <c r="E2118" s="159" t="s">
        <v>21</v>
      </c>
      <c r="F2118" s="160" t="s">
        <v>2079</v>
      </c>
      <c r="H2118" s="161">
        <v>1.6879999999999999</v>
      </c>
      <c r="I2118" s="162"/>
      <c r="L2118" s="158"/>
      <c r="M2118" s="163"/>
      <c r="T2118" s="164"/>
      <c r="AT2118" s="159" t="s">
        <v>312</v>
      </c>
      <c r="AU2118" s="159" t="s">
        <v>139</v>
      </c>
      <c r="AV2118" s="13" t="s">
        <v>83</v>
      </c>
      <c r="AW2118" s="13" t="s">
        <v>35</v>
      </c>
      <c r="AX2118" s="13" t="s">
        <v>74</v>
      </c>
      <c r="AY2118" s="159" t="s">
        <v>301</v>
      </c>
    </row>
    <row r="2119" spans="2:51" s="13" customFormat="1" ht="12">
      <c r="B2119" s="158"/>
      <c r="D2119" s="152" t="s">
        <v>312</v>
      </c>
      <c r="E2119" s="159" t="s">
        <v>21</v>
      </c>
      <c r="F2119" s="160" t="s">
        <v>2080</v>
      </c>
      <c r="H2119" s="161">
        <v>5.298</v>
      </c>
      <c r="I2119" s="162"/>
      <c r="L2119" s="158"/>
      <c r="M2119" s="163"/>
      <c r="T2119" s="164"/>
      <c r="AT2119" s="159" t="s">
        <v>312</v>
      </c>
      <c r="AU2119" s="159" t="s">
        <v>139</v>
      </c>
      <c r="AV2119" s="13" t="s">
        <v>83</v>
      </c>
      <c r="AW2119" s="13" t="s">
        <v>35</v>
      </c>
      <c r="AX2119" s="13" t="s">
        <v>74</v>
      </c>
      <c r="AY2119" s="159" t="s">
        <v>301</v>
      </c>
    </row>
    <row r="2120" spans="2:51" s="13" customFormat="1" ht="12">
      <c r="B2120" s="158"/>
      <c r="D2120" s="152" t="s">
        <v>312</v>
      </c>
      <c r="E2120" s="159" t="s">
        <v>21</v>
      </c>
      <c r="F2120" s="160" t="s">
        <v>2081</v>
      </c>
      <c r="H2120" s="161">
        <v>2.8530000000000002</v>
      </c>
      <c r="I2120" s="162"/>
      <c r="L2120" s="158"/>
      <c r="M2120" s="163"/>
      <c r="T2120" s="164"/>
      <c r="AT2120" s="159" t="s">
        <v>312</v>
      </c>
      <c r="AU2120" s="159" t="s">
        <v>139</v>
      </c>
      <c r="AV2120" s="13" t="s">
        <v>83</v>
      </c>
      <c r="AW2120" s="13" t="s">
        <v>35</v>
      </c>
      <c r="AX2120" s="13" t="s">
        <v>74</v>
      </c>
      <c r="AY2120" s="159" t="s">
        <v>301</v>
      </c>
    </row>
    <row r="2121" spans="2:51" s="13" customFormat="1" ht="12">
      <c r="B2121" s="158"/>
      <c r="D2121" s="152" t="s">
        <v>312</v>
      </c>
      <c r="E2121" s="159" t="s">
        <v>21</v>
      </c>
      <c r="F2121" s="160" t="s">
        <v>2082</v>
      </c>
      <c r="H2121" s="161">
        <v>5.1740000000000004</v>
      </c>
      <c r="I2121" s="162"/>
      <c r="L2121" s="158"/>
      <c r="M2121" s="163"/>
      <c r="T2121" s="164"/>
      <c r="AT2121" s="159" t="s">
        <v>312</v>
      </c>
      <c r="AU2121" s="159" t="s">
        <v>139</v>
      </c>
      <c r="AV2121" s="13" t="s">
        <v>83</v>
      </c>
      <c r="AW2121" s="13" t="s">
        <v>35</v>
      </c>
      <c r="AX2121" s="13" t="s">
        <v>74</v>
      </c>
      <c r="AY2121" s="159" t="s">
        <v>301</v>
      </c>
    </row>
    <row r="2122" spans="2:51" s="13" customFormat="1" ht="12">
      <c r="B2122" s="158"/>
      <c r="D2122" s="152" t="s">
        <v>312</v>
      </c>
      <c r="E2122" s="159" t="s">
        <v>21</v>
      </c>
      <c r="F2122" s="160" t="s">
        <v>2083</v>
      </c>
      <c r="H2122" s="161">
        <v>2.5470000000000002</v>
      </c>
      <c r="I2122" s="162"/>
      <c r="L2122" s="158"/>
      <c r="M2122" s="163"/>
      <c r="T2122" s="164"/>
      <c r="AT2122" s="159" t="s">
        <v>312</v>
      </c>
      <c r="AU2122" s="159" t="s">
        <v>139</v>
      </c>
      <c r="AV2122" s="13" t="s">
        <v>83</v>
      </c>
      <c r="AW2122" s="13" t="s">
        <v>35</v>
      </c>
      <c r="AX2122" s="13" t="s">
        <v>74</v>
      </c>
      <c r="AY2122" s="159" t="s">
        <v>301</v>
      </c>
    </row>
    <row r="2123" spans="2:51" s="13" customFormat="1" ht="12">
      <c r="B2123" s="158"/>
      <c r="D2123" s="152" t="s">
        <v>312</v>
      </c>
      <c r="E2123" s="159" t="s">
        <v>21</v>
      </c>
      <c r="F2123" s="160" t="s">
        <v>2084</v>
      </c>
      <c r="H2123" s="161">
        <v>6.1360000000000001</v>
      </c>
      <c r="I2123" s="162"/>
      <c r="L2123" s="158"/>
      <c r="M2123" s="163"/>
      <c r="T2123" s="164"/>
      <c r="AT2123" s="159" t="s">
        <v>312</v>
      </c>
      <c r="AU2123" s="159" t="s">
        <v>139</v>
      </c>
      <c r="AV2123" s="13" t="s">
        <v>83</v>
      </c>
      <c r="AW2123" s="13" t="s">
        <v>35</v>
      </c>
      <c r="AX2123" s="13" t="s">
        <v>74</v>
      </c>
      <c r="AY2123" s="159" t="s">
        <v>301</v>
      </c>
    </row>
    <row r="2124" spans="2:51" s="13" customFormat="1" ht="12">
      <c r="B2124" s="158"/>
      <c r="D2124" s="152" t="s">
        <v>312</v>
      </c>
      <c r="E2124" s="159" t="s">
        <v>21</v>
      </c>
      <c r="F2124" s="160" t="s">
        <v>2085</v>
      </c>
      <c r="H2124" s="161">
        <v>3.0209999999999999</v>
      </c>
      <c r="I2124" s="162"/>
      <c r="L2124" s="158"/>
      <c r="M2124" s="163"/>
      <c r="T2124" s="164"/>
      <c r="AT2124" s="159" t="s">
        <v>312</v>
      </c>
      <c r="AU2124" s="159" t="s">
        <v>139</v>
      </c>
      <c r="AV2124" s="13" t="s">
        <v>83</v>
      </c>
      <c r="AW2124" s="13" t="s">
        <v>35</v>
      </c>
      <c r="AX2124" s="13" t="s">
        <v>74</v>
      </c>
      <c r="AY2124" s="159" t="s">
        <v>301</v>
      </c>
    </row>
    <row r="2125" spans="2:51" s="13" customFormat="1" ht="12">
      <c r="B2125" s="158"/>
      <c r="D2125" s="152" t="s">
        <v>312</v>
      </c>
      <c r="E2125" s="159" t="s">
        <v>21</v>
      </c>
      <c r="F2125" s="160" t="s">
        <v>2086</v>
      </c>
      <c r="H2125" s="161">
        <v>13.311999999999999</v>
      </c>
      <c r="I2125" s="162"/>
      <c r="L2125" s="158"/>
      <c r="M2125" s="163"/>
      <c r="T2125" s="164"/>
      <c r="AT2125" s="159" t="s">
        <v>312</v>
      </c>
      <c r="AU2125" s="159" t="s">
        <v>139</v>
      </c>
      <c r="AV2125" s="13" t="s">
        <v>83</v>
      </c>
      <c r="AW2125" s="13" t="s">
        <v>35</v>
      </c>
      <c r="AX2125" s="13" t="s">
        <v>74</v>
      </c>
      <c r="AY2125" s="159" t="s">
        <v>301</v>
      </c>
    </row>
    <row r="2126" spans="2:51" s="13" customFormat="1" ht="12">
      <c r="B2126" s="158"/>
      <c r="D2126" s="152" t="s">
        <v>312</v>
      </c>
      <c r="E2126" s="159" t="s">
        <v>21</v>
      </c>
      <c r="F2126" s="160" t="s">
        <v>2087</v>
      </c>
      <c r="H2126" s="161">
        <v>3.7349999999999999</v>
      </c>
      <c r="I2126" s="162"/>
      <c r="L2126" s="158"/>
      <c r="M2126" s="163"/>
      <c r="T2126" s="164"/>
      <c r="AT2126" s="159" t="s">
        <v>312</v>
      </c>
      <c r="AU2126" s="159" t="s">
        <v>139</v>
      </c>
      <c r="AV2126" s="13" t="s">
        <v>83</v>
      </c>
      <c r="AW2126" s="13" t="s">
        <v>35</v>
      </c>
      <c r="AX2126" s="13" t="s">
        <v>74</v>
      </c>
      <c r="AY2126" s="159" t="s">
        <v>301</v>
      </c>
    </row>
    <row r="2127" spans="2:51" s="12" customFormat="1" ht="12">
      <c r="B2127" s="151"/>
      <c r="D2127" s="152" t="s">
        <v>312</v>
      </c>
      <c r="E2127" s="153" t="s">
        <v>21</v>
      </c>
      <c r="F2127" s="154" t="s">
        <v>2088</v>
      </c>
      <c r="H2127" s="153" t="s">
        <v>21</v>
      </c>
      <c r="I2127" s="155"/>
      <c r="L2127" s="151"/>
      <c r="M2127" s="156"/>
      <c r="T2127" s="157"/>
      <c r="AT2127" s="153" t="s">
        <v>312</v>
      </c>
      <c r="AU2127" s="153" t="s">
        <v>139</v>
      </c>
      <c r="AV2127" s="12" t="s">
        <v>81</v>
      </c>
      <c r="AW2127" s="12" t="s">
        <v>35</v>
      </c>
      <c r="AX2127" s="12" t="s">
        <v>74</v>
      </c>
      <c r="AY2127" s="153" t="s">
        <v>301</v>
      </c>
    </row>
    <row r="2128" spans="2:51" s="13" customFormat="1" ht="12">
      <c r="B2128" s="158"/>
      <c r="D2128" s="152" t="s">
        <v>312</v>
      </c>
      <c r="E2128" s="159" t="s">
        <v>21</v>
      </c>
      <c r="F2128" s="160" t="s">
        <v>2089</v>
      </c>
      <c r="H2128" s="161">
        <v>1.7470000000000001</v>
      </c>
      <c r="I2128" s="162"/>
      <c r="L2128" s="158"/>
      <c r="M2128" s="163"/>
      <c r="T2128" s="164"/>
      <c r="AT2128" s="159" t="s">
        <v>312</v>
      </c>
      <c r="AU2128" s="159" t="s">
        <v>139</v>
      </c>
      <c r="AV2128" s="13" t="s">
        <v>83</v>
      </c>
      <c r="AW2128" s="13" t="s">
        <v>35</v>
      </c>
      <c r="AX2128" s="13" t="s">
        <v>74</v>
      </c>
      <c r="AY2128" s="159" t="s">
        <v>301</v>
      </c>
    </row>
    <row r="2129" spans="2:65" s="12" customFormat="1" ht="12">
      <c r="B2129" s="151"/>
      <c r="D2129" s="152" t="s">
        <v>312</v>
      </c>
      <c r="E2129" s="153" t="s">
        <v>21</v>
      </c>
      <c r="F2129" s="154" t="s">
        <v>1895</v>
      </c>
      <c r="H2129" s="153" t="s">
        <v>21</v>
      </c>
      <c r="I2129" s="155"/>
      <c r="L2129" s="151"/>
      <c r="M2129" s="156"/>
      <c r="T2129" s="157"/>
      <c r="AT2129" s="153" t="s">
        <v>312</v>
      </c>
      <c r="AU2129" s="153" t="s">
        <v>139</v>
      </c>
      <c r="AV2129" s="12" t="s">
        <v>81</v>
      </c>
      <c r="AW2129" s="12" t="s">
        <v>35</v>
      </c>
      <c r="AX2129" s="12" t="s">
        <v>74</v>
      </c>
      <c r="AY2129" s="153" t="s">
        <v>301</v>
      </c>
    </row>
    <row r="2130" spans="2:65" s="13" customFormat="1" ht="12">
      <c r="B2130" s="158"/>
      <c r="D2130" s="152" t="s">
        <v>312</v>
      </c>
      <c r="E2130" s="159" t="s">
        <v>21</v>
      </c>
      <c r="F2130" s="160" t="s">
        <v>2090</v>
      </c>
      <c r="H2130" s="161">
        <v>0.54200000000000004</v>
      </c>
      <c r="I2130" s="162"/>
      <c r="L2130" s="158"/>
      <c r="M2130" s="163"/>
      <c r="T2130" s="164"/>
      <c r="AT2130" s="159" t="s">
        <v>312</v>
      </c>
      <c r="AU2130" s="159" t="s">
        <v>139</v>
      </c>
      <c r="AV2130" s="13" t="s">
        <v>83</v>
      </c>
      <c r="AW2130" s="13" t="s">
        <v>35</v>
      </c>
      <c r="AX2130" s="13" t="s">
        <v>74</v>
      </c>
      <c r="AY2130" s="159" t="s">
        <v>301</v>
      </c>
    </row>
    <row r="2131" spans="2:65" s="14" customFormat="1" ht="12">
      <c r="B2131" s="165"/>
      <c r="D2131" s="152" t="s">
        <v>312</v>
      </c>
      <c r="E2131" s="166" t="s">
        <v>21</v>
      </c>
      <c r="F2131" s="167" t="s">
        <v>329</v>
      </c>
      <c r="H2131" s="168">
        <v>88.960999999999999</v>
      </c>
      <c r="I2131" s="169"/>
      <c r="L2131" s="165"/>
      <c r="M2131" s="170"/>
      <c r="T2131" s="171"/>
      <c r="AT2131" s="166" t="s">
        <v>312</v>
      </c>
      <c r="AU2131" s="166" t="s">
        <v>139</v>
      </c>
      <c r="AV2131" s="14" t="s">
        <v>308</v>
      </c>
      <c r="AW2131" s="14" t="s">
        <v>35</v>
      </c>
      <c r="AX2131" s="14" t="s">
        <v>81</v>
      </c>
      <c r="AY2131" s="166" t="s">
        <v>301</v>
      </c>
    </row>
    <row r="2132" spans="2:65" s="1" customFormat="1" ht="16.5" customHeight="1">
      <c r="B2132" s="33"/>
      <c r="C2132" s="134" t="s">
        <v>2091</v>
      </c>
      <c r="D2132" s="134" t="s">
        <v>303</v>
      </c>
      <c r="E2132" s="135" t="s">
        <v>2092</v>
      </c>
      <c r="F2132" s="136" t="s">
        <v>2093</v>
      </c>
      <c r="G2132" s="137" t="s">
        <v>320</v>
      </c>
      <c r="H2132" s="138">
        <v>213.80500000000001</v>
      </c>
      <c r="I2132" s="139"/>
      <c r="J2132" s="140">
        <f>ROUND(I2132*H2132,2)</f>
        <v>0</v>
      </c>
      <c r="K2132" s="136" t="s">
        <v>307</v>
      </c>
      <c r="L2132" s="33"/>
      <c r="M2132" s="141" t="s">
        <v>21</v>
      </c>
      <c r="N2132" s="142" t="s">
        <v>45</v>
      </c>
      <c r="P2132" s="143">
        <f>O2132*H2132</f>
        <v>0</v>
      </c>
      <c r="Q2132" s="143">
        <v>0</v>
      </c>
      <c r="R2132" s="143">
        <f>Q2132*H2132</f>
        <v>0</v>
      </c>
      <c r="S2132" s="143">
        <v>2.2000000000000002</v>
      </c>
      <c r="T2132" s="144">
        <f>S2132*H2132</f>
        <v>470.37100000000004</v>
      </c>
      <c r="AR2132" s="145" t="s">
        <v>308</v>
      </c>
      <c r="AT2132" s="145" t="s">
        <v>303</v>
      </c>
      <c r="AU2132" s="145" t="s">
        <v>139</v>
      </c>
      <c r="AY2132" s="18" t="s">
        <v>301</v>
      </c>
      <c r="BE2132" s="146">
        <f>IF(N2132="základní",J2132,0)</f>
        <v>0</v>
      </c>
      <c r="BF2132" s="146">
        <f>IF(N2132="snížená",J2132,0)</f>
        <v>0</v>
      </c>
      <c r="BG2132" s="146">
        <f>IF(N2132="zákl. přenesená",J2132,0)</f>
        <v>0</v>
      </c>
      <c r="BH2132" s="146">
        <f>IF(N2132="sníž. přenesená",J2132,0)</f>
        <v>0</v>
      </c>
      <c r="BI2132" s="146">
        <f>IF(N2132="nulová",J2132,0)</f>
        <v>0</v>
      </c>
      <c r="BJ2132" s="18" t="s">
        <v>81</v>
      </c>
      <c r="BK2132" s="146">
        <f>ROUND(I2132*H2132,2)</f>
        <v>0</v>
      </c>
      <c r="BL2132" s="18" t="s">
        <v>308</v>
      </c>
      <c r="BM2132" s="145" t="s">
        <v>2094</v>
      </c>
    </row>
    <row r="2133" spans="2:65" s="1" customFormat="1" ht="11">
      <c r="B2133" s="33"/>
      <c r="D2133" s="147" t="s">
        <v>310</v>
      </c>
      <c r="F2133" s="148" t="s">
        <v>2095</v>
      </c>
      <c r="I2133" s="149"/>
      <c r="L2133" s="33"/>
      <c r="M2133" s="150"/>
      <c r="T2133" s="54"/>
      <c r="AT2133" s="18" t="s">
        <v>310</v>
      </c>
      <c r="AU2133" s="18" t="s">
        <v>139</v>
      </c>
    </row>
    <row r="2134" spans="2:65" s="12" customFormat="1" ht="12">
      <c r="B2134" s="151"/>
      <c r="D2134" s="152" t="s">
        <v>312</v>
      </c>
      <c r="E2134" s="153" t="s">
        <v>21</v>
      </c>
      <c r="F2134" s="154" t="s">
        <v>2096</v>
      </c>
      <c r="H2134" s="153" t="s">
        <v>21</v>
      </c>
      <c r="I2134" s="155"/>
      <c r="L2134" s="151"/>
      <c r="M2134" s="156"/>
      <c r="T2134" s="157"/>
      <c r="AT2134" s="153" t="s">
        <v>312</v>
      </c>
      <c r="AU2134" s="153" t="s">
        <v>139</v>
      </c>
      <c r="AV2134" s="12" t="s">
        <v>81</v>
      </c>
      <c r="AW2134" s="12" t="s">
        <v>35</v>
      </c>
      <c r="AX2134" s="12" t="s">
        <v>74</v>
      </c>
      <c r="AY2134" s="153" t="s">
        <v>301</v>
      </c>
    </row>
    <row r="2135" spans="2:65" s="13" customFormat="1" ht="12">
      <c r="B2135" s="158"/>
      <c r="D2135" s="152" t="s">
        <v>312</v>
      </c>
      <c r="E2135" s="159" t="s">
        <v>21</v>
      </c>
      <c r="F2135" s="160" t="s">
        <v>2097</v>
      </c>
      <c r="H2135" s="161">
        <v>66.003</v>
      </c>
      <c r="I2135" s="162"/>
      <c r="L2135" s="158"/>
      <c r="M2135" s="163"/>
      <c r="T2135" s="164"/>
      <c r="AT2135" s="159" t="s">
        <v>312</v>
      </c>
      <c r="AU2135" s="159" t="s">
        <v>139</v>
      </c>
      <c r="AV2135" s="13" t="s">
        <v>83</v>
      </c>
      <c r="AW2135" s="13" t="s">
        <v>35</v>
      </c>
      <c r="AX2135" s="13" t="s">
        <v>74</v>
      </c>
      <c r="AY2135" s="159" t="s">
        <v>301</v>
      </c>
    </row>
    <row r="2136" spans="2:65" s="13" customFormat="1" ht="12">
      <c r="B2136" s="158"/>
      <c r="D2136" s="152" t="s">
        <v>312</v>
      </c>
      <c r="E2136" s="159" t="s">
        <v>21</v>
      </c>
      <c r="F2136" s="160" t="s">
        <v>2098</v>
      </c>
      <c r="H2136" s="161">
        <v>41.999000000000002</v>
      </c>
      <c r="I2136" s="162"/>
      <c r="L2136" s="158"/>
      <c r="M2136" s="163"/>
      <c r="T2136" s="164"/>
      <c r="AT2136" s="159" t="s">
        <v>312</v>
      </c>
      <c r="AU2136" s="159" t="s">
        <v>139</v>
      </c>
      <c r="AV2136" s="13" t="s">
        <v>83</v>
      </c>
      <c r="AW2136" s="13" t="s">
        <v>35</v>
      </c>
      <c r="AX2136" s="13" t="s">
        <v>74</v>
      </c>
      <c r="AY2136" s="159" t="s">
        <v>301</v>
      </c>
    </row>
    <row r="2137" spans="2:65" s="13" customFormat="1" ht="12">
      <c r="B2137" s="158"/>
      <c r="D2137" s="152" t="s">
        <v>312</v>
      </c>
      <c r="E2137" s="159" t="s">
        <v>21</v>
      </c>
      <c r="F2137" s="160" t="s">
        <v>2099</v>
      </c>
      <c r="H2137" s="161">
        <v>26.37</v>
      </c>
      <c r="I2137" s="162"/>
      <c r="L2137" s="158"/>
      <c r="M2137" s="163"/>
      <c r="T2137" s="164"/>
      <c r="AT2137" s="159" t="s">
        <v>312</v>
      </c>
      <c r="AU2137" s="159" t="s">
        <v>139</v>
      </c>
      <c r="AV2137" s="13" t="s">
        <v>83</v>
      </c>
      <c r="AW2137" s="13" t="s">
        <v>35</v>
      </c>
      <c r="AX2137" s="13" t="s">
        <v>74</v>
      </c>
      <c r="AY2137" s="159" t="s">
        <v>301</v>
      </c>
    </row>
    <row r="2138" spans="2:65" s="12" customFormat="1" ht="12">
      <c r="B2138" s="151"/>
      <c r="D2138" s="152" t="s">
        <v>312</v>
      </c>
      <c r="E2138" s="153" t="s">
        <v>21</v>
      </c>
      <c r="F2138" s="154" t="s">
        <v>2100</v>
      </c>
      <c r="H2138" s="153" t="s">
        <v>21</v>
      </c>
      <c r="I2138" s="155"/>
      <c r="L2138" s="151"/>
      <c r="M2138" s="156"/>
      <c r="T2138" s="157"/>
      <c r="AT2138" s="153" t="s">
        <v>312</v>
      </c>
      <c r="AU2138" s="153" t="s">
        <v>139</v>
      </c>
      <c r="AV2138" s="12" t="s">
        <v>81</v>
      </c>
      <c r="AW2138" s="12" t="s">
        <v>35</v>
      </c>
      <c r="AX2138" s="12" t="s">
        <v>74</v>
      </c>
      <c r="AY2138" s="153" t="s">
        <v>301</v>
      </c>
    </row>
    <row r="2139" spans="2:65" s="13" customFormat="1" ht="12">
      <c r="B2139" s="158"/>
      <c r="D2139" s="152" t="s">
        <v>312</v>
      </c>
      <c r="E2139" s="159" t="s">
        <v>21</v>
      </c>
      <c r="F2139" s="160" t="s">
        <v>2101</v>
      </c>
      <c r="H2139" s="161">
        <v>39.92</v>
      </c>
      <c r="I2139" s="162"/>
      <c r="L2139" s="158"/>
      <c r="M2139" s="163"/>
      <c r="T2139" s="164"/>
      <c r="AT2139" s="159" t="s">
        <v>312</v>
      </c>
      <c r="AU2139" s="159" t="s">
        <v>139</v>
      </c>
      <c r="AV2139" s="13" t="s">
        <v>83</v>
      </c>
      <c r="AW2139" s="13" t="s">
        <v>35</v>
      </c>
      <c r="AX2139" s="13" t="s">
        <v>74</v>
      </c>
      <c r="AY2139" s="159" t="s">
        <v>301</v>
      </c>
    </row>
    <row r="2140" spans="2:65" s="13" customFormat="1" ht="12">
      <c r="B2140" s="158"/>
      <c r="D2140" s="152" t="s">
        <v>312</v>
      </c>
      <c r="E2140" s="159" t="s">
        <v>21</v>
      </c>
      <c r="F2140" s="160" t="s">
        <v>2102</v>
      </c>
      <c r="H2140" s="161">
        <v>3.762</v>
      </c>
      <c r="I2140" s="162"/>
      <c r="L2140" s="158"/>
      <c r="M2140" s="163"/>
      <c r="T2140" s="164"/>
      <c r="AT2140" s="159" t="s">
        <v>312</v>
      </c>
      <c r="AU2140" s="159" t="s">
        <v>139</v>
      </c>
      <c r="AV2140" s="13" t="s">
        <v>83</v>
      </c>
      <c r="AW2140" s="13" t="s">
        <v>35</v>
      </c>
      <c r="AX2140" s="13" t="s">
        <v>74</v>
      </c>
      <c r="AY2140" s="159" t="s">
        <v>301</v>
      </c>
    </row>
    <row r="2141" spans="2:65" s="13" customFormat="1" ht="12">
      <c r="B2141" s="158"/>
      <c r="D2141" s="152" t="s">
        <v>312</v>
      </c>
      <c r="E2141" s="159" t="s">
        <v>21</v>
      </c>
      <c r="F2141" s="160" t="s">
        <v>2103</v>
      </c>
      <c r="H2141" s="161">
        <v>7.8239999999999998</v>
      </c>
      <c r="I2141" s="162"/>
      <c r="L2141" s="158"/>
      <c r="M2141" s="163"/>
      <c r="T2141" s="164"/>
      <c r="AT2141" s="159" t="s">
        <v>312</v>
      </c>
      <c r="AU2141" s="159" t="s">
        <v>139</v>
      </c>
      <c r="AV2141" s="13" t="s">
        <v>83</v>
      </c>
      <c r="AW2141" s="13" t="s">
        <v>35</v>
      </c>
      <c r="AX2141" s="13" t="s">
        <v>74</v>
      </c>
      <c r="AY2141" s="159" t="s">
        <v>301</v>
      </c>
    </row>
    <row r="2142" spans="2:65" s="13" customFormat="1" ht="12">
      <c r="B2142" s="158"/>
      <c r="D2142" s="152" t="s">
        <v>312</v>
      </c>
      <c r="E2142" s="159" t="s">
        <v>21</v>
      </c>
      <c r="F2142" s="160" t="s">
        <v>2104</v>
      </c>
      <c r="H2142" s="161">
        <v>1.121</v>
      </c>
      <c r="I2142" s="162"/>
      <c r="L2142" s="158"/>
      <c r="M2142" s="163"/>
      <c r="T2142" s="164"/>
      <c r="AT2142" s="159" t="s">
        <v>312</v>
      </c>
      <c r="AU2142" s="159" t="s">
        <v>139</v>
      </c>
      <c r="AV2142" s="13" t="s">
        <v>83</v>
      </c>
      <c r="AW2142" s="13" t="s">
        <v>35</v>
      </c>
      <c r="AX2142" s="13" t="s">
        <v>74</v>
      </c>
      <c r="AY2142" s="159" t="s">
        <v>301</v>
      </c>
    </row>
    <row r="2143" spans="2:65" s="13" customFormat="1" ht="12">
      <c r="B2143" s="158"/>
      <c r="D2143" s="152" t="s">
        <v>312</v>
      </c>
      <c r="E2143" s="159" t="s">
        <v>21</v>
      </c>
      <c r="F2143" s="160" t="s">
        <v>2105</v>
      </c>
      <c r="H2143" s="161">
        <v>7.0739999999999998</v>
      </c>
      <c r="I2143" s="162"/>
      <c r="L2143" s="158"/>
      <c r="M2143" s="163"/>
      <c r="T2143" s="164"/>
      <c r="AT2143" s="159" t="s">
        <v>312</v>
      </c>
      <c r="AU2143" s="159" t="s">
        <v>139</v>
      </c>
      <c r="AV2143" s="13" t="s">
        <v>83</v>
      </c>
      <c r="AW2143" s="13" t="s">
        <v>35</v>
      </c>
      <c r="AX2143" s="13" t="s">
        <v>74</v>
      </c>
      <c r="AY2143" s="159" t="s">
        <v>301</v>
      </c>
    </row>
    <row r="2144" spans="2:65" s="13" customFormat="1" ht="12">
      <c r="B2144" s="158"/>
      <c r="D2144" s="152" t="s">
        <v>312</v>
      </c>
      <c r="E2144" s="159" t="s">
        <v>21</v>
      </c>
      <c r="F2144" s="160" t="s">
        <v>2106</v>
      </c>
      <c r="H2144" s="161">
        <v>3.7410000000000001</v>
      </c>
      <c r="I2144" s="162"/>
      <c r="L2144" s="158"/>
      <c r="M2144" s="163"/>
      <c r="T2144" s="164"/>
      <c r="AT2144" s="159" t="s">
        <v>312</v>
      </c>
      <c r="AU2144" s="159" t="s">
        <v>139</v>
      </c>
      <c r="AV2144" s="13" t="s">
        <v>83</v>
      </c>
      <c r="AW2144" s="13" t="s">
        <v>35</v>
      </c>
      <c r="AX2144" s="13" t="s">
        <v>74</v>
      </c>
      <c r="AY2144" s="159" t="s">
        <v>301</v>
      </c>
    </row>
    <row r="2145" spans="2:65" s="13" customFormat="1" ht="12">
      <c r="B2145" s="158"/>
      <c r="D2145" s="152" t="s">
        <v>312</v>
      </c>
      <c r="E2145" s="159" t="s">
        <v>21</v>
      </c>
      <c r="F2145" s="160" t="s">
        <v>2107</v>
      </c>
      <c r="H2145" s="161">
        <v>2.6349999999999998</v>
      </c>
      <c r="I2145" s="162"/>
      <c r="L2145" s="158"/>
      <c r="M2145" s="163"/>
      <c r="T2145" s="164"/>
      <c r="AT2145" s="159" t="s">
        <v>312</v>
      </c>
      <c r="AU2145" s="159" t="s">
        <v>139</v>
      </c>
      <c r="AV2145" s="13" t="s">
        <v>83</v>
      </c>
      <c r="AW2145" s="13" t="s">
        <v>35</v>
      </c>
      <c r="AX2145" s="13" t="s">
        <v>74</v>
      </c>
      <c r="AY2145" s="159" t="s">
        <v>301</v>
      </c>
    </row>
    <row r="2146" spans="2:65" s="13" customFormat="1" ht="12">
      <c r="B2146" s="158"/>
      <c r="D2146" s="152" t="s">
        <v>312</v>
      </c>
      <c r="E2146" s="159" t="s">
        <v>21</v>
      </c>
      <c r="F2146" s="160" t="s">
        <v>2108</v>
      </c>
      <c r="H2146" s="161">
        <v>4.7910000000000004</v>
      </c>
      <c r="I2146" s="162"/>
      <c r="L2146" s="158"/>
      <c r="M2146" s="163"/>
      <c r="T2146" s="164"/>
      <c r="AT2146" s="159" t="s">
        <v>312</v>
      </c>
      <c r="AU2146" s="159" t="s">
        <v>139</v>
      </c>
      <c r="AV2146" s="13" t="s">
        <v>83</v>
      </c>
      <c r="AW2146" s="13" t="s">
        <v>35</v>
      </c>
      <c r="AX2146" s="13" t="s">
        <v>74</v>
      </c>
      <c r="AY2146" s="159" t="s">
        <v>301</v>
      </c>
    </row>
    <row r="2147" spans="2:65" s="13" customFormat="1" ht="12">
      <c r="B2147" s="158"/>
      <c r="D2147" s="152" t="s">
        <v>312</v>
      </c>
      <c r="E2147" s="159" t="s">
        <v>21</v>
      </c>
      <c r="F2147" s="160" t="s">
        <v>2109</v>
      </c>
      <c r="H2147" s="161">
        <v>5.36</v>
      </c>
      <c r="I2147" s="162"/>
      <c r="L2147" s="158"/>
      <c r="M2147" s="163"/>
      <c r="T2147" s="164"/>
      <c r="AT2147" s="159" t="s">
        <v>312</v>
      </c>
      <c r="AU2147" s="159" t="s">
        <v>139</v>
      </c>
      <c r="AV2147" s="13" t="s">
        <v>83</v>
      </c>
      <c r="AW2147" s="13" t="s">
        <v>35</v>
      </c>
      <c r="AX2147" s="13" t="s">
        <v>74</v>
      </c>
      <c r="AY2147" s="159" t="s">
        <v>301</v>
      </c>
    </row>
    <row r="2148" spans="2:65" s="13" customFormat="1" ht="12">
      <c r="B2148" s="158"/>
      <c r="D2148" s="152" t="s">
        <v>312</v>
      </c>
      <c r="E2148" s="159" t="s">
        <v>21</v>
      </c>
      <c r="F2148" s="160" t="s">
        <v>2110</v>
      </c>
      <c r="H2148" s="161">
        <v>0.53300000000000003</v>
      </c>
      <c r="I2148" s="162"/>
      <c r="L2148" s="158"/>
      <c r="M2148" s="163"/>
      <c r="T2148" s="164"/>
      <c r="AT2148" s="159" t="s">
        <v>312</v>
      </c>
      <c r="AU2148" s="159" t="s">
        <v>139</v>
      </c>
      <c r="AV2148" s="13" t="s">
        <v>83</v>
      </c>
      <c r="AW2148" s="13" t="s">
        <v>35</v>
      </c>
      <c r="AX2148" s="13" t="s">
        <v>74</v>
      </c>
      <c r="AY2148" s="159" t="s">
        <v>301</v>
      </c>
    </row>
    <row r="2149" spans="2:65" s="13" customFormat="1" ht="12">
      <c r="B2149" s="158"/>
      <c r="D2149" s="152" t="s">
        <v>312</v>
      </c>
      <c r="E2149" s="159" t="s">
        <v>21</v>
      </c>
      <c r="F2149" s="160" t="s">
        <v>2111</v>
      </c>
      <c r="H2149" s="161">
        <v>0.96899999999999997</v>
      </c>
      <c r="I2149" s="162"/>
      <c r="L2149" s="158"/>
      <c r="M2149" s="163"/>
      <c r="T2149" s="164"/>
      <c r="AT2149" s="159" t="s">
        <v>312</v>
      </c>
      <c r="AU2149" s="159" t="s">
        <v>139</v>
      </c>
      <c r="AV2149" s="13" t="s">
        <v>83</v>
      </c>
      <c r="AW2149" s="13" t="s">
        <v>35</v>
      </c>
      <c r="AX2149" s="13" t="s">
        <v>74</v>
      </c>
      <c r="AY2149" s="159" t="s">
        <v>301</v>
      </c>
    </row>
    <row r="2150" spans="2:65" s="12" customFormat="1" ht="12">
      <c r="B2150" s="151"/>
      <c r="D2150" s="152" t="s">
        <v>312</v>
      </c>
      <c r="E2150" s="153" t="s">
        <v>21</v>
      </c>
      <c r="F2150" s="154" t="s">
        <v>1987</v>
      </c>
      <c r="H2150" s="153" t="s">
        <v>21</v>
      </c>
      <c r="I2150" s="155"/>
      <c r="L2150" s="151"/>
      <c r="M2150" s="156"/>
      <c r="T2150" s="157"/>
      <c r="AT2150" s="153" t="s">
        <v>312</v>
      </c>
      <c r="AU2150" s="153" t="s">
        <v>139</v>
      </c>
      <c r="AV2150" s="12" t="s">
        <v>81</v>
      </c>
      <c r="AW2150" s="12" t="s">
        <v>35</v>
      </c>
      <c r="AX2150" s="12" t="s">
        <v>74</v>
      </c>
      <c r="AY2150" s="153" t="s">
        <v>301</v>
      </c>
    </row>
    <row r="2151" spans="2:65" s="13" customFormat="1" ht="12">
      <c r="B2151" s="158"/>
      <c r="D2151" s="152" t="s">
        <v>312</v>
      </c>
      <c r="E2151" s="159" t="s">
        <v>21</v>
      </c>
      <c r="F2151" s="160" t="s">
        <v>2112</v>
      </c>
      <c r="H2151" s="161">
        <v>0.96199999999999997</v>
      </c>
      <c r="I2151" s="162"/>
      <c r="L2151" s="158"/>
      <c r="M2151" s="163"/>
      <c r="T2151" s="164"/>
      <c r="AT2151" s="159" t="s">
        <v>312</v>
      </c>
      <c r="AU2151" s="159" t="s">
        <v>139</v>
      </c>
      <c r="AV2151" s="13" t="s">
        <v>83</v>
      </c>
      <c r="AW2151" s="13" t="s">
        <v>35</v>
      </c>
      <c r="AX2151" s="13" t="s">
        <v>74</v>
      </c>
      <c r="AY2151" s="159" t="s">
        <v>301</v>
      </c>
    </row>
    <row r="2152" spans="2:65" s="12" customFormat="1" ht="12">
      <c r="B2152" s="151"/>
      <c r="D2152" s="152" t="s">
        <v>312</v>
      </c>
      <c r="E2152" s="153" t="s">
        <v>21</v>
      </c>
      <c r="F2152" s="154" t="s">
        <v>2113</v>
      </c>
      <c r="H2152" s="153" t="s">
        <v>21</v>
      </c>
      <c r="I2152" s="155"/>
      <c r="L2152" s="151"/>
      <c r="M2152" s="156"/>
      <c r="T2152" s="157"/>
      <c r="AT2152" s="153" t="s">
        <v>312</v>
      </c>
      <c r="AU2152" s="153" t="s">
        <v>139</v>
      </c>
      <c r="AV2152" s="12" t="s">
        <v>81</v>
      </c>
      <c r="AW2152" s="12" t="s">
        <v>35</v>
      </c>
      <c r="AX2152" s="12" t="s">
        <v>74</v>
      </c>
      <c r="AY2152" s="153" t="s">
        <v>301</v>
      </c>
    </row>
    <row r="2153" spans="2:65" s="13" customFormat="1" ht="12">
      <c r="B2153" s="158"/>
      <c r="D2153" s="152" t="s">
        <v>312</v>
      </c>
      <c r="E2153" s="159" t="s">
        <v>21</v>
      </c>
      <c r="F2153" s="160" t="s">
        <v>2114</v>
      </c>
      <c r="H2153" s="161">
        <v>0.74099999999999999</v>
      </c>
      <c r="I2153" s="162"/>
      <c r="L2153" s="158"/>
      <c r="M2153" s="163"/>
      <c r="T2153" s="164"/>
      <c r="AT2153" s="159" t="s">
        <v>312</v>
      </c>
      <c r="AU2153" s="159" t="s">
        <v>139</v>
      </c>
      <c r="AV2153" s="13" t="s">
        <v>83</v>
      </c>
      <c r="AW2153" s="13" t="s">
        <v>35</v>
      </c>
      <c r="AX2153" s="13" t="s">
        <v>74</v>
      </c>
      <c r="AY2153" s="159" t="s">
        <v>301</v>
      </c>
    </row>
    <row r="2154" spans="2:65" s="14" customFormat="1" ht="12">
      <c r="B2154" s="165"/>
      <c r="D2154" s="152" t="s">
        <v>312</v>
      </c>
      <c r="E2154" s="166" t="s">
        <v>21</v>
      </c>
      <c r="F2154" s="167" t="s">
        <v>329</v>
      </c>
      <c r="H2154" s="168">
        <v>213.80500000000001</v>
      </c>
      <c r="I2154" s="169"/>
      <c r="L2154" s="165"/>
      <c r="M2154" s="170"/>
      <c r="T2154" s="171"/>
      <c r="AT2154" s="166" t="s">
        <v>312</v>
      </c>
      <c r="AU2154" s="166" t="s">
        <v>139</v>
      </c>
      <c r="AV2154" s="14" t="s">
        <v>308</v>
      </c>
      <c r="AW2154" s="14" t="s">
        <v>35</v>
      </c>
      <c r="AX2154" s="14" t="s">
        <v>81</v>
      </c>
      <c r="AY2154" s="166" t="s">
        <v>301</v>
      </c>
    </row>
    <row r="2155" spans="2:65" s="1" customFormat="1" ht="21.75" customHeight="1">
      <c r="B2155" s="33"/>
      <c r="C2155" s="134" t="s">
        <v>2115</v>
      </c>
      <c r="D2155" s="134" t="s">
        <v>303</v>
      </c>
      <c r="E2155" s="135" t="s">
        <v>2116</v>
      </c>
      <c r="F2155" s="136" t="s">
        <v>2117</v>
      </c>
      <c r="G2155" s="137" t="s">
        <v>320</v>
      </c>
      <c r="H2155" s="138">
        <v>26.37</v>
      </c>
      <c r="I2155" s="139"/>
      <c r="J2155" s="140">
        <f>ROUND(I2155*H2155,2)</f>
        <v>0</v>
      </c>
      <c r="K2155" s="136" t="s">
        <v>307</v>
      </c>
      <c r="L2155" s="33"/>
      <c r="M2155" s="141" t="s">
        <v>21</v>
      </c>
      <c r="N2155" s="142" t="s">
        <v>45</v>
      </c>
      <c r="P2155" s="143">
        <f>O2155*H2155</f>
        <v>0</v>
      </c>
      <c r="Q2155" s="143">
        <v>0</v>
      </c>
      <c r="R2155" s="143">
        <f>Q2155*H2155</f>
        <v>0</v>
      </c>
      <c r="S2155" s="143">
        <v>2.9000000000000001E-2</v>
      </c>
      <c r="T2155" s="144">
        <f>S2155*H2155</f>
        <v>0.76473000000000002</v>
      </c>
      <c r="AR2155" s="145" t="s">
        <v>308</v>
      </c>
      <c r="AT2155" s="145" t="s">
        <v>303</v>
      </c>
      <c r="AU2155" s="145" t="s">
        <v>139</v>
      </c>
      <c r="AY2155" s="18" t="s">
        <v>301</v>
      </c>
      <c r="BE2155" s="146">
        <f>IF(N2155="základní",J2155,0)</f>
        <v>0</v>
      </c>
      <c r="BF2155" s="146">
        <f>IF(N2155="snížená",J2155,0)</f>
        <v>0</v>
      </c>
      <c r="BG2155" s="146">
        <f>IF(N2155="zákl. přenesená",J2155,0)</f>
        <v>0</v>
      </c>
      <c r="BH2155" s="146">
        <f>IF(N2155="sníž. přenesená",J2155,0)</f>
        <v>0</v>
      </c>
      <c r="BI2155" s="146">
        <f>IF(N2155="nulová",J2155,0)</f>
        <v>0</v>
      </c>
      <c r="BJ2155" s="18" t="s">
        <v>81</v>
      </c>
      <c r="BK2155" s="146">
        <f>ROUND(I2155*H2155,2)</f>
        <v>0</v>
      </c>
      <c r="BL2155" s="18" t="s">
        <v>308</v>
      </c>
      <c r="BM2155" s="145" t="s">
        <v>2118</v>
      </c>
    </row>
    <row r="2156" spans="2:65" s="1" customFormat="1" ht="11">
      <c r="B2156" s="33"/>
      <c r="D2156" s="147" t="s">
        <v>310</v>
      </c>
      <c r="F2156" s="148" t="s">
        <v>2119</v>
      </c>
      <c r="I2156" s="149"/>
      <c r="L2156" s="33"/>
      <c r="M2156" s="150"/>
      <c r="T2156" s="54"/>
      <c r="AT2156" s="18" t="s">
        <v>310</v>
      </c>
      <c r="AU2156" s="18" t="s">
        <v>139</v>
      </c>
    </row>
    <row r="2157" spans="2:65" s="13" customFormat="1" ht="12">
      <c r="B2157" s="158"/>
      <c r="D2157" s="152" t="s">
        <v>312</v>
      </c>
      <c r="E2157" s="159" t="s">
        <v>21</v>
      </c>
      <c r="F2157" s="160" t="s">
        <v>2099</v>
      </c>
      <c r="H2157" s="161">
        <v>26.37</v>
      </c>
      <c r="I2157" s="162"/>
      <c r="L2157" s="158"/>
      <c r="M2157" s="163"/>
      <c r="T2157" s="164"/>
      <c r="AT2157" s="159" t="s">
        <v>312</v>
      </c>
      <c r="AU2157" s="159" t="s">
        <v>139</v>
      </c>
      <c r="AV2157" s="13" t="s">
        <v>83</v>
      </c>
      <c r="AW2157" s="13" t="s">
        <v>35</v>
      </c>
      <c r="AX2157" s="13" t="s">
        <v>81</v>
      </c>
      <c r="AY2157" s="159" t="s">
        <v>301</v>
      </c>
    </row>
    <row r="2158" spans="2:65" s="1" customFormat="1" ht="21.75" customHeight="1">
      <c r="B2158" s="33"/>
      <c r="C2158" s="134" t="s">
        <v>2120</v>
      </c>
      <c r="D2158" s="134" t="s">
        <v>303</v>
      </c>
      <c r="E2158" s="135" t="s">
        <v>2121</v>
      </c>
      <c r="F2158" s="136" t="s">
        <v>2122</v>
      </c>
      <c r="G2158" s="137" t="s">
        <v>320</v>
      </c>
      <c r="H2158" s="138">
        <v>2.5649999999999999</v>
      </c>
      <c r="I2158" s="139"/>
      <c r="J2158" s="140">
        <f>ROUND(I2158*H2158,2)</f>
        <v>0</v>
      </c>
      <c r="K2158" s="136" t="s">
        <v>307</v>
      </c>
      <c r="L2158" s="33"/>
      <c r="M2158" s="141" t="s">
        <v>21</v>
      </c>
      <c r="N2158" s="142" t="s">
        <v>45</v>
      </c>
      <c r="P2158" s="143">
        <f>O2158*H2158</f>
        <v>0</v>
      </c>
      <c r="Q2158" s="143">
        <v>0</v>
      </c>
      <c r="R2158" s="143">
        <f>Q2158*H2158</f>
        <v>0</v>
      </c>
      <c r="S2158" s="143">
        <v>4.7000000000000002E-3</v>
      </c>
      <c r="T2158" s="144">
        <f>S2158*H2158</f>
        <v>1.20555E-2</v>
      </c>
      <c r="AR2158" s="145" t="s">
        <v>308</v>
      </c>
      <c r="AT2158" s="145" t="s">
        <v>303</v>
      </c>
      <c r="AU2158" s="145" t="s">
        <v>139</v>
      </c>
      <c r="AY2158" s="18" t="s">
        <v>301</v>
      </c>
      <c r="BE2158" s="146">
        <f>IF(N2158="základní",J2158,0)</f>
        <v>0</v>
      </c>
      <c r="BF2158" s="146">
        <f>IF(N2158="snížená",J2158,0)</f>
        <v>0</v>
      </c>
      <c r="BG2158" s="146">
        <f>IF(N2158="zákl. přenesená",J2158,0)</f>
        <v>0</v>
      </c>
      <c r="BH2158" s="146">
        <f>IF(N2158="sníž. přenesená",J2158,0)</f>
        <v>0</v>
      </c>
      <c r="BI2158" s="146">
        <f>IF(N2158="nulová",J2158,0)</f>
        <v>0</v>
      </c>
      <c r="BJ2158" s="18" t="s">
        <v>81</v>
      </c>
      <c r="BK2158" s="146">
        <f>ROUND(I2158*H2158,2)</f>
        <v>0</v>
      </c>
      <c r="BL2158" s="18" t="s">
        <v>308</v>
      </c>
      <c r="BM2158" s="145" t="s">
        <v>2123</v>
      </c>
    </row>
    <row r="2159" spans="2:65" s="1" customFormat="1" ht="11">
      <c r="B2159" s="33"/>
      <c r="D2159" s="147" t="s">
        <v>310</v>
      </c>
      <c r="F2159" s="148" t="s">
        <v>2124</v>
      </c>
      <c r="I2159" s="149"/>
      <c r="L2159" s="33"/>
      <c r="M2159" s="150"/>
      <c r="T2159" s="54"/>
      <c r="AT2159" s="18" t="s">
        <v>310</v>
      </c>
      <c r="AU2159" s="18" t="s">
        <v>139</v>
      </c>
    </row>
    <row r="2160" spans="2:65" s="13" customFormat="1" ht="12">
      <c r="B2160" s="158"/>
      <c r="D2160" s="152" t="s">
        <v>312</v>
      </c>
      <c r="E2160" s="159" t="s">
        <v>21</v>
      </c>
      <c r="F2160" s="160" t="s">
        <v>2075</v>
      </c>
      <c r="H2160" s="161">
        <v>2.5649999999999999</v>
      </c>
      <c r="I2160" s="162"/>
      <c r="L2160" s="158"/>
      <c r="M2160" s="163"/>
      <c r="T2160" s="164"/>
      <c r="AT2160" s="159" t="s">
        <v>312</v>
      </c>
      <c r="AU2160" s="159" t="s">
        <v>139</v>
      </c>
      <c r="AV2160" s="13" t="s">
        <v>83</v>
      </c>
      <c r="AW2160" s="13" t="s">
        <v>35</v>
      </c>
      <c r="AX2160" s="13" t="s">
        <v>81</v>
      </c>
      <c r="AY2160" s="159" t="s">
        <v>301</v>
      </c>
    </row>
    <row r="2161" spans="2:65" s="1" customFormat="1" ht="21.75" customHeight="1">
      <c r="B2161" s="33"/>
      <c r="C2161" s="134" t="s">
        <v>2125</v>
      </c>
      <c r="D2161" s="134" t="s">
        <v>303</v>
      </c>
      <c r="E2161" s="135" t="s">
        <v>2126</v>
      </c>
      <c r="F2161" s="136" t="s">
        <v>2127</v>
      </c>
      <c r="G2161" s="137" t="s">
        <v>320</v>
      </c>
      <c r="H2161" s="138">
        <v>66.003</v>
      </c>
      <c r="I2161" s="139"/>
      <c r="J2161" s="140">
        <f>ROUND(I2161*H2161,2)</f>
        <v>0</v>
      </c>
      <c r="K2161" s="136" t="s">
        <v>307</v>
      </c>
      <c r="L2161" s="33"/>
      <c r="M2161" s="141" t="s">
        <v>21</v>
      </c>
      <c r="N2161" s="142" t="s">
        <v>45</v>
      </c>
      <c r="P2161" s="143">
        <f>O2161*H2161</f>
        <v>0</v>
      </c>
      <c r="Q2161" s="143">
        <v>0</v>
      </c>
      <c r="R2161" s="143">
        <f>Q2161*H2161</f>
        <v>0</v>
      </c>
      <c r="S2161" s="143">
        <v>3.0999999999999999E-3</v>
      </c>
      <c r="T2161" s="144">
        <f>S2161*H2161</f>
        <v>0.20460929999999999</v>
      </c>
      <c r="AR2161" s="145" t="s">
        <v>308</v>
      </c>
      <c r="AT2161" s="145" t="s">
        <v>303</v>
      </c>
      <c r="AU2161" s="145" t="s">
        <v>139</v>
      </c>
      <c r="AY2161" s="18" t="s">
        <v>301</v>
      </c>
      <c r="BE2161" s="146">
        <f>IF(N2161="základní",J2161,0)</f>
        <v>0</v>
      </c>
      <c r="BF2161" s="146">
        <f>IF(N2161="snížená",J2161,0)</f>
        <v>0</v>
      </c>
      <c r="BG2161" s="146">
        <f>IF(N2161="zákl. přenesená",J2161,0)</f>
        <v>0</v>
      </c>
      <c r="BH2161" s="146">
        <f>IF(N2161="sníž. přenesená",J2161,0)</f>
        <v>0</v>
      </c>
      <c r="BI2161" s="146">
        <f>IF(N2161="nulová",J2161,0)</f>
        <v>0</v>
      </c>
      <c r="BJ2161" s="18" t="s">
        <v>81</v>
      </c>
      <c r="BK2161" s="146">
        <f>ROUND(I2161*H2161,2)</f>
        <v>0</v>
      </c>
      <c r="BL2161" s="18" t="s">
        <v>308</v>
      </c>
      <c r="BM2161" s="145" t="s">
        <v>2128</v>
      </c>
    </row>
    <row r="2162" spans="2:65" s="1" customFormat="1" ht="11">
      <c r="B2162" s="33"/>
      <c r="D2162" s="147" t="s">
        <v>310</v>
      </c>
      <c r="F2162" s="148" t="s">
        <v>2129</v>
      </c>
      <c r="I2162" s="149"/>
      <c r="L2162" s="33"/>
      <c r="M2162" s="150"/>
      <c r="T2162" s="54"/>
      <c r="AT2162" s="18" t="s">
        <v>310</v>
      </c>
      <c r="AU2162" s="18" t="s">
        <v>139</v>
      </c>
    </row>
    <row r="2163" spans="2:65" s="13" customFormat="1" ht="12">
      <c r="B2163" s="158"/>
      <c r="D2163" s="152" t="s">
        <v>312</v>
      </c>
      <c r="E2163" s="159" t="s">
        <v>21</v>
      </c>
      <c r="F2163" s="160" t="s">
        <v>2097</v>
      </c>
      <c r="H2163" s="161">
        <v>66.003</v>
      </c>
      <c r="I2163" s="162"/>
      <c r="L2163" s="158"/>
      <c r="M2163" s="163"/>
      <c r="T2163" s="164"/>
      <c r="AT2163" s="159" t="s">
        <v>312</v>
      </c>
      <c r="AU2163" s="159" t="s">
        <v>139</v>
      </c>
      <c r="AV2163" s="13" t="s">
        <v>83</v>
      </c>
      <c r="AW2163" s="13" t="s">
        <v>35</v>
      </c>
      <c r="AX2163" s="13" t="s">
        <v>81</v>
      </c>
      <c r="AY2163" s="159" t="s">
        <v>301</v>
      </c>
    </row>
    <row r="2164" spans="2:65" s="1" customFormat="1" ht="24.25" customHeight="1">
      <c r="B2164" s="33"/>
      <c r="C2164" s="134" t="s">
        <v>2130</v>
      </c>
      <c r="D2164" s="134" t="s">
        <v>303</v>
      </c>
      <c r="E2164" s="135" t="s">
        <v>2131</v>
      </c>
      <c r="F2164" s="136" t="s">
        <v>2132</v>
      </c>
      <c r="G2164" s="137" t="s">
        <v>137</v>
      </c>
      <c r="H2164" s="138">
        <v>318.8</v>
      </c>
      <c r="I2164" s="139"/>
      <c r="J2164" s="140">
        <f>ROUND(I2164*H2164,2)</f>
        <v>0</v>
      </c>
      <c r="K2164" s="136" t="s">
        <v>307</v>
      </c>
      <c r="L2164" s="33"/>
      <c r="M2164" s="141" t="s">
        <v>21</v>
      </c>
      <c r="N2164" s="142" t="s">
        <v>45</v>
      </c>
      <c r="P2164" s="143">
        <f>O2164*H2164</f>
        <v>0</v>
      </c>
      <c r="Q2164" s="143">
        <v>0</v>
      </c>
      <c r="R2164" s="143">
        <f>Q2164*H2164</f>
        <v>0</v>
      </c>
      <c r="S2164" s="143">
        <v>3.5000000000000003E-2</v>
      </c>
      <c r="T2164" s="144">
        <f>S2164*H2164</f>
        <v>11.158000000000001</v>
      </c>
      <c r="AR2164" s="145" t="s">
        <v>308</v>
      </c>
      <c r="AT2164" s="145" t="s">
        <v>303</v>
      </c>
      <c r="AU2164" s="145" t="s">
        <v>139</v>
      </c>
      <c r="AY2164" s="18" t="s">
        <v>301</v>
      </c>
      <c r="BE2164" s="146">
        <f>IF(N2164="základní",J2164,0)</f>
        <v>0</v>
      </c>
      <c r="BF2164" s="146">
        <f>IF(N2164="snížená",J2164,0)</f>
        <v>0</v>
      </c>
      <c r="BG2164" s="146">
        <f>IF(N2164="zákl. přenesená",J2164,0)</f>
        <v>0</v>
      </c>
      <c r="BH2164" s="146">
        <f>IF(N2164="sníž. přenesená",J2164,0)</f>
        <v>0</v>
      </c>
      <c r="BI2164" s="146">
        <f>IF(N2164="nulová",J2164,0)</f>
        <v>0</v>
      </c>
      <c r="BJ2164" s="18" t="s">
        <v>81</v>
      </c>
      <c r="BK2164" s="146">
        <f>ROUND(I2164*H2164,2)</f>
        <v>0</v>
      </c>
      <c r="BL2164" s="18" t="s">
        <v>308</v>
      </c>
      <c r="BM2164" s="145" t="s">
        <v>2133</v>
      </c>
    </row>
    <row r="2165" spans="2:65" s="1" customFormat="1" ht="11">
      <c r="B2165" s="33"/>
      <c r="D2165" s="147" t="s">
        <v>310</v>
      </c>
      <c r="F2165" s="148" t="s">
        <v>2134</v>
      </c>
      <c r="I2165" s="149"/>
      <c r="L2165" s="33"/>
      <c r="M2165" s="150"/>
      <c r="T2165" s="54"/>
      <c r="AT2165" s="18" t="s">
        <v>310</v>
      </c>
      <c r="AU2165" s="18" t="s">
        <v>139</v>
      </c>
    </row>
    <row r="2166" spans="2:65" s="12" customFormat="1" ht="12">
      <c r="B2166" s="151"/>
      <c r="D2166" s="152" t="s">
        <v>312</v>
      </c>
      <c r="E2166" s="153" t="s">
        <v>21</v>
      </c>
      <c r="F2166" s="154" t="s">
        <v>2135</v>
      </c>
      <c r="H2166" s="153" t="s">
        <v>21</v>
      </c>
      <c r="I2166" s="155"/>
      <c r="L2166" s="151"/>
      <c r="M2166" s="156"/>
      <c r="T2166" s="157"/>
      <c r="AT2166" s="153" t="s">
        <v>312</v>
      </c>
      <c r="AU2166" s="153" t="s">
        <v>139</v>
      </c>
      <c r="AV2166" s="12" t="s">
        <v>81</v>
      </c>
      <c r="AW2166" s="12" t="s">
        <v>35</v>
      </c>
      <c r="AX2166" s="12" t="s">
        <v>74</v>
      </c>
      <c r="AY2166" s="153" t="s">
        <v>301</v>
      </c>
    </row>
    <row r="2167" spans="2:65" s="13" customFormat="1" ht="12">
      <c r="B2167" s="158"/>
      <c r="D2167" s="152" t="s">
        <v>312</v>
      </c>
      <c r="E2167" s="159" t="s">
        <v>21</v>
      </c>
      <c r="F2167" s="160" t="s">
        <v>180</v>
      </c>
      <c r="H2167" s="161">
        <v>81.5</v>
      </c>
      <c r="I2167" s="162"/>
      <c r="L2167" s="158"/>
      <c r="M2167" s="163"/>
      <c r="T2167" s="164"/>
      <c r="AT2167" s="159" t="s">
        <v>312</v>
      </c>
      <c r="AU2167" s="159" t="s">
        <v>139</v>
      </c>
      <c r="AV2167" s="13" t="s">
        <v>83</v>
      </c>
      <c r="AW2167" s="13" t="s">
        <v>35</v>
      </c>
      <c r="AX2167" s="13" t="s">
        <v>74</v>
      </c>
      <c r="AY2167" s="159" t="s">
        <v>301</v>
      </c>
    </row>
    <row r="2168" spans="2:65" s="13" customFormat="1" ht="12">
      <c r="B2168" s="158"/>
      <c r="D2168" s="152" t="s">
        <v>312</v>
      </c>
      <c r="E2168" s="159" t="s">
        <v>21</v>
      </c>
      <c r="F2168" s="160" t="s">
        <v>182</v>
      </c>
      <c r="H2168" s="161">
        <v>79.599999999999994</v>
      </c>
      <c r="I2168" s="162"/>
      <c r="L2168" s="158"/>
      <c r="M2168" s="163"/>
      <c r="T2168" s="164"/>
      <c r="AT2168" s="159" t="s">
        <v>312</v>
      </c>
      <c r="AU2168" s="159" t="s">
        <v>139</v>
      </c>
      <c r="AV2168" s="13" t="s">
        <v>83</v>
      </c>
      <c r="AW2168" s="13" t="s">
        <v>35</v>
      </c>
      <c r="AX2168" s="13" t="s">
        <v>74</v>
      </c>
      <c r="AY2168" s="159" t="s">
        <v>301</v>
      </c>
    </row>
    <row r="2169" spans="2:65" s="13" customFormat="1" ht="12">
      <c r="B2169" s="158"/>
      <c r="D2169" s="152" t="s">
        <v>312</v>
      </c>
      <c r="E2169" s="159" t="s">
        <v>21</v>
      </c>
      <c r="F2169" s="160" t="s">
        <v>189</v>
      </c>
      <c r="H2169" s="161">
        <v>63.3</v>
      </c>
      <c r="I2169" s="162"/>
      <c r="L2169" s="158"/>
      <c r="M2169" s="163"/>
      <c r="T2169" s="164"/>
      <c r="AT2169" s="159" t="s">
        <v>312</v>
      </c>
      <c r="AU2169" s="159" t="s">
        <v>139</v>
      </c>
      <c r="AV2169" s="13" t="s">
        <v>83</v>
      </c>
      <c r="AW2169" s="13" t="s">
        <v>35</v>
      </c>
      <c r="AX2169" s="13" t="s">
        <v>74</v>
      </c>
      <c r="AY2169" s="159" t="s">
        <v>301</v>
      </c>
    </row>
    <row r="2170" spans="2:65" s="13" customFormat="1" ht="12">
      <c r="B2170" s="158"/>
      <c r="D2170" s="152" t="s">
        <v>312</v>
      </c>
      <c r="E2170" s="159" t="s">
        <v>21</v>
      </c>
      <c r="F2170" s="160" t="s">
        <v>184</v>
      </c>
      <c r="H2170" s="161">
        <v>94.4</v>
      </c>
      <c r="I2170" s="162"/>
      <c r="L2170" s="158"/>
      <c r="M2170" s="163"/>
      <c r="T2170" s="164"/>
      <c r="AT2170" s="159" t="s">
        <v>312</v>
      </c>
      <c r="AU2170" s="159" t="s">
        <v>139</v>
      </c>
      <c r="AV2170" s="13" t="s">
        <v>83</v>
      </c>
      <c r="AW2170" s="13" t="s">
        <v>35</v>
      </c>
      <c r="AX2170" s="13" t="s">
        <v>74</v>
      </c>
      <c r="AY2170" s="159" t="s">
        <v>301</v>
      </c>
    </row>
    <row r="2171" spans="2:65" s="14" customFormat="1" ht="12">
      <c r="B2171" s="165"/>
      <c r="D2171" s="152" t="s">
        <v>312</v>
      </c>
      <c r="E2171" s="166" t="s">
        <v>21</v>
      </c>
      <c r="F2171" s="167" t="s">
        <v>329</v>
      </c>
      <c r="H2171" s="168">
        <v>318.8</v>
      </c>
      <c r="I2171" s="169"/>
      <c r="L2171" s="165"/>
      <c r="M2171" s="170"/>
      <c r="T2171" s="171"/>
      <c r="AT2171" s="166" t="s">
        <v>312</v>
      </c>
      <c r="AU2171" s="166" t="s">
        <v>139</v>
      </c>
      <c r="AV2171" s="14" t="s">
        <v>308</v>
      </c>
      <c r="AW2171" s="14" t="s">
        <v>35</v>
      </c>
      <c r="AX2171" s="14" t="s">
        <v>81</v>
      </c>
      <c r="AY2171" s="166" t="s">
        <v>301</v>
      </c>
    </row>
    <row r="2172" spans="2:65" s="1" customFormat="1" ht="24.25" customHeight="1">
      <c r="B2172" s="33"/>
      <c r="C2172" s="134" t="s">
        <v>2136</v>
      </c>
      <c r="D2172" s="134" t="s">
        <v>303</v>
      </c>
      <c r="E2172" s="135" t="s">
        <v>2137</v>
      </c>
      <c r="F2172" s="136" t="s">
        <v>2138</v>
      </c>
      <c r="G2172" s="137" t="s">
        <v>137</v>
      </c>
      <c r="H2172" s="138">
        <v>371.27499999999998</v>
      </c>
      <c r="I2172" s="139"/>
      <c r="J2172" s="140">
        <f>ROUND(I2172*H2172,2)</f>
        <v>0</v>
      </c>
      <c r="K2172" s="136" t="s">
        <v>307</v>
      </c>
      <c r="L2172" s="33"/>
      <c r="M2172" s="141" t="s">
        <v>21</v>
      </c>
      <c r="N2172" s="142" t="s">
        <v>45</v>
      </c>
      <c r="P2172" s="143">
        <f>O2172*H2172</f>
        <v>0</v>
      </c>
      <c r="Q2172" s="143">
        <v>0</v>
      </c>
      <c r="R2172" s="143">
        <f>Q2172*H2172</f>
        <v>0</v>
      </c>
      <c r="S2172" s="143">
        <v>5.7000000000000002E-2</v>
      </c>
      <c r="T2172" s="144">
        <f>S2172*H2172</f>
        <v>21.162675</v>
      </c>
      <c r="AR2172" s="145" t="s">
        <v>308</v>
      </c>
      <c r="AT2172" s="145" t="s">
        <v>303</v>
      </c>
      <c r="AU2172" s="145" t="s">
        <v>139</v>
      </c>
      <c r="AY2172" s="18" t="s">
        <v>301</v>
      </c>
      <c r="BE2172" s="146">
        <f>IF(N2172="základní",J2172,0)</f>
        <v>0</v>
      </c>
      <c r="BF2172" s="146">
        <f>IF(N2172="snížená",J2172,0)</f>
        <v>0</v>
      </c>
      <c r="BG2172" s="146">
        <f>IF(N2172="zákl. přenesená",J2172,0)</f>
        <v>0</v>
      </c>
      <c r="BH2172" s="146">
        <f>IF(N2172="sníž. přenesená",J2172,0)</f>
        <v>0</v>
      </c>
      <c r="BI2172" s="146">
        <f>IF(N2172="nulová",J2172,0)</f>
        <v>0</v>
      </c>
      <c r="BJ2172" s="18" t="s">
        <v>81</v>
      </c>
      <c r="BK2172" s="146">
        <f>ROUND(I2172*H2172,2)</f>
        <v>0</v>
      </c>
      <c r="BL2172" s="18" t="s">
        <v>308</v>
      </c>
      <c r="BM2172" s="145" t="s">
        <v>2139</v>
      </c>
    </row>
    <row r="2173" spans="2:65" s="1" customFormat="1" ht="11">
      <c r="B2173" s="33"/>
      <c r="D2173" s="147" t="s">
        <v>310</v>
      </c>
      <c r="F2173" s="148" t="s">
        <v>2140</v>
      </c>
      <c r="I2173" s="149"/>
      <c r="L2173" s="33"/>
      <c r="M2173" s="150"/>
      <c r="T2173" s="54"/>
      <c r="AT2173" s="18" t="s">
        <v>310</v>
      </c>
      <c r="AU2173" s="18" t="s">
        <v>139</v>
      </c>
    </row>
    <row r="2174" spans="2:65" s="12" customFormat="1" ht="12">
      <c r="B2174" s="151"/>
      <c r="D2174" s="152" t="s">
        <v>312</v>
      </c>
      <c r="E2174" s="153" t="s">
        <v>21</v>
      </c>
      <c r="F2174" s="154" t="s">
        <v>2141</v>
      </c>
      <c r="H2174" s="153" t="s">
        <v>21</v>
      </c>
      <c r="I2174" s="155"/>
      <c r="L2174" s="151"/>
      <c r="M2174" s="156"/>
      <c r="T2174" s="157"/>
      <c r="AT2174" s="153" t="s">
        <v>312</v>
      </c>
      <c r="AU2174" s="153" t="s">
        <v>139</v>
      </c>
      <c r="AV2174" s="12" t="s">
        <v>81</v>
      </c>
      <c r="AW2174" s="12" t="s">
        <v>35</v>
      </c>
      <c r="AX2174" s="12" t="s">
        <v>74</v>
      </c>
      <c r="AY2174" s="153" t="s">
        <v>301</v>
      </c>
    </row>
    <row r="2175" spans="2:65" s="13" customFormat="1" ht="12">
      <c r="B2175" s="158"/>
      <c r="D2175" s="152" t="s">
        <v>312</v>
      </c>
      <c r="E2175" s="159" t="s">
        <v>21</v>
      </c>
      <c r="F2175" s="160" t="s">
        <v>140</v>
      </c>
      <c r="H2175" s="161">
        <v>199.6</v>
      </c>
      <c r="I2175" s="162"/>
      <c r="L2175" s="158"/>
      <c r="M2175" s="163"/>
      <c r="T2175" s="164"/>
      <c r="AT2175" s="159" t="s">
        <v>312</v>
      </c>
      <c r="AU2175" s="159" t="s">
        <v>139</v>
      </c>
      <c r="AV2175" s="13" t="s">
        <v>83</v>
      </c>
      <c r="AW2175" s="13" t="s">
        <v>35</v>
      </c>
      <c r="AX2175" s="13" t="s">
        <v>74</v>
      </c>
      <c r="AY2175" s="159" t="s">
        <v>301</v>
      </c>
    </row>
    <row r="2176" spans="2:65" s="13" customFormat="1" ht="12">
      <c r="B2176" s="158"/>
      <c r="D2176" s="152" t="s">
        <v>312</v>
      </c>
      <c r="E2176" s="159" t="s">
        <v>21</v>
      </c>
      <c r="F2176" s="160" t="s">
        <v>157</v>
      </c>
      <c r="H2176" s="161">
        <v>119.27500000000001</v>
      </c>
      <c r="I2176" s="162"/>
      <c r="L2176" s="158"/>
      <c r="M2176" s="163"/>
      <c r="T2176" s="164"/>
      <c r="AT2176" s="159" t="s">
        <v>312</v>
      </c>
      <c r="AU2176" s="159" t="s">
        <v>139</v>
      </c>
      <c r="AV2176" s="13" t="s">
        <v>83</v>
      </c>
      <c r="AW2176" s="13" t="s">
        <v>35</v>
      </c>
      <c r="AX2176" s="13" t="s">
        <v>74</v>
      </c>
      <c r="AY2176" s="159" t="s">
        <v>301</v>
      </c>
    </row>
    <row r="2177" spans="2:65" s="13" customFormat="1" ht="12">
      <c r="B2177" s="158"/>
      <c r="D2177" s="152" t="s">
        <v>312</v>
      </c>
      <c r="E2177" s="159" t="s">
        <v>21</v>
      </c>
      <c r="F2177" s="160" t="s">
        <v>168</v>
      </c>
      <c r="H2177" s="161">
        <v>52.4</v>
      </c>
      <c r="I2177" s="162"/>
      <c r="L2177" s="158"/>
      <c r="M2177" s="163"/>
      <c r="T2177" s="164"/>
      <c r="AT2177" s="159" t="s">
        <v>312</v>
      </c>
      <c r="AU2177" s="159" t="s">
        <v>139</v>
      </c>
      <c r="AV2177" s="13" t="s">
        <v>83</v>
      </c>
      <c r="AW2177" s="13" t="s">
        <v>35</v>
      </c>
      <c r="AX2177" s="13" t="s">
        <v>74</v>
      </c>
      <c r="AY2177" s="159" t="s">
        <v>301</v>
      </c>
    </row>
    <row r="2178" spans="2:65" s="14" customFormat="1" ht="12">
      <c r="B2178" s="165"/>
      <c r="D2178" s="152" t="s">
        <v>312</v>
      </c>
      <c r="E2178" s="166" t="s">
        <v>21</v>
      </c>
      <c r="F2178" s="167" t="s">
        <v>329</v>
      </c>
      <c r="H2178" s="168">
        <v>371.27499999999998</v>
      </c>
      <c r="I2178" s="169"/>
      <c r="L2178" s="165"/>
      <c r="M2178" s="170"/>
      <c r="T2178" s="171"/>
      <c r="AT2178" s="166" t="s">
        <v>312</v>
      </c>
      <c r="AU2178" s="166" t="s">
        <v>139</v>
      </c>
      <c r="AV2178" s="14" t="s">
        <v>308</v>
      </c>
      <c r="AW2178" s="14" t="s">
        <v>35</v>
      </c>
      <c r="AX2178" s="14" t="s">
        <v>81</v>
      </c>
      <c r="AY2178" s="166" t="s">
        <v>301</v>
      </c>
    </row>
    <row r="2179" spans="2:65" s="1" customFormat="1" ht="24.25" customHeight="1">
      <c r="B2179" s="33"/>
      <c r="C2179" s="134" t="s">
        <v>2142</v>
      </c>
      <c r="D2179" s="134" t="s">
        <v>303</v>
      </c>
      <c r="E2179" s="135" t="s">
        <v>2143</v>
      </c>
      <c r="F2179" s="136" t="s">
        <v>2144</v>
      </c>
      <c r="G2179" s="137" t="s">
        <v>137</v>
      </c>
      <c r="H2179" s="138">
        <v>33.700000000000003</v>
      </c>
      <c r="I2179" s="139"/>
      <c r="J2179" s="140">
        <f>ROUND(I2179*H2179,2)</f>
        <v>0</v>
      </c>
      <c r="K2179" s="136" t="s">
        <v>307</v>
      </c>
      <c r="L2179" s="33"/>
      <c r="M2179" s="141" t="s">
        <v>21</v>
      </c>
      <c r="N2179" s="142" t="s">
        <v>45</v>
      </c>
      <c r="P2179" s="143">
        <f>O2179*H2179</f>
        <v>0</v>
      </c>
      <c r="Q2179" s="143">
        <v>0</v>
      </c>
      <c r="R2179" s="143">
        <f>Q2179*H2179</f>
        <v>0</v>
      </c>
      <c r="S2179" s="143">
        <v>7.3999999999999996E-2</v>
      </c>
      <c r="T2179" s="144">
        <f>S2179*H2179</f>
        <v>2.4938000000000002</v>
      </c>
      <c r="AR2179" s="145" t="s">
        <v>308</v>
      </c>
      <c r="AT2179" s="145" t="s">
        <v>303</v>
      </c>
      <c r="AU2179" s="145" t="s">
        <v>139</v>
      </c>
      <c r="AY2179" s="18" t="s">
        <v>301</v>
      </c>
      <c r="BE2179" s="146">
        <f>IF(N2179="základní",J2179,0)</f>
        <v>0</v>
      </c>
      <c r="BF2179" s="146">
        <f>IF(N2179="snížená",J2179,0)</f>
        <v>0</v>
      </c>
      <c r="BG2179" s="146">
        <f>IF(N2179="zákl. přenesená",J2179,0)</f>
        <v>0</v>
      </c>
      <c r="BH2179" s="146">
        <f>IF(N2179="sníž. přenesená",J2179,0)</f>
        <v>0</v>
      </c>
      <c r="BI2179" s="146">
        <f>IF(N2179="nulová",J2179,0)</f>
        <v>0</v>
      </c>
      <c r="BJ2179" s="18" t="s">
        <v>81</v>
      </c>
      <c r="BK2179" s="146">
        <f>ROUND(I2179*H2179,2)</f>
        <v>0</v>
      </c>
      <c r="BL2179" s="18" t="s">
        <v>308</v>
      </c>
      <c r="BM2179" s="145" t="s">
        <v>2145</v>
      </c>
    </row>
    <row r="2180" spans="2:65" s="1" customFormat="1" ht="11">
      <c r="B2180" s="33"/>
      <c r="D2180" s="147" t="s">
        <v>310</v>
      </c>
      <c r="F2180" s="148" t="s">
        <v>2146</v>
      </c>
      <c r="I2180" s="149"/>
      <c r="L2180" s="33"/>
      <c r="M2180" s="150"/>
      <c r="T2180" s="54"/>
      <c r="AT2180" s="18" t="s">
        <v>310</v>
      </c>
      <c r="AU2180" s="18" t="s">
        <v>139</v>
      </c>
    </row>
    <row r="2181" spans="2:65" s="12" customFormat="1" ht="12">
      <c r="B2181" s="151"/>
      <c r="D2181" s="152" t="s">
        <v>312</v>
      </c>
      <c r="E2181" s="153" t="s">
        <v>21</v>
      </c>
      <c r="F2181" s="154" t="s">
        <v>2147</v>
      </c>
      <c r="H2181" s="153" t="s">
        <v>21</v>
      </c>
      <c r="I2181" s="155"/>
      <c r="L2181" s="151"/>
      <c r="M2181" s="156"/>
      <c r="T2181" s="157"/>
      <c r="AT2181" s="153" t="s">
        <v>312</v>
      </c>
      <c r="AU2181" s="153" t="s">
        <v>139</v>
      </c>
      <c r="AV2181" s="12" t="s">
        <v>81</v>
      </c>
      <c r="AW2181" s="12" t="s">
        <v>35</v>
      </c>
      <c r="AX2181" s="12" t="s">
        <v>74</v>
      </c>
      <c r="AY2181" s="153" t="s">
        <v>301</v>
      </c>
    </row>
    <row r="2182" spans="2:65" s="13" customFormat="1" ht="12">
      <c r="B2182" s="158"/>
      <c r="D2182" s="152" t="s">
        <v>312</v>
      </c>
      <c r="E2182" s="159" t="s">
        <v>21</v>
      </c>
      <c r="F2182" s="160" t="s">
        <v>170</v>
      </c>
      <c r="H2182" s="161">
        <v>33.700000000000003</v>
      </c>
      <c r="I2182" s="162"/>
      <c r="L2182" s="158"/>
      <c r="M2182" s="163"/>
      <c r="T2182" s="164"/>
      <c r="AT2182" s="159" t="s">
        <v>312</v>
      </c>
      <c r="AU2182" s="159" t="s">
        <v>139</v>
      </c>
      <c r="AV2182" s="13" t="s">
        <v>83</v>
      </c>
      <c r="AW2182" s="13" t="s">
        <v>35</v>
      </c>
      <c r="AX2182" s="13" t="s">
        <v>81</v>
      </c>
      <c r="AY2182" s="159" t="s">
        <v>301</v>
      </c>
    </row>
    <row r="2183" spans="2:65" s="1" customFormat="1" ht="24.25" customHeight="1">
      <c r="B2183" s="33"/>
      <c r="C2183" s="134" t="s">
        <v>2148</v>
      </c>
      <c r="D2183" s="134" t="s">
        <v>303</v>
      </c>
      <c r="E2183" s="135" t="s">
        <v>2149</v>
      </c>
      <c r="F2183" s="136" t="s">
        <v>2150</v>
      </c>
      <c r="G2183" s="137" t="s">
        <v>137</v>
      </c>
      <c r="H2183" s="138">
        <v>60.5</v>
      </c>
      <c r="I2183" s="139"/>
      <c r="J2183" s="140">
        <f>ROUND(I2183*H2183,2)</f>
        <v>0</v>
      </c>
      <c r="K2183" s="136" t="s">
        <v>307</v>
      </c>
      <c r="L2183" s="33"/>
      <c r="M2183" s="141" t="s">
        <v>21</v>
      </c>
      <c r="N2183" s="142" t="s">
        <v>45</v>
      </c>
      <c r="P2183" s="143">
        <f>O2183*H2183</f>
        <v>0</v>
      </c>
      <c r="Q2183" s="143">
        <v>0</v>
      </c>
      <c r="R2183" s="143">
        <f>Q2183*H2183</f>
        <v>0</v>
      </c>
      <c r="S2183" s="143">
        <v>0.19</v>
      </c>
      <c r="T2183" s="144">
        <f>S2183*H2183</f>
        <v>11.495000000000001</v>
      </c>
      <c r="AR2183" s="145" t="s">
        <v>308</v>
      </c>
      <c r="AT2183" s="145" t="s">
        <v>303</v>
      </c>
      <c r="AU2183" s="145" t="s">
        <v>139</v>
      </c>
      <c r="AY2183" s="18" t="s">
        <v>301</v>
      </c>
      <c r="BE2183" s="146">
        <f>IF(N2183="základní",J2183,0)</f>
        <v>0</v>
      </c>
      <c r="BF2183" s="146">
        <f>IF(N2183="snížená",J2183,0)</f>
        <v>0</v>
      </c>
      <c r="BG2183" s="146">
        <f>IF(N2183="zákl. přenesená",J2183,0)</f>
        <v>0</v>
      </c>
      <c r="BH2183" s="146">
        <f>IF(N2183="sníž. přenesená",J2183,0)</f>
        <v>0</v>
      </c>
      <c r="BI2183" s="146">
        <f>IF(N2183="nulová",J2183,0)</f>
        <v>0</v>
      </c>
      <c r="BJ2183" s="18" t="s">
        <v>81</v>
      </c>
      <c r="BK2183" s="146">
        <f>ROUND(I2183*H2183,2)</f>
        <v>0</v>
      </c>
      <c r="BL2183" s="18" t="s">
        <v>308</v>
      </c>
      <c r="BM2183" s="145" t="s">
        <v>2151</v>
      </c>
    </row>
    <row r="2184" spans="2:65" s="1" customFormat="1" ht="11">
      <c r="B2184" s="33"/>
      <c r="D2184" s="147" t="s">
        <v>310</v>
      </c>
      <c r="F2184" s="148" t="s">
        <v>2152</v>
      </c>
      <c r="I2184" s="149"/>
      <c r="L2184" s="33"/>
      <c r="M2184" s="150"/>
      <c r="T2184" s="54"/>
      <c r="AT2184" s="18" t="s">
        <v>310</v>
      </c>
      <c r="AU2184" s="18" t="s">
        <v>139</v>
      </c>
    </row>
    <row r="2185" spans="2:65" s="13" customFormat="1" ht="12">
      <c r="B2185" s="158"/>
      <c r="D2185" s="152" t="s">
        <v>312</v>
      </c>
      <c r="E2185" s="159" t="s">
        <v>21</v>
      </c>
      <c r="F2185" s="160" t="s">
        <v>160</v>
      </c>
      <c r="H2185" s="161">
        <v>33.700000000000003</v>
      </c>
      <c r="I2185" s="162"/>
      <c r="L2185" s="158"/>
      <c r="M2185" s="163"/>
      <c r="T2185" s="164"/>
      <c r="AT2185" s="159" t="s">
        <v>312</v>
      </c>
      <c r="AU2185" s="159" t="s">
        <v>139</v>
      </c>
      <c r="AV2185" s="13" t="s">
        <v>83</v>
      </c>
      <c r="AW2185" s="13" t="s">
        <v>35</v>
      </c>
      <c r="AX2185" s="13" t="s">
        <v>74</v>
      </c>
      <c r="AY2185" s="159" t="s">
        <v>301</v>
      </c>
    </row>
    <row r="2186" spans="2:65" s="13" customFormat="1" ht="12">
      <c r="B2186" s="158"/>
      <c r="D2186" s="152" t="s">
        <v>312</v>
      </c>
      <c r="E2186" s="159" t="s">
        <v>21</v>
      </c>
      <c r="F2186" s="160" t="s">
        <v>176</v>
      </c>
      <c r="H2186" s="161">
        <v>26.8</v>
      </c>
      <c r="I2186" s="162"/>
      <c r="L2186" s="158"/>
      <c r="M2186" s="163"/>
      <c r="T2186" s="164"/>
      <c r="AT2186" s="159" t="s">
        <v>312</v>
      </c>
      <c r="AU2186" s="159" t="s">
        <v>139</v>
      </c>
      <c r="AV2186" s="13" t="s">
        <v>83</v>
      </c>
      <c r="AW2186" s="13" t="s">
        <v>35</v>
      </c>
      <c r="AX2186" s="13" t="s">
        <v>74</v>
      </c>
      <c r="AY2186" s="159" t="s">
        <v>301</v>
      </c>
    </row>
    <row r="2187" spans="2:65" s="14" customFormat="1" ht="12">
      <c r="B2187" s="165"/>
      <c r="D2187" s="152" t="s">
        <v>312</v>
      </c>
      <c r="E2187" s="166" t="s">
        <v>21</v>
      </c>
      <c r="F2187" s="167" t="s">
        <v>329</v>
      </c>
      <c r="H2187" s="168">
        <v>60.5</v>
      </c>
      <c r="I2187" s="169"/>
      <c r="L2187" s="165"/>
      <c r="M2187" s="170"/>
      <c r="T2187" s="171"/>
      <c r="AT2187" s="166" t="s">
        <v>312</v>
      </c>
      <c r="AU2187" s="166" t="s">
        <v>139</v>
      </c>
      <c r="AV2187" s="14" t="s">
        <v>308</v>
      </c>
      <c r="AW2187" s="14" t="s">
        <v>35</v>
      </c>
      <c r="AX2187" s="14" t="s">
        <v>81</v>
      </c>
      <c r="AY2187" s="166" t="s">
        <v>301</v>
      </c>
    </row>
    <row r="2188" spans="2:65" s="1" customFormat="1" ht="16.5" customHeight="1">
      <c r="B2188" s="33"/>
      <c r="C2188" s="134" t="s">
        <v>2153</v>
      </c>
      <c r="D2188" s="134" t="s">
        <v>303</v>
      </c>
      <c r="E2188" s="135" t="s">
        <v>2154</v>
      </c>
      <c r="F2188" s="136" t="s">
        <v>2155</v>
      </c>
      <c r="G2188" s="137" t="s">
        <v>681</v>
      </c>
      <c r="H2188" s="138">
        <v>863.68600000000004</v>
      </c>
      <c r="I2188" s="139"/>
      <c r="J2188" s="140">
        <f>ROUND(I2188*H2188,2)</f>
        <v>0</v>
      </c>
      <c r="K2188" s="136" t="s">
        <v>307</v>
      </c>
      <c r="L2188" s="33"/>
      <c r="M2188" s="141" t="s">
        <v>21</v>
      </c>
      <c r="N2188" s="142" t="s">
        <v>45</v>
      </c>
      <c r="P2188" s="143">
        <f>O2188*H2188</f>
        <v>0</v>
      </c>
      <c r="Q2188" s="143">
        <v>0</v>
      </c>
      <c r="R2188" s="143">
        <f>Q2188*H2188</f>
        <v>0</v>
      </c>
      <c r="S2188" s="143">
        <v>8.9999999999999993E-3</v>
      </c>
      <c r="T2188" s="144">
        <f>S2188*H2188</f>
        <v>7.773174</v>
      </c>
      <c r="AR2188" s="145" t="s">
        <v>308</v>
      </c>
      <c r="AT2188" s="145" t="s">
        <v>303</v>
      </c>
      <c r="AU2188" s="145" t="s">
        <v>139</v>
      </c>
      <c r="AY2188" s="18" t="s">
        <v>301</v>
      </c>
      <c r="BE2188" s="146">
        <f>IF(N2188="základní",J2188,0)</f>
        <v>0</v>
      </c>
      <c r="BF2188" s="146">
        <f>IF(N2188="snížená",J2188,0)</f>
        <v>0</v>
      </c>
      <c r="BG2188" s="146">
        <f>IF(N2188="zákl. přenesená",J2188,0)</f>
        <v>0</v>
      </c>
      <c r="BH2188" s="146">
        <f>IF(N2188="sníž. přenesená",J2188,0)</f>
        <v>0</v>
      </c>
      <c r="BI2188" s="146">
        <f>IF(N2188="nulová",J2188,0)</f>
        <v>0</v>
      </c>
      <c r="BJ2188" s="18" t="s">
        <v>81</v>
      </c>
      <c r="BK2188" s="146">
        <f>ROUND(I2188*H2188,2)</f>
        <v>0</v>
      </c>
      <c r="BL2188" s="18" t="s">
        <v>308</v>
      </c>
      <c r="BM2188" s="145" t="s">
        <v>2156</v>
      </c>
    </row>
    <row r="2189" spans="2:65" s="1" customFormat="1" ht="11">
      <c r="B2189" s="33"/>
      <c r="D2189" s="147" t="s">
        <v>310</v>
      </c>
      <c r="F2189" s="148" t="s">
        <v>2157</v>
      </c>
      <c r="I2189" s="149"/>
      <c r="L2189" s="33"/>
      <c r="M2189" s="150"/>
      <c r="T2189" s="54"/>
      <c r="AT2189" s="18" t="s">
        <v>310</v>
      </c>
      <c r="AU2189" s="18" t="s">
        <v>139</v>
      </c>
    </row>
    <row r="2190" spans="2:65" s="12" customFormat="1" ht="12">
      <c r="B2190" s="151"/>
      <c r="D2190" s="152" t="s">
        <v>312</v>
      </c>
      <c r="E2190" s="153" t="s">
        <v>21</v>
      </c>
      <c r="F2190" s="154" t="s">
        <v>2158</v>
      </c>
      <c r="H2190" s="153" t="s">
        <v>21</v>
      </c>
      <c r="I2190" s="155"/>
      <c r="L2190" s="151"/>
      <c r="M2190" s="156"/>
      <c r="T2190" s="157"/>
      <c r="AT2190" s="153" t="s">
        <v>312</v>
      </c>
      <c r="AU2190" s="153" t="s">
        <v>139</v>
      </c>
      <c r="AV2190" s="12" t="s">
        <v>81</v>
      </c>
      <c r="AW2190" s="12" t="s">
        <v>35</v>
      </c>
      <c r="AX2190" s="12" t="s">
        <v>74</v>
      </c>
      <c r="AY2190" s="153" t="s">
        <v>301</v>
      </c>
    </row>
    <row r="2191" spans="2:65" s="13" customFormat="1" ht="12">
      <c r="B2191" s="158"/>
      <c r="D2191" s="152" t="s">
        <v>312</v>
      </c>
      <c r="E2191" s="159" t="s">
        <v>21</v>
      </c>
      <c r="F2191" s="160" t="s">
        <v>2159</v>
      </c>
      <c r="H2191" s="161">
        <v>366.62</v>
      </c>
      <c r="I2191" s="162"/>
      <c r="L2191" s="158"/>
      <c r="M2191" s="163"/>
      <c r="T2191" s="164"/>
      <c r="AT2191" s="159" t="s">
        <v>312</v>
      </c>
      <c r="AU2191" s="159" t="s">
        <v>139</v>
      </c>
      <c r="AV2191" s="13" t="s">
        <v>83</v>
      </c>
      <c r="AW2191" s="13" t="s">
        <v>35</v>
      </c>
      <c r="AX2191" s="13" t="s">
        <v>74</v>
      </c>
      <c r="AY2191" s="159" t="s">
        <v>301</v>
      </c>
    </row>
    <row r="2192" spans="2:65" s="13" customFormat="1" ht="12">
      <c r="B2192" s="158"/>
      <c r="D2192" s="152" t="s">
        <v>312</v>
      </c>
      <c r="E2192" s="159" t="s">
        <v>21</v>
      </c>
      <c r="F2192" s="160" t="s">
        <v>2160</v>
      </c>
      <c r="H2192" s="161">
        <v>426.96600000000001</v>
      </c>
      <c r="I2192" s="162"/>
      <c r="L2192" s="158"/>
      <c r="M2192" s="163"/>
      <c r="T2192" s="164"/>
      <c r="AT2192" s="159" t="s">
        <v>312</v>
      </c>
      <c r="AU2192" s="159" t="s">
        <v>139</v>
      </c>
      <c r="AV2192" s="13" t="s">
        <v>83</v>
      </c>
      <c r="AW2192" s="13" t="s">
        <v>35</v>
      </c>
      <c r="AX2192" s="13" t="s">
        <v>74</v>
      </c>
      <c r="AY2192" s="159" t="s">
        <v>301</v>
      </c>
    </row>
    <row r="2193" spans="2:65" s="12" customFormat="1" ht="12">
      <c r="B2193" s="151"/>
      <c r="D2193" s="152" t="s">
        <v>312</v>
      </c>
      <c r="E2193" s="153" t="s">
        <v>21</v>
      </c>
      <c r="F2193" s="154" t="s">
        <v>2161</v>
      </c>
      <c r="H2193" s="153" t="s">
        <v>21</v>
      </c>
      <c r="I2193" s="155"/>
      <c r="L2193" s="151"/>
      <c r="M2193" s="156"/>
      <c r="T2193" s="157"/>
      <c r="AT2193" s="153" t="s">
        <v>312</v>
      </c>
      <c r="AU2193" s="153" t="s">
        <v>139</v>
      </c>
      <c r="AV2193" s="12" t="s">
        <v>81</v>
      </c>
      <c r="AW2193" s="12" t="s">
        <v>35</v>
      </c>
      <c r="AX2193" s="12" t="s">
        <v>74</v>
      </c>
      <c r="AY2193" s="153" t="s">
        <v>301</v>
      </c>
    </row>
    <row r="2194" spans="2:65" s="13" customFormat="1" ht="12">
      <c r="B2194" s="158"/>
      <c r="D2194" s="152" t="s">
        <v>312</v>
      </c>
      <c r="E2194" s="159" t="s">
        <v>21</v>
      </c>
      <c r="F2194" s="160" t="s">
        <v>2162</v>
      </c>
      <c r="H2194" s="161">
        <v>19</v>
      </c>
      <c r="I2194" s="162"/>
      <c r="L2194" s="158"/>
      <c r="M2194" s="163"/>
      <c r="T2194" s="164"/>
      <c r="AT2194" s="159" t="s">
        <v>312</v>
      </c>
      <c r="AU2194" s="159" t="s">
        <v>139</v>
      </c>
      <c r="AV2194" s="13" t="s">
        <v>83</v>
      </c>
      <c r="AW2194" s="13" t="s">
        <v>35</v>
      </c>
      <c r="AX2194" s="13" t="s">
        <v>74</v>
      </c>
      <c r="AY2194" s="159" t="s">
        <v>301</v>
      </c>
    </row>
    <row r="2195" spans="2:65" s="12" customFormat="1" ht="12">
      <c r="B2195" s="151"/>
      <c r="D2195" s="152" t="s">
        <v>312</v>
      </c>
      <c r="E2195" s="153" t="s">
        <v>21</v>
      </c>
      <c r="F2195" s="154" t="s">
        <v>2163</v>
      </c>
      <c r="H2195" s="153" t="s">
        <v>21</v>
      </c>
      <c r="I2195" s="155"/>
      <c r="L2195" s="151"/>
      <c r="M2195" s="156"/>
      <c r="T2195" s="157"/>
      <c r="AT2195" s="153" t="s">
        <v>312</v>
      </c>
      <c r="AU2195" s="153" t="s">
        <v>139</v>
      </c>
      <c r="AV2195" s="12" t="s">
        <v>81</v>
      </c>
      <c r="AW2195" s="12" t="s">
        <v>35</v>
      </c>
      <c r="AX2195" s="12" t="s">
        <v>74</v>
      </c>
      <c r="AY2195" s="153" t="s">
        <v>301</v>
      </c>
    </row>
    <row r="2196" spans="2:65" s="13" customFormat="1" ht="12">
      <c r="B2196" s="158"/>
      <c r="D2196" s="152" t="s">
        <v>312</v>
      </c>
      <c r="E2196" s="159" t="s">
        <v>21</v>
      </c>
      <c r="F2196" s="160" t="s">
        <v>2164</v>
      </c>
      <c r="H2196" s="161">
        <v>17.100000000000001</v>
      </c>
      <c r="I2196" s="162"/>
      <c r="L2196" s="158"/>
      <c r="M2196" s="163"/>
      <c r="T2196" s="164"/>
      <c r="AT2196" s="159" t="s">
        <v>312</v>
      </c>
      <c r="AU2196" s="159" t="s">
        <v>139</v>
      </c>
      <c r="AV2196" s="13" t="s">
        <v>83</v>
      </c>
      <c r="AW2196" s="13" t="s">
        <v>35</v>
      </c>
      <c r="AX2196" s="13" t="s">
        <v>74</v>
      </c>
      <c r="AY2196" s="159" t="s">
        <v>301</v>
      </c>
    </row>
    <row r="2197" spans="2:65" s="12" customFormat="1" ht="12">
      <c r="B2197" s="151"/>
      <c r="D2197" s="152" t="s">
        <v>312</v>
      </c>
      <c r="E2197" s="153" t="s">
        <v>21</v>
      </c>
      <c r="F2197" s="154" t="s">
        <v>2165</v>
      </c>
      <c r="H2197" s="153" t="s">
        <v>21</v>
      </c>
      <c r="I2197" s="155"/>
      <c r="L2197" s="151"/>
      <c r="M2197" s="156"/>
      <c r="T2197" s="157"/>
      <c r="AT2197" s="153" t="s">
        <v>312</v>
      </c>
      <c r="AU2197" s="153" t="s">
        <v>139</v>
      </c>
      <c r="AV2197" s="12" t="s">
        <v>81</v>
      </c>
      <c r="AW2197" s="12" t="s">
        <v>35</v>
      </c>
      <c r="AX2197" s="12" t="s">
        <v>74</v>
      </c>
      <c r="AY2197" s="153" t="s">
        <v>301</v>
      </c>
    </row>
    <row r="2198" spans="2:65" s="13" customFormat="1" ht="12">
      <c r="B2198" s="158"/>
      <c r="D2198" s="152" t="s">
        <v>312</v>
      </c>
      <c r="E2198" s="159" t="s">
        <v>21</v>
      </c>
      <c r="F2198" s="160" t="s">
        <v>2166</v>
      </c>
      <c r="H2198" s="161">
        <v>17</v>
      </c>
      <c r="I2198" s="162"/>
      <c r="L2198" s="158"/>
      <c r="M2198" s="163"/>
      <c r="T2198" s="164"/>
      <c r="AT2198" s="159" t="s">
        <v>312</v>
      </c>
      <c r="AU2198" s="159" t="s">
        <v>139</v>
      </c>
      <c r="AV2198" s="13" t="s">
        <v>83</v>
      </c>
      <c r="AW2198" s="13" t="s">
        <v>35</v>
      </c>
      <c r="AX2198" s="13" t="s">
        <v>74</v>
      </c>
      <c r="AY2198" s="159" t="s">
        <v>301</v>
      </c>
    </row>
    <row r="2199" spans="2:65" s="12" customFormat="1" ht="12">
      <c r="B2199" s="151"/>
      <c r="D2199" s="152" t="s">
        <v>312</v>
      </c>
      <c r="E2199" s="153" t="s">
        <v>21</v>
      </c>
      <c r="F2199" s="154" t="s">
        <v>2167</v>
      </c>
      <c r="H2199" s="153" t="s">
        <v>21</v>
      </c>
      <c r="I2199" s="155"/>
      <c r="L2199" s="151"/>
      <c r="M2199" s="156"/>
      <c r="T2199" s="157"/>
      <c r="AT2199" s="153" t="s">
        <v>312</v>
      </c>
      <c r="AU2199" s="153" t="s">
        <v>139</v>
      </c>
      <c r="AV2199" s="12" t="s">
        <v>81</v>
      </c>
      <c r="AW2199" s="12" t="s">
        <v>35</v>
      </c>
      <c r="AX2199" s="12" t="s">
        <v>74</v>
      </c>
      <c r="AY2199" s="153" t="s">
        <v>301</v>
      </c>
    </row>
    <row r="2200" spans="2:65" s="13" customFormat="1" ht="12">
      <c r="B2200" s="158"/>
      <c r="D2200" s="152" t="s">
        <v>312</v>
      </c>
      <c r="E2200" s="159" t="s">
        <v>21</v>
      </c>
      <c r="F2200" s="160" t="s">
        <v>2166</v>
      </c>
      <c r="H2200" s="161">
        <v>17</v>
      </c>
      <c r="I2200" s="162"/>
      <c r="L2200" s="158"/>
      <c r="M2200" s="163"/>
      <c r="T2200" s="164"/>
      <c r="AT2200" s="159" t="s">
        <v>312</v>
      </c>
      <c r="AU2200" s="159" t="s">
        <v>139</v>
      </c>
      <c r="AV2200" s="13" t="s">
        <v>83</v>
      </c>
      <c r="AW2200" s="13" t="s">
        <v>35</v>
      </c>
      <c r="AX2200" s="13" t="s">
        <v>74</v>
      </c>
      <c r="AY2200" s="159" t="s">
        <v>301</v>
      </c>
    </row>
    <row r="2201" spans="2:65" s="14" customFormat="1" ht="12">
      <c r="B2201" s="165"/>
      <c r="D2201" s="152" t="s">
        <v>312</v>
      </c>
      <c r="E2201" s="166" t="s">
        <v>21</v>
      </c>
      <c r="F2201" s="167" t="s">
        <v>329</v>
      </c>
      <c r="H2201" s="168">
        <v>863.68600000000004</v>
      </c>
      <c r="I2201" s="169"/>
      <c r="L2201" s="165"/>
      <c r="M2201" s="170"/>
      <c r="T2201" s="171"/>
      <c r="AT2201" s="166" t="s">
        <v>312</v>
      </c>
      <c r="AU2201" s="166" t="s">
        <v>139</v>
      </c>
      <c r="AV2201" s="14" t="s">
        <v>308</v>
      </c>
      <c r="AW2201" s="14" t="s">
        <v>35</v>
      </c>
      <c r="AX2201" s="14" t="s">
        <v>81</v>
      </c>
      <c r="AY2201" s="166" t="s">
        <v>301</v>
      </c>
    </row>
    <row r="2202" spans="2:65" s="1" customFormat="1" ht="16.5" customHeight="1">
      <c r="B2202" s="33"/>
      <c r="C2202" s="134" t="s">
        <v>2168</v>
      </c>
      <c r="D2202" s="134" t="s">
        <v>303</v>
      </c>
      <c r="E2202" s="135" t="s">
        <v>2169</v>
      </c>
      <c r="F2202" s="136" t="s">
        <v>2170</v>
      </c>
      <c r="G2202" s="137" t="s">
        <v>681</v>
      </c>
      <c r="H2202" s="138">
        <v>21.4</v>
      </c>
      <c r="I2202" s="139"/>
      <c r="J2202" s="140">
        <f>ROUND(I2202*H2202,2)</f>
        <v>0</v>
      </c>
      <c r="K2202" s="136" t="s">
        <v>307</v>
      </c>
      <c r="L2202" s="33"/>
      <c r="M2202" s="141" t="s">
        <v>21</v>
      </c>
      <c r="N2202" s="142" t="s">
        <v>45</v>
      </c>
      <c r="P2202" s="143">
        <f>O2202*H2202</f>
        <v>0</v>
      </c>
      <c r="Q2202" s="143">
        <v>0</v>
      </c>
      <c r="R2202" s="143">
        <f>Q2202*H2202</f>
        <v>0</v>
      </c>
      <c r="S2202" s="143">
        <v>8.9999999999999993E-3</v>
      </c>
      <c r="T2202" s="144">
        <f>S2202*H2202</f>
        <v>0.19259999999999997</v>
      </c>
      <c r="AR2202" s="145" t="s">
        <v>308</v>
      </c>
      <c r="AT2202" s="145" t="s">
        <v>303</v>
      </c>
      <c r="AU2202" s="145" t="s">
        <v>139</v>
      </c>
      <c r="AY2202" s="18" t="s">
        <v>301</v>
      </c>
      <c r="BE2202" s="146">
        <f>IF(N2202="základní",J2202,0)</f>
        <v>0</v>
      </c>
      <c r="BF2202" s="146">
        <f>IF(N2202="snížená",J2202,0)</f>
        <v>0</v>
      </c>
      <c r="BG2202" s="146">
        <f>IF(N2202="zákl. přenesená",J2202,0)</f>
        <v>0</v>
      </c>
      <c r="BH2202" s="146">
        <f>IF(N2202="sníž. přenesená",J2202,0)</f>
        <v>0</v>
      </c>
      <c r="BI2202" s="146">
        <f>IF(N2202="nulová",J2202,0)</f>
        <v>0</v>
      </c>
      <c r="BJ2202" s="18" t="s">
        <v>81</v>
      </c>
      <c r="BK2202" s="146">
        <f>ROUND(I2202*H2202,2)</f>
        <v>0</v>
      </c>
      <c r="BL2202" s="18" t="s">
        <v>308</v>
      </c>
      <c r="BM2202" s="145" t="s">
        <v>2171</v>
      </c>
    </row>
    <row r="2203" spans="2:65" s="1" customFormat="1" ht="11">
      <c r="B2203" s="33"/>
      <c r="D2203" s="147" t="s">
        <v>310</v>
      </c>
      <c r="F2203" s="148" t="s">
        <v>2172</v>
      </c>
      <c r="I2203" s="149"/>
      <c r="L2203" s="33"/>
      <c r="M2203" s="150"/>
      <c r="T2203" s="54"/>
      <c r="AT2203" s="18" t="s">
        <v>310</v>
      </c>
      <c r="AU2203" s="18" t="s">
        <v>139</v>
      </c>
    </row>
    <row r="2204" spans="2:65" s="12" customFormat="1" ht="12">
      <c r="B2204" s="151"/>
      <c r="D2204" s="152" t="s">
        <v>312</v>
      </c>
      <c r="E2204" s="153" t="s">
        <v>21</v>
      </c>
      <c r="F2204" s="154" t="s">
        <v>2161</v>
      </c>
      <c r="H2204" s="153" t="s">
        <v>21</v>
      </c>
      <c r="I2204" s="155"/>
      <c r="L2204" s="151"/>
      <c r="M2204" s="156"/>
      <c r="T2204" s="157"/>
      <c r="AT2204" s="153" t="s">
        <v>312</v>
      </c>
      <c r="AU2204" s="153" t="s">
        <v>139</v>
      </c>
      <c r="AV2204" s="12" t="s">
        <v>81</v>
      </c>
      <c r="AW2204" s="12" t="s">
        <v>35</v>
      </c>
      <c r="AX2204" s="12" t="s">
        <v>74</v>
      </c>
      <c r="AY2204" s="153" t="s">
        <v>301</v>
      </c>
    </row>
    <row r="2205" spans="2:65" s="13" customFormat="1" ht="12">
      <c r="B2205" s="158"/>
      <c r="D2205" s="152" t="s">
        <v>312</v>
      </c>
      <c r="E2205" s="159" t="s">
        <v>21</v>
      </c>
      <c r="F2205" s="160" t="s">
        <v>2173</v>
      </c>
      <c r="H2205" s="161">
        <v>3.3</v>
      </c>
      <c r="I2205" s="162"/>
      <c r="L2205" s="158"/>
      <c r="M2205" s="163"/>
      <c r="T2205" s="164"/>
      <c r="AT2205" s="159" t="s">
        <v>312</v>
      </c>
      <c r="AU2205" s="159" t="s">
        <v>139</v>
      </c>
      <c r="AV2205" s="13" t="s">
        <v>83</v>
      </c>
      <c r="AW2205" s="13" t="s">
        <v>35</v>
      </c>
      <c r="AX2205" s="13" t="s">
        <v>74</v>
      </c>
      <c r="AY2205" s="159" t="s">
        <v>301</v>
      </c>
    </row>
    <row r="2206" spans="2:65" s="12" customFormat="1" ht="12">
      <c r="B2206" s="151"/>
      <c r="D2206" s="152" t="s">
        <v>312</v>
      </c>
      <c r="E2206" s="153" t="s">
        <v>21</v>
      </c>
      <c r="F2206" s="154" t="s">
        <v>2163</v>
      </c>
      <c r="H2206" s="153" t="s">
        <v>21</v>
      </c>
      <c r="I2206" s="155"/>
      <c r="L2206" s="151"/>
      <c r="M2206" s="156"/>
      <c r="T2206" s="157"/>
      <c r="AT2206" s="153" t="s">
        <v>312</v>
      </c>
      <c r="AU2206" s="153" t="s">
        <v>139</v>
      </c>
      <c r="AV2206" s="12" t="s">
        <v>81</v>
      </c>
      <c r="AW2206" s="12" t="s">
        <v>35</v>
      </c>
      <c r="AX2206" s="12" t="s">
        <v>74</v>
      </c>
      <c r="AY2206" s="153" t="s">
        <v>301</v>
      </c>
    </row>
    <row r="2207" spans="2:65" s="13" customFormat="1" ht="12">
      <c r="B2207" s="158"/>
      <c r="D2207" s="152" t="s">
        <v>312</v>
      </c>
      <c r="E2207" s="159" t="s">
        <v>21</v>
      </c>
      <c r="F2207" s="160" t="s">
        <v>2174</v>
      </c>
      <c r="H2207" s="161">
        <v>3.3</v>
      </c>
      <c r="I2207" s="162"/>
      <c r="L2207" s="158"/>
      <c r="M2207" s="163"/>
      <c r="T2207" s="164"/>
      <c r="AT2207" s="159" t="s">
        <v>312</v>
      </c>
      <c r="AU2207" s="159" t="s">
        <v>139</v>
      </c>
      <c r="AV2207" s="13" t="s">
        <v>83</v>
      </c>
      <c r="AW2207" s="13" t="s">
        <v>35</v>
      </c>
      <c r="AX2207" s="13" t="s">
        <v>74</v>
      </c>
      <c r="AY2207" s="159" t="s">
        <v>301</v>
      </c>
    </row>
    <row r="2208" spans="2:65" s="12" customFormat="1" ht="12">
      <c r="B2208" s="151"/>
      <c r="D2208" s="152" t="s">
        <v>312</v>
      </c>
      <c r="E2208" s="153" t="s">
        <v>21</v>
      </c>
      <c r="F2208" s="154" t="s">
        <v>2165</v>
      </c>
      <c r="H2208" s="153" t="s">
        <v>21</v>
      </c>
      <c r="I2208" s="155"/>
      <c r="L2208" s="151"/>
      <c r="M2208" s="156"/>
      <c r="T2208" s="157"/>
      <c r="AT2208" s="153" t="s">
        <v>312</v>
      </c>
      <c r="AU2208" s="153" t="s">
        <v>139</v>
      </c>
      <c r="AV2208" s="12" t="s">
        <v>81</v>
      </c>
      <c r="AW2208" s="12" t="s">
        <v>35</v>
      </c>
      <c r="AX2208" s="12" t="s">
        <v>74</v>
      </c>
      <c r="AY2208" s="153" t="s">
        <v>301</v>
      </c>
    </row>
    <row r="2209" spans="2:65" s="13" customFormat="1" ht="12">
      <c r="B2209" s="158"/>
      <c r="D2209" s="152" t="s">
        <v>312</v>
      </c>
      <c r="E2209" s="159" t="s">
        <v>21</v>
      </c>
      <c r="F2209" s="160" t="s">
        <v>2175</v>
      </c>
      <c r="H2209" s="161">
        <v>7.9</v>
      </c>
      <c r="I2209" s="162"/>
      <c r="L2209" s="158"/>
      <c r="M2209" s="163"/>
      <c r="T2209" s="164"/>
      <c r="AT2209" s="159" t="s">
        <v>312</v>
      </c>
      <c r="AU2209" s="159" t="s">
        <v>139</v>
      </c>
      <c r="AV2209" s="13" t="s">
        <v>83</v>
      </c>
      <c r="AW2209" s="13" t="s">
        <v>35</v>
      </c>
      <c r="AX2209" s="13" t="s">
        <v>74</v>
      </c>
      <c r="AY2209" s="159" t="s">
        <v>301</v>
      </c>
    </row>
    <row r="2210" spans="2:65" s="12" customFormat="1" ht="12">
      <c r="B2210" s="151"/>
      <c r="D2210" s="152" t="s">
        <v>312</v>
      </c>
      <c r="E2210" s="153" t="s">
        <v>21</v>
      </c>
      <c r="F2210" s="154" t="s">
        <v>2167</v>
      </c>
      <c r="H2210" s="153" t="s">
        <v>21</v>
      </c>
      <c r="I2210" s="155"/>
      <c r="L2210" s="151"/>
      <c r="M2210" s="156"/>
      <c r="T2210" s="157"/>
      <c r="AT2210" s="153" t="s">
        <v>312</v>
      </c>
      <c r="AU2210" s="153" t="s">
        <v>139</v>
      </c>
      <c r="AV2210" s="12" t="s">
        <v>81</v>
      </c>
      <c r="AW2210" s="12" t="s">
        <v>35</v>
      </c>
      <c r="AX2210" s="12" t="s">
        <v>74</v>
      </c>
      <c r="AY2210" s="153" t="s">
        <v>301</v>
      </c>
    </row>
    <row r="2211" spans="2:65" s="13" customFormat="1" ht="12">
      <c r="B2211" s="158"/>
      <c r="D2211" s="152" t="s">
        <v>312</v>
      </c>
      <c r="E2211" s="159" t="s">
        <v>21</v>
      </c>
      <c r="F2211" s="160" t="s">
        <v>2176</v>
      </c>
      <c r="H2211" s="161">
        <v>6.9</v>
      </c>
      <c r="I2211" s="162"/>
      <c r="L2211" s="158"/>
      <c r="M2211" s="163"/>
      <c r="T2211" s="164"/>
      <c r="AT2211" s="159" t="s">
        <v>312</v>
      </c>
      <c r="AU2211" s="159" t="s">
        <v>139</v>
      </c>
      <c r="AV2211" s="13" t="s">
        <v>83</v>
      </c>
      <c r="AW2211" s="13" t="s">
        <v>35</v>
      </c>
      <c r="AX2211" s="13" t="s">
        <v>74</v>
      </c>
      <c r="AY2211" s="159" t="s">
        <v>301</v>
      </c>
    </row>
    <row r="2212" spans="2:65" s="14" customFormat="1" ht="12">
      <c r="B2212" s="165"/>
      <c r="D2212" s="152" t="s">
        <v>312</v>
      </c>
      <c r="E2212" s="166" t="s">
        <v>21</v>
      </c>
      <c r="F2212" s="167" t="s">
        <v>329</v>
      </c>
      <c r="H2212" s="168">
        <v>21.4</v>
      </c>
      <c r="I2212" s="169"/>
      <c r="L2212" s="165"/>
      <c r="M2212" s="170"/>
      <c r="T2212" s="171"/>
      <c r="AT2212" s="166" t="s">
        <v>312</v>
      </c>
      <c r="AU2212" s="166" t="s">
        <v>139</v>
      </c>
      <c r="AV2212" s="14" t="s">
        <v>308</v>
      </c>
      <c r="AW2212" s="14" t="s">
        <v>35</v>
      </c>
      <c r="AX2212" s="14" t="s">
        <v>81</v>
      </c>
      <c r="AY2212" s="166" t="s">
        <v>301</v>
      </c>
    </row>
    <row r="2213" spans="2:65" s="1" customFormat="1" ht="21.75" customHeight="1">
      <c r="B2213" s="33"/>
      <c r="C2213" s="134" t="s">
        <v>2177</v>
      </c>
      <c r="D2213" s="134" t="s">
        <v>303</v>
      </c>
      <c r="E2213" s="135" t="s">
        <v>2178</v>
      </c>
      <c r="F2213" s="136" t="s">
        <v>2179</v>
      </c>
      <c r="G2213" s="137" t="s">
        <v>320</v>
      </c>
      <c r="H2213" s="138">
        <v>40.274999999999999</v>
      </c>
      <c r="I2213" s="139"/>
      <c r="J2213" s="140">
        <f>ROUND(I2213*H2213,2)</f>
        <v>0</v>
      </c>
      <c r="K2213" s="136" t="s">
        <v>307</v>
      </c>
      <c r="L2213" s="33"/>
      <c r="M2213" s="141" t="s">
        <v>21</v>
      </c>
      <c r="N2213" s="142" t="s">
        <v>45</v>
      </c>
      <c r="P2213" s="143">
        <f>O2213*H2213</f>
        <v>0</v>
      </c>
      <c r="Q2213" s="143">
        <v>0</v>
      </c>
      <c r="R2213" s="143">
        <f>Q2213*H2213</f>
        <v>0</v>
      </c>
      <c r="S2213" s="143">
        <v>1.4</v>
      </c>
      <c r="T2213" s="144">
        <f>S2213*H2213</f>
        <v>56.384999999999991</v>
      </c>
      <c r="AR2213" s="145" t="s">
        <v>308</v>
      </c>
      <c r="AT2213" s="145" t="s">
        <v>303</v>
      </c>
      <c r="AU2213" s="145" t="s">
        <v>139</v>
      </c>
      <c r="AY2213" s="18" t="s">
        <v>301</v>
      </c>
      <c r="BE2213" s="146">
        <f>IF(N2213="základní",J2213,0)</f>
        <v>0</v>
      </c>
      <c r="BF2213" s="146">
        <f>IF(N2213="snížená",J2213,0)</f>
        <v>0</v>
      </c>
      <c r="BG2213" s="146">
        <f>IF(N2213="zákl. přenesená",J2213,0)</f>
        <v>0</v>
      </c>
      <c r="BH2213" s="146">
        <f>IF(N2213="sníž. přenesená",J2213,0)</f>
        <v>0</v>
      </c>
      <c r="BI2213" s="146">
        <f>IF(N2213="nulová",J2213,0)</f>
        <v>0</v>
      </c>
      <c r="BJ2213" s="18" t="s">
        <v>81</v>
      </c>
      <c r="BK2213" s="146">
        <f>ROUND(I2213*H2213,2)</f>
        <v>0</v>
      </c>
      <c r="BL2213" s="18" t="s">
        <v>308</v>
      </c>
      <c r="BM2213" s="145" t="s">
        <v>2180</v>
      </c>
    </row>
    <row r="2214" spans="2:65" s="1" customFormat="1" ht="11">
      <c r="B2214" s="33"/>
      <c r="D2214" s="147" t="s">
        <v>310</v>
      </c>
      <c r="F2214" s="148" t="s">
        <v>2181</v>
      </c>
      <c r="I2214" s="149"/>
      <c r="L2214" s="33"/>
      <c r="M2214" s="150"/>
      <c r="T2214" s="54"/>
      <c r="AT2214" s="18" t="s">
        <v>310</v>
      </c>
      <c r="AU2214" s="18" t="s">
        <v>139</v>
      </c>
    </row>
    <row r="2215" spans="2:65" s="13" customFormat="1" ht="12">
      <c r="B2215" s="158"/>
      <c r="D2215" s="152" t="s">
        <v>312</v>
      </c>
      <c r="E2215" s="159" t="s">
        <v>21</v>
      </c>
      <c r="F2215" s="160" t="s">
        <v>2182</v>
      </c>
      <c r="H2215" s="161">
        <v>29.94</v>
      </c>
      <c r="I2215" s="162"/>
      <c r="L2215" s="158"/>
      <c r="M2215" s="163"/>
      <c r="T2215" s="164"/>
      <c r="AT2215" s="159" t="s">
        <v>312</v>
      </c>
      <c r="AU2215" s="159" t="s">
        <v>139</v>
      </c>
      <c r="AV2215" s="13" t="s">
        <v>83</v>
      </c>
      <c r="AW2215" s="13" t="s">
        <v>35</v>
      </c>
      <c r="AX2215" s="13" t="s">
        <v>74</v>
      </c>
      <c r="AY2215" s="159" t="s">
        <v>301</v>
      </c>
    </row>
    <row r="2216" spans="2:65" s="13" customFormat="1" ht="12">
      <c r="B2216" s="158"/>
      <c r="D2216" s="152" t="s">
        <v>312</v>
      </c>
      <c r="E2216" s="159" t="s">
        <v>21</v>
      </c>
      <c r="F2216" s="160" t="s">
        <v>2183</v>
      </c>
      <c r="H2216" s="161">
        <v>3.593</v>
      </c>
      <c r="I2216" s="162"/>
      <c r="L2216" s="158"/>
      <c r="M2216" s="163"/>
      <c r="T2216" s="164"/>
      <c r="AT2216" s="159" t="s">
        <v>312</v>
      </c>
      <c r="AU2216" s="159" t="s">
        <v>139</v>
      </c>
      <c r="AV2216" s="13" t="s">
        <v>83</v>
      </c>
      <c r="AW2216" s="13" t="s">
        <v>35</v>
      </c>
      <c r="AX2216" s="13" t="s">
        <v>74</v>
      </c>
      <c r="AY2216" s="159" t="s">
        <v>301</v>
      </c>
    </row>
    <row r="2217" spans="2:65" s="13" customFormat="1" ht="12">
      <c r="B2217" s="158"/>
      <c r="D2217" s="152" t="s">
        <v>312</v>
      </c>
      <c r="E2217" s="159" t="s">
        <v>21</v>
      </c>
      <c r="F2217" s="160" t="s">
        <v>2184</v>
      </c>
      <c r="H2217" s="161">
        <v>4.0199999999999996</v>
      </c>
      <c r="I2217" s="162"/>
      <c r="L2217" s="158"/>
      <c r="M2217" s="163"/>
      <c r="T2217" s="164"/>
      <c r="AT2217" s="159" t="s">
        <v>312</v>
      </c>
      <c r="AU2217" s="159" t="s">
        <v>139</v>
      </c>
      <c r="AV2217" s="13" t="s">
        <v>83</v>
      </c>
      <c r="AW2217" s="13" t="s">
        <v>35</v>
      </c>
      <c r="AX2217" s="13" t="s">
        <v>74</v>
      </c>
      <c r="AY2217" s="159" t="s">
        <v>301</v>
      </c>
    </row>
    <row r="2218" spans="2:65" s="13" customFormat="1" ht="12">
      <c r="B2218" s="158"/>
      <c r="D2218" s="152" t="s">
        <v>312</v>
      </c>
      <c r="E2218" s="159" t="s">
        <v>21</v>
      </c>
      <c r="F2218" s="160" t="s">
        <v>2185</v>
      </c>
      <c r="H2218" s="161">
        <v>0.72699999999999998</v>
      </c>
      <c r="I2218" s="162"/>
      <c r="L2218" s="158"/>
      <c r="M2218" s="163"/>
      <c r="T2218" s="164"/>
      <c r="AT2218" s="159" t="s">
        <v>312</v>
      </c>
      <c r="AU2218" s="159" t="s">
        <v>139</v>
      </c>
      <c r="AV2218" s="13" t="s">
        <v>83</v>
      </c>
      <c r="AW2218" s="13" t="s">
        <v>35</v>
      </c>
      <c r="AX2218" s="13" t="s">
        <v>74</v>
      </c>
      <c r="AY2218" s="159" t="s">
        <v>301</v>
      </c>
    </row>
    <row r="2219" spans="2:65" s="12" customFormat="1" ht="12">
      <c r="B2219" s="151"/>
      <c r="D2219" s="152" t="s">
        <v>312</v>
      </c>
      <c r="E2219" s="153" t="s">
        <v>21</v>
      </c>
      <c r="F2219" s="154" t="s">
        <v>2186</v>
      </c>
      <c r="H2219" s="153" t="s">
        <v>21</v>
      </c>
      <c r="I2219" s="155"/>
      <c r="L2219" s="151"/>
      <c r="M2219" s="156"/>
      <c r="T2219" s="157"/>
      <c r="AT2219" s="153" t="s">
        <v>312</v>
      </c>
      <c r="AU2219" s="153" t="s">
        <v>139</v>
      </c>
      <c r="AV2219" s="12" t="s">
        <v>81</v>
      </c>
      <c r="AW2219" s="12" t="s">
        <v>35</v>
      </c>
      <c r="AX2219" s="12" t="s">
        <v>74</v>
      </c>
      <c r="AY2219" s="153" t="s">
        <v>301</v>
      </c>
    </row>
    <row r="2220" spans="2:65" s="13" customFormat="1" ht="12">
      <c r="B2220" s="158"/>
      <c r="D2220" s="152" t="s">
        <v>312</v>
      </c>
      <c r="E2220" s="159" t="s">
        <v>21</v>
      </c>
      <c r="F2220" s="160" t="s">
        <v>2187</v>
      </c>
      <c r="H2220" s="161">
        <v>1.9950000000000001</v>
      </c>
      <c r="I2220" s="162"/>
      <c r="L2220" s="158"/>
      <c r="M2220" s="163"/>
      <c r="T2220" s="164"/>
      <c r="AT2220" s="159" t="s">
        <v>312</v>
      </c>
      <c r="AU2220" s="159" t="s">
        <v>139</v>
      </c>
      <c r="AV2220" s="13" t="s">
        <v>83</v>
      </c>
      <c r="AW2220" s="13" t="s">
        <v>35</v>
      </c>
      <c r="AX2220" s="13" t="s">
        <v>74</v>
      </c>
      <c r="AY2220" s="159" t="s">
        <v>301</v>
      </c>
    </row>
    <row r="2221" spans="2:65" s="14" customFormat="1" ht="12">
      <c r="B2221" s="165"/>
      <c r="D2221" s="152" t="s">
        <v>312</v>
      </c>
      <c r="E2221" s="166" t="s">
        <v>21</v>
      </c>
      <c r="F2221" s="167" t="s">
        <v>329</v>
      </c>
      <c r="H2221" s="168">
        <v>40.274999999999999</v>
      </c>
      <c r="I2221" s="169"/>
      <c r="L2221" s="165"/>
      <c r="M2221" s="170"/>
      <c r="T2221" s="171"/>
      <c r="AT2221" s="166" t="s">
        <v>312</v>
      </c>
      <c r="AU2221" s="166" t="s">
        <v>139</v>
      </c>
      <c r="AV2221" s="14" t="s">
        <v>308</v>
      </c>
      <c r="AW2221" s="14" t="s">
        <v>35</v>
      </c>
      <c r="AX2221" s="14" t="s">
        <v>81</v>
      </c>
      <c r="AY2221" s="166" t="s">
        <v>301</v>
      </c>
    </row>
    <row r="2222" spans="2:65" s="1" customFormat="1" ht="21.75" customHeight="1">
      <c r="B2222" s="33"/>
      <c r="C2222" s="134" t="s">
        <v>2188</v>
      </c>
      <c r="D2222" s="190" t="s">
        <v>303</v>
      </c>
      <c r="E2222" s="135" t="s">
        <v>2189</v>
      </c>
      <c r="F2222" s="136" t="s">
        <v>2190</v>
      </c>
      <c r="G2222" s="137" t="s">
        <v>137</v>
      </c>
      <c r="H2222" s="138">
        <v>4.4800000000000004</v>
      </c>
      <c r="I2222" s="139"/>
      <c r="J2222" s="140">
        <f>ROUND(I2222*H2222,2)</f>
        <v>0</v>
      </c>
      <c r="K2222" s="136" t="s">
        <v>307</v>
      </c>
      <c r="L2222" s="33"/>
      <c r="M2222" s="141" t="s">
        <v>21</v>
      </c>
      <c r="N2222" s="142" t="s">
        <v>45</v>
      </c>
      <c r="P2222" s="143">
        <f>O2222*H2222</f>
        <v>0</v>
      </c>
      <c r="Q2222" s="143">
        <v>0</v>
      </c>
      <c r="R2222" s="143">
        <f>Q2222*H2222</f>
        <v>0</v>
      </c>
      <c r="S2222" s="143">
        <v>5.0999999999999997E-2</v>
      </c>
      <c r="T2222" s="144">
        <f>S2222*H2222</f>
        <v>0.22848000000000002</v>
      </c>
      <c r="AR2222" s="145" t="s">
        <v>308</v>
      </c>
      <c r="AT2222" s="145" t="s">
        <v>303</v>
      </c>
      <c r="AU2222" s="145" t="s">
        <v>139</v>
      </c>
      <c r="AY2222" s="18" t="s">
        <v>301</v>
      </c>
      <c r="BE2222" s="146">
        <f>IF(N2222="základní",J2222,0)</f>
        <v>0</v>
      </c>
      <c r="BF2222" s="146">
        <f>IF(N2222="snížená",J2222,0)</f>
        <v>0</v>
      </c>
      <c r="BG2222" s="146">
        <f>IF(N2222="zákl. přenesená",J2222,0)</f>
        <v>0</v>
      </c>
      <c r="BH2222" s="146">
        <f>IF(N2222="sníž. přenesená",J2222,0)</f>
        <v>0</v>
      </c>
      <c r="BI2222" s="146">
        <f>IF(N2222="nulová",J2222,0)</f>
        <v>0</v>
      </c>
      <c r="BJ2222" s="18" t="s">
        <v>81</v>
      </c>
      <c r="BK2222" s="146">
        <f>ROUND(I2222*H2222,2)</f>
        <v>0</v>
      </c>
      <c r="BL2222" s="18" t="s">
        <v>308</v>
      </c>
      <c r="BM2222" s="145" t="s">
        <v>2191</v>
      </c>
    </row>
    <row r="2223" spans="2:65" s="1" customFormat="1" ht="11">
      <c r="B2223" s="33"/>
      <c r="D2223" s="147" t="s">
        <v>310</v>
      </c>
      <c r="F2223" s="148" t="s">
        <v>2192</v>
      </c>
      <c r="I2223" s="149"/>
      <c r="L2223" s="33"/>
      <c r="M2223" s="150"/>
      <c r="T2223" s="54"/>
      <c r="AT2223" s="18" t="s">
        <v>310</v>
      </c>
      <c r="AU2223" s="18" t="s">
        <v>139</v>
      </c>
    </row>
    <row r="2224" spans="2:65" s="12" customFormat="1" ht="12">
      <c r="B2224" s="151"/>
      <c r="D2224" s="152" t="s">
        <v>312</v>
      </c>
      <c r="E2224" s="153" t="s">
        <v>21</v>
      </c>
      <c r="F2224" s="154" t="s">
        <v>2193</v>
      </c>
      <c r="H2224" s="153" t="s">
        <v>21</v>
      </c>
      <c r="I2224" s="155"/>
      <c r="L2224" s="151"/>
      <c r="M2224" s="156"/>
      <c r="T2224" s="157"/>
      <c r="AT2224" s="153" t="s">
        <v>312</v>
      </c>
      <c r="AU2224" s="153" t="s">
        <v>139</v>
      </c>
      <c r="AV2224" s="12" t="s">
        <v>81</v>
      </c>
      <c r="AW2224" s="12" t="s">
        <v>35</v>
      </c>
      <c r="AX2224" s="12" t="s">
        <v>74</v>
      </c>
      <c r="AY2224" s="153" t="s">
        <v>301</v>
      </c>
    </row>
    <row r="2225" spans="2:65" s="12" customFormat="1" ht="12">
      <c r="B2225" s="151"/>
      <c r="D2225" s="152" t="s">
        <v>312</v>
      </c>
      <c r="E2225" s="153" t="s">
        <v>21</v>
      </c>
      <c r="F2225" s="154" t="s">
        <v>2194</v>
      </c>
      <c r="H2225" s="153" t="s">
        <v>21</v>
      </c>
      <c r="I2225" s="155"/>
      <c r="L2225" s="151"/>
      <c r="M2225" s="156"/>
      <c r="T2225" s="157"/>
      <c r="AT2225" s="153" t="s">
        <v>312</v>
      </c>
      <c r="AU2225" s="153" t="s">
        <v>139</v>
      </c>
      <c r="AV2225" s="12" t="s">
        <v>81</v>
      </c>
      <c r="AW2225" s="12" t="s">
        <v>35</v>
      </c>
      <c r="AX2225" s="12" t="s">
        <v>74</v>
      </c>
      <c r="AY2225" s="153" t="s">
        <v>301</v>
      </c>
    </row>
    <row r="2226" spans="2:65" s="13" customFormat="1" ht="12">
      <c r="B2226" s="158"/>
      <c r="D2226" s="152" t="s">
        <v>312</v>
      </c>
      <c r="E2226" s="159" t="s">
        <v>21</v>
      </c>
      <c r="F2226" s="160" t="s">
        <v>2195</v>
      </c>
      <c r="H2226" s="161">
        <v>3.52</v>
      </c>
      <c r="I2226" s="162"/>
      <c r="L2226" s="158"/>
      <c r="M2226" s="163"/>
      <c r="T2226" s="164"/>
      <c r="AT2226" s="159" t="s">
        <v>312</v>
      </c>
      <c r="AU2226" s="159" t="s">
        <v>139</v>
      </c>
      <c r="AV2226" s="13" t="s">
        <v>83</v>
      </c>
      <c r="AW2226" s="13" t="s">
        <v>35</v>
      </c>
      <c r="AX2226" s="13" t="s">
        <v>74</v>
      </c>
      <c r="AY2226" s="159" t="s">
        <v>301</v>
      </c>
    </row>
    <row r="2227" spans="2:65" s="13" customFormat="1" ht="12">
      <c r="B2227" s="158"/>
      <c r="D2227" s="152" t="s">
        <v>312</v>
      </c>
      <c r="E2227" s="159" t="s">
        <v>21</v>
      </c>
      <c r="F2227" s="160" t="s">
        <v>2196</v>
      </c>
      <c r="H2227" s="161">
        <v>0.96</v>
      </c>
      <c r="I2227" s="162"/>
      <c r="L2227" s="158"/>
      <c r="M2227" s="163"/>
      <c r="T2227" s="164"/>
      <c r="AT2227" s="159" t="s">
        <v>312</v>
      </c>
      <c r="AU2227" s="159" t="s">
        <v>139</v>
      </c>
      <c r="AV2227" s="13" t="s">
        <v>83</v>
      </c>
      <c r="AW2227" s="13" t="s">
        <v>35</v>
      </c>
      <c r="AX2227" s="13" t="s">
        <v>74</v>
      </c>
      <c r="AY2227" s="159" t="s">
        <v>301</v>
      </c>
    </row>
    <row r="2228" spans="2:65" s="14" customFormat="1" ht="12">
      <c r="B2228" s="165"/>
      <c r="D2228" s="152" t="s">
        <v>312</v>
      </c>
      <c r="E2228" s="166" t="s">
        <v>21</v>
      </c>
      <c r="F2228" s="167" t="s">
        <v>329</v>
      </c>
      <c r="H2228" s="168">
        <v>4.4800000000000004</v>
      </c>
      <c r="I2228" s="169"/>
      <c r="L2228" s="165"/>
      <c r="M2228" s="170"/>
      <c r="T2228" s="171"/>
      <c r="AT2228" s="166" t="s">
        <v>312</v>
      </c>
      <c r="AU2228" s="166" t="s">
        <v>139</v>
      </c>
      <c r="AV2228" s="14" t="s">
        <v>308</v>
      </c>
      <c r="AW2228" s="14" t="s">
        <v>35</v>
      </c>
      <c r="AX2228" s="14" t="s">
        <v>81</v>
      </c>
      <c r="AY2228" s="166" t="s">
        <v>301</v>
      </c>
    </row>
    <row r="2229" spans="2:65" s="1" customFormat="1" ht="24.25" customHeight="1">
      <c r="B2229" s="33"/>
      <c r="C2229" s="134" t="s">
        <v>2197</v>
      </c>
      <c r="D2229" s="134" t="s">
        <v>303</v>
      </c>
      <c r="E2229" s="135" t="s">
        <v>2198</v>
      </c>
      <c r="F2229" s="136" t="s">
        <v>2199</v>
      </c>
      <c r="G2229" s="137" t="s">
        <v>137</v>
      </c>
      <c r="H2229" s="138">
        <v>1.4670000000000001</v>
      </c>
      <c r="I2229" s="139"/>
      <c r="J2229" s="140">
        <f>ROUND(I2229*H2229,2)</f>
        <v>0</v>
      </c>
      <c r="K2229" s="136" t="s">
        <v>307</v>
      </c>
      <c r="L2229" s="33"/>
      <c r="M2229" s="141" t="s">
        <v>21</v>
      </c>
      <c r="N2229" s="142" t="s">
        <v>45</v>
      </c>
      <c r="P2229" s="143">
        <f>O2229*H2229</f>
        <v>0</v>
      </c>
      <c r="Q2229" s="143">
        <v>0</v>
      </c>
      <c r="R2229" s="143">
        <f>Q2229*H2229</f>
        <v>0</v>
      </c>
      <c r="S2229" s="143">
        <v>6.0999999999999999E-2</v>
      </c>
      <c r="T2229" s="144">
        <f>S2229*H2229</f>
        <v>8.9486999999999997E-2</v>
      </c>
      <c r="AR2229" s="145" t="s">
        <v>413</v>
      </c>
      <c r="AT2229" s="145" t="s">
        <v>303</v>
      </c>
      <c r="AU2229" s="145" t="s">
        <v>139</v>
      </c>
      <c r="AY2229" s="18" t="s">
        <v>301</v>
      </c>
      <c r="BE2229" s="146">
        <f>IF(N2229="základní",J2229,0)</f>
        <v>0</v>
      </c>
      <c r="BF2229" s="146">
        <f>IF(N2229="snížená",J2229,0)</f>
        <v>0</v>
      </c>
      <c r="BG2229" s="146">
        <f>IF(N2229="zákl. přenesená",J2229,0)</f>
        <v>0</v>
      </c>
      <c r="BH2229" s="146">
        <f>IF(N2229="sníž. přenesená",J2229,0)</f>
        <v>0</v>
      </c>
      <c r="BI2229" s="146">
        <f>IF(N2229="nulová",J2229,0)</f>
        <v>0</v>
      </c>
      <c r="BJ2229" s="18" t="s">
        <v>81</v>
      </c>
      <c r="BK2229" s="146">
        <f>ROUND(I2229*H2229,2)</f>
        <v>0</v>
      </c>
      <c r="BL2229" s="18" t="s">
        <v>413</v>
      </c>
      <c r="BM2229" s="145" t="s">
        <v>2200</v>
      </c>
    </row>
    <row r="2230" spans="2:65" s="1" customFormat="1" ht="11">
      <c r="B2230" s="33"/>
      <c r="D2230" s="147" t="s">
        <v>310</v>
      </c>
      <c r="F2230" s="148" t="s">
        <v>2201</v>
      </c>
      <c r="I2230" s="149"/>
      <c r="L2230" s="33"/>
      <c r="M2230" s="150"/>
      <c r="T2230" s="54"/>
      <c r="AT2230" s="18" t="s">
        <v>310</v>
      </c>
      <c r="AU2230" s="18" t="s">
        <v>139</v>
      </c>
    </row>
    <row r="2231" spans="2:65" s="12" customFormat="1" ht="12">
      <c r="B2231" s="151"/>
      <c r="D2231" s="152" t="s">
        <v>312</v>
      </c>
      <c r="E2231" s="153" t="s">
        <v>21</v>
      </c>
      <c r="F2231" s="154" t="s">
        <v>2202</v>
      </c>
      <c r="H2231" s="153" t="s">
        <v>21</v>
      </c>
      <c r="I2231" s="155"/>
      <c r="L2231" s="151"/>
      <c r="M2231" s="156"/>
      <c r="T2231" s="157"/>
      <c r="AT2231" s="153" t="s">
        <v>312</v>
      </c>
      <c r="AU2231" s="153" t="s">
        <v>139</v>
      </c>
      <c r="AV2231" s="12" t="s">
        <v>81</v>
      </c>
      <c r="AW2231" s="12" t="s">
        <v>35</v>
      </c>
      <c r="AX2231" s="12" t="s">
        <v>74</v>
      </c>
      <c r="AY2231" s="153" t="s">
        <v>301</v>
      </c>
    </row>
    <row r="2232" spans="2:65" s="13" customFormat="1" ht="12">
      <c r="B2232" s="158"/>
      <c r="D2232" s="152" t="s">
        <v>312</v>
      </c>
      <c r="E2232" s="159" t="s">
        <v>21</v>
      </c>
      <c r="F2232" s="160" t="s">
        <v>2203</v>
      </c>
      <c r="H2232" s="161">
        <v>0.92700000000000005</v>
      </c>
      <c r="I2232" s="162"/>
      <c r="L2232" s="158"/>
      <c r="M2232" s="163"/>
      <c r="T2232" s="164"/>
      <c r="AT2232" s="159" t="s">
        <v>312</v>
      </c>
      <c r="AU2232" s="159" t="s">
        <v>139</v>
      </c>
      <c r="AV2232" s="13" t="s">
        <v>83</v>
      </c>
      <c r="AW2232" s="13" t="s">
        <v>35</v>
      </c>
      <c r="AX2232" s="13" t="s">
        <v>74</v>
      </c>
      <c r="AY2232" s="159" t="s">
        <v>301</v>
      </c>
    </row>
    <row r="2233" spans="2:65" s="13" customFormat="1" ht="12">
      <c r="B2233" s="158"/>
      <c r="D2233" s="152" t="s">
        <v>312</v>
      </c>
      <c r="E2233" s="159" t="s">
        <v>21</v>
      </c>
      <c r="F2233" s="160" t="s">
        <v>1285</v>
      </c>
      <c r="H2233" s="161">
        <v>0.54</v>
      </c>
      <c r="I2233" s="162"/>
      <c r="L2233" s="158"/>
      <c r="M2233" s="163"/>
      <c r="T2233" s="164"/>
      <c r="AT2233" s="159" t="s">
        <v>312</v>
      </c>
      <c r="AU2233" s="159" t="s">
        <v>139</v>
      </c>
      <c r="AV2233" s="13" t="s">
        <v>83</v>
      </c>
      <c r="AW2233" s="13" t="s">
        <v>35</v>
      </c>
      <c r="AX2233" s="13" t="s">
        <v>74</v>
      </c>
      <c r="AY2233" s="159" t="s">
        <v>301</v>
      </c>
    </row>
    <row r="2234" spans="2:65" s="14" customFormat="1" ht="12">
      <c r="B2234" s="165"/>
      <c r="D2234" s="152" t="s">
        <v>312</v>
      </c>
      <c r="E2234" s="166" t="s">
        <v>21</v>
      </c>
      <c r="F2234" s="167" t="s">
        <v>329</v>
      </c>
      <c r="H2234" s="168">
        <v>1.4670000000000001</v>
      </c>
      <c r="I2234" s="169"/>
      <c r="L2234" s="165"/>
      <c r="M2234" s="170"/>
      <c r="T2234" s="171"/>
      <c r="AT2234" s="166" t="s">
        <v>312</v>
      </c>
      <c r="AU2234" s="166" t="s">
        <v>139</v>
      </c>
      <c r="AV2234" s="14" t="s">
        <v>308</v>
      </c>
      <c r="AW2234" s="14" t="s">
        <v>35</v>
      </c>
      <c r="AX2234" s="14" t="s">
        <v>81</v>
      </c>
      <c r="AY2234" s="166" t="s">
        <v>301</v>
      </c>
    </row>
    <row r="2235" spans="2:65" s="1" customFormat="1" ht="24.25" customHeight="1">
      <c r="B2235" s="33"/>
      <c r="C2235" s="134" t="s">
        <v>2204</v>
      </c>
      <c r="D2235" s="134" t="s">
        <v>303</v>
      </c>
      <c r="E2235" s="135" t="s">
        <v>2205</v>
      </c>
      <c r="F2235" s="136" t="s">
        <v>2206</v>
      </c>
      <c r="G2235" s="137" t="s">
        <v>137</v>
      </c>
      <c r="H2235" s="138">
        <v>198.64400000000001</v>
      </c>
      <c r="I2235" s="139"/>
      <c r="J2235" s="140">
        <f>ROUND(I2235*H2235,2)</f>
        <v>0</v>
      </c>
      <c r="K2235" s="136" t="s">
        <v>307</v>
      </c>
      <c r="L2235" s="33"/>
      <c r="M2235" s="141" t="s">
        <v>21</v>
      </c>
      <c r="N2235" s="142" t="s">
        <v>45</v>
      </c>
      <c r="P2235" s="143">
        <f>O2235*H2235</f>
        <v>0</v>
      </c>
      <c r="Q2235" s="143">
        <v>0</v>
      </c>
      <c r="R2235" s="143">
        <f>Q2235*H2235</f>
        <v>0</v>
      </c>
      <c r="S2235" s="143">
        <v>7.5999999999999998E-2</v>
      </c>
      <c r="T2235" s="144">
        <f>S2235*H2235</f>
        <v>15.096944000000001</v>
      </c>
      <c r="AR2235" s="145" t="s">
        <v>308</v>
      </c>
      <c r="AT2235" s="145" t="s">
        <v>303</v>
      </c>
      <c r="AU2235" s="145" t="s">
        <v>139</v>
      </c>
      <c r="AY2235" s="18" t="s">
        <v>301</v>
      </c>
      <c r="BE2235" s="146">
        <f>IF(N2235="základní",J2235,0)</f>
        <v>0</v>
      </c>
      <c r="BF2235" s="146">
        <f>IF(N2235="snížená",J2235,0)</f>
        <v>0</v>
      </c>
      <c r="BG2235" s="146">
        <f>IF(N2235="zákl. přenesená",J2235,0)</f>
        <v>0</v>
      </c>
      <c r="BH2235" s="146">
        <f>IF(N2235="sníž. přenesená",J2235,0)</f>
        <v>0</v>
      </c>
      <c r="BI2235" s="146">
        <f>IF(N2235="nulová",J2235,0)</f>
        <v>0</v>
      </c>
      <c r="BJ2235" s="18" t="s">
        <v>81</v>
      </c>
      <c r="BK2235" s="146">
        <f>ROUND(I2235*H2235,2)</f>
        <v>0</v>
      </c>
      <c r="BL2235" s="18" t="s">
        <v>308</v>
      </c>
      <c r="BM2235" s="145" t="s">
        <v>2207</v>
      </c>
    </row>
    <row r="2236" spans="2:65" s="1" customFormat="1" ht="11">
      <c r="B2236" s="33"/>
      <c r="D2236" s="147" t="s">
        <v>310</v>
      </c>
      <c r="F2236" s="148" t="s">
        <v>2208</v>
      </c>
      <c r="I2236" s="149"/>
      <c r="L2236" s="33"/>
      <c r="M2236" s="150"/>
      <c r="T2236" s="54"/>
      <c r="AT2236" s="18" t="s">
        <v>310</v>
      </c>
      <c r="AU2236" s="18" t="s">
        <v>139</v>
      </c>
    </row>
    <row r="2237" spans="2:65" s="12" customFormat="1" ht="12">
      <c r="B2237" s="151"/>
      <c r="D2237" s="152" t="s">
        <v>312</v>
      </c>
      <c r="E2237" s="153" t="s">
        <v>21</v>
      </c>
      <c r="F2237" s="154" t="s">
        <v>2209</v>
      </c>
      <c r="H2237" s="153" t="s">
        <v>21</v>
      </c>
      <c r="I2237" s="155"/>
      <c r="L2237" s="151"/>
      <c r="M2237" s="156"/>
      <c r="T2237" s="157"/>
      <c r="AT2237" s="153" t="s">
        <v>312</v>
      </c>
      <c r="AU2237" s="153" t="s">
        <v>139</v>
      </c>
      <c r="AV2237" s="12" t="s">
        <v>81</v>
      </c>
      <c r="AW2237" s="12" t="s">
        <v>35</v>
      </c>
      <c r="AX2237" s="12" t="s">
        <v>74</v>
      </c>
      <c r="AY2237" s="153" t="s">
        <v>301</v>
      </c>
    </row>
    <row r="2238" spans="2:65" s="12" customFormat="1" ht="12">
      <c r="B2238" s="151"/>
      <c r="D2238" s="152" t="s">
        <v>312</v>
      </c>
      <c r="E2238" s="153" t="s">
        <v>21</v>
      </c>
      <c r="F2238" s="154" t="s">
        <v>694</v>
      </c>
      <c r="H2238" s="153" t="s">
        <v>21</v>
      </c>
      <c r="I2238" s="155"/>
      <c r="L2238" s="151"/>
      <c r="M2238" s="156"/>
      <c r="T2238" s="157"/>
      <c r="AT2238" s="153" t="s">
        <v>312</v>
      </c>
      <c r="AU2238" s="153" t="s">
        <v>139</v>
      </c>
      <c r="AV2238" s="12" t="s">
        <v>81</v>
      </c>
      <c r="AW2238" s="12" t="s">
        <v>35</v>
      </c>
      <c r="AX2238" s="12" t="s">
        <v>74</v>
      </c>
      <c r="AY2238" s="153" t="s">
        <v>301</v>
      </c>
    </row>
    <row r="2239" spans="2:65" s="13" customFormat="1" ht="12">
      <c r="B2239" s="158"/>
      <c r="D2239" s="152" t="s">
        <v>312</v>
      </c>
      <c r="E2239" s="159" t="s">
        <v>21</v>
      </c>
      <c r="F2239" s="160" t="s">
        <v>2210</v>
      </c>
      <c r="H2239" s="161">
        <v>7.88</v>
      </c>
      <c r="I2239" s="162"/>
      <c r="L2239" s="158"/>
      <c r="M2239" s="163"/>
      <c r="T2239" s="164"/>
      <c r="AT2239" s="159" t="s">
        <v>312</v>
      </c>
      <c r="AU2239" s="159" t="s">
        <v>139</v>
      </c>
      <c r="AV2239" s="13" t="s">
        <v>83</v>
      </c>
      <c r="AW2239" s="13" t="s">
        <v>35</v>
      </c>
      <c r="AX2239" s="13" t="s">
        <v>74</v>
      </c>
      <c r="AY2239" s="159" t="s">
        <v>301</v>
      </c>
    </row>
    <row r="2240" spans="2:65" s="13" customFormat="1" ht="12">
      <c r="B2240" s="158"/>
      <c r="D2240" s="152" t="s">
        <v>312</v>
      </c>
      <c r="E2240" s="159" t="s">
        <v>21</v>
      </c>
      <c r="F2240" s="160" t="s">
        <v>2211</v>
      </c>
      <c r="H2240" s="161">
        <v>1.7729999999999999</v>
      </c>
      <c r="I2240" s="162"/>
      <c r="L2240" s="158"/>
      <c r="M2240" s="163"/>
      <c r="T2240" s="164"/>
      <c r="AT2240" s="159" t="s">
        <v>312</v>
      </c>
      <c r="AU2240" s="159" t="s">
        <v>139</v>
      </c>
      <c r="AV2240" s="13" t="s">
        <v>83</v>
      </c>
      <c r="AW2240" s="13" t="s">
        <v>35</v>
      </c>
      <c r="AX2240" s="13" t="s">
        <v>74</v>
      </c>
      <c r="AY2240" s="159" t="s">
        <v>301</v>
      </c>
    </row>
    <row r="2241" spans="2:51" s="12" customFormat="1" ht="12">
      <c r="B2241" s="151"/>
      <c r="D2241" s="152" t="s">
        <v>312</v>
      </c>
      <c r="E2241" s="153" t="s">
        <v>21</v>
      </c>
      <c r="F2241" s="154" t="s">
        <v>697</v>
      </c>
      <c r="H2241" s="153" t="s">
        <v>21</v>
      </c>
      <c r="I2241" s="155"/>
      <c r="L2241" s="151"/>
      <c r="M2241" s="156"/>
      <c r="T2241" s="157"/>
      <c r="AT2241" s="153" t="s">
        <v>312</v>
      </c>
      <c r="AU2241" s="153" t="s">
        <v>139</v>
      </c>
      <c r="AV2241" s="12" t="s">
        <v>81</v>
      </c>
      <c r="AW2241" s="12" t="s">
        <v>35</v>
      </c>
      <c r="AX2241" s="12" t="s">
        <v>74</v>
      </c>
      <c r="AY2241" s="153" t="s">
        <v>301</v>
      </c>
    </row>
    <row r="2242" spans="2:51" s="13" customFormat="1" ht="12">
      <c r="B2242" s="158"/>
      <c r="D2242" s="152" t="s">
        <v>312</v>
      </c>
      <c r="E2242" s="159" t="s">
        <v>21</v>
      </c>
      <c r="F2242" s="160" t="s">
        <v>2212</v>
      </c>
      <c r="H2242" s="161">
        <v>67.768000000000001</v>
      </c>
      <c r="I2242" s="162"/>
      <c r="L2242" s="158"/>
      <c r="M2242" s="163"/>
      <c r="T2242" s="164"/>
      <c r="AT2242" s="159" t="s">
        <v>312</v>
      </c>
      <c r="AU2242" s="159" t="s">
        <v>139</v>
      </c>
      <c r="AV2242" s="13" t="s">
        <v>83</v>
      </c>
      <c r="AW2242" s="13" t="s">
        <v>35</v>
      </c>
      <c r="AX2242" s="13" t="s">
        <v>74</v>
      </c>
      <c r="AY2242" s="159" t="s">
        <v>301</v>
      </c>
    </row>
    <row r="2243" spans="2:51" s="13" customFormat="1" ht="12">
      <c r="B2243" s="158"/>
      <c r="D2243" s="152" t="s">
        <v>312</v>
      </c>
      <c r="E2243" s="159" t="s">
        <v>21</v>
      </c>
      <c r="F2243" s="160" t="s">
        <v>2211</v>
      </c>
      <c r="H2243" s="161">
        <v>1.7729999999999999</v>
      </c>
      <c r="I2243" s="162"/>
      <c r="L2243" s="158"/>
      <c r="M2243" s="163"/>
      <c r="T2243" s="164"/>
      <c r="AT2243" s="159" t="s">
        <v>312</v>
      </c>
      <c r="AU2243" s="159" t="s">
        <v>139</v>
      </c>
      <c r="AV2243" s="13" t="s">
        <v>83</v>
      </c>
      <c r="AW2243" s="13" t="s">
        <v>35</v>
      </c>
      <c r="AX2243" s="13" t="s">
        <v>74</v>
      </c>
      <c r="AY2243" s="159" t="s">
        <v>301</v>
      </c>
    </row>
    <row r="2244" spans="2:51" s="13" customFormat="1" ht="12">
      <c r="B2244" s="158"/>
      <c r="D2244" s="152" t="s">
        <v>312</v>
      </c>
      <c r="E2244" s="159" t="s">
        <v>21</v>
      </c>
      <c r="F2244" s="160" t="s">
        <v>2213</v>
      </c>
      <c r="H2244" s="161">
        <v>33.095999999999997</v>
      </c>
      <c r="I2244" s="162"/>
      <c r="L2244" s="158"/>
      <c r="M2244" s="163"/>
      <c r="T2244" s="164"/>
      <c r="AT2244" s="159" t="s">
        <v>312</v>
      </c>
      <c r="AU2244" s="159" t="s">
        <v>139</v>
      </c>
      <c r="AV2244" s="13" t="s">
        <v>83</v>
      </c>
      <c r="AW2244" s="13" t="s">
        <v>35</v>
      </c>
      <c r="AX2244" s="13" t="s">
        <v>74</v>
      </c>
      <c r="AY2244" s="159" t="s">
        <v>301</v>
      </c>
    </row>
    <row r="2245" spans="2:51" s="13" customFormat="1" ht="12">
      <c r="B2245" s="158"/>
      <c r="D2245" s="152" t="s">
        <v>312</v>
      </c>
      <c r="E2245" s="159" t="s">
        <v>21</v>
      </c>
      <c r="F2245" s="160" t="s">
        <v>2214</v>
      </c>
      <c r="H2245" s="161">
        <v>5.024</v>
      </c>
      <c r="I2245" s="162"/>
      <c r="L2245" s="158"/>
      <c r="M2245" s="163"/>
      <c r="T2245" s="164"/>
      <c r="AT2245" s="159" t="s">
        <v>312</v>
      </c>
      <c r="AU2245" s="159" t="s">
        <v>139</v>
      </c>
      <c r="AV2245" s="13" t="s">
        <v>83</v>
      </c>
      <c r="AW2245" s="13" t="s">
        <v>35</v>
      </c>
      <c r="AX2245" s="13" t="s">
        <v>74</v>
      </c>
      <c r="AY2245" s="159" t="s">
        <v>301</v>
      </c>
    </row>
    <row r="2246" spans="2:51" s="13" customFormat="1" ht="12">
      <c r="B2246" s="158"/>
      <c r="D2246" s="152" t="s">
        <v>312</v>
      </c>
      <c r="E2246" s="159" t="s">
        <v>21</v>
      </c>
      <c r="F2246" s="160" t="s">
        <v>2215</v>
      </c>
      <c r="H2246" s="161">
        <v>1.478</v>
      </c>
      <c r="I2246" s="162"/>
      <c r="L2246" s="158"/>
      <c r="M2246" s="163"/>
      <c r="T2246" s="164"/>
      <c r="AT2246" s="159" t="s">
        <v>312</v>
      </c>
      <c r="AU2246" s="159" t="s">
        <v>139</v>
      </c>
      <c r="AV2246" s="13" t="s">
        <v>83</v>
      </c>
      <c r="AW2246" s="13" t="s">
        <v>35</v>
      </c>
      <c r="AX2246" s="13" t="s">
        <v>74</v>
      </c>
      <c r="AY2246" s="159" t="s">
        <v>301</v>
      </c>
    </row>
    <row r="2247" spans="2:51" s="12" customFormat="1" ht="12">
      <c r="B2247" s="151"/>
      <c r="D2247" s="152" t="s">
        <v>312</v>
      </c>
      <c r="E2247" s="153" t="s">
        <v>21</v>
      </c>
      <c r="F2247" s="154" t="s">
        <v>731</v>
      </c>
      <c r="H2247" s="153" t="s">
        <v>21</v>
      </c>
      <c r="I2247" s="155"/>
      <c r="L2247" s="151"/>
      <c r="M2247" s="156"/>
      <c r="T2247" s="157"/>
      <c r="AT2247" s="153" t="s">
        <v>312</v>
      </c>
      <c r="AU2247" s="153" t="s">
        <v>139</v>
      </c>
      <c r="AV2247" s="12" t="s">
        <v>81</v>
      </c>
      <c r="AW2247" s="12" t="s">
        <v>35</v>
      </c>
      <c r="AX2247" s="12" t="s">
        <v>74</v>
      </c>
      <c r="AY2247" s="153" t="s">
        <v>301</v>
      </c>
    </row>
    <row r="2248" spans="2:51" s="13" customFormat="1" ht="12">
      <c r="B2248" s="158"/>
      <c r="D2248" s="152" t="s">
        <v>312</v>
      </c>
      <c r="E2248" s="159" t="s">
        <v>21</v>
      </c>
      <c r="F2248" s="160" t="s">
        <v>2216</v>
      </c>
      <c r="H2248" s="161">
        <v>26.792000000000002</v>
      </c>
      <c r="I2248" s="162"/>
      <c r="L2248" s="158"/>
      <c r="M2248" s="163"/>
      <c r="T2248" s="164"/>
      <c r="AT2248" s="159" t="s">
        <v>312</v>
      </c>
      <c r="AU2248" s="159" t="s">
        <v>139</v>
      </c>
      <c r="AV2248" s="13" t="s">
        <v>83</v>
      </c>
      <c r="AW2248" s="13" t="s">
        <v>35</v>
      </c>
      <c r="AX2248" s="13" t="s">
        <v>74</v>
      </c>
      <c r="AY2248" s="159" t="s">
        <v>301</v>
      </c>
    </row>
    <row r="2249" spans="2:51" s="13" customFormat="1" ht="12">
      <c r="B2249" s="158"/>
      <c r="D2249" s="152" t="s">
        <v>312</v>
      </c>
      <c r="E2249" s="159" t="s">
        <v>21</v>
      </c>
      <c r="F2249" s="160" t="s">
        <v>2217</v>
      </c>
      <c r="H2249" s="161">
        <v>9.4559999999999995</v>
      </c>
      <c r="I2249" s="162"/>
      <c r="L2249" s="158"/>
      <c r="M2249" s="163"/>
      <c r="T2249" s="164"/>
      <c r="AT2249" s="159" t="s">
        <v>312</v>
      </c>
      <c r="AU2249" s="159" t="s">
        <v>139</v>
      </c>
      <c r="AV2249" s="13" t="s">
        <v>83</v>
      </c>
      <c r="AW2249" s="13" t="s">
        <v>35</v>
      </c>
      <c r="AX2249" s="13" t="s">
        <v>74</v>
      </c>
      <c r="AY2249" s="159" t="s">
        <v>301</v>
      </c>
    </row>
    <row r="2250" spans="2:51" s="12" customFormat="1" ht="12">
      <c r="B2250" s="151"/>
      <c r="D2250" s="152" t="s">
        <v>312</v>
      </c>
      <c r="E2250" s="153" t="s">
        <v>21</v>
      </c>
      <c r="F2250" s="154" t="s">
        <v>734</v>
      </c>
      <c r="H2250" s="153" t="s">
        <v>21</v>
      </c>
      <c r="I2250" s="155"/>
      <c r="L2250" s="151"/>
      <c r="M2250" s="156"/>
      <c r="T2250" s="157"/>
      <c r="AT2250" s="153" t="s">
        <v>312</v>
      </c>
      <c r="AU2250" s="153" t="s">
        <v>139</v>
      </c>
      <c r="AV2250" s="12" t="s">
        <v>81</v>
      </c>
      <c r="AW2250" s="12" t="s">
        <v>35</v>
      </c>
      <c r="AX2250" s="12" t="s">
        <v>74</v>
      </c>
      <c r="AY2250" s="153" t="s">
        <v>301</v>
      </c>
    </row>
    <row r="2251" spans="2:51" s="13" customFormat="1" ht="12">
      <c r="B2251" s="158"/>
      <c r="D2251" s="152" t="s">
        <v>312</v>
      </c>
      <c r="E2251" s="159" t="s">
        <v>21</v>
      </c>
      <c r="F2251" s="160" t="s">
        <v>2216</v>
      </c>
      <c r="H2251" s="161">
        <v>26.792000000000002</v>
      </c>
      <c r="I2251" s="162"/>
      <c r="L2251" s="158"/>
      <c r="M2251" s="163"/>
      <c r="T2251" s="164"/>
      <c r="AT2251" s="159" t="s">
        <v>312</v>
      </c>
      <c r="AU2251" s="159" t="s">
        <v>139</v>
      </c>
      <c r="AV2251" s="13" t="s">
        <v>83</v>
      </c>
      <c r="AW2251" s="13" t="s">
        <v>35</v>
      </c>
      <c r="AX2251" s="13" t="s">
        <v>74</v>
      </c>
      <c r="AY2251" s="159" t="s">
        <v>301</v>
      </c>
    </row>
    <row r="2252" spans="2:51" s="13" customFormat="1" ht="12">
      <c r="B2252" s="158"/>
      <c r="D2252" s="152" t="s">
        <v>312</v>
      </c>
      <c r="E2252" s="159" t="s">
        <v>21</v>
      </c>
      <c r="F2252" s="160" t="s">
        <v>2218</v>
      </c>
      <c r="H2252" s="161">
        <v>7.0919999999999996</v>
      </c>
      <c r="I2252" s="162"/>
      <c r="L2252" s="158"/>
      <c r="M2252" s="163"/>
      <c r="T2252" s="164"/>
      <c r="AT2252" s="159" t="s">
        <v>312</v>
      </c>
      <c r="AU2252" s="159" t="s">
        <v>139</v>
      </c>
      <c r="AV2252" s="13" t="s">
        <v>83</v>
      </c>
      <c r="AW2252" s="13" t="s">
        <v>35</v>
      </c>
      <c r="AX2252" s="13" t="s">
        <v>74</v>
      </c>
      <c r="AY2252" s="159" t="s">
        <v>301</v>
      </c>
    </row>
    <row r="2253" spans="2:51" s="15" customFormat="1" ht="12">
      <c r="B2253" s="172"/>
      <c r="D2253" s="152" t="s">
        <v>312</v>
      </c>
      <c r="E2253" s="173" t="s">
        <v>21</v>
      </c>
      <c r="F2253" s="174" t="s">
        <v>446</v>
      </c>
      <c r="H2253" s="175">
        <v>188.92400000000001</v>
      </c>
      <c r="I2253" s="176"/>
      <c r="L2253" s="172"/>
      <c r="M2253" s="177"/>
      <c r="T2253" s="178"/>
      <c r="AT2253" s="173" t="s">
        <v>312</v>
      </c>
      <c r="AU2253" s="173" t="s">
        <v>139</v>
      </c>
      <c r="AV2253" s="15" t="s">
        <v>139</v>
      </c>
      <c r="AW2253" s="15" t="s">
        <v>35</v>
      </c>
      <c r="AX2253" s="15" t="s">
        <v>74</v>
      </c>
      <c r="AY2253" s="173" t="s">
        <v>301</v>
      </c>
    </row>
    <row r="2254" spans="2:51" s="12" customFormat="1" ht="12">
      <c r="B2254" s="151"/>
      <c r="D2254" s="152" t="s">
        <v>312</v>
      </c>
      <c r="E2254" s="153" t="s">
        <v>21</v>
      </c>
      <c r="F2254" s="154" t="s">
        <v>2219</v>
      </c>
      <c r="H2254" s="153" t="s">
        <v>21</v>
      </c>
      <c r="I2254" s="155"/>
      <c r="L2254" s="151"/>
      <c r="M2254" s="156"/>
      <c r="T2254" s="157"/>
      <c r="AT2254" s="153" t="s">
        <v>312</v>
      </c>
      <c r="AU2254" s="153" t="s">
        <v>139</v>
      </c>
      <c r="AV2254" s="12" t="s">
        <v>81</v>
      </c>
      <c r="AW2254" s="12" t="s">
        <v>35</v>
      </c>
      <c r="AX2254" s="12" t="s">
        <v>74</v>
      </c>
      <c r="AY2254" s="153" t="s">
        <v>301</v>
      </c>
    </row>
    <row r="2255" spans="2:51" s="13" customFormat="1" ht="12">
      <c r="B2255" s="158"/>
      <c r="D2255" s="152" t="s">
        <v>312</v>
      </c>
      <c r="E2255" s="159" t="s">
        <v>21</v>
      </c>
      <c r="F2255" s="160" t="s">
        <v>2220</v>
      </c>
      <c r="H2255" s="161">
        <v>8.1</v>
      </c>
      <c r="I2255" s="162"/>
      <c r="L2255" s="158"/>
      <c r="M2255" s="163"/>
      <c r="T2255" s="164"/>
      <c r="AT2255" s="159" t="s">
        <v>312</v>
      </c>
      <c r="AU2255" s="159" t="s">
        <v>139</v>
      </c>
      <c r="AV2255" s="13" t="s">
        <v>83</v>
      </c>
      <c r="AW2255" s="13" t="s">
        <v>35</v>
      </c>
      <c r="AX2255" s="13" t="s">
        <v>74</v>
      </c>
      <c r="AY2255" s="159" t="s">
        <v>301</v>
      </c>
    </row>
    <row r="2256" spans="2:51" s="13" customFormat="1" ht="12">
      <c r="B2256" s="158"/>
      <c r="D2256" s="152" t="s">
        <v>312</v>
      </c>
      <c r="E2256" s="159" t="s">
        <v>21</v>
      </c>
      <c r="F2256" s="160" t="s">
        <v>1370</v>
      </c>
      <c r="H2256" s="161">
        <v>1.62</v>
      </c>
      <c r="I2256" s="162"/>
      <c r="L2256" s="158"/>
      <c r="M2256" s="163"/>
      <c r="T2256" s="164"/>
      <c r="AT2256" s="159" t="s">
        <v>312</v>
      </c>
      <c r="AU2256" s="159" t="s">
        <v>139</v>
      </c>
      <c r="AV2256" s="13" t="s">
        <v>83</v>
      </c>
      <c r="AW2256" s="13" t="s">
        <v>35</v>
      </c>
      <c r="AX2256" s="13" t="s">
        <v>74</v>
      </c>
      <c r="AY2256" s="159" t="s">
        <v>301</v>
      </c>
    </row>
    <row r="2257" spans="2:65" s="14" customFormat="1" ht="12">
      <c r="B2257" s="165"/>
      <c r="D2257" s="152" t="s">
        <v>312</v>
      </c>
      <c r="E2257" s="166" t="s">
        <v>21</v>
      </c>
      <c r="F2257" s="167" t="s">
        <v>329</v>
      </c>
      <c r="H2257" s="168">
        <v>198.64400000000001</v>
      </c>
      <c r="I2257" s="169"/>
      <c r="L2257" s="165"/>
      <c r="M2257" s="170"/>
      <c r="T2257" s="171"/>
      <c r="AT2257" s="166" t="s">
        <v>312</v>
      </c>
      <c r="AU2257" s="166" t="s">
        <v>139</v>
      </c>
      <c r="AV2257" s="14" t="s">
        <v>308</v>
      </c>
      <c r="AW2257" s="14" t="s">
        <v>35</v>
      </c>
      <c r="AX2257" s="14" t="s">
        <v>81</v>
      </c>
      <c r="AY2257" s="166" t="s">
        <v>301</v>
      </c>
    </row>
    <row r="2258" spans="2:65" s="1" customFormat="1" ht="24.25" customHeight="1">
      <c r="B2258" s="33"/>
      <c r="C2258" s="134" t="s">
        <v>2221</v>
      </c>
      <c r="D2258" s="134" t="s">
        <v>303</v>
      </c>
      <c r="E2258" s="135" t="s">
        <v>2222</v>
      </c>
      <c r="F2258" s="136" t="s">
        <v>2223</v>
      </c>
      <c r="G2258" s="137" t="s">
        <v>137</v>
      </c>
      <c r="H2258" s="138">
        <v>58.755000000000003</v>
      </c>
      <c r="I2258" s="139"/>
      <c r="J2258" s="140">
        <f>ROUND(I2258*H2258,2)</f>
        <v>0</v>
      </c>
      <c r="K2258" s="136" t="s">
        <v>307</v>
      </c>
      <c r="L2258" s="33"/>
      <c r="M2258" s="141" t="s">
        <v>21</v>
      </c>
      <c r="N2258" s="142" t="s">
        <v>45</v>
      </c>
      <c r="P2258" s="143">
        <f>O2258*H2258</f>
        <v>0</v>
      </c>
      <c r="Q2258" s="143">
        <v>0</v>
      </c>
      <c r="R2258" s="143">
        <f>Q2258*H2258</f>
        <v>0</v>
      </c>
      <c r="S2258" s="143">
        <v>6.3E-2</v>
      </c>
      <c r="T2258" s="144">
        <f>S2258*H2258</f>
        <v>3.701565</v>
      </c>
      <c r="AR2258" s="145" t="s">
        <v>308</v>
      </c>
      <c r="AT2258" s="145" t="s">
        <v>303</v>
      </c>
      <c r="AU2258" s="145" t="s">
        <v>139</v>
      </c>
      <c r="AY2258" s="18" t="s">
        <v>301</v>
      </c>
      <c r="BE2258" s="146">
        <f>IF(N2258="základní",J2258,0)</f>
        <v>0</v>
      </c>
      <c r="BF2258" s="146">
        <f>IF(N2258="snížená",J2258,0)</f>
        <v>0</v>
      </c>
      <c r="BG2258" s="146">
        <f>IF(N2258="zákl. přenesená",J2258,0)</f>
        <v>0</v>
      </c>
      <c r="BH2258" s="146">
        <f>IF(N2258="sníž. přenesená",J2258,0)</f>
        <v>0</v>
      </c>
      <c r="BI2258" s="146">
        <f>IF(N2258="nulová",J2258,0)</f>
        <v>0</v>
      </c>
      <c r="BJ2258" s="18" t="s">
        <v>81</v>
      </c>
      <c r="BK2258" s="146">
        <f>ROUND(I2258*H2258,2)</f>
        <v>0</v>
      </c>
      <c r="BL2258" s="18" t="s">
        <v>308</v>
      </c>
      <c r="BM2258" s="145" t="s">
        <v>2224</v>
      </c>
    </row>
    <row r="2259" spans="2:65" s="1" customFormat="1" ht="11">
      <c r="B2259" s="33"/>
      <c r="D2259" s="147" t="s">
        <v>310</v>
      </c>
      <c r="F2259" s="148" t="s">
        <v>2225</v>
      </c>
      <c r="I2259" s="149"/>
      <c r="L2259" s="33"/>
      <c r="M2259" s="150"/>
      <c r="T2259" s="54"/>
      <c r="AT2259" s="18" t="s">
        <v>310</v>
      </c>
      <c r="AU2259" s="18" t="s">
        <v>139</v>
      </c>
    </row>
    <row r="2260" spans="2:65" s="12" customFormat="1" ht="12">
      <c r="B2260" s="151"/>
      <c r="D2260" s="152" t="s">
        <v>312</v>
      </c>
      <c r="E2260" s="153" t="s">
        <v>21</v>
      </c>
      <c r="F2260" s="154" t="s">
        <v>697</v>
      </c>
      <c r="H2260" s="153" t="s">
        <v>21</v>
      </c>
      <c r="I2260" s="155"/>
      <c r="L2260" s="151"/>
      <c r="M2260" s="156"/>
      <c r="T2260" s="157"/>
      <c r="AT2260" s="153" t="s">
        <v>312</v>
      </c>
      <c r="AU2260" s="153" t="s">
        <v>139</v>
      </c>
      <c r="AV2260" s="12" t="s">
        <v>81</v>
      </c>
      <c r="AW2260" s="12" t="s">
        <v>35</v>
      </c>
      <c r="AX2260" s="12" t="s">
        <v>74</v>
      </c>
      <c r="AY2260" s="153" t="s">
        <v>301</v>
      </c>
    </row>
    <row r="2261" spans="2:65" s="13" customFormat="1" ht="12">
      <c r="B2261" s="158"/>
      <c r="D2261" s="152" t="s">
        <v>312</v>
      </c>
      <c r="E2261" s="159" t="s">
        <v>21</v>
      </c>
      <c r="F2261" s="160" t="s">
        <v>2226</v>
      </c>
      <c r="H2261" s="161">
        <v>8.57</v>
      </c>
      <c r="I2261" s="162"/>
      <c r="L2261" s="158"/>
      <c r="M2261" s="163"/>
      <c r="T2261" s="164"/>
      <c r="AT2261" s="159" t="s">
        <v>312</v>
      </c>
      <c r="AU2261" s="159" t="s">
        <v>139</v>
      </c>
      <c r="AV2261" s="13" t="s">
        <v>83</v>
      </c>
      <c r="AW2261" s="13" t="s">
        <v>35</v>
      </c>
      <c r="AX2261" s="13" t="s">
        <v>74</v>
      </c>
      <c r="AY2261" s="159" t="s">
        <v>301</v>
      </c>
    </row>
    <row r="2262" spans="2:65" s="13" customFormat="1" ht="12">
      <c r="B2262" s="158"/>
      <c r="D2262" s="152" t="s">
        <v>312</v>
      </c>
      <c r="E2262" s="159" t="s">
        <v>21</v>
      </c>
      <c r="F2262" s="160" t="s">
        <v>2227</v>
      </c>
      <c r="H2262" s="161">
        <v>3.52</v>
      </c>
      <c r="I2262" s="162"/>
      <c r="L2262" s="158"/>
      <c r="M2262" s="163"/>
      <c r="T2262" s="164"/>
      <c r="AT2262" s="159" t="s">
        <v>312</v>
      </c>
      <c r="AU2262" s="159" t="s">
        <v>139</v>
      </c>
      <c r="AV2262" s="13" t="s">
        <v>83</v>
      </c>
      <c r="AW2262" s="13" t="s">
        <v>35</v>
      </c>
      <c r="AX2262" s="13" t="s">
        <v>74</v>
      </c>
      <c r="AY2262" s="159" t="s">
        <v>301</v>
      </c>
    </row>
    <row r="2263" spans="2:65" s="13" customFormat="1" ht="12">
      <c r="B2263" s="158"/>
      <c r="D2263" s="152" t="s">
        <v>312</v>
      </c>
      <c r="E2263" s="159" t="s">
        <v>21</v>
      </c>
      <c r="F2263" s="160" t="s">
        <v>2228</v>
      </c>
      <c r="H2263" s="161">
        <v>3.1520000000000001</v>
      </c>
      <c r="I2263" s="162"/>
      <c r="L2263" s="158"/>
      <c r="M2263" s="163"/>
      <c r="T2263" s="164"/>
      <c r="AT2263" s="159" t="s">
        <v>312</v>
      </c>
      <c r="AU2263" s="159" t="s">
        <v>139</v>
      </c>
      <c r="AV2263" s="13" t="s">
        <v>83</v>
      </c>
      <c r="AW2263" s="13" t="s">
        <v>35</v>
      </c>
      <c r="AX2263" s="13" t="s">
        <v>74</v>
      </c>
      <c r="AY2263" s="159" t="s">
        <v>301</v>
      </c>
    </row>
    <row r="2264" spans="2:65" s="13" customFormat="1" ht="12">
      <c r="B2264" s="158"/>
      <c r="D2264" s="152" t="s">
        <v>312</v>
      </c>
      <c r="E2264" s="159" t="s">
        <v>21</v>
      </c>
      <c r="F2264" s="160" t="s">
        <v>2229</v>
      </c>
      <c r="H2264" s="161">
        <v>8.9280000000000008</v>
      </c>
      <c r="I2264" s="162"/>
      <c r="L2264" s="158"/>
      <c r="M2264" s="163"/>
      <c r="T2264" s="164"/>
      <c r="AT2264" s="159" t="s">
        <v>312</v>
      </c>
      <c r="AU2264" s="159" t="s">
        <v>139</v>
      </c>
      <c r="AV2264" s="13" t="s">
        <v>83</v>
      </c>
      <c r="AW2264" s="13" t="s">
        <v>35</v>
      </c>
      <c r="AX2264" s="13" t="s">
        <v>74</v>
      </c>
      <c r="AY2264" s="159" t="s">
        <v>301</v>
      </c>
    </row>
    <row r="2265" spans="2:65" s="13" customFormat="1" ht="12">
      <c r="B2265" s="158"/>
      <c r="D2265" s="152" t="s">
        <v>312</v>
      </c>
      <c r="E2265" s="159" t="s">
        <v>21</v>
      </c>
      <c r="F2265" s="160" t="s">
        <v>2230</v>
      </c>
      <c r="H2265" s="161">
        <v>2.9550000000000001</v>
      </c>
      <c r="I2265" s="162"/>
      <c r="L2265" s="158"/>
      <c r="M2265" s="163"/>
      <c r="T2265" s="164"/>
      <c r="AT2265" s="159" t="s">
        <v>312</v>
      </c>
      <c r="AU2265" s="159" t="s">
        <v>139</v>
      </c>
      <c r="AV2265" s="13" t="s">
        <v>83</v>
      </c>
      <c r="AW2265" s="13" t="s">
        <v>35</v>
      </c>
      <c r="AX2265" s="13" t="s">
        <v>74</v>
      </c>
      <c r="AY2265" s="159" t="s">
        <v>301</v>
      </c>
    </row>
    <row r="2266" spans="2:65" s="13" customFormat="1" ht="12">
      <c r="B2266" s="158"/>
      <c r="D2266" s="152" t="s">
        <v>312</v>
      </c>
      <c r="E2266" s="159" t="s">
        <v>21</v>
      </c>
      <c r="F2266" s="160" t="s">
        <v>2231</v>
      </c>
      <c r="H2266" s="161">
        <v>3.63</v>
      </c>
      <c r="I2266" s="162"/>
      <c r="L2266" s="158"/>
      <c r="M2266" s="163"/>
      <c r="T2266" s="164"/>
      <c r="AT2266" s="159" t="s">
        <v>312</v>
      </c>
      <c r="AU2266" s="159" t="s">
        <v>139</v>
      </c>
      <c r="AV2266" s="13" t="s">
        <v>83</v>
      </c>
      <c r="AW2266" s="13" t="s">
        <v>35</v>
      </c>
      <c r="AX2266" s="13" t="s">
        <v>74</v>
      </c>
      <c r="AY2266" s="159" t="s">
        <v>301</v>
      </c>
    </row>
    <row r="2267" spans="2:65" s="12" customFormat="1" ht="12">
      <c r="B2267" s="151"/>
      <c r="D2267" s="152" t="s">
        <v>312</v>
      </c>
      <c r="E2267" s="153" t="s">
        <v>21</v>
      </c>
      <c r="F2267" s="154" t="s">
        <v>734</v>
      </c>
      <c r="H2267" s="153" t="s">
        <v>21</v>
      </c>
      <c r="I2267" s="155"/>
      <c r="L2267" s="151"/>
      <c r="M2267" s="156"/>
      <c r="T2267" s="157"/>
      <c r="AT2267" s="153" t="s">
        <v>312</v>
      </c>
      <c r="AU2267" s="153" t="s">
        <v>139</v>
      </c>
      <c r="AV2267" s="12" t="s">
        <v>81</v>
      </c>
      <c r="AW2267" s="12" t="s">
        <v>35</v>
      </c>
      <c r="AX2267" s="12" t="s">
        <v>74</v>
      </c>
      <c r="AY2267" s="153" t="s">
        <v>301</v>
      </c>
    </row>
    <row r="2268" spans="2:65" s="13" customFormat="1" ht="12">
      <c r="B2268" s="158"/>
      <c r="D2268" s="152" t="s">
        <v>312</v>
      </c>
      <c r="E2268" s="159" t="s">
        <v>21</v>
      </c>
      <c r="F2268" s="160" t="s">
        <v>2232</v>
      </c>
      <c r="H2268" s="161">
        <v>3.6</v>
      </c>
      <c r="I2268" s="162"/>
      <c r="L2268" s="158"/>
      <c r="M2268" s="163"/>
      <c r="T2268" s="164"/>
      <c r="AT2268" s="159" t="s">
        <v>312</v>
      </c>
      <c r="AU2268" s="159" t="s">
        <v>139</v>
      </c>
      <c r="AV2268" s="13" t="s">
        <v>83</v>
      </c>
      <c r="AW2268" s="13" t="s">
        <v>35</v>
      </c>
      <c r="AX2268" s="13" t="s">
        <v>74</v>
      </c>
      <c r="AY2268" s="159" t="s">
        <v>301</v>
      </c>
    </row>
    <row r="2269" spans="2:65" s="12" customFormat="1" ht="12">
      <c r="B2269" s="151"/>
      <c r="D2269" s="152" t="s">
        <v>312</v>
      </c>
      <c r="E2269" s="153" t="s">
        <v>21</v>
      </c>
      <c r="F2269" s="154" t="s">
        <v>2219</v>
      </c>
      <c r="H2269" s="153" t="s">
        <v>21</v>
      </c>
      <c r="I2269" s="155"/>
      <c r="L2269" s="151"/>
      <c r="M2269" s="156"/>
      <c r="T2269" s="157"/>
      <c r="AT2269" s="153" t="s">
        <v>312</v>
      </c>
      <c r="AU2269" s="153" t="s">
        <v>139</v>
      </c>
      <c r="AV2269" s="12" t="s">
        <v>81</v>
      </c>
      <c r="AW2269" s="12" t="s">
        <v>35</v>
      </c>
      <c r="AX2269" s="12" t="s">
        <v>74</v>
      </c>
      <c r="AY2269" s="153" t="s">
        <v>301</v>
      </c>
    </row>
    <row r="2270" spans="2:65" s="13" customFormat="1" ht="12">
      <c r="B2270" s="158"/>
      <c r="D2270" s="152" t="s">
        <v>312</v>
      </c>
      <c r="E2270" s="159" t="s">
        <v>21</v>
      </c>
      <c r="F2270" s="160" t="s">
        <v>2233</v>
      </c>
      <c r="H2270" s="161">
        <v>4</v>
      </c>
      <c r="I2270" s="162"/>
      <c r="L2270" s="158"/>
      <c r="M2270" s="163"/>
      <c r="T2270" s="164"/>
      <c r="AT2270" s="159" t="s">
        <v>312</v>
      </c>
      <c r="AU2270" s="159" t="s">
        <v>139</v>
      </c>
      <c r="AV2270" s="13" t="s">
        <v>83</v>
      </c>
      <c r="AW2270" s="13" t="s">
        <v>35</v>
      </c>
      <c r="AX2270" s="13" t="s">
        <v>74</v>
      </c>
      <c r="AY2270" s="159" t="s">
        <v>301</v>
      </c>
    </row>
    <row r="2271" spans="2:65" s="13" customFormat="1" ht="12">
      <c r="B2271" s="158"/>
      <c r="D2271" s="152" t="s">
        <v>312</v>
      </c>
      <c r="E2271" s="159" t="s">
        <v>21</v>
      </c>
      <c r="F2271" s="160" t="s">
        <v>2233</v>
      </c>
      <c r="H2271" s="161">
        <v>4</v>
      </c>
      <c r="I2271" s="162"/>
      <c r="L2271" s="158"/>
      <c r="M2271" s="163"/>
      <c r="T2271" s="164"/>
      <c r="AT2271" s="159" t="s">
        <v>312</v>
      </c>
      <c r="AU2271" s="159" t="s">
        <v>139</v>
      </c>
      <c r="AV2271" s="13" t="s">
        <v>83</v>
      </c>
      <c r="AW2271" s="13" t="s">
        <v>35</v>
      </c>
      <c r="AX2271" s="13" t="s">
        <v>74</v>
      </c>
      <c r="AY2271" s="159" t="s">
        <v>301</v>
      </c>
    </row>
    <row r="2272" spans="2:65" s="12" customFormat="1" ht="12">
      <c r="B2272" s="151"/>
      <c r="D2272" s="152" t="s">
        <v>312</v>
      </c>
      <c r="E2272" s="153" t="s">
        <v>21</v>
      </c>
      <c r="F2272" s="154" t="s">
        <v>1987</v>
      </c>
      <c r="H2272" s="153" t="s">
        <v>21</v>
      </c>
      <c r="I2272" s="155"/>
      <c r="L2272" s="151"/>
      <c r="M2272" s="156"/>
      <c r="T2272" s="157"/>
      <c r="AT2272" s="153" t="s">
        <v>312</v>
      </c>
      <c r="AU2272" s="153" t="s">
        <v>139</v>
      </c>
      <c r="AV2272" s="12" t="s">
        <v>81</v>
      </c>
      <c r="AW2272" s="12" t="s">
        <v>35</v>
      </c>
      <c r="AX2272" s="12" t="s">
        <v>74</v>
      </c>
      <c r="AY2272" s="153" t="s">
        <v>301</v>
      </c>
    </row>
    <row r="2273" spans="2:65" s="13" customFormat="1" ht="12">
      <c r="B2273" s="158"/>
      <c r="D2273" s="152" t="s">
        <v>312</v>
      </c>
      <c r="E2273" s="159" t="s">
        <v>21</v>
      </c>
      <c r="F2273" s="160" t="s">
        <v>2234</v>
      </c>
      <c r="H2273" s="161">
        <v>16.399999999999999</v>
      </c>
      <c r="I2273" s="162"/>
      <c r="L2273" s="158"/>
      <c r="M2273" s="163"/>
      <c r="T2273" s="164"/>
      <c r="AT2273" s="159" t="s">
        <v>312</v>
      </c>
      <c r="AU2273" s="159" t="s">
        <v>139</v>
      </c>
      <c r="AV2273" s="13" t="s">
        <v>83</v>
      </c>
      <c r="AW2273" s="13" t="s">
        <v>35</v>
      </c>
      <c r="AX2273" s="13" t="s">
        <v>74</v>
      </c>
      <c r="AY2273" s="159" t="s">
        <v>301</v>
      </c>
    </row>
    <row r="2274" spans="2:65" s="14" customFormat="1" ht="12">
      <c r="B2274" s="165"/>
      <c r="D2274" s="152" t="s">
        <v>312</v>
      </c>
      <c r="E2274" s="166" t="s">
        <v>21</v>
      </c>
      <c r="F2274" s="167" t="s">
        <v>329</v>
      </c>
      <c r="H2274" s="168">
        <v>58.755000000000003</v>
      </c>
      <c r="I2274" s="169"/>
      <c r="L2274" s="165"/>
      <c r="M2274" s="170"/>
      <c r="T2274" s="171"/>
      <c r="AT2274" s="166" t="s">
        <v>312</v>
      </c>
      <c r="AU2274" s="166" t="s">
        <v>139</v>
      </c>
      <c r="AV2274" s="14" t="s">
        <v>308</v>
      </c>
      <c r="AW2274" s="14" t="s">
        <v>35</v>
      </c>
      <c r="AX2274" s="14" t="s">
        <v>81</v>
      </c>
      <c r="AY2274" s="166" t="s">
        <v>301</v>
      </c>
    </row>
    <row r="2275" spans="2:65" s="1" customFormat="1" ht="24.25" customHeight="1">
      <c r="B2275" s="33"/>
      <c r="C2275" s="134" t="s">
        <v>2235</v>
      </c>
      <c r="D2275" s="134" t="s">
        <v>303</v>
      </c>
      <c r="E2275" s="135" t="s">
        <v>2236</v>
      </c>
      <c r="F2275" s="136" t="s">
        <v>2237</v>
      </c>
      <c r="G2275" s="137" t="s">
        <v>306</v>
      </c>
      <c r="H2275" s="138">
        <v>10</v>
      </c>
      <c r="I2275" s="139"/>
      <c r="J2275" s="140">
        <f>ROUND(I2275*H2275,2)</f>
        <v>0</v>
      </c>
      <c r="K2275" s="136" t="s">
        <v>307</v>
      </c>
      <c r="L2275" s="33"/>
      <c r="M2275" s="141" t="s">
        <v>21</v>
      </c>
      <c r="N2275" s="142" t="s">
        <v>45</v>
      </c>
      <c r="P2275" s="143">
        <f>O2275*H2275</f>
        <v>0</v>
      </c>
      <c r="Q2275" s="143">
        <v>0</v>
      </c>
      <c r="R2275" s="143">
        <f>Q2275*H2275</f>
        <v>0</v>
      </c>
      <c r="S2275" s="143">
        <v>2.5000000000000001E-2</v>
      </c>
      <c r="T2275" s="144">
        <f>S2275*H2275</f>
        <v>0.25</v>
      </c>
      <c r="AR2275" s="145" t="s">
        <v>308</v>
      </c>
      <c r="AT2275" s="145" t="s">
        <v>303</v>
      </c>
      <c r="AU2275" s="145" t="s">
        <v>139</v>
      </c>
      <c r="AY2275" s="18" t="s">
        <v>301</v>
      </c>
      <c r="BE2275" s="146">
        <f>IF(N2275="základní",J2275,0)</f>
        <v>0</v>
      </c>
      <c r="BF2275" s="146">
        <f>IF(N2275="snížená",J2275,0)</f>
        <v>0</v>
      </c>
      <c r="BG2275" s="146">
        <f>IF(N2275="zákl. přenesená",J2275,0)</f>
        <v>0</v>
      </c>
      <c r="BH2275" s="146">
        <f>IF(N2275="sníž. přenesená",J2275,0)</f>
        <v>0</v>
      </c>
      <c r="BI2275" s="146">
        <f>IF(N2275="nulová",J2275,0)</f>
        <v>0</v>
      </c>
      <c r="BJ2275" s="18" t="s">
        <v>81</v>
      </c>
      <c r="BK2275" s="146">
        <f>ROUND(I2275*H2275,2)</f>
        <v>0</v>
      </c>
      <c r="BL2275" s="18" t="s">
        <v>308</v>
      </c>
      <c r="BM2275" s="145" t="s">
        <v>2238</v>
      </c>
    </row>
    <row r="2276" spans="2:65" s="1" customFormat="1" ht="11">
      <c r="B2276" s="33"/>
      <c r="D2276" s="147" t="s">
        <v>310</v>
      </c>
      <c r="F2276" s="148" t="s">
        <v>2239</v>
      </c>
      <c r="I2276" s="149"/>
      <c r="L2276" s="33"/>
      <c r="M2276" s="150"/>
      <c r="T2276" s="54"/>
      <c r="AT2276" s="18" t="s">
        <v>310</v>
      </c>
      <c r="AU2276" s="18" t="s">
        <v>139</v>
      </c>
    </row>
    <row r="2277" spans="2:65" s="12" customFormat="1" ht="12">
      <c r="B2277" s="151"/>
      <c r="D2277" s="152" t="s">
        <v>312</v>
      </c>
      <c r="E2277" s="153" t="s">
        <v>21</v>
      </c>
      <c r="F2277" s="154" t="s">
        <v>2240</v>
      </c>
      <c r="H2277" s="153" t="s">
        <v>21</v>
      </c>
      <c r="I2277" s="155"/>
      <c r="L2277" s="151"/>
      <c r="M2277" s="156"/>
      <c r="T2277" s="157"/>
      <c r="AT2277" s="153" t="s">
        <v>312</v>
      </c>
      <c r="AU2277" s="153" t="s">
        <v>139</v>
      </c>
      <c r="AV2277" s="12" t="s">
        <v>81</v>
      </c>
      <c r="AW2277" s="12" t="s">
        <v>35</v>
      </c>
      <c r="AX2277" s="12" t="s">
        <v>74</v>
      </c>
      <c r="AY2277" s="153" t="s">
        <v>301</v>
      </c>
    </row>
    <row r="2278" spans="2:65" s="12" customFormat="1" ht="12">
      <c r="B2278" s="151"/>
      <c r="D2278" s="152" t="s">
        <v>312</v>
      </c>
      <c r="E2278" s="153" t="s">
        <v>21</v>
      </c>
      <c r="F2278" s="154" t="s">
        <v>2241</v>
      </c>
      <c r="H2278" s="153" t="s">
        <v>21</v>
      </c>
      <c r="I2278" s="155"/>
      <c r="L2278" s="151"/>
      <c r="M2278" s="156"/>
      <c r="T2278" s="157"/>
      <c r="AT2278" s="153" t="s">
        <v>312</v>
      </c>
      <c r="AU2278" s="153" t="s">
        <v>139</v>
      </c>
      <c r="AV2278" s="12" t="s">
        <v>81</v>
      </c>
      <c r="AW2278" s="12" t="s">
        <v>35</v>
      </c>
      <c r="AX2278" s="12" t="s">
        <v>74</v>
      </c>
      <c r="AY2278" s="153" t="s">
        <v>301</v>
      </c>
    </row>
    <row r="2279" spans="2:65" s="12" customFormat="1" ht="12">
      <c r="B2279" s="151"/>
      <c r="D2279" s="152" t="s">
        <v>312</v>
      </c>
      <c r="E2279" s="153" t="s">
        <v>21</v>
      </c>
      <c r="F2279" s="154" t="s">
        <v>697</v>
      </c>
      <c r="H2279" s="153" t="s">
        <v>21</v>
      </c>
      <c r="I2279" s="155"/>
      <c r="L2279" s="151"/>
      <c r="M2279" s="156"/>
      <c r="T2279" s="157"/>
      <c r="AT2279" s="153" t="s">
        <v>312</v>
      </c>
      <c r="AU2279" s="153" t="s">
        <v>139</v>
      </c>
      <c r="AV2279" s="12" t="s">
        <v>81</v>
      </c>
      <c r="AW2279" s="12" t="s">
        <v>35</v>
      </c>
      <c r="AX2279" s="12" t="s">
        <v>74</v>
      </c>
      <c r="AY2279" s="153" t="s">
        <v>301</v>
      </c>
    </row>
    <row r="2280" spans="2:65" s="12" customFormat="1" ht="12">
      <c r="B2280" s="151"/>
      <c r="D2280" s="152" t="s">
        <v>312</v>
      </c>
      <c r="E2280" s="153" t="s">
        <v>21</v>
      </c>
      <c r="F2280" s="154" t="s">
        <v>2242</v>
      </c>
      <c r="H2280" s="153" t="s">
        <v>21</v>
      </c>
      <c r="I2280" s="155"/>
      <c r="L2280" s="151"/>
      <c r="M2280" s="156"/>
      <c r="T2280" s="157"/>
      <c r="AT2280" s="153" t="s">
        <v>312</v>
      </c>
      <c r="AU2280" s="153" t="s">
        <v>139</v>
      </c>
      <c r="AV2280" s="12" t="s">
        <v>81</v>
      </c>
      <c r="AW2280" s="12" t="s">
        <v>35</v>
      </c>
      <c r="AX2280" s="12" t="s">
        <v>74</v>
      </c>
      <c r="AY2280" s="153" t="s">
        <v>301</v>
      </c>
    </row>
    <row r="2281" spans="2:65" s="13" customFormat="1" ht="12">
      <c r="B2281" s="158"/>
      <c r="D2281" s="152" t="s">
        <v>312</v>
      </c>
      <c r="E2281" s="159" t="s">
        <v>21</v>
      </c>
      <c r="F2281" s="160" t="s">
        <v>81</v>
      </c>
      <c r="H2281" s="161">
        <v>1</v>
      </c>
      <c r="I2281" s="162"/>
      <c r="L2281" s="158"/>
      <c r="M2281" s="163"/>
      <c r="T2281" s="164"/>
      <c r="AT2281" s="159" t="s">
        <v>312</v>
      </c>
      <c r="AU2281" s="159" t="s">
        <v>139</v>
      </c>
      <c r="AV2281" s="13" t="s">
        <v>83</v>
      </c>
      <c r="AW2281" s="13" t="s">
        <v>35</v>
      </c>
      <c r="AX2281" s="13" t="s">
        <v>74</v>
      </c>
      <c r="AY2281" s="159" t="s">
        <v>301</v>
      </c>
    </row>
    <row r="2282" spans="2:65" s="12" customFormat="1" ht="12">
      <c r="B2282" s="151"/>
      <c r="D2282" s="152" t="s">
        <v>312</v>
      </c>
      <c r="E2282" s="153" t="s">
        <v>21</v>
      </c>
      <c r="F2282" s="154" t="s">
        <v>2243</v>
      </c>
      <c r="H2282" s="153" t="s">
        <v>21</v>
      </c>
      <c r="I2282" s="155"/>
      <c r="L2282" s="151"/>
      <c r="M2282" s="156"/>
      <c r="T2282" s="157"/>
      <c r="AT2282" s="153" t="s">
        <v>312</v>
      </c>
      <c r="AU2282" s="153" t="s">
        <v>139</v>
      </c>
      <c r="AV2282" s="12" t="s">
        <v>81</v>
      </c>
      <c r="AW2282" s="12" t="s">
        <v>35</v>
      </c>
      <c r="AX2282" s="12" t="s">
        <v>74</v>
      </c>
      <c r="AY2282" s="153" t="s">
        <v>301</v>
      </c>
    </row>
    <row r="2283" spans="2:65" s="13" customFormat="1" ht="12">
      <c r="B2283" s="158"/>
      <c r="D2283" s="152" t="s">
        <v>312</v>
      </c>
      <c r="E2283" s="159" t="s">
        <v>21</v>
      </c>
      <c r="F2283" s="160" t="s">
        <v>139</v>
      </c>
      <c r="H2283" s="161">
        <v>3</v>
      </c>
      <c r="I2283" s="162"/>
      <c r="L2283" s="158"/>
      <c r="M2283" s="163"/>
      <c r="T2283" s="164"/>
      <c r="AT2283" s="159" t="s">
        <v>312</v>
      </c>
      <c r="AU2283" s="159" t="s">
        <v>139</v>
      </c>
      <c r="AV2283" s="13" t="s">
        <v>83</v>
      </c>
      <c r="AW2283" s="13" t="s">
        <v>35</v>
      </c>
      <c r="AX2283" s="13" t="s">
        <v>74</v>
      </c>
      <c r="AY2283" s="159" t="s">
        <v>301</v>
      </c>
    </row>
    <row r="2284" spans="2:65" s="12" customFormat="1" ht="12">
      <c r="B2284" s="151"/>
      <c r="D2284" s="152" t="s">
        <v>312</v>
      </c>
      <c r="E2284" s="153" t="s">
        <v>21</v>
      </c>
      <c r="F2284" s="154" t="s">
        <v>2244</v>
      </c>
      <c r="H2284" s="153" t="s">
        <v>21</v>
      </c>
      <c r="I2284" s="155"/>
      <c r="L2284" s="151"/>
      <c r="M2284" s="156"/>
      <c r="T2284" s="157"/>
      <c r="AT2284" s="153" t="s">
        <v>312</v>
      </c>
      <c r="AU2284" s="153" t="s">
        <v>139</v>
      </c>
      <c r="AV2284" s="12" t="s">
        <v>81</v>
      </c>
      <c r="AW2284" s="12" t="s">
        <v>35</v>
      </c>
      <c r="AX2284" s="12" t="s">
        <v>74</v>
      </c>
      <c r="AY2284" s="153" t="s">
        <v>301</v>
      </c>
    </row>
    <row r="2285" spans="2:65" s="13" customFormat="1" ht="12">
      <c r="B2285" s="158"/>
      <c r="D2285" s="152" t="s">
        <v>312</v>
      </c>
      <c r="E2285" s="159" t="s">
        <v>21</v>
      </c>
      <c r="F2285" s="160" t="s">
        <v>81</v>
      </c>
      <c r="H2285" s="161">
        <v>1</v>
      </c>
      <c r="I2285" s="162"/>
      <c r="L2285" s="158"/>
      <c r="M2285" s="163"/>
      <c r="T2285" s="164"/>
      <c r="AT2285" s="159" t="s">
        <v>312</v>
      </c>
      <c r="AU2285" s="159" t="s">
        <v>139</v>
      </c>
      <c r="AV2285" s="13" t="s">
        <v>83</v>
      </c>
      <c r="AW2285" s="13" t="s">
        <v>35</v>
      </c>
      <c r="AX2285" s="13" t="s">
        <v>74</v>
      </c>
      <c r="AY2285" s="159" t="s">
        <v>301</v>
      </c>
    </row>
    <row r="2286" spans="2:65" s="12" customFormat="1" ht="12">
      <c r="B2286" s="151"/>
      <c r="D2286" s="152" t="s">
        <v>312</v>
      </c>
      <c r="E2286" s="153" t="s">
        <v>21</v>
      </c>
      <c r="F2286" s="154" t="s">
        <v>2245</v>
      </c>
      <c r="H2286" s="153" t="s">
        <v>21</v>
      </c>
      <c r="I2286" s="155"/>
      <c r="L2286" s="151"/>
      <c r="M2286" s="156"/>
      <c r="T2286" s="157"/>
      <c r="AT2286" s="153" t="s">
        <v>312</v>
      </c>
      <c r="AU2286" s="153" t="s">
        <v>139</v>
      </c>
      <c r="AV2286" s="12" t="s">
        <v>81</v>
      </c>
      <c r="AW2286" s="12" t="s">
        <v>35</v>
      </c>
      <c r="AX2286" s="12" t="s">
        <v>74</v>
      </c>
      <c r="AY2286" s="153" t="s">
        <v>301</v>
      </c>
    </row>
    <row r="2287" spans="2:65" s="13" customFormat="1" ht="12">
      <c r="B2287" s="158"/>
      <c r="D2287" s="152" t="s">
        <v>312</v>
      </c>
      <c r="E2287" s="159" t="s">
        <v>21</v>
      </c>
      <c r="F2287" s="160" t="s">
        <v>81</v>
      </c>
      <c r="H2287" s="161">
        <v>1</v>
      </c>
      <c r="I2287" s="162"/>
      <c r="L2287" s="158"/>
      <c r="M2287" s="163"/>
      <c r="T2287" s="164"/>
      <c r="AT2287" s="159" t="s">
        <v>312</v>
      </c>
      <c r="AU2287" s="159" t="s">
        <v>139</v>
      </c>
      <c r="AV2287" s="13" t="s">
        <v>83</v>
      </c>
      <c r="AW2287" s="13" t="s">
        <v>35</v>
      </c>
      <c r="AX2287" s="13" t="s">
        <v>74</v>
      </c>
      <c r="AY2287" s="159" t="s">
        <v>301</v>
      </c>
    </row>
    <row r="2288" spans="2:65" s="12" customFormat="1" ht="12">
      <c r="B2288" s="151"/>
      <c r="D2288" s="152" t="s">
        <v>312</v>
      </c>
      <c r="E2288" s="153" t="s">
        <v>21</v>
      </c>
      <c r="F2288" s="154" t="s">
        <v>2246</v>
      </c>
      <c r="H2288" s="153" t="s">
        <v>21</v>
      </c>
      <c r="I2288" s="155"/>
      <c r="L2288" s="151"/>
      <c r="M2288" s="156"/>
      <c r="T2288" s="157"/>
      <c r="AT2288" s="153" t="s">
        <v>312</v>
      </c>
      <c r="AU2288" s="153" t="s">
        <v>139</v>
      </c>
      <c r="AV2288" s="12" t="s">
        <v>81</v>
      </c>
      <c r="AW2288" s="12" t="s">
        <v>35</v>
      </c>
      <c r="AX2288" s="12" t="s">
        <v>74</v>
      </c>
      <c r="AY2288" s="153" t="s">
        <v>301</v>
      </c>
    </row>
    <row r="2289" spans="2:65" s="13" customFormat="1" ht="12">
      <c r="B2289" s="158"/>
      <c r="D2289" s="152" t="s">
        <v>312</v>
      </c>
      <c r="E2289" s="159" t="s">
        <v>21</v>
      </c>
      <c r="F2289" s="160" t="s">
        <v>81</v>
      </c>
      <c r="H2289" s="161">
        <v>1</v>
      </c>
      <c r="I2289" s="162"/>
      <c r="L2289" s="158"/>
      <c r="M2289" s="163"/>
      <c r="T2289" s="164"/>
      <c r="AT2289" s="159" t="s">
        <v>312</v>
      </c>
      <c r="AU2289" s="159" t="s">
        <v>139</v>
      </c>
      <c r="AV2289" s="13" t="s">
        <v>83</v>
      </c>
      <c r="AW2289" s="13" t="s">
        <v>35</v>
      </c>
      <c r="AX2289" s="13" t="s">
        <v>74</v>
      </c>
      <c r="AY2289" s="159" t="s">
        <v>301</v>
      </c>
    </row>
    <row r="2290" spans="2:65" s="12" customFormat="1" ht="12">
      <c r="B2290" s="151"/>
      <c r="D2290" s="152" t="s">
        <v>312</v>
      </c>
      <c r="E2290" s="153" t="s">
        <v>21</v>
      </c>
      <c r="F2290" s="154" t="s">
        <v>731</v>
      </c>
      <c r="H2290" s="153" t="s">
        <v>21</v>
      </c>
      <c r="I2290" s="155"/>
      <c r="L2290" s="151"/>
      <c r="M2290" s="156"/>
      <c r="T2290" s="157"/>
      <c r="AT2290" s="153" t="s">
        <v>312</v>
      </c>
      <c r="AU2290" s="153" t="s">
        <v>139</v>
      </c>
      <c r="AV2290" s="12" t="s">
        <v>81</v>
      </c>
      <c r="AW2290" s="12" t="s">
        <v>35</v>
      </c>
      <c r="AX2290" s="12" t="s">
        <v>74</v>
      </c>
      <c r="AY2290" s="153" t="s">
        <v>301</v>
      </c>
    </row>
    <row r="2291" spans="2:65" s="12" customFormat="1" ht="12">
      <c r="B2291" s="151"/>
      <c r="D2291" s="152" t="s">
        <v>312</v>
      </c>
      <c r="E2291" s="153" t="s">
        <v>21</v>
      </c>
      <c r="F2291" s="154" t="s">
        <v>2247</v>
      </c>
      <c r="H2291" s="153" t="s">
        <v>21</v>
      </c>
      <c r="I2291" s="155"/>
      <c r="L2291" s="151"/>
      <c r="M2291" s="156"/>
      <c r="T2291" s="157"/>
      <c r="AT2291" s="153" t="s">
        <v>312</v>
      </c>
      <c r="AU2291" s="153" t="s">
        <v>139</v>
      </c>
      <c r="AV2291" s="12" t="s">
        <v>81</v>
      </c>
      <c r="AW2291" s="12" t="s">
        <v>35</v>
      </c>
      <c r="AX2291" s="12" t="s">
        <v>74</v>
      </c>
      <c r="AY2291" s="153" t="s">
        <v>301</v>
      </c>
    </row>
    <row r="2292" spans="2:65" s="13" customFormat="1" ht="12">
      <c r="B2292" s="158"/>
      <c r="D2292" s="152" t="s">
        <v>312</v>
      </c>
      <c r="E2292" s="159" t="s">
        <v>21</v>
      </c>
      <c r="F2292" s="160" t="s">
        <v>81</v>
      </c>
      <c r="H2292" s="161">
        <v>1</v>
      </c>
      <c r="I2292" s="162"/>
      <c r="L2292" s="158"/>
      <c r="M2292" s="163"/>
      <c r="T2292" s="164"/>
      <c r="AT2292" s="159" t="s">
        <v>312</v>
      </c>
      <c r="AU2292" s="159" t="s">
        <v>139</v>
      </c>
      <c r="AV2292" s="13" t="s">
        <v>83</v>
      </c>
      <c r="AW2292" s="13" t="s">
        <v>35</v>
      </c>
      <c r="AX2292" s="13" t="s">
        <v>74</v>
      </c>
      <c r="AY2292" s="159" t="s">
        <v>301</v>
      </c>
    </row>
    <row r="2293" spans="2:65" s="12" customFormat="1" ht="12">
      <c r="B2293" s="151"/>
      <c r="D2293" s="152" t="s">
        <v>312</v>
      </c>
      <c r="E2293" s="153" t="s">
        <v>21</v>
      </c>
      <c r="F2293" s="154" t="s">
        <v>2245</v>
      </c>
      <c r="H2293" s="153" t="s">
        <v>21</v>
      </c>
      <c r="I2293" s="155"/>
      <c r="L2293" s="151"/>
      <c r="M2293" s="156"/>
      <c r="T2293" s="157"/>
      <c r="AT2293" s="153" t="s">
        <v>312</v>
      </c>
      <c r="AU2293" s="153" t="s">
        <v>139</v>
      </c>
      <c r="AV2293" s="12" t="s">
        <v>81</v>
      </c>
      <c r="AW2293" s="12" t="s">
        <v>35</v>
      </c>
      <c r="AX2293" s="12" t="s">
        <v>74</v>
      </c>
      <c r="AY2293" s="153" t="s">
        <v>301</v>
      </c>
    </row>
    <row r="2294" spans="2:65" s="13" customFormat="1" ht="12">
      <c r="B2294" s="158"/>
      <c r="D2294" s="152" t="s">
        <v>312</v>
      </c>
      <c r="E2294" s="159" t="s">
        <v>21</v>
      </c>
      <c r="F2294" s="160" t="s">
        <v>81</v>
      </c>
      <c r="H2294" s="161">
        <v>1</v>
      </c>
      <c r="I2294" s="162"/>
      <c r="L2294" s="158"/>
      <c r="M2294" s="163"/>
      <c r="T2294" s="164"/>
      <c r="AT2294" s="159" t="s">
        <v>312</v>
      </c>
      <c r="AU2294" s="159" t="s">
        <v>139</v>
      </c>
      <c r="AV2294" s="13" t="s">
        <v>83</v>
      </c>
      <c r="AW2294" s="13" t="s">
        <v>35</v>
      </c>
      <c r="AX2294" s="13" t="s">
        <v>74</v>
      </c>
      <c r="AY2294" s="159" t="s">
        <v>301</v>
      </c>
    </row>
    <row r="2295" spans="2:65" s="12" customFormat="1" ht="12">
      <c r="B2295" s="151"/>
      <c r="D2295" s="152" t="s">
        <v>312</v>
      </c>
      <c r="E2295" s="153" t="s">
        <v>21</v>
      </c>
      <c r="F2295" s="154" t="s">
        <v>2248</v>
      </c>
      <c r="H2295" s="153" t="s">
        <v>21</v>
      </c>
      <c r="I2295" s="155"/>
      <c r="L2295" s="151"/>
      <c r="M2295" s="156"/>
      <c r="T2295" s="157"/>
      <c r="AT2295" s="153" t="s">
        <v>312</v>
      </c>
      <c r="AU2295" s="153" t="s">
        <v>139</v>
      </c>
      <c r="AV2295" s="12" t="s">
        <v>81</v>
      </c>
      <c r="AW2295" s="12" t="s">
        <v>35</v>
      </c>
      <c r="AX2295" s="12" t="s">
        <v>74</v>
      </c>
      <c r="AY2295" s="153" t="s">
        <v>301</v>
      </c>
    </row>
    <row r="2296" spans="2:65" s="13" customFormat="1" ht="12">
      <c r="B2296" s="158"/>
      <c r="D2296" s="152" t="s">
        <v>312</v>
      </c>
      <c r="E2296" s="159" t="s">
        <v>21</v>
      </c>
      <c r="F2296" s="160" t="s">
        <v>81</v>
      </c>
      <c r="H2296" s="161">
        <v>1</v>
      </c>
      <c r="I2296" s="162"/>
      <c r="L2296" s="158"/>
      <c r="M2296" s="163"/>
      <c r="T2296" s="164"/>
      <c r="AT2296" s="159" t="s">
        <v>312</v>
      </c>
      <c r="AU2296" s="159" t="s">
        <v>139</v>
      </c>
      <c r="AV2296" s="13" t="s">
        <v>83</v>
      </c>
      <c r="AW2296" s="13" t="s">
        <v>35</v>
      </c>
      <c r="AX2296" s="13" t="s">
        <v>74</v>
      </c>
      <c r="AY2296" s="159" t="s">
        <v>301</v>
      </c>
    </row>
    <row r="2297" spans="2:65" s="14" customFormat="1" ht="12">
      <c r="B2297" s="165"/>
      <c r="D2297" s="152" t="s">
        <v>312</v>
      </c>
      <c r="E2297" s="166" t="s">
        <v>21</v>
      </c>
      <c r="F2297" s="167" t="s">
        <v>329</v>
      </c>
      <c r="H2297" s="168">
        <v>10</v>
      </c>
      <c r="I2297" s="169"/>
      <c r="L2297" s="165"/>
      <c r="M2297" s="170"/>
      <c r="T2297" s="171"/>
      <c r="AT2297" s="166" t="s">
        <v>312</v>
      </c>
      <c r="AU2297" s="166" t="s">
        <v>139</v>
      </c>
      <c r="AV2297" s="14" t="s">
        <v>308</v>
      </c>
      <c r="AW2297" s="14" t="s">
        <v>35</v>
      </c>
      <c r="AX2297" s="14" t="s">
        <v>81</v>
      </c>
      <c r="AY2297" s="166" t="s">
        <v>301</v>
      </c>
    </row>
    <row r="2298" spans="2:65" s="1" customFormat="1" ht="24.25" customHeight="1">
      <c r="B2298" s="33"/>
      <c r="C2298" s="134" t="s">
        <v>2249</v>
      </c>
      <c r="D2298" s="134" t="s">
        <v>303</v>
      </c>
      <c r="E2298" s="135" t="s">
        <v>2250</v>
      </c>
      <c r="F2298" s="136" t="s">
        <v>2251</v>
      </c>
      <c r="G2298" s="137" t="s">
        <v>306</v>
      </c>
      <c r="H2298" s="138">
        <v>20</v>
      </c>
      <c r="I2298" s="139"/>
      <c r="J2298" s="140">
        <f>ROUND(I2298*H2298,2)</f>
        <v>0</v>
      </c>
      <c r="K2298" s="136" t="s">
        <v>307</v>
      </c>
      <c r="L2298" s="33"/>
      <c r="M2298" s="141" t="s">
        <v>21</v>
      </c>
      <c r="N2298" s="142" t="s">
        <v>45</v>
      </c>
      <c r="P2298" s="143">
        <f>O2298*H2298</f>
        <v>0</v>
      </c>
      <c r="Q2298" s="143">
        <v>0</v>
      </c>
      <c r="R2298" s="143">
        <f>Q2298*H2298</f>
        <v>0</v>
      </c>
      <c r="S2298" s="143">
        <v>5.3999999999999999E-2</v>
      </c>
      <c r="T2298" s="144">
        <f>S2298*H2298</f>
        <v>1.08</v>
      </c>
      <c r="AR2298" s="145" t="s">
        <v>308</v>
      </c>
      <c r="AT2298" s="145" t="s">
        <v>303</v>
      </c>
      <c r="AU2298" s="145" t="s">
        <v>139</v>
      </c>
      <c r="AY2298" s="18" t="s">
        <v>301</v>
      </c>
      <c r="BE2298" s="146">
        <f>IF(N2298="základní",J2298,0)</f>
        <v>0</v>
      </c>
      <c r="BF2298" s="146">
        <f>IF(N2298="snížená",J2298,0)</f>
        <v>0</v>
      </c>
      <c r="BG2298" s="146">
        <f>IF(N2298="zákl. přenesená",J2298,0)</f>
        <v>0</v>
      </c>
      <c r="BH2298" s="146">
        <f>IF(N2298="sníž. přenesená",J2298,0)</f>
        <v>0</v>
      </c>
      <c r="BI2298" s="146">
        <f>IF(N2298="nulová",J2298,0)</f>
        <v>0</v>
      </c>
      <c r="BJ2298" s="18" t="s">
        <v>81</v>
      </c>
      <c r="BK2298" s="146">
        <f>ROUND(I2298*H2298,2)</f>
        <v>0</v>
      </c>
      <c r="BL2298" s="18" t="s">
        <v>308</v>
      </c>
      <c r="BM2298" s="145" t="s">
        <v>2252</v>
      </c>
    </row>
    <row r="2299" spans="2:65" s="1" customFormat="1" ht="11">
      <c r="B2299" s="33"/>
      <c r="D2299" s="147" t="s">
        <v>310</v>
      </c>
      <c r="F2299" s="148" t="s">
        <v>2253</v>
      </c>
      <c r="I2299" s="149"/>
      <c r="L2299" s="33"/>
      <c r="M2299" s="150"/>
      <c r="T2299" s="54"/>
      <c r="AT2299" s="18" t="s">
        <v>310</v>
      </c>
      <c r="AU2299" s="18" t="s">
        <v>139</v>
      </c>
    </row>
    <row r="2300" spans="2:65" s="12" customFormat="1" ht="12">
      <c r="B2300" s="151"/>
      <c r="D2300" s="152" t="s">
        <v>312</v>
      </c>
      <c r="E2300" s="153" t="s">
        <v>21</v>
      </c>
      <c r="F2300" s="154" t="s">
        <v>2240</v>
      </c>
      <c r="H2300" s="153" t="s">
        <v>21</v>
      </c>
      <c r="I2300" s="155"/>
      <c r="L2300" s="151"/>
      <c r="M2300" s="156"/>
      <c r="T2300" s="157"/>
      <c r="AT2300" s="153" t="s">
        <v>312</v>
      </c>
      <c r="AU2300" s="153" t="s">
        <v>139</v>
      </c>
      <c r="AV2300" s="12" t="s">
        <v>81</v>
      </c>
      <c r="AW2300" s="12" t="s">
        <v>35</v>
      </c>
      <c r="AX2300" s="12" t="s">
        <v>74</v>
      </c>
      <c r="AY2300" s="153" t="s">
        <v>301</v>
      </c>
    </row>
    <row r="2301" spans="2:65" s="12" customFormat="1" ht="12">
      <c r="B2301" s="151"/>
      <c r="D2301" s="152" t="s">
        <v>312</v>
      </c>
      <c r="E2301" s="153" t="s">
        <v>21</v>
      </c>
      <c r="F2301" s="154" t="s">
        <v>2241</v>
      </c>
      <c r="H2301" s="153" t="s">
        <v>21</v>
      </c>
      <c r="I2301" s="155"/>
      <c r="L2301" s="151"/>
      <c r="M2301" s="156"/>
      <c r="T2301" s="157"/>
      <c r="AT2301" s="153" t="s">
        <v>312</v>
      </c>
      <c r="AU2301" s="153" t="s">
        <v>139</v>
      </c>
      <c r="AV2301" s="12" t="s">
        <v>81</v>
      </c>
      <c r="AW2301" s="12" t="s">
        <v>35</v>
      </c>
      <c r="AX2301" s="12" t="s">
        <v>74</v>
      </c>
      <c r="AY2301" s="153" t="s">
        <v>301</v>
      </c>
    </row>
    <row r="2302" spans="2:65" s="12" customFormat="1" ht="12">
      <c r="B2302" s="151"/>
      <c r="D2302" s="152" t="s">
        <v>312</v>
      </c>
      <c r="E2302" s="153" t="s">
        <v>21</v>
      </c>
      <c r="F2302" s="154" t="s">
        <v>694</v>
      </c>
      <c r="H2302" s="153" t="s">
        <v>21</v>
      </c>
      <c r="I2302" s="155"/>
      <c r="L2302" s="151"/>
      <c r="M2302" s="156"/>
      <c r="T2302" s="157"/>
      <c r="AT2302" s="153" t="s">
        <v>312</v>
      </c>
      <c r="AU2302" s="153" t="s">
        <v>139</v>
      </c>
      <c r="AV2302" s="12" t="s">
        <v>81</v>
      </c>
      <c r="AW2302" s="12" t="s">
        <v>35</v>
      </c>
      <c r="AX2302" s="12" t="s">
        <v>74</v>
      </c>
      <c r="AY2302" s="153" t="s">
        <v>301</v>
      </c>
    </row>
    <row r="2303" spans="2:65" s="12" customFormat="1" ht="12">
      <c r="B2303" s="151"/>
      <c r="D2303" s="152" t="s">
        <v>312</v>
      </c>
      <c r="E2303" s="153" t="s">
        <v>21</v>
      </c>
      <c r="F2303" s="154" t="s">
        <v>2243</v>
      </c>
      <c r="H2303" s="153" t="s">
        <v>21</v>
      </c>
      <c r="I2303" s="155"/>
      <c r="L2303" s="151"/>
      <c r="M2303" s="156"/>
      <c r="T2303" s="157"/>
      <c r="AT2303" s="153" t="s">
        <v>312</v>
      </c>
      <c r="AU2303" s="153" t="s">
        <v>139</v>
      </c>
      <c r="AV2303" s="12" t="s">
        <v>81</v>
      </c>
      <c r="AW2303" s="12" t="s">
        <v>35</v>
      </c>
      <c r="AX2303" s="12" t="s">
        <v>74</v>
      </c>
      <c r="AY2303" s="153" t="s">
        <v>301</v>
      </c>
    </row>
    <row r="2304" spans="2:65" s="13" customFormat="1" ht="12">
      <c r="B2304" s="158"/>
      <c r="D2304" s="152" t="s">
        <v>312</v>
      </c>
      <c r="E2304" s="159" t="s">
        <v>21</v>
      </c>
      <c r="F2304" s="160" t="s">
        <v>81</v>
      </c>
      <c r="H2304" s="161">
        <v>1</v>
      </c>
      <c r="I2304" s="162"/>
      <c r="L2304" s="158"/>
      <c r="M2304" s="163"/>
      <c r="T2304" s="164"/>
      <c r="AT2304" s="159" t="s">
        <v>312</v>
      </c>
      <c r="AU2304" s="159" t="s">
        <v>139</v>
      </c>
      <c r="AV2304" s="13" t="s">
        <v>83</v>
      </c>
      <c r="AW2304" s="13" t="s">
        <v>35</v>
      </c>
      <c r="AX2304" s="13" t="s">
        <v>74</v>
      </c>
      <c r="AY2304" s="159" t="s">
        <v>301</v>
      </c>
    </row>
    <row r="2305" spans="2:51" s="12" customFormat="1" ht="12">
      <c r="B2305" s="151"/>
      <c r="D2305" s="152" t="s">
        <v>312</v>
      </c>
      <c r="E2305" s="153" t="s">
        <v>21</v>
      </c>
      <c r="F2305" s="154" t="s">
        <v>2254</v>
      </c>
      <c r="H2305" s="153" t="s">
        <v>21</v>
      </c>
      <c r="I2305" s="155"/>
      <c r="L2305" s="151"/>
      <c r="M2305" s="156"/>
      <c r="T2305" s="157"/>
      <c r="AT2305" s="153" t="s">
        <v>312</v>
      </c>
      <c r="AU2305" s="153" t="s">
        <v>139</v>
      </c>
      <c r="AV2305" s="12" t="s">
        <v>81</v>
      </c>
      <c r="AW2305" s="12" t="s">
        <v>35</v>
      </c>
      <c r="AX2305" s="12" t="s">
        <v>74</v>
      </c>
      <c r="AY2305" s="153" t="s">
        <v>301</v>
      </c>
    </row>
    <row r="2306" spans="2:51" s="13" customFormat="1" ht="12">
      <c r="B2306" s="158"/>
      <c r="D2306" s="152" t="s">
        <v>312</v>
      </c>
      <c r="E2306" s="159" t="s">
        <v>21</v>
      </c>
      <c r="F2306" s="160" t="s">
        <v>81</v>
      </c>
      <c r="H2306" s="161">
        <v>1</v>
      </c>
      <c r="I2306" s="162"/>
      <c r="L2306" s="158"/>
      <c r="M2306" s="163"/>
      <c r="T2306" s="164"/>
      <c r="AT2306" s="159" t="s">
        <v>312</v>
      </c>
      <c r="AU2306" s="159" t="s">
        <v>139</v>
      </c>
      <c r="AV2306" s="13" t="s">
        <v>83</v>
      </c>
      <c r="AW2306" s="13" t="s">
        <v>35</v>
      </c>
      <c r="AX2306" s="13" t="s">
        <v>74</v>
      </c>
      <c r="AY2306" s="159" t="s">
        <v>301</v>
      </c>
    </row>
    <row r="2307" spans="2:51" s="12" customFormat="1" ht="12">
      <c r="B2307" s="151"/>
      <c r="D2307" s="152" t="s">
        <v>312</v>
      </c>
      <c r="E2307" s="153" t="s">
        <v>21</v>
      </c>
      <c r="F2307" s="154" t="s">
        <v>697</v>
      </c>
      <c r="H2307" s="153" t="s">
        <v>21</v>
      </c>
      <c r="I2307" s="155"/>
      <c r="L2307" s="151"/>
      <c r="M2307" s="156"/>
      <c r="T2307" s="157"/>
      <c r="AT2307" s="153" t="s">
        <v>312</v>
      </c>
      <c r="AU2307" s="153" t="s">
        <v>139</v>
      </c>
      <c r="AV2307" s="12" t="s">
        <v>81</v>
      </c>
      <c r="AW2307" s="12" t="s">
        <v>35</v>
      </c>
      <c r="AX2307" s="12" t="s">
        <v>74</v>
      </c>
      <c r="AY2307" s="153" t="s">
        <v>301</v>
      </c>
    </row>
    <row r="2308" spans="2:51" s="12" customFormat="1" ht="12">
      <c r="B2308" s="151"/>
      <c r="D2308" s="152" t="s">
        <v>312</v>
      </c>
      <c r="E2308" s="153" t="s">
        <v>21</v>
      </c>
      <c r="F2308" s="154" t="s">
        <v>2245</v>
      </c>
      <c r="H2308" s="153" t="s">
        <v>21</v>
      </c>
      <c r="I2308" s="155"/>
      <c r="L2308" s="151"/>
      <c r="M2308" s="156"/>
      <c r="T2308" s="157"/>
      <c r="AT2308" s="153" t="s">
        <v>312</v>
      </c>
      <c r="AU2308" s="153" t="s">
        <v>139</v>
      </c>
      <c r="AV2308" s="12" t="s">
        <v>81</v>
      </c>
      <c r="AW2308" s="12" t="s">
        <v>35</v>
      </c>
      <c r="AX2308" s="12" t="s">
        <v>74</v>
      </c>
      <c r="AY2308" s="153" t="s">
        <v>301</v>
      </c>
    </row>
    <row r="2309" spans="2:51" s="13" customFormat="1" ht="12">
      <c r="B2309" s="158"/>
      <c r="D2309" s="152" t="s">
        <v>312</v>
      </c>
      <c r="E2309" s="159" t="s">
        <v>21</v>
      </c>
      <c r="F2309" s="160" t="s">
        <v>139</v>
      </c>
      <c r="H2309" s="161">
        <v>3</v>
      </c>
      <c r="I2309" s="162"/>
      <c r="L2309" s="158"/>
      <c r="M2309" s="163"/>
      <c r="T2309" s="164"/>
      <c r="AT2309" s="159" t="s">
        <v>312</v>
      </c>
      <c r="AU2309" s="159" t="s">
        <v>139</v>
      </c>
      <c r="AV2309" s="13" t="s">
        <v>83</v>
      </c>
      <c r="AW2309" s="13" t="s">
        <v>35</v>
      </c>
      <c r="AX2309" s="13" t="s">
        <v>74</v>
      </c>
      <c r="AY2309" s="159" t="s">
        <v>301</v>
      </c>
    </row>
    <row r="2310" spans="2:51" s="12" customFormat="1" ht="12">
      <c r="B2310" s="151"/>
      <c r="D2310" s="152" t="s">
        <v>312</v>
      </c>
      <c r="E2310" s="153" t="s">
        <v>21</v>
      </c>
      <c r="F2310" s="154" t="s">
        <v>2255</v>
      </c>
      <c r="H2310" s="153" t="s">
        <v>21</v>
      </c>
      <c r="I2310" s="155"/>
      <c r="L2310" s="151"/>
      <c r="M2310" s="156"/>
      <c r="T2310" s="157"/>
      <c r="AT2310" s="153" t="s">
        <v>312</v>
      </c>
      <c r="AU2310" s="153" t="s">
        <v>139</v>
      </c>
      <c r="AV2310" s="12" t="s">
        <v>81</v>
      </c>
      <c r="AW2310" s="12" t="s">
        <v>35</v>
      </c>
      <c r="AX2310" s="12" t="s">
        <v>74</v>
      </c>
      <c r="AY2310" s="153" t="s">
        <v>301</v>
      </c>
    </row>
    <row r="2311" spans="2:51" s="13" customFormat="1" ht="12">
      <c r="B2311" s="158"/>
      <c r="D2311" s="152" t="s">
        <v>312</v>
      </c>
      <c r="E2311" s="159" t="s">
        <v>21</v>
      </c>
      <c r="F2311" s="160" t="s">
        <v>81</v>
      </c>
      <c r="H2311" s="161">
        <v>1</v>
      </c>
      <c r="I2311" s="162"/>
      <c r="L2311" s="158"/>
      <c r="M2311" s="163"/>
      <c r="T2311" s="164"/>
      <c r="AT2311" s="159" t="s">
        <v>312</v>
      </c>
      <c r="AU2311" s="159" t="s">
        <v>139</v>
      </c>
      <c r="AV2311" s="13" t="s">
        <v>83</v>
      </c>
      <c r="AW2311" s="13" t="s">
        <v>35</v>
      </c>
      <c r="AX2311" s="13" t="s">
        <v>74</v>
      </c>
      <c r="AY2311" s="159" t="s">
        <v>301</v>
      </c>
    </row>
    <row r="2312" spans="2:51" s="12" customFormat="1" ht="12">
      <c r="B2312" s="151"/>
      <c r="D2312" s="152" t="s">
        <v>312</v>
      </c>
      <c r="E2312" s="153" t="s">
        <v>21</v>
      </c>
      <c r="F2312" s="154" t="s">
        <v>2242</v>
      </c>
      <c r="H2312" s="153" t="s">
        <v>21</v>
      </c>
      <c r="I2312" s="155"/>
      <c r="L2312" s="151"/>
      <c r="M2312" s="156"/>
      <c r="T2312" s="157"/>
      <c r="AT2312" s="153" t="s">
        <v>312</v>
      </c>
      <c r="AU2312" s="153" t="s">
        <v>139</v>
      </c>
      <c r="AV2312" s="12" t="s">
        <v>81</v>
      </c>
      <c r="AW2312" s="12" t="s">
        <v>35</v>
      </c>
      <c r="AX2312" s="12" t="s">
        <v>74</v>
      </c>
      <c r="AY2312" s="153" t="s">
        <v>301</v>
      </c>
    </row>
    <row r="2313" spans="2:51" s="13" customFormat="1" ht="12">
      <c r="B2313" s="158"/>
      <c r="D2313" s="152" t="s">
        <v>312</v>
      </c>
      <c r="E2313" s="159" t="s">
        <v>21</v>
      </c>
      <c r="F2313" s="160" t="s">
        <v>81</v>
      </c>
      <c r="H2313" s="161">
        <v>1</v>
      </c>
      <c r="I2313" s="162"/>
      <c r="L2313" s="158"/>
      <c r="M2313" s="163"/>
      <c r="T2313" s="164"/>
      <c r="AT2313" s="159" t="s">
        <v>312</v>
      </c>
      <c r="AU2313" s="159" t="s">
        <v>139</v>
      </c>
      <c r="AV2313" s="13" t="s">
        <v>83</v>
      </c>
      <c r="AW2313" s="13" t="s">
        <v>35</v>
      </c>
      <c r="AX2313" s="13" t="s">
        <v>74</v>
      </c>
      <c r="AY2313" s="159" t="s">
        <v>301</v>
      </c>
    </row>
    <row r="2314" spans="2:51" s="12" customFormat="1" ht="12">
      <c r="B2314" s="151"/>
      <c r="D2314" s="152" t="s">
        <v>312</v>
      </c>
      <c r="E2314" s="153" t="s">
        <v>21</v>
      </c>
      <c r="F2314" s="154" t="s">
        <v>2256</v>
      </c>
      <c r="H2314" s="153" t="s">
        <v>21</v>
      </c>
      <c r="I2314" s="155"/>
      <c r="L2314" s="151"/>
      <c r="M2314" s="156"/>
      <c r="T2314" s="157"/>
      <c r="AT2314" s="153" t="s">
        <v>312</v>
      </c>
      <c r="AU2314" s="153" t="s">
        <v>139</v>
      </c>
      <c r="AV2314" s="12" t="s">
        <v>81</v>
      </c>
      <c r="AW2314" s="12" t="s">
        <v>35</v>
      </c>
      <c r="AX2314" s="12" t="s">
        <v>74</v>
      </c>
      <c r="AY2314" s="153" t="s">
        <v>301</v>
      </c>
    </row>
    <row r="2315" spans="2:51" s="13" customFormat="1" ht="12">
      <c r="B2315" s="158"/>
      <c r="D2315" s="152" t="s">
        <v>312</v>
      </c>
      <c r="E2315" s="159" t="s">
        <v>21</v>
      </c>
      <c r="F2315" s="160" t="s">
        <v>81</v>
      </c>
      <c r="H2315" s="161">
        <v>1</v>
      </c>
      <c r="I2315" s="162"/>
      <c r="L2315" s="158"/>
      <c r="M2315" s="163"/>
      <c r="T2315" s="164"/>
      <c r="AT2315" s="159" t="s">
        <v>312</v>
      </c>
      <c r="AU2315" s="159" t="s">
        <v>139</v>
      </c>
      <c r="AV2315" s="13" t="s">
        <v>83</v>
      </c>
      <c r="AW2315" s="13" t="s">
        <v>35</v>
      </c>
      <c r="AX2315" s="13" t="s">
        <v>74</v>
      </c>
      <c r="AY2315" s="159" t="s">
        <v>301</v>
      </c>
    </row>
    <row r="2316" spans="2:51" s="12" customFormat="1" ht="12">
      <c r="B2316" s="151"/>
      <c r="D2316" s="152" t="s">
        <v>312</v>
      </c>
      <c r="E2316" s="153" t="s">
        <v>21</v>
      </c>
      <c r="F2316" s="154" t="s">
        <v>2257</v>
      </c>
      <c r="H2316" s="153" t="s">
        <v>21</v>
      </c>
      <c r="I2316" s="155"/>
      <c r="L2316" s="151"/>
      <c r="M2316" s="156"/>
      <c r="T2316" s="157"/>
      <c r="AT2316" s="153" t="s">
        <v>312</v>
      </c>
      <c r="AU2316" s="153" t="s">
        <v>139</v>
      </c>
      <c r="AV2316" s="12" t="s">
        <v>81</v>
      </c>
      <c r="AW2316" s="12" t="s">
        <v>35</v>
      </c>
      <c r="AX2316" s="12" t="s">
        <v>74</v>
      </c>
      <c r="AY2316" s="153" t="s">
        <v>301</v>
      </c>
    </row>
    <row r="2317" spans="2:51" s="13" customFormat="1" ht="12">
      <c r="B2317" s="158"/>
      <c r="D2317" s="152" t="s">
        <v>312</v>
      </c>
      <c r="E2317" s="159" t="s">
        <v>21</v>
      </c>
      <c r="F2317" s="160" t="s">
        <v>81</v>
      </c>
      <c r="H2317" s="161">
        <v>1</v>
      </c>
      <c r="I2317" s="162"/>
      <c r="L2317" s="158"/>
      <c r="M2317" s="163"/>
      <c r="T2317" s="164"/>
      <c r="AT2317" s="159" t="s">
        <v>312</v>
      </c>
      <c r="AU2317" s="159" t="s">
        <v>139</v>
      </c>
      <c r="AV2317" s="13" t="s">
        <v>83</v>
      </c>
      <c r="AW2317" s="13" t="s">
        <v>35</v>
      </c>
      <c r="AX2317" s="13" t="s">
        <v>74</v>
      </c>
      <c r="AY2317" s="159" t="s">
        <v>301</v>
      </c>
    </row>
    <row r="2318" spans="2:51" s="12" customFormat="1" ht="12">
      <c r="B2318" s="151"/>
      <c r="D2318" s="152" t="s">
        <v>312</v>
      </c>
      <c r="E2318" s="153" t="s">
        <v>21</v>
      </c>
      <c r="F2318" s="154" t="s">
        <v>2258</v>
      </c>
      <c r="H2318" s="153" t="s">
        <v>21</v>
      </c>
      <c r="I2318" s="155"/>
      <c r="L2318" s="151"/>
      <c r="M2318" s="156"/>
      <c r="T2318" s="157"/>
      <c r="AT2318" s="153" t="s">
        <v>312</v>
      </c>
      <c r="AU2318" s="153" t="s">
        <v>139</v>
      </c>
      <c r="AV2318" s="12" t="s">
        <v>81</v>
      </c>
      <c r="AW2318" s="12" t="s">
        <v>35</v>
      </c>
      <c r="AX2318" s="12" t="s">
        <v>74</v>
      </c>
      <c r="AY2318" s="153" t="s">
        <v>301</v>
      </c>
    </row>
    <row r="2319" spans="2:51" s="13" customFormat="1" ht="12">
      <c r="B2319" s="158"/>
      <c r="D2319" s="152" t="s">
        <v>312</v>
      </c>
      <c r="E2319" s="159" t="s">
        <v>21</v>
      </c>
      <c r="F2319" s="160" t="s">
        <v>81</v>
      </c>
      <c r="H2319" s="161">
        <v>1</v>
      </c>
      <c r="I2319" s="162"/>
      <c r="L2319" s="158"/>
      <c r="M2319" s="163"/>
      <c r="T2319" s="164"/>
      <c r="AT2319" s="159" t="s">
        <v>312</v>
      </c>
      <c r="AU2319" s="159" t="s">
        <v>139</v>
      </c>
      <c r="AV2319" s="13" t="s">
        <v>83</v>
      </c>
      <c r="AW2319" s="13" t="s">
        <v>35</v>
      </c>
      <c r="AX2319" s="13" t="s">
        <v>74</v>
      </c>
      <c r="AY2319" s="159" t="s">
        <v>301</v>
      </c>
    </row>
    <row r="2320" spans="2:51" s="12" customFormat="1" ht="12">
      <c r="B2320" s="151"/>
      <c r="D2320" s="152" t="s">
        <v>312</v>
      </c>
      <c r="E2320" s="153" t="s">
        <v>21</v>
      </c>
      <c r="F2320" s="154" t="s">
        <v>2244</v>
      </c>
      <c r="H2320" s="153" t="s">
        <v>21</v>
      </c>
      <c r="I2320" s="155"/>
      <c r="L2320" s="151"/>
      <c r="M2320" s="156"/>
      <c r="T2320" s="157"/>
      <c r="AT2320" s="153" t="s">
        <v>312</v>
      </c>
      <c r="AU2320" s="153" t="s">
        <v>139</v>
      </c>
      <c r="AV2320" s="12" t="s">
        <v>81</v>
      </c>
      <c r="AW2320" s="12" t="s">
        <v>35</v>
      </c>
      <c r="AX2320" s="12" t="s">
        <v>74</v>
      </c>
      <c r="AY2320" s="153" t="s">
        <v>301</v>
      </c>
    </row>
    <row r="2321" spans="2:51" s="13" customFormat="1" ht="12">
      <c r="B2321" s="158"/>
      <c r="D2321" s="152" t="s">
        <v>312</v>
      </c>
      <c r="E2321" s="159" t="s">
        <v>21</v>
      </c>
      <c r="F2321" s="160" t="s">
        <v>81</v>
      </c>
      <c r="H2321" s="161">
        <v>1</v>
      </c>
      <c r="I2321" s="162"/>
      <c r="L2321" s="158"/>
      <c r="M2321" s="163"/>
      <c r="T2321" s="164"/>
      <c r="AT2321" s="159" t="s">
        <v>312</v>
      </c>
      <c r="AU2321" s="159" t="s">
        <v>139</v>
      </c>
      <c r="AV2321" s="13" t="s">
        <v>83</v>
      </c>
      <c r="AW2321" s="13" t="s">
        <v>35</v>
      </c>
      <c r="AX2321" s="13" t="s">
        <v>74</v>
      </c>
      <c r="AY2321" s="159" t="s">
        <v>301</v>
      </c>
    </row>
    <row r="2322" spans="2:51" s="12" customFormat="1" ht="12">
      <c r="B2322" s="151"/>
      <c r="D2322" s="152" t="s">
        <v>312</v>
      </c>
      <c r="E2322" s="153" t="s">
        <v>21</v>
      </c>
      <c r="F2322" s="154" t="s">
        <v>731</v>
      </c>
      <c r="H2322" s="153" t="s">
        <v>21</v>
      </c>
      <c r="I2322" s="155"/>
      <c r="L2322" s="151"/>
      <c r="M2322" s="156"/>
      <c r="T2322" s="157"/>
      <c r="AT2322" s="153" t="s">
        <v>312</v>
      </c>
      <c r="AU2322" s="153" t="s">
        <v>139</v>
      </c>
      <c r="AV2322" s="12" t="s">
        <v>81</v>
      </c>
      <c r="AW2322" s="12" t="s">
        <v>35</v>
      </c>
      <c r="AX2322" s="12" t="s">
        <v>74</v>
      </c>
      <c r="AY2322" s="153" t="s">
        <v>301</v>
      </c>
    </row>
    <row r="2323" spans="2:51" s="12" customFormat="1" ht="12">
      <c r="B2323" s="151"/>
      <c r="D2323" s="152" t="s">
        <v>312</v>
      </c>
      <c r="E2323" s="153" t="s">
        <v>21</v>
      </c>
      <c r="F2323" s="154" t="s">
        <v>2259</v>
      </c>
      <c r="H2323" s="153" t="s">
        <v>21</v>
      </c>
      <c r="I2323" s="155"/>
      <c r="L2323" s="151"/>
      <c r="M2323" s="156"/>
      <c r="T2323" s="157"/>
      <c r="AT2323" s="153" t="s">
        <v>312</v>
      </c>
      <c r="AU2323" s="153" t="s">
        <v>139</v>
      </c>
      <c r="AV2323" s="12" t="s">
        <v>81</v>
      </c>
      <c r="AW2323" s="12" t="s">
        <v>35</v>
      </c>
      <c r="AX2323" s="12" t="s">
        <v>74</v>
      </c>
      <c r="AY2323" s="153" t="s">
        <v>301</v>
      </c>
    </row>
    <row r="2324" spans="2:51" s="13" customFormat="1" ht="12">
      <c r="B2324" s="158"/>
      <c r="D2324" s="152" t="s">
        <v>312</v>
      </c>
      <c r="E2324" s="159" t="s">
        <v>21</v>
      </c>
      <c r="F2324" s="160" t="s">
        <v>81</v>
      </c>
      <c r="H2324" s="161">
        <v>1</v>
      </c>
      <c r="I2324" s="162"/>
      <c r="L2324" s="158"/>
      <c r="M2324" s="163"/>
      <c r="T2324" s="164"/>
      <c r="AT2324" s="159" t="s">
        <v>312</v>
      </c>
      <c r="AU2324" s="159" t="s">
        <v>139</v>
      </c>
      <c r="AV2324" s="13" t="s">
        <v>83</v>
      </c>
      <c r="AW2324" s="13" t="s">
        <v>35</v>
      </c>
      <c r="AX2324" s="13" t="s">
        <v>74</v>
      </c>
      <c r="AY2324" s="159" t="s">
        <v>301</v>
      </c>
    </row>
    <row r="2325" spans="2:51" s="12" customFormat="1" ht="12">
      <c r="B2325" s="151"/>
      <c r="D2325" s="152" t="s">
        <v>312</v>
      </c>
      <c r="E2325" s="153" t="s">
        <v>21</v>
      </c>
      <c r="F2325" s="154" t="s">
        <v>2260</v>
      </c>
      <c r="H2325" s="153" t="s">
        <v>21</v>
      </c>
      <c r="I2325" s="155"/>
      <c r="L2325" s="151"/>
      <c r="M2325" s="156"/>
      <c r="T2325" s="157"/>
      <c r="AT2325" s="153" t="s">
        <v>312</v>
      </c>
      <c r="AU2325" s="153" t="s">
        <v>139</v>
      </c>
      <c r="AV2325" s="12" t="s">
        <v>81</v>
      </c>
      <c r="AW2325" s="12" t="s">
        <v>35</v>
      </c>
      <c r="AX2325" s="12" t="s">
        <v>74</v>
      </c>
      <c r="AY2325" s="153" t="s">
        <v>301</v>
      </c>
    </row>
    <row r="2326" spans="2:51" s="13" customFormat="1" ht="12">
      <c r="B2326" s="158"/>
      <c r="D2326" s="152" t="s">
        <v>312</v>
      </c>
      <c r="E2326" s="159" t="s">
        <v>21</v>
      </c>
      <c r="F2326" s="160" t="s">
        <v>83</v>
      </c>
      <c r="H2326" s="161">
        <v>2</v>
      </c>
      <c r="I2326" s="162"/>
      <c r="L2326" s="158"/>
      <c r="M2326" s="163"/>
      <c r="T2326" s="164"/>
      <c r="AT2326" s="159" t="s">
        <v>312</v>
      </c>
      <c r="AU2326" s="159" t="s">
        <v>139</v>
      </c>
      <c r="AV2326" s="13" t="s">
        <v>83</v>
      </c>
      <c r="AW2326" s="13" t="s">
        <v>35</v>
      </c>
      <c r="AX2326" s="13" t="s">
        <v>74</v>
      </c>
      <c r="AY2326" s="159" t="s">
        <v>301</v>
      </c>
    </row>
    <row r="2327" spans="2:51" s="12" customFormat="1" ht="12">
      <c r="B2327" s="151"/>
      <c r="D2327" s="152" t="s">
        <v>312</v>
      </c>
      <c r="E2327" s="153" t="s">
        <v>21</v>
      </c>
      <c r="F2327" s="154" t="s">
        <v>2261</v>
      </c>
      <c r="H2327" s="153" t="s">
        <v>21</v>
      </c>
      <c r="I2327" s="155"/>
      <c r="L2327" s="151"/>
      <c r="M2327" s="156"/>
      <c r="T2327" s="157"/>
      <c r="AT2327" s="153" t="s">
        <v>312</v>
      </c>
      <c r="AU2327" s="153" t="s">
        <v>139</v>
      </c>
      <c r="AV2327" s="12" t="s">
        <v>81</v>
      </c>
      <c r="AW2327" s="12" t="s">
        <v>35</v>
      </c>
      <c r="AX2327" s="12" t="s">
        <v>74</v>
      </c>
      <c r="AY2327" s="153" t="s">
        <v>301</v>
      </c>
    </row>
    <row r="2328" spans="2:51" s="13" customFormat="1" ht="12">
      <c r="B2328" s="158"/>
      <c r="D2328" s="152" t="s">
        <v>312</v>
      </c>
      <c r="E2328" s="159" t="s">
        <v>21</v>
      </c>
      <c r="F2328" s="160" t="s">
        <v>81</v>
      </c>
      <c r="H2328" s="161">
        <v>1</v>
      </c>
      <c r="I2328" s="162"/>
      <c r="L2328" s="158"/>
      <c r="M2328" s="163"/>
      <c r="T2328" s="164"/>
      <c r="AT2328" s="159" t="s">
        <v>312</v>
      </c>
      <c r="AU2328" s="159" t="s">
        <v>139</v>
      </c>
      <c r="AV2328" s="13" t="s">
        <v>83</v>
      </c>
      <c r="AW2328" s="13" t="s">
        <v>35</v>
      </c>
      <c r="AX2328" s="13" t="s">
        <v>74</v>
      </c>
      <c r="AY2328" s="159" t="s">
        <v>301</v>
      </c>
    </row>
    <row r="2329" spans="2:51" s="12" customFormat="1" ht="12">
      <c r="B2329" s="151"/>
      <c r="D2329" s="152" t="s">
        <v>312</v>
      </c>
      <c r="E2329" s="153" t="s">
        <v>21</v>
      </c>
      <c r="F2329" s="154" t="s">
        <v>734</v>
      </c>
      <c r="H2329" s="153" t="s">
        <v>21</v>
      </c>
      <c r="I2329" s="155"/>
      <c r="L2329" s="151"/>
      <c r="M2329" s="156"/>
      <c r="T2329" s="157"/>
      <c r="AT2329" s="153" t="s">
        <v>312</v>
      </c>
      <c r="AU2329" s="153" t="s">
        <v>139</v>
      </c>
      <c r="AV2329" s="12" t="s">
        <v>81</v>
      </c>
      <c r="AW2329" s="12" t="s">
        <v>35</v>
      </c>
      <c r="AX2329" s="12" t="s">
        <v>74</v>
      </c>
      <c r="AY2329" s="153" t="s">
        <v>301</v>
      </c>
    </row>
    <row r="2330" spans="2:51" s="12" customFormat="1" ht="12">
      <c r="B2330" s="151"/>
      <c r="D2330" s="152" t="s">
        <v>312</v>
      </c>
      <c r="E2330" s="153" t="s">
        <v>21</v>
      </c>
      <c r="F2330" s="154" t="s">
        <v>2262</v>
      </c>
      <c r="H2330" s="153" t="s">
        <v>21</v>
      </c>
      <c r="I2330" s="155"/>
      <c r="L2330" s="151"/>
      <c r="M2330" s="156"/>
      <c r="T2330" s="157"/>
      <c r="AT2330" s="153" t="s">
        <v>312</v>
      </c>
      <c r="AU2330" s="153" t="s">
        <v>139</v>
      </c>
      <c r="AV2330" s="12" t="s">
        <v>81</v>
      </c>
      <c r="AW2330" s="12" t="s">
        <v>35</v>
      </c>
      <c r="AX2330" s="12" t="s">
        <v>74</v>
      </c>
      <c r="AY2330" s="153" t="s">
        <v>301</v>
      </c>
    </row>
    <row r="2331" spans="2:51" s="13" customFormat="1" ht="12">
      <c r="B2331" s="158"/>
      <c r="D2331" s="152" t="s">
        <v>312</v>
      </c>
      <c r="E2331" s="159" t="s">
        <v>21</v>
      </c>
      <c r="F2331" s="160" t="s">
        <v>81</v>
      </c>
      <c r="H2331" s="161">
        <v>1</v>
      </c>
      <c r="I2331" s="162"/>
      <c r="L2331" s="158"/>
      <c r="M2331" s="163"/>
      <c r="T2331" s="164"/>
      <c r="AT2331" s="159" t="s">
        <v>312</v>
      </c>
      <c r="AU2331" s="159" t="s">
        <v>139</v>
      </c>
      <c r="AV2331" s="13" t="s">
        <v>83</v>
      </c>
      <c r="AW2331" s="13" t="s">
        <v>35</v>
      </c>
      <c r="AX2331" s="13" t="s">
        <v>74</v>
      </c>
      <c r="AY2331" s="159" t="s">
        <v>301</v>
      </c>
    </row>
    <row r="2332" spans="2:51" s="12" customFormat="1" ht="12">
      <c r="B2332" s="151"/>
      <c r="D2332" s="152" t="s">
        <v>312</v>
      </c>
      <c r="E2332" s="153" t="s">
        <v>21</v>
      </c>
      <c r="F2332" s="154" t="s">
        <v>2245</v>
      </c>
      <c r="H2332" s="153" t="s">
        <v>21</v>
      </c>
      <c r="I2332" s="155"/>
      <c r="L2332" s="151"/>
      <c r="M2332" s="156"/>
      <c r="T2332" s="157"/>
      <c r="AT2332" s="153" t="s">
        <v>312</v>
      </c>
      <c r="AU2332" s="153" t="s">
        <v>139</v>
      </c>
      <c r="AV2332" s="12" t="s">
        <v>81</v>
      </c>
      <c r="AW2332" s="12" t="s">
        <v>35</v>
      </c>
      <c r="AX2332" s="12" t="s">
        <v>74</v>
      </c>
      <c r="AY2332" s="153" t="s">
        <v>301</v>
      </c>
    </row>
    <row r="2333" spans="2:51" s="13" customFormat="1" ht="12">
      <c r="B2333" s="158"/>
      <c r="D2333" s="152" t="s">
        <v>312</v>
      </c>
      <c r="E2333" s="159" t="s">
        <v>21</v>
      </c>
      <c r="F2333" s="160" t="s">
        <v>81</v>
      </c>
      <c r="H2333" s="161">
        <v>1</v>
      </c>
      <c r="I2333" s="162"/>
      <c r="L2333" s="158"/>
      <c r="M2333" s="163"/>
      <c r="T2333" s="164"/>
      <c r="AT2333" s="159" t="s">
        <v>312</v>
      </c>
      <c r="AU2333" s="159" t="s">
        <v>139</v>
      </c>
      <c r="AV2333" s="13" t="s">
        <v>83</v>
      </c>
      <c r="AW2333" s="13" t="s">
        <v>35</v>
      </c>
      <c r="AX2333" s="13" t="s">
        <v>74</v>
      </c>
      <c r="AY2333" s="159" t="s">
        <v>301</v>
      </c>
    </row>
    <row r="2334" spans="2:51" s="12" customFormat="1" ht="12">
      <c r="B2334" s="151"/>
      <c r="D2334" s="152" t="s">
        <v>312</v>
      </c>
      <c r="E2334" s="153" t="s">
        <v>21</v>
      </c>
      <c r="F2334" s="154" t="s">
        <v>2256</v>
      </c>
      <c r="H2334" s="153" t="s">
        <v>21</v>
      </c>
      <c r="I2334" s="155"/>
      <c r="L2334" s="151"/>
      <c r="M2334" s="156"/>
      <c r="T2334" s="157"/>
      <c r="AT2334" s="153" t="s">
        <v>312</v>
      </c>
      <c r="AU2334" s="153" t="s">
        <v>139</v>
      </c>
      <c r="AV2334" s="12" t="s">
        <v>81</v>
      </c>
      <c r="AW2334" s="12" t="s">
        <v>35</v>
      </c>
      <c r="AX2334" s="12" t="s">
        <v>74</v>
      </c>
      <c r="AY2334" s="153" t="s">
        <v>301</v>
      </c>
    </row>
    <row r="2335" spans="2:51" s="13" customFormat="1" ht="12">
      <c r="B2335" s="158"/>
      <c r="D2335" s="152" t="s">
        <v>312</v>
      </c>
      <c r="E2335" s="159" t="s">
        <v>21</v>
      </c>
      <c r="F2335" s="160" t="s">
        <v>83</v>
      </c>
      <c r="H2335" s="161">
        <v>2</v>
      </c>
      <c r="I2335" s="162"/>
      <c r="L2335" s="158"/>
      <c r="M2335" s="163"/>
      <c r="T2335" s="164"/>
      <c r="AT2335" s="159" t="s">
        <v>312</v>
      </c>
      <c r="AU2335" s="159" t="s">
        <v>139</v>
      </c>
      <c r="AV2335" s="13" t="s">
        <v>83</v>
      </c>
      <c r="AW2335" s="13" t="s">
        <v>35</v>
      </c>
      <c r="AX2335" s="13" t="s">
        <v>74</v>
      </c>
      <c r="AY2335" s="159" t="s">
        <v>301</v>
      </c>
    </row>
    <row r="2336" spans="2:51" s="12" customFormat="1" ht="12">
      <c r="B2336" s="151"/>
      <c r="D2336" s="152" t="s">
        <v>312</v>
      </c>
      <c r="E2336" s="153" t="s">
        <v>21</v>
      </c>
      <c r="F2336" s="154" t="s">
        <v>2244</v>
      </c>
      <c r="H2336" s="153" t="s">
        <v>21</v>
      </c>
      <c r="I2336" s="155"/>
      <c r="L2336" s="151"/>
      <c r="M2336" s="156"/>
      <c r="T2336" s="157"/>
      <c r="AT2336" s="153" t="s">
        <v>312</v>
      </c>
      <c r="AU2336" s="153" t="s">
        <v>139</v>
      </c>
      <c r="AV2336" s="12" t="s">
        <v>81</v>
      </c>
      <c r="AW2336" s="12" t="s">
        <v>35</v>
      </c>
      <c r="AX2336" s="12" t="s">
        <v>74</v>
      </c>
      <c r="AY2336" s="153" t="s">
        <v>301</v>
      </c>
    </row>
    <row r="2337" spans="2:65" s="13" customFormat="1" ht="12">
      <c r="B2337" s="158"/>
      <c r="D2337" s="152" t="s">
        <v>312</v>
      </c>
      <c r="E2337" s="159" t="s">
        <v>21</v>
      </c>
      <c r="F2337" s="160" t="s">
        <v>81</v>
      </c>
      <c r="H2337" s="161">
        <v>1</v>
      </c>
      <c r="I2337" s="162"/>
      <c r="L2337" s="158"/>
      <c r="M2337" s="163"/>
      <c r="T2337" s="164"/>
      <c r="AT2337" s="159" t="s">
        <v>312</v>
      </c>
      <c r="AU2337" s="159" t="s">
        <v>139</v>
      </c>
      <c r="AV2337" s="13" t="s">
        <v>83</v>
      </c>
      <c r="AW2337" s="13" t="s">
        <v>35</v>
      </c>
      <c r="AX2337" s="13" t="s">
        <v>74</v>
      </c>
      <c r="AY2337" s="159" t="s">
        <v>301</v>
      </c>
    </row>
    <row r="2338" spans="2:65" s="14" customFormat="1" ht="12">
      <c r="B2338" s="165"/>
      <c r="D2338" s="152" t="s">
        <v>312</v>
      </c>
      <c r="E2338" s="166" t="s">
        <v>21</v>
      </c>
      <c r="F2338" s="167" t="s">
        <v>329</v>
      </c>
      <c r="H2338" s="168">
        <v>20</v>
      </c>
      <c r="I2338" s="169"/>
      <c r="L2338" s="165"/>
      <c r="M2338" s="170"/>
      <c r="T2338" s="171"/>
      <c r="AT2338" s="166" t="s">
        <v>312</v>
      </c>
      <c r="AU2338" s="166" t="s">
        <v>139</v>
      </c>
      <c r="AV2338" s="14" t="s">
        <v>308</v>
      </c>
      <c r="AW2338" s="14" t="s">
        <v>35</v>
      </c>
      <c r="AX2338" s="14" t="s">
        <v>81</v>
      </c>
      <c r="AY2338" s="166" t="s">
        <v>301</v>
      </c>
    </row>
    <row r="2339" spans="2:65" s="1" customFormat="1" ht="24.25" customHeight="1">
      <c r="B2339" s="33"/>
      <c r="C2339" s="134" t="s">
        <v>2263</v>
      </c>
      <c r="D2339" s="134" t="s">
        <v>303</v>
      </c>
      <c r="E2339" s="135" t="s">
        <v>2264</v>
      </c>
      <c r="F2339" s="136" t="s">
        <v>2265</v>
      </c>
      <c r="G2339" s="137" t="s">
        <v>306</v>
      </c>
      <c r="H2339" s="138">
        <v>2</v>
      </c>
      <c r="I2339" s="139"/>
      <c r="J2339" s="140">
        <f>ROUND(I2339*H2339,2)</f>
        <v>0</v>
      </c>
      <c r="K2339" s="136" t="s">
        <v>307</v>
      </c>
      <c r="L2339" s="33"/>
      <c r="M2339" s="141" t="s">
        <v>21</v>
      </c>
      <c r="N2339" s="142" t="s">
        <v>45</v>
      </c>
      <c r="P2339" s="143">
        <f>O2339*H2339</f>
        <v>0</v>
      </c>
      <c r="Q2339" s="143">
        <v>0</v>
      </c>
      <c r="R2339" s="143">
        <f>Q2339*H2339</f>
        <v>0</v>
      </c>
      <c r="S2339" s="143">
        <v>7.3999999999999996E-2</v>
      </c>
      <c r="T2339" s="144">
        <f>S2339*H2339</f>
        <v>0.14799999999999999</v>
      </c>
      <c r="AR2339" s="145" t="s">
        <v>308</v>
      </c>
      <c r="AT2339" s="145" t="s">
        <v>303</v>
      </c>
      <c r="AU2339" s="145" t="s">
        <v>139</v>
      </c>
      <c r="AY2339" s="18" t="s">
        <v>301</v>
      </c>
      <c r="BE2339" s="146">
        <f>IF(N2339="základní",J2339,0)</f>
        <v>0</v>
      </c>
      <c r="BF2339" s="146">
        <f>IF(N2339="snížená",J2339,0)</f>
        <v>0</v>
      </c>
      <c r="BG2339" s="146">
        <f>IF(N2339="zákl. přenesená",J2339,0)</f>
        <v>0</v>
      </c>
      <c r="BH2339" s="146">
        <f>IF(N2339="sníž. přenesená",J2339,0)</f>
        <v>0</v>
      </c>
      <c r="BI2339" s="146">
        <f>IF(N2339="nulová",J2339,0)</f>
        <v>0</v>
      </c>
      <c r="BJ2339" s="18" t="s">
        <v>81</v>
      </c>
      <c r="BK2339" s="146">
        <f>ROUND(I2339*H2339,2)</f>
        <v>0</v>
      </c>
      <c r="BL2339" s="18" t="s">
        <v>308</v>
      </c>
      <c r="BM2339" s="145" t="s">
        <v>2266</v>
      </c>
    </row>
    <row r="2340" spans="2:65" s="1" customFormat="1" ht="11">
      <c r="B2340" s="33"/>
      <c r="D2340" s="147" t="s">
        <v>310</v>
      </c>
      <c r="F2340" s="148" t="s">
        <v>2267</v>
      </c>
      <c r="I2340" s="149"/>
      <c r="L2340" s="33"/>
      <c r="M2340" s="150"/>
      <c r="T2340" s="54"/>
      <c r="AT2340" s="18" t="s">
        <v>310</v>
      </c>
      <c r="AU2340" s="18" t="s">
        <v>139</v>
      </c>
    </row>
    <row r="2341" spans="2:65" s="12" customFormat="1" ht="12">
      <c r="B2341" s="151"/>
      <c r="D2341" s="152" t="s">
        <v>312</v>
      </c>
      <c r="E2341" s="153" t="s">
        <v>21</v>
      </c>
      <c r="F2341" s="154" t="s">
        <v>2240</v>
      </c>
      <c r="H2341" s="153" t="s">
        <v>21</v>
      </c>
      <c r="I2341" s="155"/>
      <c r="L2341" s="151"/>
      <c r="M2341" s="156"/>
      <c r="T2341" s="157"/>
      <c r="AT2341" s="153" t="s">
        <v>312</v>
      </c>
      <c r="AU2341" s="153" t="s">
        <v>139</v>
      </c>
      <c r="AV2341" s="12" t="s">
        <v>81</v>
      </c>
      <c r="AW2341" s="12" t="s">
        <v>35</v>
      </c>
      <c r="AX2341" s="12" t="s">
        <v>74</v>
      </c>
      <c r="AY2341" s="153" t="s">
        <v>301</v>
      </c>
    </row>
    <row r="2342" spans="2:65" s="12" customFormat="1" ht="12">
      <c r="B2342" s="151"/>
      <c r="D2342" s="152" t="s">
        <v>312</v>
      </c>
      <c r="E2342" s="153" t="s">
        <v>21</v>
      </c>
      <c r="F2342" s="154" t="s">
        <v>2241</v>
      </c>
      <c r="H2342" s="153" t="s">
        <v>21</v>
      </c>
      <c r="I2342" s="155"/>
      <c r="L2342" s="151"/>
      <c r="M2342" s="156"/>
      <c r="T2342" s="157"/>
      <c r="AT2342" s="153" t="s">
        <v>312</v>
      </c>
      <c r="AU2342" s="153" t="s">
        <v>139</v>
      </c>
      <c r="AV2342" s="12" t="s">
        <v>81</v>
      </c>
      <c r="AW2342" s="12" t="s">
        <v>35</v>
      </c>
      <c r="AX2342" s="12" t="s">
        <v>74</v>
      </c>
      <c r="AY2342" s="153" t="s">
        <v>301</v>
      </c>
    </row>
    <row r="2343" spans="2:65" s="12" customFormat="1" ht="12">
      <c r="B2343" s="151"/>
      <c r="D2343" s="152" t="s">
        <v>312</v>
      </c>
      <c r="E2343" s="153" t="s">
        <v>21</v>
      </c>
      <c r="F2343" s="154" t="s">
        <v>697</v>
      </c>
      <c r="H2343" s="153" t="s">
        <v>21</v>
      </c>
      <c r="I2343" s="155"/>
      <c r="L2343" s="151"/>
      <c r="M2343" s="156"/>
      <c r="T2343" s="157"/>
      <c r="AT2343" s="153" t="s">
        <v>312</v>
      </c>
      <c r="AU2343" s="153" t="s">
        <v>139</v>
      </c>
      <c r="AV2343" s="12" t="s">
        <v>81</v>
      </c>
      <c r="AW2343" s="12" t="s">
        <v>35</v>
      </c>
      <c r="AX2343" s="12" t="s">
        <v>74</v>
      </c>
      <c r="AY2343" s="153" t="s">
        <v>301</v>
      </c>
    </row>
    <row r="2344" spans="2:65" s="12" customFormat="1" ht="12">
      <c r="B2344" s="151"/>
      <c r="D2344" s="152" t="s">
        <v>312</v>
      </c>
      <c r="E2344" s="153" t="s">
        <v>21</v>
      </c>
      <c r="F2344" s="154" t="s">
        <v>2258</v>
      </c>
      <c r="H2344" s="153" t="s">
        <v>21</v>
      </c>
      <c r="I2344" s="155"/>
      <c r="L2344" s="151"/>
      <c r="M2344" s="156"/>
      <c r="T2344" s="157"/>
      <c r="AT2344" s="153" t="s">
        <v>312</v>
      </c>
      <c r="AU2344" s="153" t="s">
        <v>139</v>
      </c>
      <c r="AV2344" s="12" t="s">
        <v>81</v>
      </c>
      <c r="AW2344" s="12" t="s">
        <v>35</v>
      </c>
      <c r="AX2344" s="12" t="s">
        <v>74</v>
      </c>
      <c r="AY2344" s="153" t="s">
        <v>301</v>
      </c>
    </row>
    <row r="2345" spans="2:65" s="13" customFormat="1" ht="12">
      <c r="B2345" s="158"/>
      <c r="D2345" s="152" t="s">
        <v>312</v>
      </c>
      <c r="E2345" s="159" t="s">
        <v>21</v>
      </c>
      <c r="F2345" s="160" t="s">
        <v>81</v>
      </c>
      <c r="H2345" s="161">
        <v>1</v>
      </c>
      <c r="I2345" s="162"/>
      <c r="L2345" s="158"/>
      <c r="M2345" s="163"/>
      <c r="T2345" s="164"/>
      <c r="AT2345" s="159" t="s">
        <v>312</v>
      </c>
      <c r="AU2345" s="159" t="s">
        <v>139</v>
      </c>
      <c r="AV2345" s="13" t="s">
        <v>83</v>
      </c>
      <c r="AW2345" s="13" t="s">
        <v>35</v>
      </c>
      <c r="AX2345" s="13" t="s">
        <v>74</v>
      </c>
      <c r="AY2345" s="159" t="s">
        <v>301</v>
      </c>
    </row>
    <row r="2346" spans="2:65" s="12" customFormat="1" ht="12">
      <c r="B2346" s="151"/>
      <c r="D2346" s="152" t="s">
        <v>312</v>
      </c>
      <c r="E2346" s="153" t="s">
        <v>21</v>
      </c>
      <c r="F2346" s="154" t="s">
        <v>731</v>
      </c>
      <c r="H2346" s="153" t="s">
        <v>21</v>
      </c>
      <c r="I2346" s="155"/>
      <c r="L2346" s="151"/>
      <c r="M2346" s="156"/>
      <c r="T2346" s="157"/>
      <c r="AT2346" s="153" t="s">
        <v>312</v>
      </c>
      <c r="AU2346" s="153" t="s">
        <v>139</v>
      </c>
      <c r="AV2346" s="12" t="s">
        <v>81</v>
      </c>
      <c r="AW2346" s="12" t="s">
        <v>35</v>
      </c>
      <c r="AX2346" s="12" t="s">
        <v>74</v>
      </c>
      <c r="AY2346" s="153" t="s">
        <v>301</v>
      </c>
    </row>
    <row r="2347" spans="2:65" s="12" customFormat="1" ht="12">
      <c r="B2347" s="151"/>
      <c r="D2347" s="152" t="s">
        <v>312</v>
      </c>
      <c r="E2347" s="153" t="s">
        <v>21</v>
      </c>
      <c r="F2347" s="154" t="s">
        <v>2242</v>
      </c>
      <c r="H2347" s="153" t="s">
        <v>21</v>
      </c>
      <c r="I2347" s="155"/>
      <c r="L2347" s="151"/>
      <c r="M2347" s="156"/>
      <c r="T2347" s="157"/>
      <c r="AT2347" s="153" t="s">
        <v>312</v>
      </c>
      <c r="AU2347" s="153" t="s">
        <v>139</v>
      </c>
      <c r="AV2347" s="12" t="s">
        <v>81</v>
      </c>
      <c r="AW2347" s="12" t="s">
        <v>35</v>
      </c>
      <c r="AX2347" s="12" t="s">
        <v>74</v>
      </c>
      <c r="AY2347" s="153" t="s">
        <v>301</v>
      </c>
    </row>
    <row r="2348" spans="2:65" s="13" customFormat="1" ht="12">
      <c r="B2348" s="158"/>
      <c r="D2348" s="152" t="s">
        <v>312</v>
      </c>
      <c r="E2348" s="159" t="s">
        <v>21</v>
      </c>
      <c r="F2348" s="160" t="s">
        <v>81</v>
      </c>
      <c r="H2348" s="161">
        <v>1</v>
      </c>
      <c r="I2348" s="162"/>
      <c r="L2348" s="158"/>
      <c r="M2348" s="163"/>
      <c r="T2348" s="164"/>
      <c r="AT2348" s="159" t="s">
        <v>312</v>
      </c>
      <c r="AU2348" s="159" t="s">
        <v>139</v>
      </c>
      <c r="AV2348" s="13" t="s">
        <v>83</v>
      </c>
      <c r="AW2348" s="13" t="s">
        <v>35</v>
      </c>
      <c r="AX2348" s="13" t="s">
        <v>74</v>
      </c>
      <c r="AY2348" s="159" t="s">
        <v>301</v>
      </c>
    </row>
    <row r="2349" spans="2:65" s="14" customFormat="1" ht="12">
      <c r="B2349" s="165"/>
      <c r="D2349" s="152" t="s">
        <v>312</v>
      </c>
      <c r="E2349" s="166" t="s">
        <v>21</v>
      </c>
      <c r="F2349" s="167" t="s">
        <v>329</v>
      </c>
      <c r="H2349" s="168">
        <v>2</v>
      </c>
      <c r="I2349" s="169"/>
      <c r="L2349" s="165"/>
      <c r="M2349" s="170"/>
      <c r="T2349" s="171"/>
      <c r="AT2349" s="166" t="s">
        <v>312</v>
      </c>
      <c r="AU2349" s="166" t="s">
        <v>139</v>
      </c>
      <c r="AV2349" s="14" t="s">
        <v>308</v>
      </c>
      <c r="AW2349" s="14" t="s">
        <v>35</v>
      </c>
      <c r="AX2349" s="14" t="s">
        <v>81</v>
      </c>
      <c r="AY2349" s="166" t="s">
        <v>301</v>
      </c>
    </row>
    <row r="2350" spans="2:65" s="1" customFormat="1" ht="24.25" customHeight="1">
      <c r="B2350" s="33"/>
      <c r="C2350" s="134" t="s">
        <v>2268</v>
      </c>
      <c r="D2350" s="134" t="s">
        <v>303</v>
      </c>
      <c r="E2350" s="135" t="s">
        <v>2269</v>
      </c>
      <c r="F2350" s="136" t="s">
        <v>2270</v>
      </c>
      <c r="G2350" s="137" t="s">
        <v>306</v>
      </c>
      <c r="H2350" s="138">
        <v>2</v>
      </c>
      <c r="I2350" s="139"/>
      <c r="J2350" s="140">
        <f>ROUND(I2350*H2350,2)</f>
        <v>0</v>
      </c>
      <c r="K2350" s="136" t="s">
        <v>307</v>
      </c>
      <c r="L2350" s="33"/>
      <c r="M2350" s="141" t="s">
        <v>21</v>
      </c>
      <c r="N2350" s="142" t="s">
        <v>45</v>
      </c>
      <c r="P2350" s="143">
        <f>O2350*H2350</f>
        <v>0</v>
      </c>
      <c r="Q2350" s="143">
        <v>0</v>
      </c>
      <c r="R2350" s="143">
        <f>Q2350*H2350</f>
        <v>0</v>
      </c>
      <c r="S2350" s="143">
        <v>9.9000000000000005E-2</v>
      </c>
      <c r="T2350" s="144">
        <f>S2350*H2350</f>
        <v>0.19800000000000001</v>
      </c>
      <c r="AR2350" s="145" t="s">
        <v>308</v>
      </c>
      <c r="AT2350" s="145" t="s">
        <v>303</v>
      </c>
      <c r="AU2350" s="145" t="s">
        <v>139</v>
      </c>
      <c r="AY2350" s="18" t="s">
        <v>301</v>
      </c>
      <c r="BE2350" s="146">
        <f>IF(N2350="základní",J2350,0)</f>
        <v>0</v>
      </c>
      <c r="BF2350" s="146">
        <f>IF(N2350="snížená",J2350,0)</f>
        <v>0</v>
      </c>
      <c r="BG2350" s="146">
        <f>IF(N2350="zákl. přenesená",J2350,0)</f>
        <v>0</v>
      </c>
      <c r="BH2350" s="146">
        <f>IF(N2350="sníž. přenesená",J2350,0)</f>
        <v>0</v>
      </c>
      <c r="BI2350" s="146">
        <f>IF(N2350="nulová",J2350,0)</f>
        <v>0</v>
      </c>
      <c r="BJ2350" s="18" t="s">
        <v>81</v>
      </c>
      <c r="BK2350" s="146">
        <f>ROUND(I2350*H2350,2)</f>
        <v>0</v>
      </c>
      <c r="BL2350" s="18" t="s">
        <v>308</v>
      </c>
      <c r="BM2350" s="145" t="s">
        <v>2271</v>
      </c>
    </row>
    <row r="2351" spans="2:65" s="1" customFormat="1" ht="11">
      <c r="B2351" s="33"/>
      <c r="D2351" s="147" t="s">
        <v>310</v>
      </c>
      <c r="F2351" s="148" t="s">
        <v>2272</v>
      </c>
      <c r="I2351" s="149"/>
      <c r="L2351" s="33"/>
      <c r="M2351" s="150"/>
      <c r="T2351" s="54"/>
      <c r="AT2351" s="18" t="s">
        <v>310</v>
      </c>
      <c r="AU2351" s="18" t="s">
        <v>139</v>
      </c>
    </row>
    <row r="2352" spans="2:65" s="12" customFormat="1" ht="12">
      <c r="B2352" s="151"/>
      <c r="D2352" s="152" t="s">
        <v>312</v>
      </c>
      <c r="E2352" s="153" t="s">
        <v>21</v>
      </c>
      <c r="F2352" s="154" t="s">
        <v>2240</v>
      </c>
      <c r="H2352" s="153" t="s">
        <v>21</v>
      </c>
      <c r="I2352" s="155"/>
      <c r="L2352" s="151"/>
      <c r="M2352" s="156"/>
      <c r="T2352" s="157"/>
      <c r="AT2352" s="153" t="s">
        <v>312</v>
      </c>
      <c r="AU2352" s="153" t="s">
        <v>139</v>
      </c>
      <c r="AV2352" s="12" t="s">
        <v>81</v>
      </c>
      <c r="AW2352" s="12" t="s">
        <v>35</v>
      </c>
      <c r="AX2352" s="12" t="s">
        <v>74</v>
      </c>
      <c r="AY2352" s="153" t="s">
        <v>301</v>
      </c>
    </row>
    <row r="2353" spans="2:65" s="12" customFormat="1" ht="12">
      <c r="B2353" s="151"/>
      <c r="D2353" s="152" t="s">
        <v>312</v>
      </c>
      <c r="E2353" s="153" t="s">
        <v>21</v>
      </c>
      <c r="F2353" s="154" t="s">
        <v>2241</v>
      </c>
      <c r="H2353" s="153" t="s">
        <v>21</v>
      </c>
      <c r="I2353" s="155"/>
      <c r="L2353" s="151"/>
      <c r="M2353" s="156"/>
      <c r="T2353" s="157"/>
      <c r="AT2353" s="153" t="s">
        <v>312</v>
      </c>
      <c r="AU2353" s="153" t="s">
        <v>139</v>
      </c>
      <c r="AV2353" s="12" t="s">
        <v>81</v>
      </c>
      <c r="AW2353" s="12" t="s">
        <v>35</v>
      </c>
      <c r="AX2353" s="12" t="s">
        <v>74</v>
      </c>
      <c r="AY2353" s="153" t="s">
        <v>301</v>
      </c>
    </row>
    <row r="2354" spans="2:65" s="12" customFormat="1" ht="12">
      <c r="B2354" s="151"/>
      <c r="D2354" s="152" t="s">
        <v>312</v>
      </c>
      <c r="E2354" s="153" t="s">
        <v>21</v>
      </c>
      <c r="F2354" s="154" t="s">
        <v>694</v>
      </c>
      <c r="H2354" s="153" t="s">
        <v>21</v>
      </c>
      <c r="I2354" s="155"/>
      <c r="L2354" s="151"/>
      <c r="M2354" s="156"/>
      <c r="T2354" s="157"/>
      <c r="AT2354" s="153" t="s">
        <v>312</v>
      </c>
      <c r="AU2354" s="153" t="s">
        <v>139</v>
      </c>
      <c r="AV2354" s="12" t="s">
        <v>81</v>
      </c>
      <c r="AW2354" s="12" t="s">
        <v>35</v>
      </c>
      <c r="AX2354" s="12" t="s">
        <v>74</v>
      </c>
      <c r="AY2354" s="153" t="s">
        <v>301</v>
      </c>
    </row>
    <row r="2355" spans="2:65" s="12" customFormat="1" ht="12">
      <c r="B2355" s="151"/>
      <c r="D2355" s="152" t="s">
        <v>312</v>
      </c>
      <c r="E2355" s="153" t="s">
        <v>21</v>
      </c>
      <c r="F2355" s="154" t="s">
        <v>2273</v>
      </c>
      <c r="H2355" s="153" t="s">
        <v>21</v>
      </c>
      <c r="I2355" s="155"/>
      <c r="L2355" s="151"/>
      <c r="M2355" s="156"/>
      <c r="T2355" s="157"/>
      <c r="AT2355" s="153" t="s">
        <v>312</v>
      </c>
      <c r="AU2355" s="153" t="s">
        <v>139</v>
      </c>
      <c r="AV2355" s="12" t="s">
        <v>81</v>
      </c>
      <c r="AW2355" s="12" t="s">
        <v>35</v>
      </c>
      <c r="AX2355" s="12" t="s">
        <v>74</v>
      </c>
      <c r="AY2355" s="153" t="s">
        <v>301</v>
      </c>
    </row>
    <row r="2356" spans="2:65" s="13" customFormat="1" ht="12">
      <c r="B2356" s="158"/>
      <c r="D2356" s="152" t="s">
        <v>312</v>
      </c>
      <c r="E2356" s="159" t="s">
        <v>21</v>
      </c>
      <c r="F2356" s="160" t="s">
        <v>81</v>
      </c>
      <c r="H2356" s="161">
        <v>1</v>
      </c>
      <c r="I2356" s="162"/>
      <c r="L2356" s="158"/>
      <c r="M2356" s="163"/>
      <c r="T2356" s="164"/>
      <c r="AT2356" s="159" t="s">
        <v>312</v>
      </c>
      <c r="AU2356" s="159" t="s">
        <v>139</v>
      </c>
      <c r="AV2356" s="13" t="s">
        <v>83</v>
      </c>
      <c r="AW2356" s="13" t="s">
        <v>35</v>
      </c>
      <c r="AX2356" s="13" t="s">
        <v>74</v>
      </c>
      <c r="AY2356" s="159" t="s">
        <v>301</v>
      </c>
    </row>
    <row r="2357" spans="2:65" s="12" customFormat="1" ht="12">
      <c r="B2357" s="151"/>
      <c r="D2357" s="152" t="s">
        <v>312</v>
      </c>
      <c r="E2357" s="153" t="s">
        <v>21</v>
      </c>
      <c r="F2357" s="154" t="s">
        <v>731</v>
      </c>
      <c r="H2357" s="153" t="s">
        <v>21</v>
      </c>
      <c r="I2357" s="155"/>
      <c r="L2357" s="151"/>
      <c r="M2357" s="156"/>
      <c r="T2357" s="157"/>
      <c r="AT2357" s="153" t="s">
        <v>312</v>
      </c>
      <c r="AU2357" s="153" t="s">
        <v>139</v>
      </c>
      <c r="AV2357" s="12" t="s">
        <v>81</v>
      </c>
      <c r="AW2357" s="12" t="s">
        <v>35</v>
      </c>
      <c r="AX2357" s="12" t="s">
        <v>74</v>
      </c>
      <c r="AY2357" s="153" t="s">
        <v>301</v>
      </c>
    </row>
    <row r="2358" spans="2:65" s="12" customFormat="1" ht="12">
      <c r="B2358" s="151"/>
      <c r="D2358" s="152" t="s">
        <v>312</v>
      </c>
      <c r="E2358" s="153" t="s">
        <v>21</v>
      </c>
      <c r="F2358" s="154" t="s">
        <v>2243</v>
      </c>
      <c r="H2358" s="153" t="s">
        <v>21</v>
      </c>
      <c r="I2358" s="155"/>
      <c r="L2358" s="151"/>
      <c r="M2358" s="156"/>
      <c r="T2358" s="157"/>
      <c r="AT2358" s="153" t="s">
        <v>312</v>
      </c>
      <c r="AU2358" s="153" t="s">
        <v>139</v>
      </c>
      <c r="AV2358" s="12" t="s">
        <v>81</v>
      </c>
      <c r="AW2358" s="12" t="s">
        <v>35</v>
      </c>
      <c r="AX2358" s="12" t="s">
        <v>74</v>
      </c>
      <c r="AY2358" s="153" t="s">
        <v>301</v>
      </c>
    </row>
    <row r="2359" spans="2:65" s="13" customFormat="1" ht="12">
      <c r="B2359" s="158"/>
      <c r="D2359" s="152" t="s">
        <v>312</v>
      </c>
      <c r="E2359" s="159" t="s">
        <v>21</v>
      </c>
      <c r="F2359" s="160" t="s">
        <v>81</v>
      </c>
      <c r="H2359" s="161">
        <v>1</v>
      </c>
      <c r="I2359" s="162"/>
      <c r="L2359" s="158"/>
      <c r="M2359" s="163"/>
      <c r="T2359" s="164"/>
      <c r="AT2359" s="159" t="s">
        <v>312</v>
      </c>
      <c r="AU2359" s="159" t="s">
        <v>139</v>
      </c>
      <c r="AV2359" s="13" t="s">
        <v>83</v>
      </c>
      <c r="AW2359" s="13" t="s">
        <v>35</v>
      </c>
      <c r="AX2359" s="13" t="s">
        <v>74</v>
      </c>
      <c r="AY2359" s="159" t="s">
        <v>301</v>
      </c>
    </row>
    <row r="2360" spans="2:65" s="14" customFormat="1" ht="12">
      <c r="B2360" s="165"/>
      <c r="D2360" s="152" t="s">
        <v>312</v>
      </c>
      <c r="E2360" s="166" t="s">
        <v>21</v>
      </c>
      <c r="F2360" s="167" t="s">
        <v>329</v>
      </c>
      <c r="H2360" s="168">
        <v>2</v>
      </c>
      <c r="I2360" s="169"/>
      <c r="L2360" s="165"/>
      <c r="M2360" s="170"/>
      <c r="T2360" s="171"/>
      <c r="AT2360" s="166" t="s">
        <v>312</v>
      </c>
      <c r="AU2360" s="166" t="s">
        <v>139</v>
      </c>
      <c r="AV2360" s="14" t="s">
        <v>308</v>
      </c>
      <c r="AW2360" s="14" t="s">
        <v>35</v>
      </c>
      <c r="AX2360" s="14" t="s">
        <v>81</v>
      </c>
      <c r="AY2360" s="166" t="s">
        <v>301</v>
      </c>
    </row>
    <row r="2361" spans="2:65" s="1" customFormat="1" ht="24.25" customHeight="1">
      <c r="B2361" s="33"/>
      <c r="C2361" s="134" t="s">
        <v>2274</v>
      </c>
      <c r="D2361" s="134" t="s">
        <v>303</v>
      </c>
      <c r="E2361" s="135" t="s">
        <v>2275</v>
      </c>
      <c r="F2361" s="136" t="s">
        <v>2276</v>
      </c>
      <c r="G2361" s="137" t="s">
        <v>306</v>
      </c>
      <c r="H2361" s="138">
        <v>5</v>
      </c>
      <c r="I2361" s="139"/>
      <c r="J2361" s="140">
        <f>ROUND(I2361*H2361,2)</f>
        <v>0</v>
      </c>
      <c r="K2361" s="136" t="s">
        <v>307</v>
      </c>
      <c r="L2361" s="33"/>
      <c r="M2361" s="141" t="s">
        <v>21</v>
      </c>
      <c r="N2361" s="142" t="s">
        <v>45</v>
      </c>
      <c r="P2361" s="143">
        <f>O2361*H2361</f>
        <v>0</v>
      </c>
      <c r="Q2361" s="143">
        <v>0</v>
      </c>
      <c r="R2361" s="143">
        <f>Q2361*H2361</f>
        <v>0</v>
      </c>
      <c r="S2361" s="143">
        <v>6.9000000000000006E-2</v>
      </c>
      <c r="T2361" s="144">
        <f>S2361*H2361</f>
        <v>0.34500000000000003</v>
      </c>
      <c r="AR2361" s="145" t="s">
        <v>308</v>
      </c>
      <c r="AT2361" s="145" t="s">
        <v>303</v>
      </c>
      <c r="AU2361" s="145" t="s">
        <v>139</v>
      </c>
      <c r="AY2361" s="18" t="s">
        <v>301</v>
      </c>
      <c r="BE2361" s="146">
        <f>IF(N2361="základní",J2361,0)</f>
        <v>0</v>
      </c>
      <c r="BF2361" s="146">
        <f>IF(N2361="snížená",J2361,0)</f>
        <v>0</v>
      </c>
      <c r="BG2361" s="146">
        <f>IF(N2361="zákl. přenesená",J2361,0)</f>
        <v>0</v>
      </c>
      <c r="BH2361" s="146">
        <f>IF(N2361="sníž. přenesená",J2361,0)</f>
        <v>0</v>
      </c>
      <c r="BI2361" s="146">
        <f>IF(N2361="nulová",J2361,0)</f>
        <v>0</v>
      </c>
      <c r="BJ2361" s="18" t="s">
        <v>81</v>
      </c>
      <c r="BK2361" s="146">
        <f>ROUND(I2361*H2361,2)</f>
        <v>0</v>
      </c>
      <c r="BL2361" s="18" t="s">
        <v>308</v>
      </c>
      <c r="BM2361" s="145" t="s">
        <v>2277</v>
      </c>
    </row>
    <row r="2362" spans="2:65" s="1" customFormat="1" ht="11">
      <c r="B2362" s="33"/>
      <c r="D2362" s="147" t="s">
        <v>310</v>
      </c>
      <c r="F2362" s="148" t="s">
        <v>2278</v>
      </c>
      <c r="I2362" s="149"/>
      <c r="L2362" s="33"/>
      <c r="M2362" s="150"/>
      <c r="T2362" s="54"/>
      <c r="AT2362" s="18" t="s">
        <v>310</v>
      </c>
      <c r="AU2362" s="18" t="s">
        <v>139</v>
      </c>
    </row>
    <row r="2363" spans="2:65" s="12" customFormat="1" ht="12">
      <c r="B2363" s="151"/>
      <c r="D2363" s="152" t="s">
        <v>312</v>
      </c>
      <c r="E2363" s="153" t="s">
        <v>21</v>
      </c>
      <c r="F2363" s="154" t="s">
        <v>2279</v>
      </c>
      <c r="H2363" s="153" t="s">
        <v>21</v>
      </c>
      <c r="I2363" s="155"/>
      <c r="L2363" s="151"/>
      <c r="M2363" s="156"/>
      <c r="T2363" s="157"/>
      <c r="AT2363" s="153" t="s">
        <v>312</v>
      </c>
      <c r="AU2363" s="153" t="s">
        <v>139</v>
      </c>
      <c r="AV2363" s="12" t="s">
        <v>81</v>
      </c>
      <c r="AW2363" s="12" t="s">
        <v>35</v>
      </c>
      <c r="AX2363" s="12" t="s">
        <v>74</v>
      </c>
      <c r="AY2363" s="153" t="s">
        <v>301</v>
      </c>
    </row>
    <row r="2364" spans="2:65" s="12" customFormat="1" ht="12">
      <c r="B2364" s="151"/>
      <c r="D2364" s="152" t="s">
        <v>312</v>
      </c>
      <c r="E2364" s="153" t="s">
        <v>21</v>
      </c>
      <c r="F2364" s="154" t="s">
        <v>2241</v>
      </c>
      <c r="H2364" s="153" t="s">
        <v>21</v>
      </c>
      <c r="I2364" s="155"/>
      <c r="L2364" s="151"/>
      <c r="M2364" s="156"/>
      <c r="T2364" s="157"/>
      <c r="AT2364" s="153" t="s">
        <v>312</v>
      </c>
      <c r="AU2364" s="153" t="s">
        <v>139</v>
      </c>
      <c r="AV2364" s="12" t="s">
        <v>81</v>
      </c>
      <c r="AW2364" s="12" t="s">
        <v>35</v>
      </c>
      <c r="AX2364" s="12" t="s">
        <v>74</v>
      </c>
      <c r="AY2364" s="153" t="s">
        <v>301</v>
      </c>
    </row>
    <row r="2365" spans="2:65" s="12" customFormat="1" ht="12">
      <c r="B2365" s="151"/>
      <c r="D2365" s="152" t="s">
        <v>312</v>
      </c>
      <c r="E2365" s="153" t="s">
        <v>21</v>
      </c>
      <c r="F2365" s="154" t="s">
        <v>697</v>
      </c>
      <c r="H2365" s="153" t="s">
        <v>21</v>
      </c>
      <c r="I2365" s="155"/>
      <c r="L2365" s="151"/>
      <c r="M2365" s="156"/>
      <c r="T2365" s="157"/>
      <c r="AT2365" s="153" t="s">
        <v>312</v>
      </c>
      <c r="AU2365" s="153" t="s">
        <v>139</v>
      </c>
      <c r="AV2365" s="12" t="s">
        <v>81</v>
      </c>
      <c r="AW2365" s="12" t="s">
        <v>35</v>
      </c>
      <c r="AX2365" s="12" t="s">
        <v>74</v>
      </c>
      <c r="AY2365" s="153" t="s">
        <v>301</v>
      </c>
    </row>
    <row r="2366" spans="2:65" s="12" customFormat="1" ht="12">
      <c r="B2366" s="151"/>
      <c r="D2366" s="152" t="s">
        <v>312</v>
      </c>
      <c r="E2366" s="153" t="s">
        <v>21</v>
      </c>
      <c r="F2366" s="154" t="s">
        <v>2280</v>
      </c>
      <c r="H2366" s="153" t="s">
        <v>21</v>
      </c>
      <c r="I2366" s="155"/>
      <c r="L2366" s="151"/>
      <c r="M2366" s="156"/>
      <c r="T2366" s="157"/>
      <c r="AT2366" s="153" t="s">
        <v>312</v>
      </c>
      <c r="AU2366" s="153" t="s">
        <v>139</v>
      </c>
      <c r="AV2366" s="12" t="s">
        <v>81</v>
      </c>
      <c r="AW2366" s="12" t="s">
        <v>35</v>
      </c>
      <c r="AX2366" s="12" t="s">
        <v>74</v>
      </c>
      <c r="AY2366" s="153" t="s">
        <v>301</v>
      </c>
    </row>
    <row r="2367" spans="2:65" s="13" customFormat="1" ht="12">
      <c r="B2367" s="158"/>
      <c r="D2367" s="152" t="s">
        <v>312</v>
      </c>
      <c r="E2367" s="159" t="s">
        <v>21</v>
      </c>
      <c r="F2367" s="160" t="s">
        <v>83</v>
      </c>
      <c r="H2367" s="161">
        <v>2</v>
      </c>
      <c r="I2367" s="162"/>
      <c r="L2367" s="158"/>
      <c r="M2367" s="163"/>
      <c r="T2367" s="164"/>
      <c r="AT2367" s="159" t="s">
        <v>312</v>
      </c>
      <c r="AU2367" s="159" t="s">
        <v>139</v>
      </c>
      <c r="AV2367" s="13" t="s">
        <v>83</v>
      </c>
      <c r="AW2367" s="13" t="s">
        <v>35</v>
      </c>
      <c r="AX2367" s="13" t="s">
        <v>74</v>
      </c>
      <c r="AY2367" s="159" t="s">
        <v>301</v>
      </c>
    </row>
    <row r="2368" spans="2:65" s="12" customFormat="1" ht="12">
      <c r="B2368" s="151"/>
      <c r="D2368" s="152" t="s">
        <v>312</v>
      </c>
      <c r="E2368" s="153" t="s">
        <v>21</v>
      </c>
      <c r="F2368" s="154" t="s">
        <v>2281</v>
      </c>
      <c r="H2368" s="153" t="s">
        <v>21</v>
      </c>
      <c r="I2368" s="155"/>
      <c r="L2368" s="151"/>
      <c r="M2368" s="156"/>
      <c r="T2368" s="157"/>
      <c r="AT2368" s="153" t="s">
        <v>312</v>
      </c>
      <c r="AU2368" s="153" t="s">
        <v>139</v>
      </c>
      <c r="AV2368" s="12" t="s">
        <v>81</v>
      </c>
      <c r="AW2368" s="12" t="s">
        <v>35</v>
      </c>
      <c r="AX2368" s="12" t="s">
        <v>74</v>
      </c>
      <c r="AY2368" s="153" t="s">
        <v>301</v>
      </c>
    </row>
    <row r="2369" spans="2:65" s="13" customFormat="1" ht="12">
      <c r="B2369" s="158"/>
      <c r="D2369" s="152" t="s">
        <v>312</v>
      </c>
      <c r="E2369" s="159" t="s">
        <v>21</v>
      </c>
      <c r="F2369" s="160" t="s">
        <v>81</v>
      </c>
      <c r="H2369" s="161">
        <v>1</v>
      </c>
      <c r="I2369" s="162"/>
      <c r="L2369" s="158"/>
      <c r="M2369" s="163"/>
      <c r="T2369" s="164"/>
      <c r="AT2369" s="159" t="s">
        <v>312</v>
      </c>
      <c r="AU2369" s="159" t="s">
        <v>139</v>
      </c>
      <c r="AV2369" s="13" t="s">
        <v>83</v>
      </c>
      <c r="AW2369" s="13" t="s">
        <v>35</v>
      </c>
      <c r="AX2369" s="13" t="s">
        <v>74</v>
      </c>
      <c r="AY2369" s="159" t="s">
        <v>301</v>
      </c>
    </row>
    <row r="2370" spans="2:65" s="12" customFormat="1" ht="12">
      <c r="B2370" s="151"/>
      <c r="D2370" s="152" t="s">
        <v>312</v>
      </c>
      <c r="E2370" s="153" t="s">
        <v>21</v>
      </c>
      <c r="F2370" s="154" t="s">
        <v>731</v>
      </c>
      <c r="H2370" s="153" t="s">
        <v>21</v>
      </c>
      <c r="I2370" s="155"/>
      <c r="L2370" s="151"/>
      <c r="M2370" s="156"/>
      <c r="T2370" s="157"/>
      <c r="AT2370" s="153" t="s">
        <v>312</v>
      </c>
      <c r="AU2370" s="153" t="s">
        <v>139</v>
      </c>
      <c r="AV2370" s="12" t="s">
        <v>81</v>
      </c>
      <c r="AW2370" s="12" t="s">
        <v>35</v>
      </c>
      <c r="AX2370" s="12" t="s">
        <v>74</v>
      </c>
      <c r="AY2370" s="153" t="s">
        <v>301</v>
      </c>
    </row>
    <row r="2371" spans="2:65" s="12" customFormat="1" ht="12">
      <c r="B2371" s="151"/>
      <c r="D2371" s="152" t="s">
        <v>312</v>
      </c>
      <c r="E2371" s="153" t="s">
        <v>21</v>
      </c>
      <c r="F2371" s="154" t="s">
        <v>2280</v>
      </c>
      <c r="H2371" s="153" t="s">
        <v>21</v>
      </c>
      <c r="I2371" s="155"/>
      <c r="L2371" s="151"/>
      <c r="M2371" s="156"/>
      <c r="T2371" s="157"/>
      <c r="AT2371" s="153" t="s">
        <v>312</v>
      </c>
      <c r="AU2371" s="153" t="s">
        <v>139</v>
      </c>
      <c r="AV2371" s="12" t="s">
        <v>81</v>
      </c>
      <c r="AW2371" s="12" t="s">
        <v>35</v>
      </c>
      <c r="AX2371" s="12" t="s">
        <v>74</v>
      </c>
      <c r="AY2371" s="153" t="s">
        <v>301</v>
      </c>
    </row>
    <row r="2372" spans="2:65" s="13" customFormat="1" ht="12">
      <c r="B2372" s="158"/>
      <c r="D2372" s="152" t="s">
        <v>312</v>
      </c>
      <c r="E2372" s="159" t="s">
        <v>21</v>
      </c>
      <c r="F2372" s="160" t="s">
        <v>81</v>
      </c>
      <c r="H2372" s="161">
        <v>1</v>
      </c>
      <c r="I2372" s="162"/>
      <c r="L2372" s="158"/>
      <c r="M2372" s="163"/>
      <c r="T2372" s="164"/>
      <c r="AT2372" s="159" t="s">
        <v>312</v>
      </c>
      <c r="AU2372" s="159" t="s">
        <v>139</v>
      </c>
      <c r="AV2372" s="13" t="s">
        <v>83</v>
      </c>
      <c r="AW2372" s="13" t="s">
        <v>35</v>
      </c>
      <c r="AX2372" s="13" t="s">
        <v>74</v>
      </c>
      <c r="AY2372" s="159" t="s">
        <v>301</v>
      </c>
    </row>
    <row r="2373" spans="2:65" s="12" customFormat="1" ht="12">
      <c r="B2373" s="151"/>
      <c r="D2373" s="152" t="s">
        <v>312</v>
      </c>
      <c r="E2373" s="153" t="s">
        <v>21</v>
      </c>
      <c r="F2373" s="154" t="s">
        <v>2282</v>
      </c>
      <c r="H2373" s="153" t="s">
        <v>21</v>
      </c>
      <c r="I2373" s="155"/>
      <c r="L2373" s="151"/>
      <c r="M2373" s="156"/>
      <c r="T2373" s="157"/>
      <c r="AT2373" s="153" t="s">
        <v>312</v>
      </c>
      <c r="AU2373" s="153" t="s">
        <v>139</v>
      </c>
      <c r="AV2373" s="12" t="s">
        <v>81</v>
      </c>
      <c r="AW2373" s="12" t="s">
        <v>35</v>
      </c>
      <c r="AX2373" s="12" t="s">
        <v>74</v>
      </c>
      <c r="AY2373" s="153" t="s">
        <v>301</v>
      </c>
    </row>
    <row r="2374" spans="2:65" s="13" customFormat="1" ht="12">
      <c r="B2374" s="158"/>
      <c r="D2374" s="152" t="s">
        <v>312</v>
      </c>
      <c r="E2374" s="159" t="s">
        <v>21</v>
      </c>
      <c r="F2374" s="160" t="s">
        <v>81</v>
      </c>
      <c r="H2374" s="161">
        <v>1</v>
      </c>
      <c r="I2374" s="162"/>
      <c r="L2374" s="158"/>
      <c r="M2374" s="163"/>
      <c r="T2374" s="164"/>
      <c r="AT2374" s="159" t="s">
        <v>312</v>
      </c>
      <c r="AU2374" s="159" t="s">
        <v>139</v>
      </c>
      <c r="AV2374" s="13" t="s">
        <v>83</v>
      </c>
      <c r="AW2374" s="13" t="s">
        <v>35</v>
      </c>
      <c r="AX2374" s="13" t="s">
        <v>74</v>
      </c>
      <c r="AY2374" s="159" t="s">
        <v>301</v>
      </c>
    </row>
    <row r="2375" spans="2:65" s="14" customFormat="1" ht="12">
      <c r="B2375" s="165"/>
      <c r="D2375" s="152" t="s">
        <v>312</v>
      </c>
      <c r="E2375" s="166" t="s">
        <v>21</v>
      </c>
      <c r="F2375" s="167" t="s">
        <v>329</v>
      </c>
      <c r="H2375" s="168">
        <v>5</v>
      </c>
      <c r="I2375" s="169"/>
      <c r="L2375" s="165"/>
      <c r="M2375" s="170"/>
      <c r="T2375" s="171"/>
      <c r="AT2375" s="166" t="s">
        <v>312</v>
      </c>
      <c r="AU2375" s="166" t="s">
        <v>139</v>
      </c>
      <c r="AV2375" s="14" t="s">
        <v>308</v>
      </c>
      <c r="AW2375" s="14" t="s">
        <v>35</v>
      </c>
      <c r="AX2375" s="14" t="s">
        <v>81</v>
      </c>
      <c r="AY2375" s="166" t="s">
        <v>301</v>
      </c>
    </row>
    <row r="2376" spans="2:65" s="1" customFormat="1" ht="24.25" customHeight="1">
      <c r="B2376" s="33"/>
      <c r="C2376" s="134" t="s">
        <v>2283</v>
      </c>
      <c r="D2376" s="134" t="s">
        <v>303</v>
      </c>
      <c r="E2376" s="135" t="s">
        <v>2284</v>
      </c>
      <c r="F2376" s="136" t="s">
        <v>2285</v>
      </c>
      <c r="G2376" s="137" t="s">
        <v>306</v>
      </c>
      <c r="H2376" s="138">
        <v>4</v>
      </c>
      <c r="I2376" s="139"/>
      <c r="J2376" s="140">
        <f>ROUND(I2376*H2376,2)</f>
        <v>0</v>
      </c>
      <c r="K2376" s="136" t="s">
        <v>307</v>
      </c>
      <c r="L2376" s="33"/>
      <c r="M2376" s="141" t="s">
        <v>21</v>
      </c>
      <c r="N2376" s="142" t="s">
        <v>45</v>
      </c>
      <c r="P2376" s="143">
        <f>O2376*H2376</f>
        <v>0</v>
      </c>
      <c r="Q2376" s="143">
        <v>0</v>
      </c>
      <c r="R2376" s="143">
        <f>Q2376*H2376</f>
        <v>0</v>
      </c>
      <c r="S2376" s="143">
        <v>0.13800000000000001</v>
      </c>
      <c r="T2376" s="144">
        <f>S2376*H2376</f>
        <v>0.55200000000000005</v>
      </c>
      <c r="AR2376" s="145" t="s">
        <v>308</v>
      </c>
      <c r="AT2376" s="145" t="s">
        <v>303</v>
      </c>
      <c r="AU2376" s="145" t="s">
        <v>139</v>
      </c>
      <c r="AY2376" s="18" t="s">
        <v>301</v>
      </c>
      <c r="BE2376" s="146">
        <f>IF(N2376="základní",J2376,0)</f>
        <v>0</v>
      </c>
      <c r="BF2376" s="146">
        <f>IF(N2376="snížená",J2376,0)</f>
        <v>0</v>
      </c>
      <c r="BG2376" s="146">
        <f>IF(N2376="zákl. přenesená",J2376,0)</f>
        <v>0</v>
      </c>
      <c r="BH2376" s="146">
        <f>IF(N2376="sníž. přenesená",J2376,0)</f>
        <v>0</v>
      </c>
      <c r="BI2376" s="146">
        <f>IF(N2376="nulová",J2376,0)</f>
        <v>0</v>
      </c>
      <c r="BJ2376" s="18" t="s">
        <v>81</v>
      </c>
      <c r="BK2376" s="146">
        <f>ROUND(I2376*H2376,2)</f>
        <v>0</v>
      </c>
      <c r="BL2376" s="18" t="s">
        <v>308</v>
      </c>
      <c r="BM2376" s="145" t="s">
        <v>2286</v>
      </c>
    </row>
    <row r="2377" spans="2:65" s="1" customFormat="1" ht="11">
      <c r="B2377" s="33"/>
      <c r="D2377" s="147" t="s">
        <v>310</v>
      </c>
      <c r="F2377" s="148" t="s">
        <v>2287</v>
      </c>
      <c r="I2377" s="149"/>
      <c r="L2377" s="33"/>
      <c r="M2377" s="150"/>
      <c r="T2377" s="54"/>
      <c r="AT2377" s="18" t="s">
        <v>310</v>
      </c>
      <c r="AU2377" s="18" t="s">
        <v>139</v>
      </c>
    </row>
    <row r="2378" spans="2:65" s="12" customFormat="1" ht="12">
      <c r="B2378" s="151"/>
      <c r="D2378" s="152" t="s">
        <v>312</v>
      </c>
      <c r="E2378" s="153" t="s">
        <v>21</v>
      </c>
      <c r="F2378" s="154" t="s">
        <v>2240</v>
      </c>
      <c r="H2378" s="153" t="s">
        <v>21</v>
      </c>
      <c r="I2378" s="155"/>
      <c r="L2378" s="151"/>
      <c r="M2378" s="156"/>
      <c r="T2378" s="157"/>
      <c r="AT2378" s="153" t="s">
        <v>312</v>
      </c>
      <c r="AU2378" s="153" t="s">
        <v>139</v>
      </c>
      <c r="AV2378" s="12" t="s">
        <v>81</v>
      </c>
      <c r="AW2378" s="12" t="s">
        <v>35</v>
      </c>
      <c r="AX2378" s="12" t="s">
        <v>74</v>
      </c>
      <c r="AY2378" s="153" t="s">
        <v>301</v>
      </c>
    </row>
    <row r="2379" spans="2:65" s="12" customFormat="1" ht="12">
      <c r="B2379" s="151"/>
      <c r="D2379" s="152" t="s">
        <v>312</v>
      </c>
      <c r="E2379" s="153" t="s">
        <v>21</v>
      </c>
      <c r="F2379" s="154" t="s">
        <v>2241</v>
      </c>
      <c r="H2379" s="153" t="s">
        <v>21</v>
      </c>
      <c r="I2379" s="155"/>
      <c r="L2379" s="151"/>
      <c r="M2379" s="156"/>
      <c r="T2379" s="157"/>
      <c r="AT2379" s="153" t="s">
        <v>312</v>
      </c>
      <c r="AU2379" s="153" t="s">
        <v>139</v>
      </c>
      <c r="AV2379" s="12" t="s">
        <v>81</v>
      </c>
      <c r="AW2379" s="12" t="s">
        <v>35</v>
      </c>
      <c r="AX2379" s="12" t="s">
        <v>74</v>
      </c>
      <c r="AY2379" s="153" t="s">
        <v>301</v>
      </c>
    </row>
    <row r="2380" spans="2:65" s="12" customFormat="1" ht="12">
      <c r="B2380" s="151"/>
      <c r="D2380" s="152" t="s">
        <v>312</v>
      </c>
      <c r="E2380" s="153" t="s">
        <v>21</v>
      </c>
      <c r="F2380" s="154" t="s">
        <v>731</v>
      </c>
      <c r="H2380" s="153" t="s">
        <v>21</v>
      </c>
      <c r="I2380" s="155"/>
      <c r="L2380" s="151"/>
      <c r="M2380" s="156"/>
      <c r="T2380" s="157"/>
      <c r="AT2380" s="153" t="s">
        <v>312</v>
      </c>
      <c r="AU2380" s="153" t="s">
        <v>139</v>
      </c>
      <c r="AV2380" s="12" t="s">
        <v>81</v>
      </c>
      <c r="AW2380" s="12" t="s">
        <v>35</v>
      </c>
      <c r="AX2380" s="12" t="s">
        <v>74</v>
      </c>
      <c r="AY2380" s="153" t="s">
        <v>301</v>
      </c>
    </row>
    <row r="2381" spans="2:65" s="12" customFormat="1" ht="12">
      <c r="B2381" s="151"/>
      <c r="D2381" s="152" t="s">
        <v>312</v>
      </c>
      <c r="E2381" s="153" t="s">
        <v>21</v>
      </c>
      <c r="F2381" s="154" t="s">
        <v>2288</v>
      </c>
      <c r="H2381" s="153" t="s">
        <v>21</v>
      </c>
      <c r="I2381" s="155"/>
      <c r="L2381" s="151"/>
      <c r="M2381" s="156"/>
      <c r="T2381" s="157"/>
      <c r="AT2381" s="153" t="s">
        <v>312</v>
      </c>
      <c r="AU2381" s="153" t="s">
        <v>139</v>
      </c>
      <c r="AV2381" s="12" t="s">
        <v>81</v>
      </c>
      <c r="AW2381" s="12" t="s">
        <v>35</v>
      </c>
      <c r="AX2381" s="12" t="s">
        <v>74</v>
      </c>
      <c r="AY2381" s="153" t="s">
        <v>301</v>
      </c>
    </row>
    <row r="2382" spans="2:65" s="13" customFormat="1" ht="12">
      <c r="B2382" s="158"/>
      <c r="D2382" s="152" t="s">
        <v>312</v>
      </c>
      <c r="E2382" s="159" t="s">
        <v>21</v>
      </c>
      <c r="F2382" s="160" t="s">
        <v>81</v>
      </c>
      <c r="H2382" s="161">
        <v>1</v>
      </c>
      <c r="I2382" s="162"/>
      <c r="L2382" s="158"/>
      <c r="M2382" s="163"/>
      <c r="T2382" s="164"/>
      <c r="AT2382" s="159" t="s">
        <v>312</v>
      </c>
      <c r="AU2382" s="159" t="s">
        <v>139</v>
      </c>
      <c r="AV2382" s="13" t="s">
        <v>83</v>
      </c>
      <c r="AW2382" s="13" t="s">
        <v>35</v>
      </c>
      <c r="AX2382" s="13" t="s">
        <v>74</v>
      </c>
      <c r="AY2382" s="159" t="s">
        <v>301</v>
      </c>
    </row>
    <row r="2383" spans="2:65" s="12" customFormat="1" ht="12">
      <c r="B2383" s="151"/>
      <c r="D2383" s="152" t="s">
        <v>312</v>
      </c>
      <c r="E2383" s="153" t="s">
        <v>21</v>
      </c>
      <c r="F2383" s="154" t="s">
        <v>2289</v>
      </c>
      <c r="H2383" s="153" t="s">
        <v>21</v>
      </c>
      <c r="I2383" s="155"/>
      <c r="L2383" s="151"/>
      <c r="M2383" s="156"/>
      <c r="T2383" s="157"/>
      <c r="AT2383" s="153" t="s">
        <v>312</v>
      </c>
      <c r="AU2383" s="153" t="s">
        <v>139</v>
      </c>
      <c r="AV2383" s="12" t="s">
        <v>81</v>
      </c>
      <c r="AW2383" s="12" t="s">
        <v>35</v>
      </c>
      <c r="AX2383" s="12" t="s">
        <v>74</v>
      </c>
      <c r="AY2383" s="153" t="s">
        <v>301</v>
      </c>
    </row>
    <row r="2384" spans="2:65" s="13" customFormat="1" ht="12">
      <c r="B2384" s="158"/>
      <c r="D2384" s="152" t="s">
        <v>312</v>
      </c>
      <c r="E2384" s="159" t="s">
        <v>21</v>
      </c>
      <c r="F2384" s="160" t="s">
        <v>81</v>
      </c>
      <c r="H2384" s="161">
        <v>1</v>
      </c>
      <c r="I2384" s="162"/>
      <c r="L2384" s="158"/>
      <c r="M2384" s="163"/>
      <c r="T2384" s="164"/>
      <c r="AT2384" s="159" t="s">
        <v>312</v>
      </c>
      <c r="AU2384" s="159" t="s">
        <v>139</v>
      </c>
      <c r="AV2384" s="13" t="s">
        <v>83</v>
      </c>
      <c r="AW2384" s="13" t="s">
        <v>35</v>
      </c>
      <c r="AX2384" s="13" t="s">
        <v>74</v>
      </c>
      <c r="AY2384" s="159" t="s">
        <v>301</v>
      </c>
    </row>
    <row r="2385" spans="2:65" s="12" customFormat="1" ht="12">
      <c r="B2385" s="151"/>
      <c r="D2385" s="152" t="s">
        <v>312</v>
      </c>
      <c r="E2385" s="153" t="s">
        <v>21</v>
      </c>
      <c r="F2385" s="154" t="s">
        <v>2290</v>
      </c>
      <c r="H2385" s="153" t="s">
        <v>21</v>
      </c>
      <c r="I2385" s="155"/>
      <c r="L2385" s="151"/>
      <c r="M2385" s="156"/>
      <c r="T2385" s="157"/>
      <c r="AT2385" s="153" t="s">
        <v>312</v>
      </c>
      <c r="AU2385" s="153" t="s">
        <v>139</v>
      </c>
      <c r="AV2385" s="12" t="s">
        <v>81</v>
      </c>
      <c r="AW2385" s="12" t="s">
        <v>35</v>
      </c>
      <c r="AX2385" s="12" t="s">
        <v>74</v>
      </c>
      <c r="AY2385" s="153" t="s">
        <v>301</v>
      </c>
    </row>
    <row r="2386" spans="2:65" s="13" customFormat="1" ht="12">
      <c r="B2386" s="158"/>
      <c r="D2386" s="152" t="s">
        <v>312</v>
      </c>
      <c r="E2386" s="159" t="s">
        <v>21</v>
      </c>
      <c r="F2386" s="160" t="s">
        <v>81</v>
      </c>
      <c r="H2386" s="161">
        <v>1</v>
      </c>
      <c r="I2386" s="162"/>
      <c r="L2386" s="158"/>
      <c r="M2386" s="163"/>
      <c r="T2386" s="164"/>
      <c r="AT2386" s="159" t="s">
        <v>312</v>
      </c>
      <c r="AU2386" s="159" t="s">
        <v>139</v>
      </c>
      <c r="AV2386" s="13" t="s">
        <v>83</v>
      </c>
      <c r="AW2386" s="13" t="s">
        <v>35</v>
      </c>
      <c r="AX2386" s="13" t="s">
        <v>74</v>
      </c>
      <c r="AY2386" s="159" t="s">
        <v>301</v>
      </c>
    </row>
    <row r="2387" spans="2:65" s="12" customFormat="1" ht="12">
      <c r="B2387" s="151"/>
      <c r="D2387" s="152" t="s">
        <v>312</v>
      </c>
      <c r="E2387" s="153" t="s">
        <v>21</v>
      </c>
      <c r="F2387" s="154" t="s">
        <v>2280</v>
      </c>
      <c r="H2387" s="153" t="s">
        <v>21</v>
      </c>
      <c r="I2387" s="155"/>
      <c r="L2387" s="151"/>
      <c r="M2387" s="156"/>
      <c r="T2387" s="157"/>
      <c r="AT2387" s="153" t="s">
        <v>312</v>
      </c>
      <c r="AU2387" s="153" t="s">
        <v>139</v>
      </c>
      <c r="AV2387" s="12" t="s">
        <v>81</v>
      </c>
      <c r="AW2387" s="12" t="s">
        <v>35</v>
      </c>
      <c r="AX2387" s="12" t="s">
        <v>74</v>
      </c>
      <c r="AY2387" s="153" t="s">
        <v>301</v>
      </c>
    </row>
    <row r="2388" spans="2:65" s="13" customFormat="1" ht="12">
      <c r="B2388" s="158"/>
      <c r="D2388" s="152" t="s">
        <v>312</v>
      </c>
      <c r="E2388" s="159" t="s">
        <v>21</v>
      </c>
      <c r="F2388" s="160" t="s">
        <v>81</v>
      </c>
      <c r="H2388" s="161">
        <v>1</v>
      </c>
      <c r="I2388" s="162"/>
      <c r="L2388" s="158"/>
      <c r="M2388" s="163"/>
      <c r="T2388" s="164"/>
      <c r="AT2388" s="159" t="s">
        <v>312</v>
      </c>
      <c r="AU2388" s="159" t="s">
        <v>139</v>
      </c>
      <c r="AV2388" s="13" t="s">
        <v>83</v>
      </c>
      <c r="AW2388" s="13" t="s">
        <v>35</v>
      </c>
      <c r="AX2388" s="13" t="s">
        <v>74</v>
      </c>
      <c r="AY2388" s="159" t="s">
        <v>301</v>
      </c>
    </row>
    <row r="2389" spans="2:65" s="14" customFormat="1" ht="12">
      <c r="B2389" s="165"/>
      <c r="D2389" s="152" t="s">
        <v>312</v>
      </c>
      <c r="E2389" s="166" t="s">
        <v>21</v>
      </c>
      <c r="F2389" s="167" t="s">
        <v>329</v>
      </c>
      <c r="H2389" s="168">
        <v>4</v>
      </c>
      <c r="I2389" s="169"/>
      <c r="L2389" s="165"/>
      <c r="M2389" s="170"/>
      <c r="T2389" s="171"/>
      <c r="AT2389" s="166" t="s">
        <v>312</v>
      </c>
      <c r="AU2389" s="166" t="s">
        <v>139</v>
      </c>
      <c r="AV2389" s="14" t="s">
        <v>308</v>
      </c>
      <c r="AW2389" s="14" t="s">
        <v>35</v>
      </c>
      <c r="AX2389" s="14" t="s">
        <v>81</v>
      </c>
      <c r="AY2389" s="166" t="s">
        <v>301</v>
      </c>
    </row>
    <row r="2390" spans="2:65" s="1" customFormat="1" ht="24.25" customHeight="1">
      <c r="B2390" s="33"/>
      <c r="C2390" s="134" t="s">
        <v>2291</v>
      </c>
      <c r="D2390" s="134" t="s">
        <v>303</v>
      </c>
      <c r="E2390" s="135" t="s">
        <v>2292</v>
      </c>
      <c r="F2390" s="136" t="s">
        <v>2293</v>
      </c>
      <c r="G2390" s="137" t="s">
        <v>137</v>
      </c>
      <c r="H2390" s="138">
        <v>1.1279999999999999</v>
      </c>
      <c r="I2390" s="139"/>
      <c r="J2390" s="140">
        <f>ROUND(I2390*H2390,2)</f>
        <v>0</v>
      </c>
      <c r="K2390" s="136" t="s">
        <v>307</v>
      </c>
      <c r="L2390" s="33"/>
      <c r="M2390" s="141" t="s">
        <v>21</v>
      </c>
      <c r="N2390" s="142" t="s">
        <v>45</v>
      </c>
      <c r="P2390" s="143">
        <f>O2390*H2390</f>
        <v>0</v>
      </c>
      <c r="Q2390" s="143">
        <v>0</v>
      </c>
      <c r="R2390" s="143">
        <f>Q2390*H2390</f>
        <v>0</v>
      </c>
      <c r="S2390" s="143">
        <v>0.187</v>
      </c>
      <c r="T2390" s="144">
        <f>S2390*H2390</f>
        <v>0.21093599999999998</v>
      </c>
      <c r="AR2390" s="145" t="s">
        <v>308</v>
      </c>
      <c r="AT2390" s="145" t="s">
        <v>303</v>
      </c>
      <c r="AU2390" s="145" t="s">
        <v>139</v>
      </c>
      <c r="AY2390" s="18" t="s">
        <v>301</v>
      </c>
      <c r="BE2390" s="146">
        <f>IF(N2390="základní",J2390,0)</f>
        <v>0</v>
      </c>
      <c r="BF2390" s="146">
        <f>IF(N2390="snížená",J2390,0)</f>
        <v>0</v>
      </c>
      <c r="BG2390" s="146">
        <f>IF(N2390="zákl. přenesená",J2390,0)</f>
        <v>0</v>
      </c>
      <c r="BH2390" s="146">
        <f>IF(N2390="sníž. přenesená",J2390,0)</f>
        <v>0</v>
      </c>
      <c r="BI2390" s="146">
        <f>IF(N2390="nulová",J2390,0)</f>
        <v>0</v>
      </c>
      <c r="BJ2390" s="18" t="s">
        <v>81</v>
      </c>
      <c r="BK2390" s="146">
        <f>ROUND(I2390*H2390,2)</f>
        <v>0</v>
      </c>
      <c r="BL2390" s="18" t="s">
        <v>308</v>
      </c>
      <c r="BM2390" s="145" t="s">
        <v>2294</v>
      </c>
    </row>
    <row r="2391" spans="2:65" s="1" customFormat="1" ht="11">
      <c r="B2391" s="33"/>
      <c r="D2391" s="147" t="s">
        <v>310</v>
      </c>
      <c r="F2391" s="148" t="s">
        <v>2295</v>
      </c>
      <c r="I2391" s="149"/>
      <c r="L2391" s="33"/>
      <c r="M2391" s="150"/>
      <c r="T2391" s="54"/>
      <c r="AT2391" s="18" t="s">
        <v>310</v>
      </c>
      <c r="AU2391" s="18" t="s">
        <v>139</v>
      </c>
    </row>
    <row r="2392" spans="2:65" s="12" customFormat="1" ht="12">
      <c r="B2392" s="151"/>
      <c r="D2392" s="152" t="s">
        <v>312</v>
      </c>
      <c r="E2392" s="153" t="s">
        <v>21</v>
      </c>
      <c r="F2392" s="154" t="s">
        <v>2296</v>
      </c>
      <c r="H2392" s="153" t="s">
        <v>21</v>
      </c>
      <c r="I2392" s="155"/>
      <c r="L2392" s="151"/>
      <c r="M2392" s="156"/>
      <c r="T2392" s="157"/>
      <c r="AT2392" s="153" t="s">
        <v>312</v>
      </c>
      <c r="AU2392" s="153" t="s">
        <v>139</v>
      </c>
      <c r="AV2392" s="12" t="s">
        <v>81</v>
      </c>
      <c r="AW2392" s="12" t="s">
        <v>35</v>
      </c>
      <c r="AX2392" s="12" t="s">
        <v>74</v>
      </c>
      <c r="AY2392" s="153" t="s">
        <v>301</v>
      </c>
    </row>
    <row r="2393" spans="2:65" s="12" customFormat="1" ht="12">
      <c r="B2393" s="151"/>
      <c r="D2393" s="152" t="s">
        <v>312</v>
      </c>
      <c r="E2393" s="153" t="s">
        <v>21</v>
      </c>
      <c r="F2393" s="154" t="s">
        <v>697</v>
      </c>
      <c r="H2393" s="153" t="s">
        <v>21</v>
      </c>
      <c r="I2393" s="155"/>
      <c r="L2393" s="151"/>
      <c r="M2393" s="156"/>
      <c r="T2393" s="157"/>
      <c r="AT2393" s="153" t="s">
        <v>312</v>
      </c>
      <c r="AU2393" s="153" t="s">
        <v>139</v>
      </c>
      <c r="AV2393" s="12" t="s">
        <v>81</v>
      </c>
      <c r="AW2393" s="12" t="s">
        <v>35</v>
      </c>
      <c r="AX2393" s="12" t="s">
        <v>74</v>
      </c>
      <c r="AY2393" s="153" t="s">
        <v>301</v>
      </c>
    </row>
    <row r="2394" spans="2:65" s="12" customFormat="1" ht="12">
      <c r="B2394" s="151"/>
      <c r="D2394" s="152" t="s">
        <v>312</v>
      </c>
      <c r="E2394" s="153" t="s">
        <v>21</v>
      </c>
      <c r="F2394" s="154" t="s">
        <v>892</v>
      </c>
      <c r="H2394" s="153" t="s">
        <v>21</v>
      </c>
      <c r="I2394" s="155"/>
      <c r="L2394" s="151"/>
      <c r="M2394" s="156"/>
      <c r="T2394" s="157"/>
      <c r="AT2394" s="153" t="s">
        <v>312</v>
      </c>
      <c r="AU2394" s="153" t="s">
        <v>139</v>
      </c>
      <c r="AV2394" s="12" t="s">
        <v>81</v>
      </c>
      <c r="AW2394" s="12" t="s">
        <v>35</v>
      </c>
      <c r="AX2394" s="12" t="s">
        <v>74</v>
      </c>
      <c r="AY2394" s="153" t="s">
        <v>301</v>
      </c>
    </row>
    <row r="2395" spans="2:65" s="13" customFormat="1" ht="12">
      <c r="B2395" s="158"/>
      <c r="D2395" s="152" t="s">
        <v>312</v>
      </c>
      <c r="E2395" s="159" t="s">
        <v>21</v>
      </c>
      <c r="F2395" s="160" t="s">
        <v>1301</v>
      </c>
      <c r="H2395" s="161">
        <v>0.80800000000000005</v>
      </c>
      <c r="I2395" s="162"/>
      <c r="L2395" s="158"/>
      <c r="M2395" s="163"/>
      <c r="T2395" s="164"/>
      <c r="AT2395" s="159" t="s">
        <v>312</v>
      </c>
      <c r="AU2395" s="159" t="s">
        <v>139</v>
      </c>
      <c r="AV2395" s="13" t="s">
        <v>83</v>
      </c>
      <c r="AW2395" s="13" t="s">
        <v>35</v>
      </c>
      <c r="AX2395" s="13" t="s">
        <v>74</v>
      </c>
      <c r="AY2395" s="159" t="s">
        <v>301</v>
      </c>
    </row>
    <row r="2396" spans="2:65" s="12" customFormat="1" ht="12">
      <c r="B2396" s="151"/>
      <c r="D2396" s="152" t="s">
        <v>312</v>
      </c>
      <c r="E2396" s="153" t="s">
        <v>21</v>
      </c>
      <c r="F2396" s="154" t="s">
        <v>2240</v>
      </c>
      <c r="H2396" s="153" t="s">
        <v>21</v>
      </c>
      <c r="I2396" s="155"/>
      <c r="L2396" s="151"/>
      <c r="M2396" s="156"/>
      <c r="T2396" s="157"/>
      <c r="AT2396" s="153" t="s">
        <v>312</v>
      </c>
      <c r="AU2396" s="153" t="s">
        <v>139</v>
      </c>
      <c r="AV2396" s="12" t="s">
        <v>81</v>
      </c>
      <c r="AW2396" s="12" t="s">
        <v>35</v>
      </c>
      <c r="AX2396" s="12" t="s">
        <v>74</v>
      </c>
      <c r="AY2396" s="153" t="s">
        <v>301</v>
      </c>
    </row>
    <row r="2397" spans="2:65" s="12" customFormat="1" ht="12">
      <c r="B2397" s="151"/>
      <c r="D2397" s="152" t="s">
        <v>312</v>
      </c>
      <c r="E2397" s="153" t="s">
        <v>21</v>
      </c>
      <c r="F2397" s="154" t="s">
        <v>731</v>
      </c>
      <c r="H2397" s="153" t="s">
        <v>21</v>
      </c>
      <c r="I2397" s="155"/>
      <c r="L2397" s="151"/>
      <c r="M2397" s="156"/>
      <c r="T2397" s="157"/>
      <c r="AT2397" s="153" t="s">
        <v>312</v>
      </c>
      <c r="AU2397" s="153" t="s">
        <v>139</v>
      </c>
      <c r="AV2397" s="12" t="s">
        <v>81</v>
      </c>
      <c r="AW2397" s="12" t="s">
        <v>35</v>
      </c>
      <c r="AX2397" s="12" t="s">
        <v>74</v>
      </c>
      <c r="AY2397" s="153" t="s">
        <v>301</v>
      </c>
    </row>
    <row r="2398" spans="2:65" s="13" customFormat="1" ht="12">
      <c r="B2398" s="158"/>
      <c r="D2398" s="152" t="s">
        <v>312</v>
      </c>
      <c r="E2398" s="159" t="s">
        <v>21</v>
      </c>
      <c r="F2398" s="160" t="s">
        <v>2297</v>
      </c>
      <c r="H2398" s="161">
        <v>0.32</v>
      </c>
      <c r="I2398" s="162"/>
      <c r="L2398" s="158"/>
      <c r="M2398" s="163"/>
      <c r="T2398" s="164"/>
      <c r="AT2398" s="159" t="s">
        <v>312</v>
      </c>
      <c r="AU2398" s="159" t="s">
        <v>139</v>
      </c>
      <c r="AV2398" s="13" t="s">
        <v>83</v>
      </c>
      <c r="AW2398" s="13" t="s">
        <v>35</v>
      </c>
      <c r="AX2398" s="13" t="s">
        <v>74</v>
      </c>
      <c r="AY2398" s="159" t="s">
        <v>301</v>
      </c>
    </row>
    <row r="2399" spans="2:65" s="14" customFormat="1" ht="12">
      <c r="B2399" s="165"/>
      <c r="D2399" s="152" t="s">
        <v>312</v>
      </c>
      <c r="E2399" s="166" t="s">
        <v>21</v>
      </c>
      <c r="F2399" s="167" t="s">
        <v>329</v>
      </c>
      <c r="H2399" s="168">
        <v>1.1279999999999999</v>
      </c>
      <c r="I2399" s="169"/>
      <c r="L2399" s="165"/>
      <c r="M2399" s="170"/>
      <c r="T2399" s="171"/>
      <c r="AT2399" s="166" t="s">
        <v>312</v>
      </c>
      <c r="AU2399" s="166" t="s">
        <v>139</v>
      </c>
      <c r="AV2399" s="14" t="s">
        <v>308</v>
      </c>
      <c r="AW2399" s="14" t="s">
        <v>35</v>
      </c>
      <c r="AX2399" s="14" t="s">
        <v>81</v>
      </c>
      <c r="AY2399" s="166" t="s">
        <v>301</v>
      </c>
    </row>
    <row r="2400" spans="2:65" s="1" customFormat="1" ht="24.25" customHeight="1">
      <c r="B2400" s="33"/>
      <c r="C2400" s="134" t="s">
        <v>2298</v>
      </c>
      <c r="D2400" s="134" t="s">
        <v>303</v>
      </c>
      <c r="E2400" s="135" t="s">
        <v>2299</v>
      </c>
      <c r="F2400" s="136" t="s">
        <v>2300</v>
      </c>
      <c r="G2400" s="137" t="s">
        <v>137</v>
      </c>
      <c r="H2400" s="138">
        <v>1.482</v>
      </c>
      <c r="I2400" s="139"/>
      <c r="J2400" s="140">
        <f>ROUND(I2400*H2400,2)</f>
        <v>0</v>
      </c>
      <c r="K2400" s="136" t="s">
        <v>307</v>
      </c>
      <c r="L2400" s="33"/>
      <c r="M2400" s="141" t="s">
        <v>21</v>
      </c>
      <c r="N2400" s="142" t="s">
        <v>45</v>
      </c>
      <c r="P2400" s="143">
        <f>O2400*H2400</f>
        <v>0</v>
      </c>
      <c r="Q2400" s="143">
        <v>0</v>
      </c>
      <c r="R2400" s="143">
        <f>Q2400*H2400</f>
        <v>0</v>
      </c>
      <c r="S2400" s="143">
        <v>0.27</v>
      </c>
      <c r="T2400" s="144">
        <f>S2400*H2400</f>
        <v>0.40014</v>
      </c>
      <c r="AR2400" s="145" t="s">
        <v>308</v>
      </c>
      <c r="AT2400" s="145" t="s">
        <v>303</v>
      </c>
      <c r="AU2400" s="145" t="s">
        <v>139</v>
      </c>
      <c r="AY2400" s="18" t="s">
        <v>301</v>
      </c>
      <c r="BE2400" s="146">
        <f>IF(N2400="základní",J2400,0)</f>
        <v>0</v>
      </c>
      <c r="BF2400" s="146">
        <f>IF(N2400="snížená",J2400,0)</f>
        <v>0</v>
      </c>
      <c r="BG2400" s="146">
        <f>IF(N2400="zákl. přenesená",J2400,0)</f>
        <v>0</v>
      </c>
      <c r="BH2400" s="146">
        <f>IF(N2400="sníž. přenesená",J2400,0)</f>
        <v>0</v>
      </c>
      <c r="BI2400" s="146">
        <f>IF(N2400="nulová",J2400,0)</f>
        <v>0</v>
      </c>
      <c r="BJ2400" s="18" t="s">
        <v>81</v>
      </c>
      <c r="BK2400" s="146">
        <f>ROUND(I2400*H2400,2)</f>
        <v>0</v>
      </c>
      <c r="BL2400" s="18" t="s">
        <v>308</v>
      </c>
      <c r="BM2400" s="145" t="s">
        <v>2301</v>
      </c>
    </row>
    <row r="2401" spans="2:65" s="1" customFormat="1" ht="11">
      <c r="B2401" s="33"/>
      <c r="D2401" s="147" t="s">
        <v>310</v>
      </c>
      <c r="F2401" s="148" t="s">
        <v>2302</v>
      </c>
      <c r="I2401" s="149"/>
      <c r="L2401" s="33"/>
      <c r="M2401" s="150"/>
      <c r="T2401" s="54"/>
      <c r="AT2401" s="18" t="s">
        <v>310</v>
      </c>
      <c r="AU2401" s="18" t="s">
        <v>139</v>
      </c>
    </row>
    <row r="2402" spans="2:65" s="12" customFormat="1" ht="12">
      <c r="B2402" s="151"/>
      <c r="D2402" s="152" t="s">
        <v>312</v>
      </c>
      <c r="E2402" s="153" t="s">
        <v>21</v>
      </c>
      <c r="F2402" s="154" t="s">
        <v>2296</v>
      </c>
      <c r="H2402" s="153" t="s">
        <v>21</v>
      </c>
      <c r="I2402" s="155"/>
      <c r="L2402" s="151"/>
      <c r="M2402" s="156"/>
      <c r="T2402" s="157"/>
      <c r="AT2402" s="153" t="s">
        <v>312</v>
      </c>
      <c r="AU2402" s="153" t="s">
        <v>139</v>
      </c>
      <c r="AV2402" s="12" t="s">
        <v>81</v>
      </c>
      <c r="AW2402" s="12" t="s">
        <v>35</v>
      </c>
      <c r="AX2402" s="12" t="s">
        <v>74</v>
      </c>
      <c r="AY2402" s="153" t="s">
        <v>301</v>
      </c>
    </row>
    <row r="2403" spans="2:65" s="12" customFormat="1" ht="12">
      <c r="B2403" s="151"/>
      <c r="D2403" s="152" t="s">
        <v>312</v>
      </c>
      <c r="E2403" s="153" t="s">
        <v>21</v>
      </c>
      <c r="F2403" s="154" t="s">
        <v>697</v>
      </c>
      <c r="H2403" s="153" t="s">
        <v>21</v>
      </c>
      <c r="I2403" s="155"/>
      <c r="L2403" s="151"/>
      <c r="M2403" s="156"/>
      <c r="T2403" s="157"/>
      <c r="AT2403" s="153" t="s">
        <v>312</v>
      </c>
      <c r="AU2403" s="153" t="s">
        <v>139</v>
      </c>
      <c r="AV2403" s="12" t="s">
        <v>81</v>
      </c>
      <c r="AW2403" s="12" t="s">
        <v>35</v>
      </c>
      <c r="AX2403" s="12" t="s">
        <v>74</v>
      </c>
      <c r="AY2403" s="153" t="s">
        <v>301</v>
      </c>
    </row>
    <row r="2404" spans="2:65" s="12" customFormat="1" ht="12">
      <c r="B2404" s="151"/>
      <c r="D2404" s="152" t="s">
        <v>312</v>
      </c>
      <c r="E2404" s="153" t="s">
        <v>21</v>
      </c>
      <c r="F2404" s="154" t="s">
        <v>1392</v>
      </c>
      <c r="H2404" s="153" t="s">
        <v>21</v>
      </c>
      <c r="I2404" s="155"/>
      <c r="L2404" s="151"/>
      <c r="M2404" s="156"/>
      <c r="T2404" s="157"/>
      <c r="AT2404" s="153" t="s">
        <v>312</v>
      </c>
      <c r="AU2404" s="153" t="s">
        <v>139</v>
      </c>
      <c r="AV2404" s="12" t="s">
        <v>81</v>
      </c>
      <c r="AW2404" s="12" t="s">
        <v>35</v>
      </c>
      <c r="AX2404" s="12" t="s">
        <v>74</v>
      </c>
      <c r="AY2404" s="153" t="s">
        <v>301</v>
      </c>
    </row>
    <row r="2405" spans="2:65" s="13" customFormat="1" ht="12">
      <c r="B2405" s="158"/>
      <c r="D2405" s="152" t="s">
        <v>312</v>
      </c>
      <c r="E2405" s="159" t="s">
        <v>21</v>
      </c>
      <c r="F2405" s="160" t="s">
        <v>2303</v>
      </c>
      <c r="H2405" s="161">
        <v>1.212</v>
      </c>
      <c r="I2405" s="162"/>
      <c r="L2405" s="158"/>
      <c r="M2405" s="163"/>
      <c r="T2405" s="164"/>
      <c r="AT2405" s="159" t="s">
        <v>312</v>
      </c>
      <c r="AU2405" s="159" t="s">
        <v>139</v>
      </c>
      <c r="AV2405" s="13" t="s">
        <v>83</v>
      </c>
      <c r="AW2405" s="13" t="s">
        <v>35</v>
      </c>
      <c r="AX2405" s="13" t="s">
        <v>74</v>
      </c>
      <c r="AY2405" s="159" t="s">
        <v>301</v>
      </c>
    </row>
    <row r="2406" spans="2:65" s="12" customFormat="1" ht="12">
      <c r="B2406" s="151"/>
      <c r="D2406" s="152" t="s">
        <v>312</v>
      </c>
      <c r="E2406" s="153" t="s">
        <v>21</v>
      </c>
      <c r="F2406" s="154" t="s">
        <v>2240</v>
      </c>
      <c r="H2406" s="153" t="s">
        <v>21</v>
      </c>
      <c r="I2406" s="155"/>
      <c r="L2406" s="151"/>
      <c r="M2406" s="156"/>
      <c r="T2406" s="157"/>
      <c r="AT2406" s="153" t="s">
        <v>312</v>
      </c>
      <c r="AU2406" s="153" t="s">
        <v>139</v>
      </c>
      <c r="AV2406" s="12" t="s">
        <v>81</v>
      </c>
      <c r="AW2406" s="12" t="s">
        <v>35</v>
      </c>
      <c r="AX2406" s="12" t="s">
        <v>74</v>
      </c>
      <c r="AY2406" s="153" t="s">
        <v>301</v>
      </c>
    </row>
    <row r="2407" spans="2:65" s="12" customFormat="1" ht="12">
      <c r="B2407" s="151"/>
      <c r="D2407" s="152" t="s">
        <v>312</v>
      </c>
      <c r="E2407" s="153" t="s">
        <v>21</v>
      </c>
      <c r="F2407" s="154" t="s">
        <v>2241</v>
      </c>
      <c r="H2407" s="153" t="s">
        <v>21</v>
      </c>
      <c r="I2407" s="155"/>
      <c r="L2407" s="151"/>
      <c r="M2407" s="156"/>
      <c r="T2407" s="157"/>
      <c r="AT2407" s="153" t="s">
        <v>312</v>
      </c>
      <c r="AU2407" s="153" t="s">
        <v>139</v>
      </c>
      <c r="AV2407" s="12" t="s">
        <v>81</v>
      </c>
      <c r="AW2407" s="12" t="s">
        <v>35</v>
      </c>
      <c r="AX2407" s="12" t="s">
        <v>74</v>
      </c>
      <c r="AY2407" s="153" t="s">
        <v>301</v>
      </c>
    </row>
    <row r="2408" spans="2:65" s="12" customFormat="1" ht="12">
      <c r="B2408" s="151"/>
      <c r="D2408" s="152" t="s">
        <v>312</v>
      </c>
      <c r="E2408" s="153" t="s">
        <v>21</v>
      </c>
      <c r="F2408" s="154" t="s">
        <v>694</v>
      </c>
      <c r="H2408" s="153" t="s">
        <v>21</v>
      </c>
      <c r="I2408" s="155"/>
      <c r="L2408" s="151"/>
      <c r="M2408" s="156"/>
      <c r="T2408" s="157"/>
      <c r="AT2408" s="153" t="s">
        <v>312</v>
      </c>
      <c r="AU2408" s="153" t="s">
        <v>139</v>
      </c>
      <c r="AV2408" s="12" t="s">
        <v>81</v>
      </c>
      <c r="AW2408" s="12" t="s">
        <v>35</v>
      </c>
      <c r="AX2408" s="12" t="s">
        <v>74</v>
      </c>
      <c r="AY2408" s="153" t="s">
        <v>301</v>
      </c>
    </row>
    <row r="2409" spans="2:65" s="13" customFormat="1" ht="12">
      <c r="B2409" s="158"/>
      <c r="D2409" s="152" t="s">
        <v>312</v>
      </c>
      <c r="E2409" s="159" t="s">
        <v>21</v>
      </c>
      <c r="F2409" s="160" t="s">
        <v>2304</v>
      </c>
      <c r="H2409" s="161">
        <v>0.27</v>
      </c>
      <c r="I2409" s="162"/>
      <c r="L2409" s="158"/>
      <c r="M2409" s="163"/>
      <c r="T2409" s="164"/>
      <c r="AT2409" s="159" t="s">
        <v>312</v>
      </c>
      <c r="AU2409" s="159" t="s">
        <v>139</v>
      </c>
      <c r="AV2409" s="13" t="s">
        <v>83</v>
      </c>
      <c r="AW2409" s="13" t="s">
        <v>35</v>
      </c>
      <c r="AX2409" s="13" t="s">
        <v>74</v>
      </c>
      <c r="AY2409" s="159" t="s">
        <v>301</v>
      </c>
    </row>
    <row r="2410" spans="2:65" s="14" customFormat="1" ht="12">
      <c r="B2410" s="165"/>
      <c r="D2410" s="152" t="s">
        <v>312</v>
      </c>
      <c r="E2410" s="166" t="s">
        <v>21</v>
      </c>
      <c r="F2410" s="167" t="s">
        <v>329</v>
      </c>
      <c r="H2410" s="168">
        <v>1.482</v>
      </c>
      <c r="I2410" s="169"/>
      <c r="L2410" s="165"/>
      <c r="M2410" s="170"/>
      <c r="T2410" s="171"/>
      <c r="AT2410" s="166" t="s">
        <v>312</v>
      </c>
      <c r="AU2410" s="166" t="s">
        <v>139</v>
      </c>
      <c r="AV2410" s="14" t="s">
        <v>308</v>
      </c>
      <c r="AW2410" s="14" t="s">
        <v>35</v>
      </c>
      <c r="AX2410" s="14" t="s">
        <v>81</v>
      </c>
      <c r="AY2410" s="166" t="s">
        <v>301</v>
      </c>
    </row>
    <row r="2411" spans="2:65" s="1" customFormat="1" ht="24.25" customHeight="1">
      <c r="B2411" s="33"/>
      <c r="C2411" s="134" t="s">
        <v>2305</v>
      </c>
      <c r="D2411" s="134" t="s">
        <v>303</v>
      </c>
      <c r="E2411" s="135" t="s">
        <v>2306</v>
      </c>
      <c r="F2411" s="136" t="s">
        <v>2307</v>
      </c>
      <c r="G2411" s="137" t="s">
        <v>320</v>
      </c>
      <c r="H2411" s="138">
        <v>0.182</v>
      </c>
      <c r="I2411" s="139"/>
      <c r="J2411" s="140">
        <f>ROUND(I2411*H2411,2)</f>
        <v>0</v>
      </c>
      <c r="K2411" s="136" t="s">
        <v>307</v>
      </c>
      <c r="L2411" s="33"/>
      <c r="M2411" s="141" t="s">
        <v>21</v>
      </c>
      <c r="N2411" s="142" t="s">
        <v>45</v>
      </c>
      <c r="P2411" s="143">
        <f>O2411*H2411</f>
        <v>0</v>
      </c>
      <c r="Q2411" s="143">
        <v>0</v>
      </c>
      <c r="R2411" s="143">
        <f>Q2411*H2411</f>
        <v>0</v>
      </c>
      <c r="S2411" s="143">
        <v>1.8</v>
      </c>
      <c r="T2411" s="144">
        <f>S2411*H2411</f>
        <v>0.3276</v>
      </c>
      <c r="AR2411" s="145" t="s">
        <v>308</v>
      </c>
      <c r="AT2411" s="145" t="s">
        <v>303</v>
      </c>
      <c r="AU2411" s="145" t="s">
        <v>139</v>
      </c>
      <c r="AY2411" s="18" t="s">
        <v>301</v>
      </c>
      <c r="BE2411" s="146">
        <f>IF(N2411="základní",J2411,0)</f>
        <v>0</v>
      </c>
      <c r="BF2411" s="146">
        <f>IF(N2411="snížená",J2411,0)</f>
        <v>0</v>
      </c>
      <c r="BG2411" s="146">
        <f>IF(N2411="zákl. přenesená",J2411,0)</f>
        <v>0</v>
      </c>
      <c r="BH2411" s="146">
        <f>IF(N2411="sníž. přenesená",J2411,0)</f>
        <v>0</v>
      </c>
      <c r="BI2411" s="146">
        <f>IF(N2411="nulová",J2411,0)</f>
        <v>0</v>
      </c>
      <c r="BJ2411" s="18" t="s">
        <v>81</v>
      </c>
      <c r="BK2411" s="146">
        <f>ROUND(I2411*H2411,2)</f>
        <v>0</v>
      </c>
      <c r="BL2411" s="18" t="s">
        <v>308</v>
      </c>
      <c r="BM2411" s="145" t="s">
        <v>2308</v>
      </c>
    </row>
    <row r="2412" spans="2:65" s="1" customFormat="1" ht="11">
      <c r="B2412" s="33"/>
      <c r="D2412" s="147" t="s">
        <v>310</v>
      </c>
      <c r="F2412" s="148" t="s">
        <v>2309</v>
      </c>
      <c r="I2412" s="149"/>
      <c r="L2412" s="33"/>
      <c r="M2412" s="150"/>
      <c r="T2412" s="54"/>
      <c r="AT2412" s="18" t="s">
        <v>310</v>
      </c>
      <c r="AU2412" s="18" t="s">
        <v>139</v>
      </c>
    </row>
    <row r="2413" spans="2:65" s="12" customFormat="1" ht="12">
      <c r="B2413" s="151"/>
      <c r="D2413" s="152" t="s">
        <v>312</v>
      </c>
      <c r="E2413" s="153" t="s">
        <v>21</v>
      </c>
      <c r="F2413" s="154" t="s">
        <v>2296</v>
      </c>
      <c r="H2413" s="153" t="s">
        <v>21</v>
      </c>
      <c r="I2413" s="155"/>
      <c r="L2413" s="151"/>
      <c r="M2413" s="156"/>
      <c r="T2413" s="157"/>
      <c r="AT2413" s="153" t="s">
        <v>312</v>
      </c>
      <c r="AU2413" s="153" t="s">
        <v>139</v>
      </c>
      <c r="AV2413" s="12" t="s">
        <v>81</v>
      </c>
      <c r="AW2413" s="12" t="s">
        <v>35</v>
      </c>
      <c r="AX2413" s="12" t="s">
        <v>74</v>
      </c>
      <c r="AY2413" s="153" t="s">
        <v>301</v>
      </c>
    </row>
    <row r="2414" spans="2:65" s="12" customFormat="1" ht="12">
      <c r="B2414" s="151"/>
      <c r="D2414" s="152" t="s">
        <v>312</v>
      </c>
      <c r="E2414" s="153" t="s">
        <v>21</v>
      </c>
      <c r="F2414" s="154" t="s">
        <v>731</v>
      </c>
      <c r="H2414" s="153" t="s">
        <v>21</v>
      </c>
      <c r="I2414" s="155"/>
      <c r="L2414" s="151"/>
      <c r="M2414" s="156"/>
      <c r="T2414" s="157"/>
      <c r="AT2414" s="153" t="s">
        <v>312</v>
      </c>
      <c r="AU2414" s="153" t="s">
        <v>139</v>
      </c>
      <c r="AV2414" s="12" t="s">
        <v>81</v>
      </c>
      <c r="AW2414" s="12" t="s">
        <v>35</v>
      </c>
      <c r="AX2414" s="12" t="s">
        <v>74</v>
      </c>
      <c r="AY2414" s="153" t="s">
        <v>301</v>
      </c>
    </row>
    <row r="2415" spans="2:65" s="12" customFormat="1" ht="12">
      <c r="B2415" s="151"/>
      <c r="D2415" s="152" t="s">
        <v>312</v>
      </c>
      <c r="E2415" s="153" t="s">
        <v>21</v>
      </c>
      <c r="F2415" s="154" t="s">
        <v>2310</v>
      </c>
      <c r="H2415" s="153" t="s">
        <v>21</v>
      </c>
      <c r="I2415" s="155"/>
      <c r="L2415" s="151"/>
      <c r="M2415" s="156"/>
      <c r="T2415" s="157"/>
      <c r="AT2415" s="153" t="s">
        <v>312</v>
      </c>
      <c r="AU2415" s="153" t="s">
        <v>139</v>
      </c>
      <c r="AV2415" s="12" t="s">
        <v>81</v>
      </c>
      <c r="AW2415" s="12" t="s">
        <v>35</v>
      </c>
      <c r="AX2415" s="12" t="s">
        <v>74</v>
      </c>
      <c r="AY2415" s="153" t="s">
        <v>301</v>
      </c>
    </row>
    <row r="2416" spans="2:65" s="13" customFormat="1" ht="12">
      <c r="B2416" s="158"/>
      <c r="D2416" s="152" t="s">
        <v>312</v>
      </c>
      <c r="E2416" s="159" t="s">
        <v>21</v>
      </c>
      <c r="F2416" s="160" t="s">
        <v>2311</v>
      </c>
      <c r="H2416" s="161">
        <v>0.182</v>
      </c>
      <c r="I2416" s="162"/>
      <c r="L2416" s="158"/>
      <c r="M2416" s="163"/>
      <c r="T2416" s="164"/>
      <c r="AT2416" s="159" t="s">
        <v>312</v>
      </c>
      <c r="AU2416" s="159" t="s">
        <v>139</v>
      </c>
      <c r="AV2416" s="13" t="s">
        <v>83</v>
      </c>
      <c r="AW2416" s="13" t="s">
        <v>35</v>
      </c>
      <c r="AX2416" s="13" t="s">
        <v>81</v>
      </c>
      <c r="AY2416" s="159" t="s">
        <v>301</v>
      </c>
    </row>
    <row r="2417" spans="2:65" s="1" customFormat="1" ht="24.25" customHeight="1">
      <c r="B2417" s="33"/>
      <c r="C2417" s="134" t="s">
        <v>2312</v>
      </c>
      <c r="D2417" s="134" t="s">
        <v>303</v>
      </c>
      <c r="E2417" s="135" t="s">
        <v>2313</v>
      </c>
      <c r="F2417" s="136" t="s">
        <v>2314</v>
      </c>
      <c r="G2417" s="137" t="s">
        <v>320</v>
      </c>
      <c r="H2417" s="138">
        <v>0.495</v>
      </c>
      <c r="I2417" s="139"/>
      <c r="J2417" s="140">
        <f>ROUND(I2417*H2417,2)</f>
        <v>0</v>
      </c>
      <c r="K2417" s="136" t="s">
        <v>307</v>
      </c>
      <c r="L2417" s="33"/>
      <c r="M2417" s="141" t="s">
        <v>21</v>
      </c>
      <c r="N2417" s="142" t="s">
        <v>45</v>
      </c>
      <c r="P2417" s="143">
        <f>O2417*H2417</f>
        <v>0</v>
      </c>
      <c r="Q2417" s="143">
        <v>0</v>
      </c>
      <c r="R2417" s="143">
        <f>Q2417*H2417</f>
        <v>0</v>
      </c>
      <c r="S2417" s="143">
        <v>1.8</v>
      </c>
      <c r="T2417" s="144">
        <f>S2417*H2417</f>
        <v>0.89100000000000001</v>
      </c>
      <c r="AR2417" s="145" t="s">
        <v>308</v>
      </c>
      <c r="AT2417" s="145" t="s">
        <v>303</v>
      </c>
      <c r="AU2417" s="145" t="s">
        <v>139</v>
      </c>
      <c r="AY2417" s="18" t="s">
        <v>301</v>
      </c>
      <c r="BE2417" s="146">
        <f>IF(N2417="základní",J2417,0)</f>
        <v>0</v>
      </c>
      <c r="BF2417" s="146">
        <f>IF(N2417="snížená",J2417,0)</f>
        <v>0</v>
      </c>
      <c r="BG2417" s="146">
        <f>IF(N2417="zákl. přenesená",J2417,0)</f>
        <v>0</v>
      </c>
      <c r="BH2417" s="146">
        <f>IF(N2417="sníž. přenesená",J2417,0)</f>
        <v>0</v>
      </c>
      <c r="BI2417" s="146">
        <f>IF(N2417="nulová",J2417,0)</f>
        <v>0</v>
      </c>
      <c r="BJ2417" s="18" t="s">
        <v>81</v>
      </c>
      <c r="BK2417" s="146">
        <f>ROUND(I2417*H2417,2)</f>
        <v>0</v>
      </c>
      <c r="BL2417" s="18" t="s">
        <v>308</v>
      </c>
      <c r="BM2417" s="145" t="s">
        <v>2315</v>
      </c>
    </row>
    <row r="2418" spans="2:65" s="1" customFormat="1" ht="11">
      <c r="B2418" s="33"/>
      <c r="D2418" s="147" t="s">
        <v>310</v>
      </c>
      <c r="F2418" s="148" t="s">
        <v>2316</v>
      </c>
      <c r="I2418" s="149"/>
      <c r="L2418" s="33"/>
      <c r="M2418" s="150"/>
      <c r="T2418" s="54"/>
      <c r="AT2418" s="18" t="s">
        <v>310</v>
      </c>
      <c r="AU2418" s="18" t="s">
        <v>139</v>
      </c>
    </row>
    <row r="2419" spans="2:65" s="12" customFormat="1" ht="12">
      <c r="B2419" s="151"/>
      <c r="D2419" s="152" t="s">
        <v>312</v>
      </c>
      <c r="E2419" s="153" t="s">
        <v>21</v>
      </c>
      <c r="F2419" s="154" t="s">
        <v>2317</v>
      </c>
      <c r="H2419" s="153" t="s">
        <v>21</v>
      </c>
      <c r="I2419" s="155"/>
      <c r="L2419" s="151"/>
      <c r="M2419" s="156"/>
      <c r="T2419" s="157"/>
      <c r="AT2419" s="153" t="s">
        <v>312</v>
      </c>
      <c r="AU2419" s="153" t="s">
        <v>139</v>
      </c>
      <c r="AV2419" s="12" t="s">
        <v>81</v>
      </c>
      <c r="AW2419" s="12" t="s">
        <v>35</v>
      </c>
      <c r="AX2419" s="12" t="s">
        <v>74</v>
      </c>
      <c r="AY2419" s="153" t="s">
        <v>301</v>
      </c>
    </row>
    <row r="2420" spans="2:65" s="13" customFormat="1" ht="12">
      <c r="B2420" s="158"/>
      <c r="D2420" s="152" t="s">
        <v>312</v>
      </c>
      <c r="E2420" s="159" t="s">
        <v>21</v>
      </c>
      <c r="F2420" s="160" t="s">
        <v>2318</v>
      </c>
      <c r="H2420" s="161">
        <v>0.36</v>
      </c>
      <c r="I2420" s="162"/>
      <c r="L2420" s="158"/>
      <c r="M2420" s="163"/>
      <c r="T2420" s="164"/>
      <c r="AT2420" s="159" t="s">
        <v>312</v>
      </c>
      <c r="AU2420" s="159" t="s">
        <v>139</v>
      </c>
      <c r="AV2420" s="13" t="s">
        <v>83</v>
      </c>
      <c r="AW2420" s="13" t="s">
        <v>35</v>
      </c>
      <c r="AX2420" s="13" t="s">
        <v>74</v>
      </c>
      <c r="AY2420" s="159" t="s">
        <v>301</v>
      </c>
    </row>
    <row r="2421" spans="2:65" s="12" customFormat="1" ht="12">
      <c r="B2421" s="151"/>
      <c r="D2421" s="152" t="s">
        <v>312</v>
      </c>
      <c r="E2421" s="153" t="s">
        <v>21</v>
      </c>
      <c r="F2421" s="154" t="s">
        <v>2240</v>
      </c>
      <c r="H2421" s="153" t="s">
        <v>21</v>
      </c>
      <c r="I2421" s="155"/>
      <c r="L2421" s="151"/>
      <c r="M2421" s="156"/>
      <c r="T2421" s="157"/>
      <c r="AT2421" s="153" t="s">
        <v>312</v>
      </c>
      <c r="AU2421" s="153" t="s">
        <v>139</v>
      </c>
      <c r="AV2421" s="12" t="s">
        <v>81</v>
      </c>
      <c r="AW2421" s="12" t="s">
        <v>35</v>
      </c>
      <c r="AX2421" s="12" t="s">
        <v>74</v>
      </c>
      <c r="AY2421" s="153" t="s">
        <v>301</v>
      </c>
    </row>
    <row r="2422" spans="2:65" s="12" customFormat="1" ht="12">
      <c r="B2422" s="151"/>
      <c r="D2422" s="152" t="s">
        <v>312</v>
      </c>
      <c r="E2422" s="153" t="s">
        <v>21</v>
      </c>
      <c r="F2422" s="154" t="s">
        <v>694</v>
      </c>
      <c r="H2422" s="153" t="s">
        <v>21</v>
      </c>
      <c r="I2422" s="155"/>
      <c r="L2422" s="151"/>
      <c r="M2422" s="156"/>
      <c r="T2422" s="157"/>
      <c r="AT2422" s="153" t="s">
        <v>312</v>
      </c>
      <c r="AU2422" s="153" t="s">
        <v>139</v>
      </c>
      <c r="AV2422" s="12" t="s">
        <v>81</v>
      </c>
      <c r="AW2422" s="12" t="s">
        <v>35</v>
      </c>
      <c r="AX2422" s="12" t="s">
        <v>74</v>
      </c>
      <c r="AY2422" s="153" t="s">
        <v>301</v>
      </c>
    </row>
    <row r="2423" spans="2:65" s="13" customFormat="1" ht="12">
      <c r="B2423" s="158"/>
      <c r="D2423" s="152" t="s">
        <v>312</v>
      </c>
      <c r="E2423" s="159" t="s">
        <v>21</v>
      </c>
      <c r="F2423" s="160" t="s">
        <v>2319</v>
      </c>
      <c r="H2423" s="161">
        <v>0.13500000000000001</v>
      </c>
      <c r="I2423" s="162"/>
      <c r="L2423" s="158"/>
      <c r="M2423" s="163"/>
      <c r="T2423" s="164"/>
      <c r="AT2423" s="159" t="s">
        <v>312</v>
      </c>
      <c r="AU2423" s="159" t="s">
        <v>139</v>
      </c>
      <c r="AV2423" s="13" t="s">
        <v>83</v>
      </c>
      <c r="AW2423" s="13" t="s">
        <v>35</v>
      </c>
      <c r="AX2423" s="13" t="s">
        <v>74</v>
      </c>
      <c r="AY2423" s="159" t="s">
        <v>301</v>
      </c>
    </row>
    <row r="2424" spans="2:65" s="14" customFormat="1" ht="12">
      <c r="B2424" s="165"/>
      <c r="D2424" s="152" t="s">
        <v>312</v>
      </c>
      <c r="E2424" s="166" t="s">
        <v>21</v>
      </c>
      <c r="F2424" s="167" t="s">
        <v>329</v>
      </c>
      <c r="H2424" s="168">
        <v>0.495</v>
      </c>
      <c r="I2424" s="169"/>
      <c r="L2424" s="165"/>
      <c r="M2424" s="170"/>
      <c r="T2424" s="171"/>
      <c r="AT2424" s="166" t="s">
        <v>312</v>
      </c>
      <c r="AU2424" s="166" t="s">
        <v>139</v>
      </c>
      <c r="AV2424" s="14" t="s">
        <v>308</v>
      </c>
      <c r="AW2424" s="14" t="s">
        <v>35</v>
      </c>
      <c r="AX2424" s="14" t="s">
        <v>81</v>
      </c>
      <c r="AY2424" s="166" t="s">
        <v>301</v>
      </c>
    </row>
    <row r="2425" spans="2:65" s="1" customFormat="1" ht="24.25" customHeight="1">
      <c r="B2425" s="33"/>
      <c r="C2425" s="134" t="s">
        <v>2320</v>
      </c>
      <c r="D2425" s="134" t="s">
        <v>303</v>
      </c>
      <c r="E2425" s="135" t="s">
        <v>2321</v>
      </c>
      <c r="F2425" s="136" t="s">
        <v>2322</v>
      </c>
      <c r="G2425" s="137" t="s">
        <v>137</v>
      </c>
      <c r="H2425" s="138">
        <v>13.291</v>
      </c>
      <c r="I2425" s="139"/>
      <c r="J2425" s="140">
        <f>ROUND(I2425*H2425,2)</f>
        <v>0</v>
      </c>
      <c r="K2425" s="136" t="s">
        <v>307</v>
      </c>
      <c r="L2425" s="33"/>
      <c r="M2425" s="141" t="s">
        <v>21</v>
      </c>
      <c r="N2425" s="142" t="s">
        <v>45</v>
      </c>
      <c r="P2425" s="143">
        <f>O2425*H2425</f>
        <v>0</v>
      </c>
      <c r="Q2425" s="143">
        <v>0</v>
      </c>
      <c r="R2425" s="143">
        <f>Q2425*H2425</f>
        <v>0</v>
      </c>
      <c r="S2425" s="143">
        <v>0.18</v>
      </c>
      <c r="T2425" s="144">
        <f>S2425*H2425</f>
        <v>2.3923800000000002</v>
      </c>
      <c r="AR2425" s="145" t="s">
        <v>308</v>
      </c>
      <c r="AT2425" s="145" t="s">
        <v>303</v>
      </c>
      <c r="AU2425" s="145" t="s">
        <v>139</v>
      </c>
      <c r="AY2425" s="18" t="s">
        <v>301</v>
      </c>
      <c r="BE2425" s="146">
        <f>IF(N2425="základní",J2425,0)</f>
        <v>0</v>
      </c>
      <c r="BF2425" s="146">
        <f>IF(N2425="snížená",J2425,0)</f>
        <v>0</v>
      </c>
      <c r="BG2425" s="146">
        <f>IF(N2425="zákl. přenesená",J2425,0)</f>
        <v>0</v>
      </c>
      <c r="BH2425" s="146">
        <f>IF(N2425="sníž. přenesená",J2425,0)</f>
        <v>0</v>
      </c>
      <c r="BI2425" s="146">
        <f>IF(N2425="nulová",J2425,0)</f>
        <v>0</v>
      </c>
      <c r="BJ2425" s="18" t="s">
        <v>81</v>
      </c>
      <c r="BK2425" s="146">
        <f>ROUND(I2425*H2425,2)</f>
        <v>0</v>
      </c>
      <c r="BL2425" s="18" t="s">
        <v>308</v>
      </c>
      <c r="BM2425" s="145" t="s">
        <v>2323</v>
      </c>
    </row>
    <row r="2426" spans="2:65" s="1" customFormat="1" ht="11">
      <c r="B2426" s="33"/>
      <c r="D2426" s="147" t="s">
        <v>310</v>
      </c>
      <c r="F2426" s="148" t="s">
        <v>2324</v>
      </c>
      <c r="I2426" s="149"/>
      <c r="L2426" s="33"/>
      <c r="M2426" s="150"/>
      <c r="T2426" s="54"/>
      <c r="AT2426" s="18" t="s">
        <v>310</v>
      </c>
      <c r="AU2426" s="18" t="s">
        <v>139</v>
      </c>
    </row>
    <row r="2427" spans="2:65" s="12" customFormat="1" ht="12">
      <c r="B2427" s="151"/>
      <c r="D2427" s="152" t="s">
        <v>312</v>
      </c>
      <c r="E2427" s="153" t="s">
        <v>21</v>
      </c>
      <c r="F2427" s="154" t="s">
        <v>2296</v>
      </c>
      <c r="H2427" s="153" t="s">
        <v>21</v>
      </c>
      <c r="I2427" s="155"/>
      <c r="L2427" s="151"/>
      <c r="M2427" s="156"/>
      <c r="T2427" s="157"/>
      <c r="AT2427" s="153" t="s">
        <v>312</v>
      </c>
      <c r="AU2427" s="153" t="s">
        <v>139</v>
      </c>
      <c r="AV2427" s="12" t="s">
        <v>81</v>
      </c>
      <c r="AW2427" s="12" t="s">
        <v>35</v>
      </c>
      <c r="AX2427" s="12" t="s">
        <v>74</v>
      </c>
      <c r="AY2427" s="153" t="s">
        <v>301</v>
      </c>
    </row>
    <row r="2428" spans="2:65" s="12" customFormat="1" ht="12">
      <c r="B2428" s="151"/>
      <c r="D2428" s="152" t="s">
        <v>312</v>
      </c>
      <c r="E2428" s="153" t="s">
        <v>21</v>
      </c>
      <c r="F2428" s="154" t="s">
        <v>697</v>
      </c>
      <c r="H2428" s="153" t="s">
        <v>21</v>
      </c>
      <c r="I2428" s="155"/>
      <c r="L2428" s="151"/>
      <c r="M2428" s="156"/>
      <c r="T2428" s="157"/>
      <c r="AT2428" s="153" t="s">
        <v>312</v>
      </c>
      <c r="AU2428" s="153" t="s">
        <v>139</v>
      </c>
      <c r="AV2428" s="12" t="s">
        <v>81</v>
      </c>
      <c r="AW2428" s="12" t="s">
        <v>35</v>
      </c>
      <c r="AX2428" s="12" t="s">
        <v>74</v>
      </c>
      <c r="AY2428" s="153" t="s">
        <v>301</v>
      </c>
    </row>
    <row r="2429" spans="2:65" s="12" customFormat="1" ht="12">
      <c r="B2429" s="151"/>
      <c r="D2429" s="152" t="s">
        <v>312</v>
      </c>
      <c r="E2429" s="153" t="s">
        <v>21</v>
      </c>
      <c r="F2429" s="154" t="s">
        <v>1976</v>
      </c>
      <c r="H2429" s="153" t="s">
        <v>21</v>
      </c>
      <c r="I2429" s="155"/>
      <c r="L2429" s="151"/>
      <c r="M2429" s="156"/>
      <c r="T2429" s="157"/>
      <c r="AT2429" s="153" t="s">
        <v>312</v>
      </c>
      <c r="AU2429" s="153" t="s">
        <v>139</v>
      </c>
      <c r="AV2429" s="12" t="s">
        <v>81</v>
      </c>
      <c r="AW2429" s="12" t="s">
        <v>35</v>
      </c>
      <c r="AX2429" s="12" t="s">
        <v>74</v>
      </c>
      <c r="AY2429" s="153" t="s">
        <v>301</v>
      </c>
    </row>
    <row r="2430" spans="2:65" s="13" customFormat="1" ht="12">
      <c r="B2430" s="158"/>
      <c r="D2430" s="152" t="s">
        <v>312</v>
      </c>
      <c r="E2430" s="159" t="s">
        <v>21</v>
      </c>
      <c r="F2430" s="160" t="s">
        <v>2325</v>
      </c>
      <c r="H2430" s="161">
        <v>3.4340000000000002</v>
      </c>
      <c r="I2430" s="162"/>
      <c r="L2430" s="158"/>
      <c r="M2430" s="163"/>
      <c r="T2430" s="164"/>
      <c r="AT2430" s="159" t="s">
        <v>312</v>
      </c>
      <c r="AU2430" s="159" t="s">
        <v>139</v>
      </c>
      <c r="AV2430" s="13" t="s">
        <v>83</v>
      </c>
      <c r="AW2430" s="13" t="s">
        <v>35</v>
      </c>
      <c r="AX2430" s="13" t="s">
        <v>74</v>
      </c>
      <c r="AY2430" s="159" t="s">
        <v>301</v>
      </c>
    </row>
    <row r="2431" spans="2:65" s="12" customFormat="1" ht="12">
      <c r="B2431" s="151"/>
      <c r="D2431" s="152" t="s">
        <v>312</v>
      </c>
      <c r="E2431" s="153" t="s">
        <v>21</v>
      </c>
      <c r="F2431" s="154" t="s">
        <v>1326</v>
      </c>
      <c r="H2431" s="153" t="s">
        <v>21</v>
      </c>
      <c r="I2431" s="155"/>
      <c r="L2431" s="151"/>
      <c r="M2431" s="156"/>
      <c r="T2431" s="157"/>
      <c r="AT2431" s="153" t="s">
        <v>312</v>
      </c>
      <c r="AU2431" s="153" t="s">
        <v>139</v>
      </c>
      <c r="AV2431" s="12" t="s">
        <v>81</v>
      </c>
      <c r="AW2431" s="12" t="s">
        <v>35</v>
      </c>
      <c r="AX2431" s="12" t="s">
        <v>74</v>
      </c>
      <c r="AY2431" s="153" t="s">
        <v>301</v>
      </c>
    </row>
    <row r="2432" spans="2:65" s="13" customFormat="1" ht="12">
      <c r="B2432" s="158"/>
      <c r="D2432" s="152" t="s">
        <v>312</v>
      </c>
      <c r="E2432" s="159" t="s">
        <v>21</v>
      </c>
      <c r="F2432" s="160" t="s">
        <v>1296</v>
      </c>
      <c r="H2432" s="161">
        <v>1.8180000000000001</v>
      </c>
      <c r="I2432" s="162"/>
      <c r="L2432" s="158"/>
      <c r="M2432" s="163"/>
      <c r="T2432" s="164"/>
      <c r="AT2432" s="159" t="s">
        <v>312</v>
      </c>
      <c r="AU2432" s="159" t="s">
        <v>139</v>
      </c>
      <c r="AV2432" s="13" t="s">
        <v>83</v>
      </c>
      <c r="AW2432" s="13" t="s">
        <v>35</v>
      </c>
      <c r="AX2432" s="13" t="s">
        <v>74</v>
      </c>
      <c r="AY2432" s="159" t="s">
        <v>301</v>
      </c>
    </row>
    <row r="2433" spans="2:65" s="13" customFormat="1" ht="12">
      <c r="B2433" s="158"/>
      <c r="D2433" s="152" t="s">
        <v>312</v>
      </c>
      <c r="E2433" s="159" t="s">
        <v>21</v>
      </c>
      <c r="F2433" s="160" t="s">
        <v>2326</v>
      </c>
      <c r="H2433" s="161">
        <v>1.7370000000000001</v>
      </c>
      <c r="I2433" s="162"/>
      <c r="L2433" s="158"/>
      <c r="M2433" s="163"/>
      <c r="T2433" s="164"/>
      <c r="AT2433" s="159" t="s">
        <v>312</v>
      </c>
      <c r="AU2433" s="159" t="s">
        <v>139</v>
      </c>
      <c r="AV2433" s="13" t="s">
        <v>83</v>
      </c>
      <c r="AW2433" s="13" t="s">
        <v>35</v>
      </c>
      <c r="AX2433" s="13" t="s">
        <v>74</v>
      </c>
      <c r="AY2433" s="159" t="s">
        <v>301</v>
      </c>
    </row>
    <row r="2434" spans="2:65" s="15" customFormat="1" ht="12">
      <c r="B2434" s="172"/>
      <c r="D2434" s="152" t="s">
        <v>312</v>
      </c>
      <c r="E2434" s="173" t="s">
        <v>21</v>
      </c>
      <c r="F2434" s="174" t="s">
        <v>446</v>
      </c>
      <c r="H2434" s="175">
        <v>6.9889999999999999</v>
      </c>
      <c r="I2434" s="176"/>
      <c r="L2434" s="172"/>
      <c r="M2434" s="177"/>
      <c r="T2434" s="178"/>
      <c r="AT2434" s="173" t="s">
        <v>312</v>
      </c>
      <c r="AU2434" s="173" t="s">
        <v>139</v>
      </c>
      <c r="AV2434" s="15" t="s">
        <v>139</v>
      </c>
      <c r="AW2434" s="15" t="s">
        <v>35</v>
      </c>
      <c r="AX2434" s="15" t="s">
        <v>74</v>
      </c>
      <c r="AY2434" s="173" t="s">
        <v>301</v>
      </c>
    </row>
    <row r="2435" spans="2:65" s="12" customFormat="1" ht="12">
      <c r="B2435" s="151"/>
      <c r="D2435" s="152" t="s">
        <v>312</v>
      </c>
      <c r="E2435" s="153" t="s">
        <v>21</v>
      </c>
      <c r="F2435" s="154" t="s">
        <v>731</v>
      </c>
      <c r="H2435" s="153" t="s">
        <v>21</v>
      </c>
      <c r="I2435" s="155"/>
      <c r="L2435" s="151"/>
      <c r="M2435" s="156"/>
      <c r="T2435" s="157"/>
      <c r="AT2435" s="153" t="s">
        <v>312</v>
      </c>
      <c r="AU2435" s="153" t="s">
        <v>139</v>
      </c>
      <c r="AV2435" s="12" t="s">
        <v>81</v>
      </c>
      <c r="AW2435" s="12" t="s">
        <v>35</v>
      </c>
      <c r="AX2435" s="12" t="s">
        <v>74</v>
      </c>
      <c r="AY2435" s="153" t="s">
        <v>301</v>
      </c>
    </row>
    <row r="2436" spans="2:65" s="12" customFormat="1" ht="12">
      <c r="B2436" s="151"/>
      <c r="D2436" s="152" t="s">
        <v>312</v>
      </c>
      <c r="E2436" s="153" t="s">
        <v>21</v>
      </c>
      <c r="F2436" s="154" t="s">
        <v>1054</v>
      </c>
      <c r="H2436" s="153" t="s">
        <v>21</v>
      </c>
      <c r="I2436" s="155"/>
      <c r="L2436" s="151"/>
      <c r="M2436" s="156"/>
      <c r="T2436" s="157"/>
      <c r="AT2436" s="153" t="s">
        <v>312</v>
      </c>
      <c r="AU2436" s="153" t="s">
        <v>139</v>
      </c>
      <c r="AV2436" s="12" t="s">
        <v>81</v>
      </c>
      <c r="AW2436" s="12" t="s">
        <v>35</v>
      </c>
      <c r="AX2436" s="12" t="s">
        <v>74</v>
      </c>
      <c r="AY2436" s="153" t="s">
        <v>301</v>
      </c>
    </row>
    <row r="2437" spans="2:65" s="13" customFormat="1" ht="12">
      <c r="B2437" s="158"/>
      <c r="D2437" s="152" t="s">
        <v>312</v>
      </c>
      <c r="E2437" s="159" t="s">
        <v>21</v>
      </c>
      <c r="F2437" s="160" t="s">
        <v>1433</v>
      </c>
      <c r="H2437" s="161">
        <v>2.02</v>
      </c>
      <c r="I2437" s="162"/>
      <c r="L2437" s="158"/>
      <c r="M2437" s="163"/>
      <c r="T2437" s="164"/>
      <c r="AT2437" s="159" t="s">
        <v>312</v>
      </c>
      <c r="AU2437" s="159" t="s">
        <v>139</v>
      </c>
      <c r="AV2437" s="13" t="s">
        <v>83</v>
      </c>
      <c r="AW2437" s="13" t="s">
        <v>35</v>
      </c>
      <c r="AX2437" s="13" t="s">
        <v>74</v>
      </c>
      <c r="AY2437" s="159" t="s">
        <v>301</v>
      </c>
    </row>
    <row r="2438" spans="2:65" s="12" customFormat="1" ht="12">
      <c r="B2438" s="151"/>
      <c r="D2438" s="152" t="s">
        <v>312</v>
      </c>
      <c r="E2438" s="153" t="s">
        <v>21</v>
      </c>
      <c r="F2438" s="154" t="s">
        <v>704</v>
      </c>
      <c r="H2438" s="153" t="s">
        <v>21</v>
      </c>
      <c r="I2438" s="155"/>
      <c r="L2438" s="151"/>
      <c r="M2438" s="156"/>
      <c r="T2438" s="157"/>
      <c r="AT2438" s="153" t="s">
        <v>312</v>
      </c>
      <c r="AU2438" s="153" t="s">
        <v>139</v>
      </c>
      <c r="AV2438" s="12" t="s">
        <v>81</v>
      </c>
      <c r="AW2438" s="12" t="s">
        <v>35</v>
      </c>
      <c r="AX2438" s="12" t="s">
        <v>74</v>
      </c>
      <c r="AY2438" s="153" t="s">
        <v>301</v>
      </c>
    </row>
    <row r="2439" spans="2:65" s="13" customFormat="1" ht="12">
      <c r="B2439" s="158"/>
      <c r="D2439" s="152" t="s">
        <v>312</v>
      </c>
      <c r="E2439" s="159" t="s">
        <v>21</v>
      </c>
      <c r="F2439" s="160" t="s">
        <v>2327</v>
      </c>
      <c r="H2439" s="161">
        <v>2.464</v>
      </c>
      <c r="I2439" s="162"/>
      <c r="L2439" s="158"/>
      <c r="M2439" s="163"/>
      <c r="T2439" s="164"/>
      <c r="AT2439" s="159" t="s">
        <v>312</v>
      </c>
      <c r="AU2439" s="159" t="s">
        <v>139</v>
      </c>
      <c r="AV2439" s="13" t="s">
        <v>83</v>
      </c>
      <c r="AW2439" s="13" t="s">
        <v>35</v>
      </c>
      <c r="AX2439" s="13" t="s">
        <v>74</v>
      </c>
      <c r="AY2439" s="159" t="s">
        <v>301</v>
      </c>
    </row>
    <row r="2440" spans="2:65" s="12" customFormat="1" ht="12">
      <c r="B2440" s="151"/>
      <c r="D2440" s="152" t="s">
        <v>312</v>
      </c>
      <c r="E2440" s="153" t="s">
        <v>21</v>
      </c>
      <c r="F2440" s="154" t="s">
        <v>1056</v>
      </c>
      <c r="H2440" s="153" t="s">
        <v>21</v>
      </c>
      <c r="I2440" s="155"/>
      <c r="L2440" s="151"/>
      <c r="M2440" s="156"/>
      <c r="T2440" s="157"/>
      <c r="AT2440" s="153" t="s">
        <v>312</v>
      </c>
      <c r="AU2440" s="153" t="s">
        <v>139</v>
      </c>
      <c r="AV2440" s="12" t="s">
        <v>81</v>
      </c>
      <c r="AW2440" s="12" t="s">
        <v>35</v>
      </c>
      <c r="AX2440" s="12" t="s">
        <v>74</v>
      </c>
      <c r="AY2440" s="153" t="s">
        <v>301</v>
      </c>
    </row>
    <row r="2441" spans="2:65" s="13" customFormat="1" ht="12">
      <c r="B2441" s="158"/>
      <c r="D2441" s="152" t="s">
        <v>312</v>
      </c>
      <c r="E2441" s="159" t="s">
        <v>21</v>
      </c>
      <c r="F2441" s="160" t="s">
        <v>1296</v>
      </c>
      <c r="H2441" s="161">
        <v>1.8180000000000001</v>
      </c>
      <c r="I2441" s="162"/>
      <c r="L2441" s="158"/>
      <c r="M2441" s="163"/>
      <c r="T2441" s="164"/>
      <c r="AT2441" s="159" t="s">
        <v>312</v>
      </c>
      <c r="AU2441" s="159" t="s">
        <v>139</v>
      </c>
      <c r="AV2441" s="13" t="s">
        <v>83</v>
      </c>
      <c r="AW2441" s="13" t="s">
        <v>35</v>
      </c>
      <c r="AX2441" s="13" t="s">
        <v>74</v>
      </c>
      <c r="AY2441" s="159" t="s">
        <v>301</v>
      </c>
    </row>
    <row r="2442" spans="2:65" s="14" customFormat="1" ht="12">
      <c r="B2442" s="165"/>
      <c r="D2442" s="152" t="s">
        <v>312</v>
      </c>
      <c r="E2442" s="166" t="s">
        <v>21</v>
      </c>
      <c r="F2442" s="167" t="s">
        <v>329</v>
      </c>
      <c r="H2442" s="168">
        <v>13.291</v>
      </c>
      <c r="I2442" s="169"/>
      <c r="L2442" s="165"/>
      <c r="M2442" s="170"/>
      <c r="T2442" s="171"/>
      <c r="AT2442" s="166" t="s">
        <v>312</v>
      </c>
      <c r="AU2442" s="166" t="s">
        <v>139</v>
      </c>
      <c r="AV2442" s="14" t="s">
        <v>308</v>
      </c>
      <c r="AW2442" s="14" t="s">
        <v>35</v>
      </c>
      <c r="AX2442" s="14" t="s">
        <v>81</v>
      </c>
      <c r="AY2442" s="166" t="s">
        <v>301</v>
      </c>
    </row>
    <row r="2443" spans="2:65" s="1" customFormat="1" ht="24.25" customHeight="1">
      <c r="B2443" s="33"/>
      <c r="C2443" s="134" t="s">
        <v>2328</v>
      </c>
      <c r="D2443" s="134" t="s">
        <v>303</v>
      </c>
      <c r="E2443" s="135" t="s">
        <v>2329</v>
      </c>
      <c r="F2443" s="136" t="s">
        <v>2330</v>
      </c>
      <c r="G2443" s="137" t="s">
        <v>137</v>
      </c>
      <c r="H2443" s="138">
        <v>18.166</v>
      </c>
      <c r="I2443" s="139"/>
      <c r="J2443" s="140">
        <f>ROUND(I2443*H2443,2)</f>
        <v>0</v>
      </c>
      <c r="K2443" s="136" t="s">
        <v>307</v>
      </c>
      <c r="L2443" s="33"/>
      <c r="M2443" s="141" t="s">
        <v>21</v>
      </c>
      <c r="N2443" s="142" t="s">
        <v>45</v>
      </c>
      <c r="P2443" s="143">
        <f>O2443*H2443</f>
        <v>0</v>
      </c>
      <c r="Q2443" s="143">
        <v>0</v>
      </c>
      <c r="R2443" s="143">
        <f>Q2443*H2443</f>
        <v>0</v>
      </c>
      <c r="S2443" s="143">
        <v>0.27</v>
      </c>
      <c r="T2443" s="144">
        <f>S2443*H2443</f>
        <v>4.9048200000000008</v>
      </c>
      <c r="AR2443" s="145" t="s">
        <v>308</v>
      </c>
      <c r="AT2443" s="145" t="s">
        <v>303</v>
      </c>
      <c r="AU2443" s="145" t="s">
        <v>139</v>
      </c>
      <c r="AY2443" s="18" t="s">
        <v>301</v>
      </c>
      <c r="BE2443" s="146">
        <f>IF(N2443="základní",J2443,0)</f>
        <v>0</v>
      </c>
      <c r="BF2443" s="146">
        <f>IF(N2443="snížená",J2443,0)</f>
        <v>0</v>
      </c>
      <c r="BG2443" s="146">
        <f>IF(N2443="zákl. přenesená",J2443,0)</f>
        <v>0</v>
      </c>
      <c r="BH2443" s="146">
        <f>IF(N2443="sníž. přenesená",J2443,0)</f>
        <v>0</v>
      </c>
      <c r="BI2443" s="146">
        <f>IF(N2443="nulová",J2443,0)</f>
        <v>0</v>
      </c>
      <c r="BJ2443" s="18" t="s">
        <v>81</v>
      </c>
      <c r="BK2443" s="146">
        <f>ROUND(I2443*H2443,2)</f>
        <v>0</v>
      </c>
      <c r="BL2443" s="18" t="s">
        <v>308</v>
      </c>
      <c r="BM2443" s="145" t="s">
        <v>2331</v>
      </c>
    </row>
    <row r="2444" spans="2:65" s="1" customFormat="1" ht="11">
      <c r="B2444" s="33"/>
      <c r="D2444" s="147" t="s">
        <v>310</v>
      </c>
      <c r="F2444" s="148" t="s">
        <v>2332</v>
      </c>
      <c r="I2444" s="149"/>
      <c r="L2444" s="33"/>
      <c r="M2444" s="150"/>
      <c r="T2444" s="54"/>
      <c r="AT2444" s="18" t="s">
        <v>310</v>
      </c>
      <c r="AU2444" s="18" t="s">
        <v>139</v>
      </c>
    </row>
    <row r="2445" spans="2:65" s="12" customFormat="1" ht="12">
      <c r="B2445" s="151"/>
      <c r="D2445" s="152" t="s">
        <v>312</v>
      </c>
      <c r="E2445" s="153" t="s">
        <v>21</v>
      </c>
      <c r="F2445" s="154" t="s">
        <v>2296</v>
      </c>
      <c r="H2445" s="153" t="s">
        <v>21</v>
      </c>
      <c r="I2445" s="155"/>
      <c r="L2445" s="151"/>
      <c r="M2445" s="156"/>
      <c r="T2445" s="157"/>
      <c r="AT2445" s="153" t="s">
        <v>312</v>
      </c>
      <c r="AU2445" s="153" t="s">
        <v>139</v>
      </c>
      <c r="AV2445" s="12" t="s">
        <v>81</v>
      </c>
      <c r="AW2445" s="12" t="s">
        <v>35</v>
      </c>
      <c r="AX2445" s="12" t="s">
        <v>74</v>
      </c>
      <c r="AY2445" s="153" t="s">
        <v>301</v>
      </c>
    </row>
    <row r="2446" spans="2:65" s="12" customFormat="1" ht="12">
      <c r="B2446" s="151"/>
      <c r="D2446" s="152" t="s">
        <v>312</v>
      </c>
      <c r="E2446" s="153" t="s">
        <v>21</v>
      </c>
      <c r="F2446" s="154" t="s">
        <v>697</v>
      </c>
      <c r="H2446" s="153" t="s">
        <v>21</v>
      </c>
      <c r="I2446" s="155"/>
      <c r="L2446" s="151"/>
      <c r="M2446" s="156"/>
      <c r="T2446" s="157"/>
      <c r="AT2446" s="153" t="s">
        <v>312</v>
      </c>
      <c r="AU2446" s="153" t="s">
        <v>139</v>
      </c>
      <c r="AV2446" s="12" t="s">
        <v>81</v>
      </c>
      <c r="AW2446" s="12" t="s">
        <v>35</v>
      </c>
      <c r="AX2446" s="12" t="s">
        <v>74</v>
      </c>
      <c r="AY2446" s="153" t="s">
        <v>301</v>
      </c>
    </row>
    <row r="2447" spans="2:65" s="12" customFormat="1" ht="12">
      <c r="B2447" s="151"/>
      <c r="D2447" s="152" t="s">
        <v>312</v>
      </c>
      <c r="E2447" s="153" t="s">
        <v>21</v>
      </c>
      <c r="F2447" s="154" t="s">
        <v>1336</v>
      </c>
      <c r="H2447" s="153" t="s">
        <v>21</v>
      </c>
      <c r="I2447" s="155"/>
      <c r="L2447" s="151"/>
      <c r="M2447" s="156"/>
      <c r="T2447" s="157"/>
      <c r="AT2447" s="153" t="s">
        <v>312</v>
      </c>
      <c r="AU2447" s="153" t="s">
        <v>139</v>
      </c>
      <c r="AV2447" s="12" t="s">
        <v>81</v>
      </c>
      <c r="AW2447" s="12" t="s">
        <v>35</v>
      </c>
      <c r="AX2447" s="12" t="s">
        <v>74</v>
      </c>
      <c r="AY2447" s="153" t="s">
        <v>301</v>
      </c>
    </row>
    <row r="2448" spans="2:65" s="13" customFormat="1" ht="12">
      <c r="B2448" s="158"/>
      <c r="D2448" s="152" t="s">
        <v>312</v>
      </c>
      <c r="E2448" s="159" t="s">
        <v>21</v>
      </c>
      <c r="F2448" s="160" t="s">
        <v>1296</v>
      </c>
      <c r="H2448" s="161">
        <v>1.8180000000000001</v>
      </c>
      <c r="I2448" s="162"/>
      <c r="L2448" s="158"/>
      <c r="M2448" s="163"/>
      <c r="T2448" s="164"/>
      <c r="AT2448" s="159" t="s">
        <v>312</v>
      </c>
      <c r="AU2448" s="159" t="s">
        <v>139</v>
      </c>
      <c r="AV2448" s="13" t="s">
        <v>83</v>
      </c>
      <c r="AW2448" s="13" t="s">
        <v>35</v>
      </c>
      <c r="AX2448" s="13" t="s">
        <v>74</v>
      </c>
      <c r="AY2448" s="159" t="s">
        <v>301</v>
      </c>
    </row>
    <row r="2449" spans="2:51" s="12" customFormat="1" ht="12">
      <c r="B2449" s="151"/>
      <c r="D2449" s="152" t="s">
        <v>312</v>
      </c>
      <c r="E2449" s="153" t="s">
        <v>21</v>
      </c>
      <c r="F2449" s="154" t="s">
        <v>985</v>
      </c>
      <c r="H2449" s="153" t="s">
        <v>21</v>
      </c>
      <c r="I2449" s="155"/>
      <c r="L2449" s="151"/>
      <c r="M2449" s="156"/>
      <c r="T2449" s="157"/>
      <c r="AT2449" s="153" t="s">
        <v>312</v>
      </c>
      <c r="AU2449" s="153" t="s">
        <v>139</v>
      </c>
      <c r="AV2449" s="12" t="s">
        <v>81</v>
      </c>
      <c r="AW2449" s="12" t="s">
        <v>35</v>
      </c>
      <c r="AX2449" s="12" t="s">
        <v>74</v>
      </c>
      <c r="AY2449" s="153" t="s">
        <v>301</v>
      </c>
    </row>
    <row r="2450" spans="2:51" s="13" customFormat="1" ht="12">
      <c r="B2450" s="158"/>
      <c r="D2450" s="152" t="s">
        <v>312</v>
      </c>
      <c r="E2450" s="159" t="s">
        <v>21</v>
      </c>
      <c r="F2450" s="160" t="s">
        <v>2333</v>
      </c>
      <c r="H2450" s="161">
        <v>3.2320000000000002</v>
      </c>
      <c r="I2450" s="162"/>
      <c r="L2450" s="158"/>
      <c r="M2450" s="163"/>
      <c r="T2450" s="164"/>
      <c r="AT2450" s="159" t="s">
        <v>312</v>
      </c>
      <c r="AU2450" s="159" t="s">
        <v>139</v>
      </c>
      <c r="AV2450" s="13" t="s">
        <v>83</v>
      </c>
      <c r="AW2450" s="13" t="s">
        <v>35</v>
      </c>
      <c r="AX2450" s="13" t="s">
        <v>74</v>
      </c>
      <c r="AY2450" s="159" t="s">
        <v>301</v>
      </c>
    </row>
    <row r="2451" spans="2:51" s="12" customFormat="1" ht="12">
      <c r="B2451" s="151"/>
      <c r="D2451" s="152" t="s">
        <v>312</v>
      </c>
      <c r="E2451" s="153" t="s">
        <v>21</v>
      </c>
      <c r="F2451" s="154" t="s">
        <v>1338</v>
      </c>
      <c r="H2451" s="153" t="s">
        <v>21</v>
      </c>
      <c r="I2451" s="155"/>
      <c r="L2451" s="151"/>
      <c r="M2451" s="156"/>
      <c r="T2451" s="157"/>
      <c r="AT2451" s="153" t="s">
        <v>312</v>
      </c>
      <c r="AU2451" s="153" t="s">
        <v>139</v>
      </c>
      <c r="AV2451" s="12" t="s">
        <v>81</v>
      </c>
      <c r="AW2451" s="12" t="s">
        <v>35</v>
      </c>
      <c r="AX2451" s="12" t="s">
        <v>74</v>
      </c>
      <c r="AY2451" s="153" t="s">
        <v>301</v>
      </c>
    </row>
    <row r="2452" spans="2:51" s="13" customFormat="1" ht="12">
      <c r="B2452" s="158"/>
      <c r="D2452" s="152" t="s">
        <v>312</v>
      </c>
      <c r="E2452" s="159" t="s">
        <v>21</v>
      </c>
      <c r="F2452" s="160" t="s">
        <v>1296</v>
      </c>
      <c r="H2452" s="161">
        <v>1.8180000000000001</v>
      </c>
      <c r="I2452" s="162"/>
      <c r="L2452" s="158"/>
      <c r="M2452" s="163"/>
      <c r="T2452" s="164"/>
      <c r="AT2452" s="159" t="s">
        <v>312</v>
      </c>
      <c r="AU2452" s="159" t="s">
        <v>139</v>
      </c>
      <c r="AV2452" s="13" t="s">
        <v>83</v>
      </c>
      <c r="AW2452" s="13" t="s">
        <v>35</v>
      </c>
      <c r="AX2452" s="13" t="s">
        <v>74</v>
      </c>
      <c r="AY2452" s="159" t="s">
        <v>301</v>
      </c>
    </row>
    <row r="2453" spans="2:51" s="12" customFormat="1" ht="12">
      <c r="B2453" s="151"/>
      <c r="D2453" s="152" t="s">
        <v>312</v>
      </c>
      <c r="E2453" s="153" t="s">
        <v>21</v>
      </c>
      <c r="F2453" s="154" t="s">
        <v>1333</v>
      </c>
      <c r="H2453" s="153" t="s">
        <v>21</v>
      </c>
      <c r="I2453" s="155"/>
      <c r="L2453" s="151"/>
      <c r="M2453" s="156"/>
      <c r="T2453" s="157"/>
      <c r="AT2453" s="153" t="s">
        <v>312</v>
      </c>
      <c r="AU2453" s="153" t="s">
        <v>139</v>
      </c>
      <c r="AV2453" s="12" t="s">
        <v>81</v>
      </c>
      <c r="AW2453" s="12" t="s">
        <v>35</v>
      </c>
      <c r="AX2453" s="12" t="s">
        <v>74</v>
      </c>
      <c r="AY2453" s="153" t="s">
        <v>301</v>
      </c>
    </row>
    <row r="2454" spans="2:51" s="13" customFormat="1" ht="12">
      <c r="B2454" s="158"/>
      <c r="D2454" s="152" t="s">
        <v>312</v>
      </c>
      <c r="E2454" s="159" t="s">
        <v>21</v>
      </c>
      <c r="F2454" s="160" t="s">
        <v>2334</v>
      </c>
      <c r="H2454" s="161">
        <v>1.5660000000000001</v>
      </c>
      <c r="I2454" s="162"/>
      <c r="L2454" s="158"/>
      <c r="M2454" s="163"/>
      <c r="T2454" s="164"/>
      <c r="AT2454" s="159" t="s">
        <v>312</v>
      </c>
      <c r="AU2454" s="159" t="s">
        <v>139</v>
      </c>
      <c r="AV2454" s="13" t="s">
        <v>83</v>
      </c>
      <c r="AW2454" s="13" t="s">
        <v>35</v>
      </c>
      <c r="AX2454" s="13" t="s">
        <v>74</v>
      </c>
      <c r="AY2454" s="159" t="s">
        <v>301</v>
      </c>
    </row>
    <row r="2455" spans="2:51" s="12" customFormat="1" ht="12">
      <c r="B2455" s="151"/>
      <c r="D2455" s="152" t="s">
        <v>312</v>
      </c>
      <c r="E2455" s="153" t="s">
        <v>21</v>
      </c>
      <c r="F2455" s="154" t="s">
        <v>727</v>
      </c>
      <c r="H2455" s="153" t="s">
        <v>21</v>
      </c>
      <c r="I2455" s="155"/>
      <c r="L2455" s="151"/>
      <c r="M2455" s="156"/>
      <c r="T2455" s="157"/>
      <c r="AT2455" s="153" t="s">
        <v>312</v>
      </c>
      <c r="AU2455" s="153" t="s">
        <v>139</v>
      </c>
      <c r="AV2455" s="12" t="s">
        <v>81</v>
      </c>
      <c r="AW2455" s="12" t="s">
        <v>35</v>
      </c>
      <c r="AX2455" s="12" t="s">
        <v>74</v>
      </c>
      <c r="AY2455" s="153" t="s">
        <v>301</v>
      </c>
    </row>
    <row r="2456" spans="2:51" s="13" customFormat="1" ht="12">
      <c r="B2456" s="158"/>
      <c r="D2456" s="152" t="s">
        <v>312</v>
      </c>
      <c r="E2456" s="159" t="s">
        <v>21</v>
      </c>
      <c r="F2456" s="160" t="s">
        <v>2335</v>
      </c>
      <c r="H2456" s="161">
        <v>1.6970000000000001</v>
      </c>
      <c r="I2456" s="162"/>
      <c r="L2456" s="158"/>
      <c r="M2456" s="163"/>
      <c r="T2456" s="164"/>
      <c r="AT2456" s="159" t="s">
        <v>312</v>
      </c>
      <c r="AU2456" s="159" t="s">
        <v>139</v>
      </c>
      <c r="AV2456" s="13" t="s">
        <v>83</v>
      </c>
      <c r="AW2456" s="13" t="s">
        <v>35</v>
      </c>
      <c r="AX2456" s="13" t="s">
        <v>74</v>
      </c>
      <c r="AY2456" s="159" t="s">
        <v>301</v>
      </c>
    </row>
    <row r="2457" spans="2:51" s="12" customFormat="1" ht="12">
      <c r="B2457" s="151"/>
      <c r="D2457" s="152" t="s">
        <v>312</v>
      </c>
      <c r="E2457" s="153" t="s">
        <v>21</v>
      </c>
      <c r="F2457" s="154" t="s">
        <v>729</v>
      </c>
      <c r="H2457" s="153" t="s">
        <v>21</v>
      </c>
      <c r="I2457" s="155"/>
      <c r="L2457" s="151"/>
      <c r="M2457" s="156"/>
      <c r="T2457" s="157"/>
      <c r="AT2457" s="153" t="s">
        <v>312</v>
      </c>
      <c r="AU2457" s="153" t="s">
        <v>139</v>
      </c>
      <c r="AV2457" s="12" t="s">
        <v>81</v>
      </c>
      <c r="AW2457" s="12" t="s">
        <v>35</v>
      </c>
      <c r="AX2457" s="12" t="s">
        <v>74</v>
      </c>
      <c r="AY2457" s="153" t="s">
        <v>301</v>
      </c>
    </row>
    <row r="2458" spans="2:51" s="13" customFormat="1" ht="12">
      <c r="B2458" s="158"/>
      <c r="D2458" s="152" t="s">
        <v>312</v>
      </c>
      <c r="E2458" s="159" t="s">
        <v>21</v>
      </c>
      <c r="F2458" s="160" t="s">
        <v>2336</v>
      </c>
      <c r="H2458" s="161">
        <v>2.1819999999999999</v>
      </c>
      <c r="I2458" s="162"/>
      <c r="L2458" s="158"/>
      <c r="M2458" s="163"/>
      <c r="T2458" s="164"/>
      <c r="AT2458" s="159" t="s">
        <v>312</v>
      </c>
      <c r="AU2458" s="159" t="s">
        <v>139</v>
      </c>
      <c r="AV2458" s="13" t="s">
        <v>83</v>
      </c>
      <c r="AW2458" s="13" t="s">
        <v>35</v>
      </c>
      <c r="AX2458" s="13" t="s">
        <v>74</v>
      </c>
      <c r="AY2458" s="159" t="s">
        <v>301</v>
      </c>
    </row>
    <row r="2459" spans="2:51" s="12" customFormat="1" ht="12">
      <c r="B2459" s="151"/>
      <c r="D2459" s="152" t="s">
        <v>312</v>
      </c>
      <c r="E2459" s="153" t="s">
        <v>21</v>
      </c>
      <c r="F2459" s="154" t="s">
        <v>1367</v>
      </c>
      <c r="H2459" s="153" t="s">
        <v>21</v>
      </c>
      <c r="I2459" s="155"/>
      <c r="L2459" s="151"/>
      <c r="M2459" s="156"/>
      <c r="T2459" s="157"/>
      <c r="AT2459" s="153" t="s">
        <v>312</v>
      </c>
      <c r="AU2459" s="153" t="s">
        <v>139</v>
      </c>
      <c r="AV2459" s="12" t="s">
        <v>81</v>
      </c>
      <c r="AW2459" s="12" t="s">
        <v>35</v>
      </c>
      <c r="AX2459" s="12" t="s">
        <v>74</v>
      </c>
      <c r="AY2459" s="153" t="s">
        <v>301</v>
      </c>
    </row>
    <row r="2460" spans="2:51" s="13" customFormat="1" ht="12">
      <c r="B2460" s="158"/>
      <c r="D2460" s="152" t="s">
        <v>312</v>
      </c>
      <c r="E2460" s="159" t="s">
        <v>21</v>
      </c>
      <c r="F2460" s="160" t="s">
        <v>1296</v>
      </c>
      <c r="H2460" s="161">
        <v>1.8180000000000001</v>
      </c>
      <c r="I2460" s="162"/>
      <c r="L2460" s="158"/>
      <c r="M2460" s="163"/>
      <c r="T2460" s="164"/>
      <c r="AT2460" s="159" t="s">
        <v>312</v>
      </c>
      <c r="AU2460" s="159" t="s">
        <v>139</v>
      </c>
      <c r="AV2460" s="13" t="s">
        <v>83</v>
      </c>
      <c r="AW2460" s="13" t="s">
        <v>35</v>
      </c>
      <c r="AX2460" s="13" t="s">
        <v>74</v>
      </c>
      <c r="AY2460" s="159" t="s">
        <v>301</v>
      </c>
    </row>
    <row r="2461" spans="2:51" s="12" customFormat="1" ht="12">
      <c r="B2461" s="151"/>
      <c r="D2461" s="152" t="s">
        <v>312</v>
      </c>
      <c r="E2461" s="153" t="s">
        <v>21</v>
      </c>
      <c r="F2461" s="154" t="s">
        <v>734</v>
      </c>
      <c r="H2461" s="153" t="s">
        <v>21</v>
      </c>
      <c r="I2461" s="155"/>
      <c r="L2461" s="151"/>
      <c r="M2461" s="156"/>
      <c r="T2461" s="157"/>
      <c r="AT2461" s="153" t="s">
        <v>312</v>
      </c>
      <c r="AU2461" s="153" t="s">
        <v>139</v>
      </c>
      <c r="AV2461" s="12" t="s">
        <v>81</v>
      </c>
      <c r="AW2461" s="12" t="s">
        <v>35</v>
      </c>
      <c r="AX2461" s="12" t="s">
        <v>74</v>
      </c>
      <c r="AY2461" s="153" t="s">
        <v>301</v>
      </c>
    </row>
    <row r="2462" spans="2:51" s="12" customFormat="1" ht="12">
      <c r="B2462" s="151"/>
      <c r="D2462" s="152" t="s">
        <v>312</v>
      </c>
      <c r="E2462" s="153" t="s">
        <v>21</v>
      </c>
      <c r="F2462" s="154" t="s">
        <v>1443</v>
      </c>
      <c r="H2462" s="153" t="s">
        <v>21</v>
      </c>
      <c r="I2462" s="155"/>
      <c r="L2462" s="151"/>
      <c r="M2462" s="156"/>
      <c r="T2462" s="157"/>
      <c r="AT2462" s="153" t="s">
        <v>312</v>
      </c>
      <c r="AU2462" s="153" t="s">
        <v>139</v>
      </c>
      <c r="AV2462" s="12" t="s">
        <v>81</v>
      </c>
      <c r="AW2462" s="12" t="s">
        <v>35</v>
      </c>
      <c r="AX2462" s="12" t="s">
        <v>74</v>
      </c>
      <c r="AY2462" s="153" t="s">
        <v>301</v>
      </c>
    </row>
    <row r="2463" spans="2:51" s="13" customFormat="1" ht="12">
      <c r="B2463" s="158"/>
      <c r="D2463" s="152" t="s">
        <v>312</v>
      </c>
      <c r="E2463" s="159" t="s">
        <v>21</v>
      </c>
      <c r="F2463" s="160" t="s">
        <v>2337</v>
      </c>
      <c r="H2463" s="161">
        <v>2.0150000000000001</v>
      </c>
      <c r="I2463" s="162"/>
      <c r="L2463" s="158"/>
      <c r="M2463" s="163"/>
      <c r="T2463" s="164"/>
      <c r="AT2463" s="159" t="s">
        <v>312</v>
      </c>
      <c r="AU2463" s="159" t="s">
        <v>139</v>
      </c>
      <c r="AV2463" s="13" t="s">
        <v>83</v>
      </c>
      <c r="AW2463" s="13" t="s">
        <v>35</v>
      </c>
      <c r="AX2463" s="13" t="s">
        <v>74</v>
      </c>
      <c r="AY2463" s="159" t="s">
        <v>301</v>
      </c>
    </row>
    <row r="2464" spans="2:51" s="15" customFormat="1" ht="12">
      <c r="B2464" s="172"/>
      <c r="D2464" s="152" t="s">
        <v>312</v>
      </c>
      <c r="E2464" s="173" t="s">
        <v>21</v>
      </c>
      <c r="F2464" s="174" t="s">
        <v>446</v>
      </c>
      <c r="H2464" s="175">
        <v>16.146000000000001</v>
      </c>
      <c r="I2464" s="176"/>
      <c r="L2464" s="172"/>
      <c r="M2464" s="177"/>
      <c r="T2464" s="178"/>
      <c r="AT2464" s="173" t="s">
        <v>312</v>
      </c>
      <c r="AU2464" s="173" t="s">
        <v>139</v>
      </c>
      <c r="AV2464" s="15" t="s">
        <v>139</v>
      </c>
      <c r="AW2464" s="15" t="s">
        <v>35</v>
      </c>
      <c r="AX2464" s="15" t="s">
        <v>74</v>
      </c>
      <c r="AY2464" s="173" t="s">
        <v>301</v>
      </c>
    </row>
    <row r="2465" spans="2:65" s="12" customFormat="1" ht="12">
      <c r="B2465" s="151"/>
      <c r="D2465" s="152" t="s">
        <v>312</v>
      </c>
      <c r="E2465" s="153" t="s">
        <v>21</v>
      </c>
      <c r="F2465" s="154" t="s">
        <v>2338</v>
      </c>
      <c r="H2465" s="153" t="s">
        <v>21</v>
      </c>
      <c r="I2465" s="155"/>
      <c r="L2465" s="151"/>
      <c r="M2465" s="156"/>
      <c r="T2465" s="157"/>
      <c r="AT2465" s="153" t="s">
        <v>312</v>
      </c>
      <c r="AU2465" s="153" t="s">
        <v>139</v>
      </c>
      <c r="AV2465" s="12" t="s">
        <v>81</v>
      </c>
      <c r="AW2465" s="12" t="s">
        <v>35</v>
      </c>
      <c r="AX2465" s="12" t="s">
        <v>74</v>
      </c>
      <c r="AY2465" s="153" t="s">
        <v>301</v>
      </c>
    </row>
    <row r="2466" spans="2:65" s="12" customFormat="1" ht="12">
      <c r="B2466" s="151"/>
      <c r="D2466" s="152" t="s">
        <v>312</v>
      </c>
      <c r="E2466" s="153" t="s">
        <v>21</v>
      </c>
      <c r="F2466" s="154" t="s">
        <v>697</v>
      </c>
      <c r="H2466" s="153" t="s">
        <v>21</v>
      </c>
      <c r="I2466" s="155"/>
      <c r="L2466" s="151"/>
      <c r="M2466" s="156"/>
      <c r="T2466" s="157"/>
      <c r="AT2466" s="153" t="s">
        <v>312</v>
      </c>
      <c r="AU2466" s="153" t="s">
        <v>139</v>
      </c>
      <c r="AV2466" s="12" t="s">
        <v>81</v>
      </c>
      <c r="AW2466" s="12" t="s">
        <v>35</v>
      </c>
      <c r="AX2466" s="12" t="s">
        <v>74</v>
      </c>
      <c r="AY2466" s="153" t="s">
        <v>301</v>
      </c>
    </row>
    <row r="2467" spans="2:65" s="12" customFormat="1" ht="12">
      <c r="B2467" s="151"/>
      <c r="D2467" s="152" t="s">
        <v>312</v>
      </c>
      <c r="E2467" s="153" t="s">
        <v>21</v>
      </c>
      <c r="F2467" s="154" t="s">
        <v>2339</v>
      </c>
      <c r="H2467" s="153" t="s">
        <v>21</v>
      </c>
      <c r="I2467" s="155"/>
      <c r="L2467" s="151"/>
      <c r="M2467" s="156"/>
      <c r="T2467" s="157"/>
      <c r="AT2467" s="153" t="s">
        <v>312</v>
      </c>
      <c r="AU2467" s="153" t="s">
        <v>139</v>
      </c>
      <c r="AV2467" s="12" t="s">
        <v>81</v>
      </c>
      <c r="AW2467" s="12" t="s">
        <v>35</v>
      </c>
      <c r="AX2467" s="12" t="s">
        <v>74</v>
      </c>
      <c r="AY2467" s="153" t="s">
        <v>301</v>
      </c>
    </row>
    <row r="2468" spans="2:65" s="13" customFormat="1" ht="12">
      <c r="B2468" s="158"/>
      <c r="D2468" s="152" t="s">
        <v>312</v>
      </c>
      <c r="E2468" s="159" t="s">
        <v>21</v>
      </c>
      <c r="F2468" s="160" t="s">
        <v>1433</v>
      </c>
      <c r="H2468" s="161">
        <v>2.02</v>
      </c>
      <c r="I2468" s="162"/>
      <c r="L2468" s="158"/>
      <c r="M2468" s="163"/>
      <c r="T2468" s="164"/>
      <c r="AT2468" s="159" t="s">
        <v>312</v>
      </c>
      <c r="AU2468" s="159" t="s">
        <v>139</v>
      </c>
      <c r="AV2468" s="13" t="s">
        <v>83</v>
      </c>
      <c r="AW2468" s="13" t="s">
        <v>35</v>
      </c>
      <c r="AX2468" s="13" t="s">
        <v>74</v>
      </c>
      <c r="AY2468" s="159" t="s">
        <v>301</v>
      </c>
    </row>
    <row r="2469" spans="2:65" s="14" customFormat="1" ht="12">
      <c r="B2469" s="165"/>
      <c r="D2469" s="152" t="s">
        <v>312</v>
      </c>
      <c r="E2469" s="166" t="s">
        <v>21</v>
      </c>
      <c r="F2469" s="167" t="s">
        <v>329</v>
      </c>
      <c r="H2469" s="168">
        <v>18.166</v>
      </c>
      <c r="I2469" s="169"/>
      <c r="L2469" s="165"/>
      <c r="M2469" s="170"/>
      <c r="T2469" s="171"/>
      <c r="AT2469" s="166" t="s">
        <v>312</v>
      </c>
      <c r="AU2469" s="166" t="s">
        <v>139</v>
      </c>
      <c r="AV2469" s="14" t="s">
        <v>308</v>
      </c>
      <c r="AW2469" s="14" t="s">
        <v>35</v>
      </c>
      <c r="AX2469" s="14" t="s">
        <v>81</v>
      </c>
      <c r="AY2469" s="166" t="s">
        <v>301</v>
      </c>
    </row>
    <row r="2470" spans="2:65" s="1" customFormat="1" ht="24.25" customHeight="1">
      <c r="B2470" s="33"/>
      <c r="C2470" s="134" t="s">
        <v>2340</v>
      </c>
      <c r="D2470" s="134" t="s">
        <v>303</v>
      </c>
      <c r="E2470" s="135" t="s">
        <v>2341</v>
      </c>
      <c r="F2470" s="136" t="s">
        <v>2342</v>
      </c>
      <c r="G2470" s="137" t="s">
        <v>320</v>
      </c>
      <c r="H2470" s="138">
        <v>10.615</v>
      </c>
      <c r="I2470" s="139"/>
      <c r="J2470" s="140">
        <f>ROUND(I2470*H2470,2)</f>
        <v>0</v>
      </c>
      <c r="K2470" s="136" t="s">
        <v>307</v>
      </c>
      <c r="L2470" s="33"/>
      <c r="M2470" s="141" t="s">
        <v>21</v>
      </c>
      <c r="N2470" s="142" t="s">
        <v>45</v>
      </c>
      <c r="P2470" s="143">
        <f>O2470*H2470</f>
        <v>0</v>
      </c>
      <c r="Q2470" s="143">
        <v>0</v>
      </c>
      <c r="R2470" s="143">
        <f>Q2470*H2470</f>
        <v>0</v>
      </c>
      <c r="S2470" s="143">
        <v>1.8</v>
      </c>
      <c r="T2470" s="144">
        <f>S2470*H2470</f>
        <v>19.106999999999999</v>
      </c>
      <c r="AR2470" s="145" t="s">
        <v>308</v>
      </c>
      <c r="AT2470" s="145" t="s">
        <v>303</v>
      </c>
      <c r="AU2470" s="145" t="s">
        <v>139</v>
      </c>
      <c r="AY2470" s="18" t="s">
        <v>301</v>
      </c>
      <c r="BE2470" s="146">
        <f>IF(N2470="základní",J2470,0)</f>
        <v>0</v>
      </c>
      <c r="BF2470" s="146">
        <f>IF(N2470="snížená",J2470,0)</f>
        <v>0</v>
      </c>
      <c r="BG2470" s="146">
        <f>IF(N2470="zákl. přenesená",J2470,0)</f>
        <v>0</v>
      </c>
      <c r="BH2470" s="146">
        <f>IF(N2470="sníž. přenesená",J2470,0)</f>
        <v>0</v>
      </c>
      <c r="BI2470" s="146">
        <f>IF(N2470="nulová",J2470,0)</f>
        <v>0</v>
      </c>
      <c r="BJ2470" s="18" t="s">
        <v>81</v>
      </c>
      <c r="BK2470" s="146">
        <f>ROUND(I2470*H2470,2)</f>
        <v>0</v>
      </c>
      <c r="BL2470" s="18" t="s">
        <v>308</v>
      </c>
      <c r="BM2470" s="145" t="s">
        <v>2343</v>
      </c>
    </row>
    <row r="2471" spans="2:65" s="1" customFormat="1" ht="11">
      <c r="B2471" s="33"/>
      <c r="D2471" s="147" t="s">
        <v>310</v>
      </c>
      <c r="F2471" s="148" t="s">
        <v>2344</v>
      </c>
      <c r="I2471" s="149"/>
      <c r="L2471" s="33"/>
      <c r="M2471" s="150"/>
      <c r="T2471" s="54"/>
      <c r="AT2471" s="18" t="s">
        <v>310</v>
      </c>
      <c r="AU2471" s="18" t="s">
        <v>139</v>
      </c>
    </row>
    <row r="2472" spans="2:65" s="12" customFormat="1" ht="12">
      <c r="B2472" s="151"/>
      <c r="D2472" s="152" t="s">
        <v>312</v>
      </c>
      <c r="E2472" s="153" t="s">
        <v>21</v>
      </c>
      <c r="F2472" s="154" t="s">
        <v>2296</v>
      </c>
      <c r="H2472" s="153" t="s">
        <v>21</v>
      </c>
      <c r="I2472" s="155"/>
      <c r="L2472" s="151"/>
      <c r="M2472" s="156"/>
      <c r="T2472" s="157"/>
      <c r="AT2472" s="153" t="s">
        <v>312</v>
      </c>
      <c r="AU2472" s="153" t="s">
        <v>139</v>
      </c>
      <c r="AV2472" s="12" t="s">
        <v>81</v>
      </c>
      <c r="AW2472" s="12" t="s">
        <v>35</v>
      </c>
      <c r="AX2472" s="12" t="s">
        <v>74</v>
      </c>
      <c r="AY2472" s="153" t="s">
        <v>301</v>
      </c>
    </row>
    <row r="2473" spans="2:65" s="12" customFormat="1" ht="12">
      <c r="B2473" s="151"/>
      <c r="D2473" s="152" t="s">
        <v>312</v>
      </c>
      <c r="E2473" s="153" t="s">
        <v>21</v>
      </c>
      <c r="F2473" s="154" t="s">
        <v>697</v>
      </c>
      <c r="H2473" s="153" t="s">
        <v>21</v>
      </c>
      <c r="I2473" s="155"/>
      <c r="L2473" s="151"/>
      <c r="M2473" s="156"/>
      <c r="T2473" s="157"/>
      <c r="AT2473" s="153" t="s">
        <v>312</v>
      </c>
      <c r="AU2473" s="153" t="s">
        <v>139</v>
      </c>
      <c r="AV2473" s="12" t="s">
        <v>81</v>
      </c>
      <c r="AW2473" s="12" t="s">
        <v>35</v>
      </c>
      <c r="AX2473" s="12" t="s">
        <v>74</v>
      </c>
      <c r="AY2473" s="153" t="s">
        <v>301</v>
      </c>
    </row>
    <row r="2474" spans="2:65" s="12" customFormat="1" ht="12">
      <c r="B2474" s="151"/>
      <c r="D2474" s="152" t="s">
        <v>312</v>
      </c>
      <c r="E2474" s="153" t="s">
        <v>21</v>
      </c>
      <c r="F2474" s="154" t="s">
        <v>717</v>
      </c>
      <c r="H2474" s="153" t="s">
        <v>21</v>
      </c>
      <c r="I2474" s="155"/>
      <c r="L2474" s="151"/>
      <c r="M2474" s="156"/>
      <c r="T2474" s="157"/>
      <c r="AT2474" s="153" t="s">
        <v>312</v>
      </c>
      <c r="AU2474" s="153" t="s">
        <v>139</v>
      </c>
      <c r="AV2474" s="12" t="s">
        <v>81</v>
      </c>
      <c r="AW2474" s="12" t="s">
        <v>35</v>
      </c>
      <c r="AX2474" s="12" t="s">
        <v>74</v>
      </c>
      <c r="AY2474" s="153" t="s">
        <v>301</v>
      </c>
    </row>
    <row r="2475" spans="2:65" s="13" customFormat="1" ht="12">
      <c r="B2475" s="158"/>
      <c r="D2475" s="152" t="s">
        <v>312</v>
      </c>
      <c r="E2475" s="159" t="s">
        <v>21</v>
      </c>
      <c r="F2475" s="160" t="s">
        <v>725</v>
      </c>
      <c r="H2475" s="161">
        <v>0.45500000000000002</v>
      </c>
      <c r="I2475" s="162"/>
      <c r="L2475" s="158"/>
      <c r="M2475" s="163"/>
      <c r="T2475" s="164"/>
      <c r="AT2475" s="159" t="s">
        <v>312</v>
      </c>
      <c r="AU2475" s="159" t="s">
        <v>139</v>
      </c>
      <c r="AV2475" s="13" t="s">
        <v>83</v>
      </c>
      <c r="AW2475" s="13" t="s">
        <v>35</v>
      </c>
      <c r="AX2475" s="13" t="s">
        <v>74</v>
      </c>
      <c r="AY2475" s="159" t="s">
        <v>301</v>
      </c>
    </row>
    <row r="2476" spans="2:65" s="13" customFormat="1" ht="12">
      <c r="B2476" s="158"/>
      <c r="D2476" s="152" t="s">
        <v>312</v>
      </c>
      <c r="E2476" s="159" t="s">
        <v>21</v>
      </c>
      <c r="F2476" s="160" t="s">
        <v>714</v>
      </c>
      <c r="H2476" s="161">
        <v>0.54500000000000004</v>
      </c>
      <c r="I2476" s="162"/>
      <c r="L2476" s="158"/>
      <c r="M2476" s="163"/>
      <c r="T2476" s="164"/>
      <c r="AT2476" s="159" t="s">
        <v>312</v>
      </c>
      <c r="AU2476" s="159" t="s">
        <v>139</v>
      </c>
      <c r="AV2476" s="13" t="s">
        <v>83</v>
      </c>
      <c r="AW2476" s="13" t="s">
        <v>35</v>
      </c>
      <c r="AX2476" s="13" t="s">
        <v>74</v>
      </c>
      <c r="AY2476" s="159" t="s">
        <v>301</v>
      </c>
    </row>
    <row r="2477" spans="2:65" s="12" customFormat="1" ht="12">
      <c r="B2477" s="151"/>
      <c r="D2477" s="152" t="s">
        <v>312</v>
      </c>
      <c r="E2477" s="153" t="s">
        <v>21</v>
      </c>
      <c r="F2477" s="154" t="s">
        <v>901</v>
      </c>
      <c r="H2477" s="153" t="s">
        <v>21</v>
      </c>
      <c r="I2477" s="155"/>
      <c r="L2477" s="151"/>
      <c r="M2477" s="156"/>
      <c r="T2477" s="157"/>
      <c r="AT2477" s="153" t="s">
        <v>312</v>
      </c>
      <c r="AU2477" s="153" t="s">
        <v>139</v>
      </c>
      <c r="AV2477" s="12" t="s">
        <v>81</v>
      </c>
      <c r="AW2477" s="12" t="s">
        <v>35</v>
      </c>
      <c r="AX2477" s="12" t="s">
        <v>74</v>
      </c>
      <c r="AY2477" s="153" t="s">
        <v>301</v>
      </c>
    </row>
    <row r="2478" spans="2:65" s="13" customFormat="1" ht="12">
      <c r="B2478" s="158"/>
      <c r="D2478" s="152" t="s">
        <v>312</v>
      </c>
      <c r="E2478" s="159" t="s">
        <v>21</v>
      </c>
      <c r="F2478" s="160" t="s">
        <v>2345</v>
      </c>
      <c r="H2478" s="161">
        <v>0.68700000000000006</v>
      </c>
      <c r="I2478" s="162"/>
      <c r="L2478" s="158"/>
      <c r="M2478" s="163"/>
      <c r="T2478" s="164"/>
      <c r="AT2478" s="159" t="s">
        <v>312</v>
      </c>
      <c r="AU2478" s="159" t="s">
        <v>139</v>
      </c>
      <c r="AV2478" s="13" t="s">
        <v>83</v>
      </c>
      <c r="AW2478" s="13" t="s">
        <v>35</v>
      </c>
      <c r="AX2478" s="13" t="s">
        <v>74</v>
      </c>
      <c r="AY2478" s="159" t="s">
        <v>301</v>
      </c>
    </row>
    <row r="2479" spans="2:65" s="13" customFormat="1" ht="12">
      <c r="B2479" s="158"/>
      <c r="D2479" s="152" t="s">
        <v>312</v>
      </c>
      <c r="E2479" s="159" t="s">
        <v>21</v>
      </c>
      <c r="F2479" s="160" t="s">
        <v>2346</v>
      </c>
      <c r="H2479" s="161">
        <v>-0.39400000000000002</v>
      </c>
      <c r="I2479" s="162"/>
      <c r="L2479" s="158"/>
      <c r="M2479" s="163"/>
      <c r="T2479" s="164"/>
      <c r="AT2479" s="159" t="s">
        <v>312</v>
      </c>
      <c r="AU2479" s="159" t="s">
        <v>139</v>
      </c>
      <c r="AV2479" s="13" t="s">
        <v>83</v>
      </c>
      <c r="AW2479" s="13" t="s">
        <v>35</v>
      </c>
      <c r="AX2479" s="13" t="s">
        <v>74</v>
      </c>
      <c r="AY2479" s="159" t="s">
        <v>301</v>
      </c>
    </row>
    <row r="2480" spans="2:65" s="12" customFormat="1" ht="12">
      <c r="B2480" s="151"/>
      <c r="D2480" s="152" t="s">
        <v>312</v>
      </c>
      <c r="E2480" s="153" t="s">
        <v>21</v>
      </c>
      <c r="F2480" s="154" t="s">
        <v>2347</v>
      </c>
      <c r="H2480" s="153" t="s">
        <v>21</v>
      </c>
      <c r="I2480" s="155"/>
      <c r="L2480" s="151"/>
      <c r="M2480" s="156"/>
      <c r="T2480" s="157"/>
      <c r="AT2480" s="153" t="s">
        <v>312</v>
      </c>
      <c r="AU2480" s="153" t="s">
        <v>139</v>
      </c>
      <c r="AV2480" s="12" t="s">
        <v>81</v>
      </c>
      <c r="AW2480" s="12" t="s">
        <v>35</v>
      </c>
      <c r="AX2480" s="12" t="s">
        <v>74</v>
      </c>
      <c r="AY2480" s="153" t="s">
        <v>301</v>
      </c>
    </row>
    <row r="2481" spans="2:51" s="13" customFormat="1" ht="12">
      <c r="B2481" s="158"/>
      <c r="D2481" s="152" t="s">
        <v>312</v>
      </c>
      <c r="E2481" s="159" t="s">
        <v>21</v>
      </c>
      <c r="F2481" s="160" t="s">
        <v>714</v>
      </c>
      <c r="H2481" s="161">
        <v>0.54500000000000004</v>
      </c>
      <c r="I2481" s="162"/>
      <c r="L2481" s="158"/>
      <c r="M2481" s="163"/>
      <c r="T2481" s="164"/>
      <c r="AT2481" s="159" t="s">
        <v>312</v>
      </c>
      <c r="AU2481" s="159" t="s">
        <v>139</v>
      </c>
      <c r="AV2481" s="13" t="s">
        <v>83</v>
      </c>
      <c r="AW2481" s="13" t="s">
        <v>35</v>
      </c>
      <c r="AX2481" s="13" t="s">
        <v>74</v>
      </c>
      <c r="AY2481" s="159" t="s">
        <v>301</v>
      </c>
    </row>
    <row r="2482" spans="2:51" s="12" customFormat="1" ht="12">
      <c r="B2482" s="151"/>
      <c r="D2482" s="152" t="s">
        <v>312</v>
      </c>
      <c r="E2482" s="153" t="s">
        <v>21</v>
      </c>
      <c r="F2482" s="154" t="s">
        <v>1660</v>
      </c>
      <c r="H2482" s="153" t="s">
        <v>21</v>
      </c>
      <c r="I2482" s="155"/>
      <c r="L2482" s="151"/>
      <c r="M2482" s="156"/>
      <c r="T2482" s="157"/>
      <c r="AT2482" s="153" t="s">
        <v>312</v>
      </c>
      <c r="AU2482" s="153" t="s">
        <v>139</v>
      </c>
      <c r="AV2482" s="12" t="s">
        <v>81</v>
      </c>
      <c r="AW2482" s="12" t="s">
        <v>35</v>
      </c>
      <c r="AX2482" s="12" t="s">
        <v>74</v>
      </c>
      <c r="AY2482" s="153" t="s">
        <v>301</v>
      </c>
    </row>
    <row r="2483" spans="2:51" s="13" customFormat="1" ht="12">
      <c r="B2483" s="158"/>
      <c r="D2483" s="152" t="s">
        <v>312</v>
      </c>
      <c r="E2483" s="159" t="s">
        <v>21</v>
      </c>
      <c r="F2483" s="160" t="s">
        <v>714</v>
      </c>
      <c r="H2483" s="161">
        <v>0.54500000000000004</v>
      </c>
      <c r="I2483" s="162"/>
      <c r="L2483" s="158"/>
      <c r="M2483" s="163"/>
      <c r="T2483" s="164"/>
      <c r="AT2483" s="159" t="s">
        <v>312</v>
      </c>
      <c r="AU2483" s="159" t="s">
        <v>139</v>
      </c>
      <c r="AV2483" s="13" t="s">
        <v>83</v>
      </c>
      <c r="AW2483" s="13" t="s">
        <v>35</v>
      </c>
      <c r="AX2483" s="13" t="s">
        <v>74</v>
      </c>
      <c r="AY2483" s="159" t="s">
        <v>301</v>
      </c>
    </row>
    <row r="2484" spans="2:51" s="12" customFormat="1" ht="12">
      <c r="B2484" s="151"/>
      <c r="D2484" s="152" t="s">
        <v>312</v>
      </c>
      <c r="E2484" s="153" t="s">
        <v>21</v>
      </c>
      <c r="F2484" s="154" t="s">
        <v>892</v>
      </c>
      <c r="H2484" s="153" t="s">
        <v>21</v>
      </c>
      <c r="I2484" s="155"/>
      <c r="L2484" s="151"/>
      <c r="M2484" s="156"/>
      <c r="T2484" s="157"/>
      <c r="AT2484" s="153" t="s">
        <v>312</v>
      </c>
      <c r="AU2484" s="153" t="s">
        <v>139</v>
      </c>
      <c r="AV2484" s="12" t="s">
        <v>81</v>
      </c>
      <c r="AW2484" s="12" t="s">
        <v>35</v>
      </c>
      <c r="AX2484" s="12" t="s">
        <v>74</v>
      </c>
      <c r="AY2484" s="153" t="s">
        <v>301</v>
      </c>
    </row>
    <row r="2485" spans="2:51" s="13" customFormat="1" ht="12">
      <c r="B2485" s="158"/>
      <c r="D2485" s="152" t="s">
        <v>312</v>
      </c>
      <c r="E2485" s="159" t="s">
        <v>21</v>
      </c>
      <c r="F2485" s="160" t="s">
        <v>714</v>
      </c>
      <c r="H2485" s="161">
        <v>0.54500000000000004</v>
      </c>
      <c r="I2485" s="162"/>
      <c r="L2485" s="158"/>
      <c r="M2485" s="163"/>
      <c r="T2485" s="164"/>
      <c r="AT2485" s="159" t="s">
        <v>312</v>
      </c>
      <c r="AU2485" s="159" t="s">
        <v>139</v>
      </c>
      <c r="AV2485" s="13" t="s">
        <v>83</v>
      </c>
      <c r="AW2485" s="13" t="s">
        <v>35</v>
      </c>
      <c r="AX2485" s="13" t="s">
        <v>74</v>
      </c>
      <c r="AY2485" s="159" t="s">
        <v>301</v>
      </c>
    </row>
    <row r="2486" spans="2:51" s="12" customFormat="1" ht="12">
      <c r="B2486" s="151"/>
      <c r="D2486" s="152" t="s">
        <v>312</v>
      </c>
      <c r="E2486" s="153" t="s">
        <v>21</v>
      </c>
      <c r="F2486" s="154" t="s">
        <v>1356</v>
      </c>
      <c r="H2486" s="153" t="s">
        <v>21</v>
      </c>
      <c r="I2486" s="155"/>
      <c r="L2486" s="151"/>
      <c r="M2486" s="156"/>
      <c r="T2486" s="157"/>
      <c r="AT2486" s="153" t="s">
        <v>312</v>
      </c>
      <c r="AU2486" s="153" t="s">
        <v>139</v>
      </c>
      <c r="AV2486" s="12" t="s">
        <v>81</v>
      </c>
      <c r="AW2486" s="12" t="s">
        <v>35</v>
      </c>
      <c r="AX2486" s="12" t="s">
        <v>74</v>
      </c>
      <c r="AY2486" s="153" t="s">
        <v>301</v>
      </c>
    </row>
    <row r="2487" spans="2:51" s="13" customFormat="1" ht="12">
      <c r="B2487" s="158"/>
      <c r="D2487" s="152" t="s">
        <v>312</v>
      </c>
      <c r="E2487" s="159" t="s">
        <v>21</v>
      </c>
      <c r="F2487" s="160" t="s">
        <v>733</v>
      </c>
      <c r="H2487" s="161">
        <v>1.212</v>
      </c>
      <c r="I2487" s="162"/>
      <c r="L2487" s="158"/>
      <c r="M2487" s="163"/>
      <c r="T2487" s="164"/>
      <c r="AT2487" s="159" t="s">
        <v>312</v>
      </c>
      <c r="AU2487" s="159" t="s">
        <v>139</v>
      </c>
      <c r="AV2487" s="13" t="s">
        <v>83</v>
      </c>
      <c r="AW2487" s="13" t="s">
        <v>35</v>
      </c>
      <c r="AX2487" s="13" t="s">
        <v>74</v>
      </c>
      <c r="AY2487" s="159" t="s">
        <v>301</v>
      </c>
    </row>
    <row r="2488" spans="2:51" s="12" customFormat="1" ht="12">
      <c r="B2488" s="151"/>
      <c r="D2488" s="152" t="s">
        <v>312</v>
      </c>
      <c r="E2488" s="153" t="s">
        <v>21</v>
      </c>
      <c r="F2488" s="154" t="s">
        <v>731</v>
      </c>
      <c r="H2488" s="153" t="s">
        <v>21</v>
      </c>
      <c r="I2488" s="155"/>
      <c r="L2488" s="151"/>
      <c r="M2488" s="156"/>
      <c r="T2488" s="157"/>
      <c r="AT2488" s="153" t="s">
        <v>312</v>
      </c>
      <c r="AU2488" s="153" t="s">
        <v>139</v>
      </c>
      <c r="AV2488" s="12" t="s">
        <v>81</v>
      </c>
      <c r="AW2488" s="12" t="s">
        <v>35</v>
      </c>
      <c r="AX2488" s="12" t="s">
        <v>74</v>
      </c>
      <c r="AY2488" s="153" t="s">
        <v>301</v>
      </c>
    </row>
    <row r="2489" spans="2:51" s="12" customFormat="1" ht="12">
      <c r="B2489" s="151"/>
      <c r="D2489" s="152" t="s">
        <v>312</v>
      </c>
      <c r="E2489" s="153" t="s">
        <v>21</v>
      </c>
      <c r="F2489" s="154" t="s">
        <v>1423</v>
      </c>
      <c r="H2489" s="153" t="s">
        <v>21</v>
      </c>
      <c r="I2489" s="155"/>
      <c r="L2489" s="151"/>
      <c r="M2489" s="156"/>
      <c r="T2489" s="157"/>
      <c r="AT2489" s="153" t="s">
        <v>312</v>
      </c>
      <c r="AU2489" s="153" t="s">
        <v>139</v>
      </c>
      <c r="AV2489" s="12" t="s">
        <v>81</v>
      </c>
      <c r="AW2489" s="12" t="s">
        <v>35</v>
      </c>
      <c r="AX2489" s="12" t="s">
        <v>74</v>
      </c>
      <c r="AY2489" s="153" t="s">
        <v>301</v>
      </c>
    </row>
    <row r="2490" spans="2:51" s="13" customFormat="1" ht="12">
      <c r="B2490" s="158"/>
      <c r="D2490" s="152" t="s">
        <v>312</v>
      </c>
      <c r="E2490" s="159" t="s">
        <v>21</v>
      </c>
      <c r="F2490" s="160" t="s">
        <v>714</v>
      </c>
      <c r="H2490" s="161">
        <v>0.54500000000000004</v>
      </c>
      <c r="I2490" s="162"/>
      <c r="L2490" s="158"/>
      <c r="M2490" s="163"/>
      <c r="T2490" s="164"/>
      <c r="AT2490" s="159" t="s">
        <v>312</v>
      </c>
      <c r="AU2490" s="159" t="s">
        <v>139</v>
      </c>
      <c r="AV2490" s="13" t="s">
        <v>83</v>
      </c>
      <c r="AW2490" s="13" t="s">
        <v>35</v>
      </c>
      <c r="AX2490" s="13" t="s">
        <v>74</v>
      </c>
      <c r="AY2490" s="159" t="s">
        <v>301</v>
      </c>
    </row>
    <row r="2491" spans="2:51" s="12" customFormat="1" ht="12">
      <c r="B2491" s="151"/>
      <c r="D2491" s="152" t="s">
        <v>312</v>
      </c>
      <c r="E2491" s="153" t="s">
        <v>21</v>
      </c>
      <c r="F2491" s="154" t="s">
        <v>734</v>
      </c>
      <c r="H2491" s="153" t="s">
        <v>21</v>
      </c>
      <c r="I2491" s="155"/>
      <c r="L2491" s="151"/>
      <c r="M2491" s="156"/>
      <c r="T2491" s="157"/>
      <c r="AT2491" s="153" t="s">
        <v>312</v>
      </c>
      <c r="AU2491" s="153" t="s">
        <v>139</v>
      </c>
      <c r="AV2491" s="12" t="s">
        <v>81</v>
      </c>
      <c r="AW2491" s="12" t="s">
        <v>35</v>
      </c>
      <c r="AX2491" s="12" t="s">
        <v>74</v>
      </c>
      <c r="AY2491" s="153" t="s">
        <v>301</v>
      </c>
    </row>
    <row r="2492" spans="2:51" s="12" customFormat="1" ht="12">
      <c r="B2492" s="151"/>
      <c r="D2492" s="152" t="s">
        <v>312</v>
      </c>
      <c r="E2492" s="153" t="s">
        <v>21</v>
      </c>
      <c r="F2492" s="154" t="s">
        <v>1441</v>
      </c>
      <c r="H2492" s="153" t="s">
        <v>21</v>
      </c>
      <c r="I2492" s="155"/>
      <c r="L2492" s="151"/>
      <c r="M2492" s="156"/>
      <c r="T2492" s="157"/>
      <c r="AT2492" s="153" t="s">
        <v>312</v>
      </c>
      <c r="AU2492" s="153" t="s">
        <v>139</v>
      </c>
      <c r="AV2492" s="12" t="s">
        <v>81</v>
      </c>
      <c r="AW2492" s="12" t="s">
        <v>35</v>
      </c>
      <c r="AX2492" s="12" t="s">
        <v>74</v>
      </c>
      <c r="AY2492" s="153" t="s">
        <v>301</v>
      </c>
    </row>
    <row r="2493" spans="2:51" s="13" customFormat="1" ht="12">
      <c r="B2493" s="158"/>
      <c r="D2493" s="152" t="s">
        <v>312</v>
      </c>
      <c r="E2493" s="159" t="s">
        <v>21</v>
      </c>
      <c r="F2493" s="160" t="s">
        <v>725</v>
      </c>
      <c r="H2493" s="161">
        <v>0.45500000000000002</v>
      </c>
      <c r="I2493" s="162"/>
      <c r="L2493" s="158"/>
      <c r="M2493" s="163"/>
      <c r="T2493" s="164"/>
      <c r="AT2493" s="159" t="s">
        <v>312</v>
      </c>
      <c r="AU2493" s="159" t="s">
        <v>139</v>
      </c>
      <c r="AV2493" s="13" t="s">
        <v>83</v>
      </c>
      <c r="AW2493" s="13" t="s">
        <v>35</v>
      </c>
      <c r="AX2493" s="13" t="s">
        <v>74</v>
      </c>
      <c r="AY2493" s="159" t="s">
        <v>301</v>
      </c>
    </row>
    <row r="2494" spans="2:51" s="12" customFormat="1" ht="12">
      <c r="B2494" s="151"/>
      <c r="D2494" s="152" t="s">
        <v>312</v>
      </c>
      <c r="E2494" s="153" t="s">
        <v>21</v>
      </c>
      <c r="F2494" s="154" t="s">
        <v>1443</v>
      </c>
      <c r="H2494" s="153" t="s">
        <v>21</v>
      </c>
      <c r="I2494" s="155"/>
      <c r="L2494" s="151"/>
      <c r="M2494" s="156"/>
      <c r="T2494" s="157"/>
      <c r="AT2494" s="153" t="s">
        <v>312</v>
      </c>
      <c r="AU2494" s="153" t="s">
        <v>139</v>
      </c>
      <c r="AV2494" s="12" t="s">
        <v>81</v>
      </c>
      <c r="AW2494" s="12" t="s">
        <v>35</v>
      </c>
      <c r="AX2494" s="12" t="s">
        <v>74</v>
      </c>
      <c r="AY2494" s="153" t="s">
        <v>301</v>
      </c>
    </row>
    <row r="2495" spans="2:51" s="13" customFormat="1" ht="12">
      <c r="B2495" s="158"/>
      <c r="D2495" s="152" t="s">
        <v>312</v>
      </c>
      <c r="E2495" s="159" t="s">
        <v>21</v>
      </c>
      <c r="F2495" s="160" t="s">
        <v>2348</v>
      </c>
      <c r="H2495" s="161">
        <v>0.46500000000000002</v>
      </c>
      <c r="I2495" s="162"/>
      <c r="L2495" s="158"/>
      <c r="M2495" s="163"/>
      <c r="T2495" s="164"/>
      <c r="AT2495" s="159" t="s">
        <v>312</v>
      </c>
      <c r="AU2495" s="159" t="s">
        <v>139</v>
      </c>
      <c r="AV2495" s="13" t="s">
        <v>83</v>
      </c>
      <c r="AW2495" s="13" t="s">
        <v>35</v>
      </c>
      <c r="AX2495" s="13" t="s">
        <v>74</v>
      </c>
      <c r="AY2495" s="159" t="s">
        <v>301</v>
      </c>
    </row>
    <row r="2496" spans="2:51" s="12" customFormat="1" ht="12">
      <c r="B2496" s="151"/>
      <c r="D2496" s="152" t="s">
        <v>312</v>
      </c>
      <c r="E2496" s="153" t="s">
        <v>21</v>
      </c>
      <c r="F2496" s="154" t="s">
        <v>1054</v>
      </c>
      <c r="H2496" s="153" t="s">
        <v>21</v>
      </c>
      <c r="I2496" s="155"/>
      <c r="L2496" s="151"/>
      <c r="M2496" s="156"/>
      <c r="T2496" s="157"/>
      <c r="AT2496" s="153" t="s">
        <v>312</v>
      </c>
      <c r="AU2496" s="153" t="s">
        <v>139</v>
      </c>
      <c r="AV2496" s="12" t="s">
        <v>81</v>
      </c>
      <c r="AW2496" s="12" t="s">
        <v>35</v>
      </c>
      <c r="AX2496" s="12" t="s">
        <v>74</v>
      </c>
      <c r="AY2496" s="153" t="s">
        <v>301</v>
      </c>
    </row>
    <row r="2497" spans="2:65" s="13" customFormat="1" ht="12">
      <c r="B2497" s="158"/>
      <c r="D2497" s="152" t="s">
        <v>312</v>
      </c>
      <c r="E2497" s="159" t="s">
        <v>21</v>
      </c>
      <c r="F2497" s="160" t="s">
        <v>714</v>
      </c>
      <c r="H2497" s="161">
        <v>0.54500000000000004</v>
      </c>
      <c r="I2497" s="162"/>
      <c r="L2497" s="158"/>
      <c r="M2497" s="163"/>
      <c r="T2497" s="164"/>
      <c r="AT2497" s="159" t="s">
        <v>312</v>
      </c>
      <c r="AU2497" s="159" t="s">
        <v>139</v>
      </c>
      <c r="AV2497" s="13" t="s">
        <v>83</v>
      </c>
      <c r="AW2497" s="13" t="s">
        <v>35</v>
      </c>
      <c r="AX2497" s="13" t="s">
        <v>74</v>
      </c>
      <c r="AY2497" s="159" t="s">
        <v>301</v>
      </c>
    </row>
    <row r="2498" spans="2:65" s="12" customFormat="1" ht="12">
      <c r="B2498" s="151"/>
      <c r="D2498" s="152" t="s">
        <v>312</v>
      </c>
      <c r="E2498" s="153" t="s">
        <v>21</v>
      </c>
      <c r="F2498" s="154" t="s">
        <v>2349</v>
      </c>
      <c r="H2498" s="153" t="s">
        <v>21</v>
      </c>
      <c r="I2498" s="155"/>
      <c r="L2498" s="151"/>
      <c r="M2498" s="156"/>
      <c r="T2498" s="157"/>
      <c r="AT2498" s="153" t="s">
        <v>312</v>
      </c>
      <c r="AU2498" s="153" t="s">
        <v>139</v>
      </c>
      <c r="AV2498" s="12" t="s">
        <v>81</v>
      </c>
      <c r="AW2498" s="12" t="s">
        <v>35</v>
      </c>
      <c r="AX2498" s="12" t="s">
        <v>74</v>
      </c>
      <c r="AY2498" s="153" t="s">
        <v>301</v>
      </c>
    </row>
    <row r="2499" spans="2:65" s="12" customFormat="1" ht="12">
      <c r="B2499" s="151"/>
      <c r="D2499" s="152" t="s">
        <v>312</v>
      </c>
      <c r="E2499" s="153" t="s">
        <v>21</v>
      </c>
      <c r="F2499" s="154" t="s">
        <v>1976</v>
      </c>
      <c r="H2499" s="153" t="s">
        <v>21</v>
      </c>
      <c r="I2499" s="155"/>
      <c r="L2499" s="151"/>
      <c r="M2499" s="156"/>
      <c r="T2499" s="157"/>
      <c r="AT2499" s="153" t="s">
        <v>312</v>
      </c>
      <c r="AU2499" s="153" t="s">
        <v>139</v>
      </c>
      <c r="AV2499" s="12" t="s">
        <v>81</v>
      </c>
      <c r="AW2499" s="12" t="s">
        <v>35</v>
      </c>
      <c r="AX2499" s="12" t="s">
        <v>74</v>
      </c>
      <c r="AY2499" s="153" t="s">
        <v>301</v>
      </c>
    </row>
    <row r="2500" spans="2:65" s="13" customFormat="1" ht="12">
      <c r="B2500" s="158"/>
      <c r="D2500" s="152" t="s">
        <v>312</v>
      </c>
      <c r="E2500" s="159" t="s">
        <v>21</v>
      </c>
      <c r="F2500" s="160" t="s">
        <v>2350</v>
      </c>
      <c r="H2500" s="161">
        <v>1.99</v>
      </c>
      <c r="I2500" s="162"/>
      <c r="L2500" s="158"/>
      <c r="M2500" s="163"/>
      <c r="T2500" s="164"/>
      <c r="AT2500" s="159" t="s">
        <v>312</v>
      </c>
      <c r="AU2500" s="159" t="s">
        <v>139</v>
      </c>
      <c r="AV2500" s="13" t="s">
        <v>83</v>
      </c>
      <c r="AW2500" s="13" t="s">
        <v>35</v>
      </c>
      <c r="AX2500" s="13" t="s">
        <v>74</v>
      </c>
      <c r="AY2500" s="159" t="s">
        <v>301</v>
      </c>
    </row>
    <row r="2501" spans="2:65" s="12" customFormat="1" ht="12">
      <c r="B2501" s="151"/>
      <c r="D2501" s="152" t="s">
        <v>312</v>
      </c>
      <c r="E2501" s="153" t="s">
        <v>21</v>
      </c>
      <c r="F2501" s="154" t="s">
        <v>1660</v>
      </c>
      <c r="H2501" s="153" t="s">
        <v>21</v>
      </c>
      <c r="I2501" s="155"/>
      <c r="L2501" s="151"/>
      <c r="M2501" s="156"/>
      <c r="T2501" s="157"/>
      <c r="AT2501" s="153" t="s">
        <v>312</v>
      </c>
      <c r="AU2501" s="153" t="s">
        <v>139</v>
      </c>
      <c r="AV2501" s="12" t="s">
        <v>81</v>
      </c>
      <c r="AW2501" s="12" t="s">
        <v>35</v>
      </c>
      <c r="AX2501" s="12" t="s">
        <v>74</v>
      </c>
      <c r="AY2501" s="153" t="s">
        <v>301</v>
      </c>
    </row>
    <row r="2502" spans="2:65" s="13" customFormat="1" ht="12">
      <c r="B2502" s="158"/>
      <c r="D2502" s="152" t="s">
        <v>312</v>
      </c>
      <c r="E2502" s="159" t="s">
        <v>21</v>
      </c>
      <c r="F2502" s="160" t="s">
        <v>2351</v>
      </c>
      <c r="H2502" s="161">
        <v>2.4750000000000001</v>
      </c>
      <c r="I2502" s="162"/>
      <c r="L2502" s="158"/>
      <c r="M2502" s="163"/>
      <c r="T2502" s="164"/>
      <c r="AT2502" s="159" t="s">
        <v>312</v>
      </c>
      <c r="AU2502" s="159" t="s">
        <v>139</v>
      </c>
      <c r="AV2502" s="13" t="s">
        <v>83</v>
      </c>
      <c r="AW2502" s="13" t="s">
        <v>35</v>
      </c>
      <c r="AX2502" s="13" t="s">
        <v>74</v>
      </c>
      <c r="AY2502" s="159" t="s">
        <v>301</v>
      </c>
    </row>
    <row r="2503" spans="2:65" s="14" customFormat="1" ht="12">
      <c r="B2503" s="165"/>
      <c r="D2503" s="152" t="s">
        <v>312</v>
      </c>
      <c r="E2503" s="166" t="s">
        <v>21</v>
      </c>
      <c r="F2503" s="167" t="s">
        <v>329</v>
      </c>
      <c r="H2503" s="168">
        <v>10.615</v>
      </c>
      <c r="I2503" s="169"/>
      <c r="L2503" s="165"/>
      <c r="M2503" s="170"/>
      <c r="T2503" s="171"/>
      <c r="AT2503" s="166" t="s">
        <v>312</v>
      </c>
      <c r="AU2503" s="166" t="s">
        <v>139</v>
      </c>
      <c r="AV2503" s="14" t="s">
        <v>308</v>
      </c>
      <c r="AW2503" s="14" t="s">
        <v>35</v>
      </c>
      <c r="AX2503" s="14" t="s">
        <v>81</v>
      </c>
      <c r="AY2503" s="166" t="s">
        <v>301</v>
      </c>
    </row>
    <row r="2504" spans="2:65" s="1" customFormat="1" ht="24.25" customHeight="1">
      <c r="B2504" s="33"/>
      <c r="C2504" s="134" t="s">
        <v>2352</v>
      </c>
      <c r="D2504" s="134" t="s">
        <v>303</v>
      </c>
      <c r="E2504" s="135" t="s">
        <v>2353</v>
      </c>
      <c r="F2504" s="136" t="s">
        <v>2354</v>
      </c>
      <c r="G2504" s="137" t="s">
        <v>320</v>
      </c>
      <c r="H2504" s="138">
        <v>0.90900000000000003</v>
      </c>
      <c r="I2504" s="139"/>
      <c r="J2504" s="140">
        <f>ROUND(I2504*H2504,2)</f>
        <v>0</v>
      </c>
      <c r="K2504" s="136" t="s">
        <v>307</v>
      </c>
      <c r="L2504" s="33"/>
      <c r="M2504" s="141" t="s">
        <v>21</v>
      </c>
      <c r="N2504" s="142" t="s">
        <v>45</v>
      </c>
      <c r="P2504" s="143">
        <f>O2504*H2504</f>
        <v>0</v>
      </c>
      <c r="Q2504" s="143">
        <v>0</v>
      </c>
      <c r="R2504" s="143">
        <f>Q2504*H2504</f>
        <v>0</v>
      </c>
      <c r="S2504" s="143">
        <v>1.8</v>
      </c>
      <c r="T2504" s="144">
        <f>S2504*H2504</f>
        <v>1.6362000000000001</v>
      </c>
      <c r="AR2504" s="145" t="s">
        <v>308</v>
      </c>
      <c r="AT2504" s="145" t="s">
        <v>303</v>
      </c>
      <c r="AU2504" s="145" t="s">
        <v>139</v>
      </c>
      <c r="AY2504" s="18" t="s">
        <v>301</v>
      </c>
      <c r="BE2504" s="146">
        <f>IF(N2504="základní",J2504,0)</f>
        <v>0</v>
      </c>
      <c r="BF2504" s="146">
        <f>IF(N2504="snížená",J2504,0)</f>
        <v>0</v>
      </c>
      <c r="BG2504" s="146">
        <f>IF(N2504="zákl. přenesená",J2504,0)</f>
        <v>0</v>
      </c>
      <c r="BH2504" s="146">
        <f>IF(N2504="sníž. přenesená",J2504,0)</f>
        <v>0</v>
      </c>
      <c r="BI2504" s="146">
        <f>IF(N2504="nulová",J2504,0)</f>
        <v>0</v>
      </c>
      <c r="BJ2504" s="18" t="s">
        <v>81</v>
      </c>
      <c r="BK2504" s="146">
        <f>ROUND(I2504*H2504,2)</f>
        <v>0</v>
      </c>
      <c r="BL2504" s="18" t="s">
        <v>308</v>
      </c>
      <c r="BM2504" s="145" t="s">
        <v>2355</v>
      </c>
    </row>
    <row r="2505" spans="2:65" s="1" customFormat="1" ht="11">
      <c r="B2505" s="33"/>
      <c r="D2505" s="147" t="s">
        <v>310</v>
      </c>
      <c r="F2505" s="148" t="s">
        <v>2356</v>
      </c>
      <c r="I2505" s="149"/>
      <c r="L2505" s="33"/>
      <c r="M2505" s="150"/>
      <c r="T2505" s="54"/>
      <c r="AT2505" s="18" t="s">
        <v>310</v>
      </c>
      <c r="AU2505" s="18" t="s">
        <v>139</v>
      </c>
    </row>
    <row r="2506" spans="2:65" s="12" customFormat="1" ht="12">
      <c r="B2506" s="151"/>
      <c r="D2506" s="152" t="s">
        <v>312</v>
      </c>
      <c r="E2506" s="153" t="s">
        <v>21</v>
      </c>
      <c r="F2506" s="154" t="s">
        <v>2296</v>
      </c>
      <c r="H2506" s="153" t="s">
        <v>21</v>
      </c>
      <c r="I2506" s="155"/>
      <c r="L2506" s="151"/>
      <c r="M2506" s="156"/>
      <c r="T2506" s="157"/>
      <c r="AT2506" s="153" t="s">
        <v>312</v>
      </c>
      <c r="AU2506" s="153" t="s">
        <v>139</v>
      </c>
      <c r="AV2506" s="12" t="s">
        <v>81</v>
      </c>
      <c r="AW2506" s="12" t="s">
        <v>35</v>
      </c>
      <c r="AX2506" s="12" t="s">
        <v>74</v>
      </c>
      <c r="AY2506" s="153" t="s">
        <v>301</v>
      </c>
    </row>
    <row r="2507" spans="2:65" s="12" customFormat="1" ht="12">
      <c r="B2507" s="151"/>
      <c r="D2507" s="152" t="s">
        <v>312</v>
      </c>
      <c r="E2507" s="153" t="s">
        <v>21</v>
      </c>
      <c r="F2507" s="154" t="s">
        <v>1371</v>
      </c>
      <c r="H2507" s="153" t="s">
        <v>21</v>
      </c>
      <c r="I2507" s="155"/>
      <c r="L2507" s="151"/>
      <c r="M2507" s="156"/>
      <c r="T2507" s="157"/>
      <c r="AT2507" s="153" t="s">
        <v>312</v>
      </c>
      <c r="AU2507" s="153" t="s">
        <v>139</v>
      </c>
      <c r="AV2507" s="12" t="s">
        <v>81</v>
      </c>
      <c r="AW2507" s="12" t="s">
        <v>35</v>
      </c>
      <c r="AX2507" s="12" t="s">
        <v>74</v>
      </c>
      <c r="AY2507" s="153" t="s">
        <v>301</v>
      </c>
    </row>
    <row r="2508" spans="2:65" s="13" customFormat="1" ht="12">
      <c r="B2508" s="158"/>
      <c r="D2508" s="152" t="s">
        <v>312</v>
      </c>
      <c r="E2508" s="159" t="s">
        <v>21</v>
      </c>
      <c r="F2508" s="160" t="s">
        <v>2357</v>
      </c>
      <c r="H2508" s="161">
        <v>0.90900000000000003</v>
      </c>
      <c r="I2508" s="162"/>
      <c r="L2508" s="158"/>
      <c r="M2508" s="163"/>
      <c r="T2508" s="164"/>
      <c r="AT2508" s="159" t="s">
        <v>312</v>
      </c>
      <c r="AU2508" s="159" t="s">
        <v>139</v>
      </c>
      <c r="AV2508" s="13" t="s">
        <v>83</v>
      </c>
      <c r="AW2508" s="13" t="s">
        <v>35</v>
      </c>
      <c r="AX2508" s="13" t="s">
        <v>81</v>
      </c>
      <c r="AY2508" s="159" t="s">
        <v>301</v>
      </c>
    </row>
    <row r="2509" spans="2:65" s="1" customFormat="1" ht="24.25" customHeight="1">
      <c r="B2509" s="33"/>
      <c r="C2509" s="134" t="s">
        <v>2358</v>
      </c>
      <c r="D2509" s="134" t="s">
        <v>303</v>
      </c>
      <c r="E2509" s="135" t="s">
        <v>2359</v>
      </c>
      <c r="F2509" s="136" t="s">
        <v>2360</v>
      </c>
      <c r="G2509" s="137" t="s">
        <v>681</v>
      </c>
      <c r="H2509" s="138">
        <v>247.98</v>
      </c>
      <c r="I2509" s="139"/>
      <c r="J2509" s="140">
        <f>ROUND(I2509*H2509,2)</f>
        <v>0</v>
      </c>
      <c r="K2509" s="136" t="s">
        <v>307</v>
      </c>
      <c r="L2509" s="33"/>
      <c r="M2509" s="141" t="s">
        <v>21</v>
      </c>
      <c r="N2509" s="142" t="s">
        <v>45</v>
      </c>
      <c r="P2509" s="143">
        <f>O2509*H2509</f>
        <v>0</v>
      </c>
      <c r="Q2509" s="143">
        <v>0</v>
      </c>
      <c r="R2509" s="143">
        <f>Q2509*H2509</f>
        <v>0</v>
      </c>
      <c r="S2509" s="143">
        <v>7.0000000000000001E-3</v>
      </c>
      <c r="T2509" s="144">
        <f>S2509*H2509</f>
        <v>1.73586</v>
      </c>
      <c r="AR2509" s="145" t="s">
        <v>308</v>
      </c>
      <c r="AT2509" s="145" t="s">
        <v>303</v>
      </c>
      <c r="AU2509" s="145" t="s">
        <v>139</v>
      </c>
      <c r="AY2509" s="18" t="s">
        <v>301</v>
      </c>
      <c r="BE2509" s="146">
        <f>IF(N2509="základní",J2509,0)</f>
        <v>0</v>
      </c>
      <c r="BF2509" s="146">
        <f>IF(N2509="snížená",J2509,0)</f>
        <v>0</v>
      </c>
      <c r="BG2509" s="146">
        <f>IF(N2509="zákl. přenesená",J2509,0)</f>
        <v>0</v>
      </c>
      <c r="BH2509" s="146">
        <f>IF(N2509="sníž. přenesená",J2509,0)</f>
        <v>0</v>
      </c>
      <c r="BI2509" s="146">
        <f>IF(N2509="nulová",J2509,0)</f>
        <v>0</v>
      </c>
      <c r="BJ2509" s="18" t="s">
        <v>81</v>
      </c>
      <c r="BK2509" s="146">
        <f>ROUND(I2509*H2509,2)</f>
        <v>0</v>
      </c>
      <c r="BL2509" s="18" t="s">
        <v>308</v>
      </c>
      <c r="BM2509" s="145" t="s">
        <v>2361</v>
      </c>
    </row>
    <row r="2510" spans="2:65" s="1" customFormat="1" ht="11">
      <c r="B2510" s="33"/>
      <c r="D2510" s="147" t="s">
        <v>310</v>
      </c>
      <c r="F2510" s="148" t="s">
        <v>2362</v>
      </c>
      <c r="I2510" s="149"/>
      <c r="L2510" s="33"/>
      <c r="M2510" s="150"/>
      <c r="T2510" s="54"/>
      <c r="AT2510" s="18" t="s">
        <v>310</v>
      </c>
      <c r="AU2510" s="18" t="s">
        <v>139</v>
      </c>
    </row>
    <row r="2511" spans="2:65" s="12" customFormat="1" ht="12">
      <c r="B2511" s="151"/>
      <c r="D2511" s="152" t="s">
        <v>312</v>
      </c>
      <c r="E2511" s="153" t="s">
        <v>21</v>
      </c>
      <c r="F2511" s="154" t="s">
        <v>2363</v>
      </c>
      <c r="H2511" s="153" t="s">
        <v>21</v>
      </c>
      <c r="I2511" s="155"/>
      <c r="L2511" s="151"/>
      <c r="M2511" s="156"/>
      <c r="T2511" s="157"/>
      <c r="AT2511" s="153" t="s">
        <v>312</v>
      </c>
      <c r="AU2511" s="153" t="s">
        <v>139</v>
      </c>
      <c r="AV2511" s="12" t="s">
        <v>81</v>
      </c>
      <c r="AW2511" s="12" t="s">
        <v>35</v>
      </c>
      <c r="AX2511" s="12" t="s">
        <v>74</v>
      </c>
      <c r="AY2511" s="153" t="s">
        <v>301</v>
      </c>
    </row>
    <row r="2512" spans="2:65" s="12" customFormat="1" ht="12">
      <c r="B2512" s="151"/>
      <c r="D2512" s="152" t="s">
        <v>312</v>
      </c>
      <c r="E2512" s="153" t="s">
        <v>21</v>
      </c>
      <c r="F2512" s="154" t="s">
        <v>697</v>
      </c>
      <c r="H2512" s="153" t="s">
        <v>21</v>
      </c>
      <c r="I2512" s="155"/>
      <c r="L2512" s="151"/>
      <c r="M2512" s="156"/>
      <c r="T2512" s="157"/>
      <c r="AT2512" s="153" t="s">
        <v>312</v>
      </c>
      <c r="AU2512" s="153" t="s">
        <v>139</v>
      </c>
      <c r="AV2512" s="12" t="s">
        <v>81</v>
      </c>
      <c r="AW2512" s="12" t="s">
        <v>35</v>
      </c>
      <c r="AX2512" s="12" t="s">
        <v>74</v>
      </c>
      <c r="AY2512" s="153" t="s">
        <v>301</v>
      </c>
    </row>
    <row r="2513" spans="2:51" s="12" customFormat="1" ht="12">
      <c r="B2513" s="151"/>
      <c r="D2513" s="152" t="s">
        <v>312</v>
      </c>
      <c r="E2513" s="153" t="s">
        <v>21</v>
      </c>
      <c r="F2513" s="154" t="s">
        <v>698</v>
      </c>
      <c r="H2513" s="153" t="s">
        <v>21</v>
      </c>
      <c r="I2513" s="155"/>
      <c r="L2513" s="151"/>
      <c r="M2513" s="156"/>
      <c r="T2513" s="157"/>
      <c r="AT2513" s="153" t="s">
        <v>312</v>
      </c>
      <c r="AU2513" s="153" t="s">
        <v>139</v>
      </c>
      <c r="AV2513" s="12" t="s">
        <v>81</v>
      </c>
      <c r="AW2513" s="12" t="s">
        <v>35</v>
      </c>
      <c r="AX2513" s="12" t="s">
        <v>74</v>
      </c>
      <c r="AY2513" s="153" t="s">
        <v>301</v>
      </c>
    </row>
    <row r="2514" spans="2:51" s="13" customFormat="1" ht="12">
      <c r="B2514" s="158"/>
      <c r="D2514" s="152" t="s">
        <v>312</v>
      </c>
      <c r="E2514" s="159" t="s">
        <v>21</v>
      </c>
      <c r="F2514" s="160" t="s">
        <v>2364</v>
      </c>
      <c r="H2514" s="161">
        <v>2.02</v>
      </c>
      <c r="I2514" s="162"/>
      <c r="L2514" s="158"/>
      <c r="M2514" s="163"/>
      <c r="T2514" s="164"/>
      <c r="AT2514" s="159" t="s">
        <v>312</v>
      </c>
      <c r="AU2514" s="159" t="s">
        <v>139</v>
      </c>
      <c r="AV2514" s="13" t="s">
        <v>83</v>
      </c>
      <c r="AW2514" s="13" t="s">
        <v>35</v>
      </c>
      <c r="AX2514" s="13" t="s">
        <v>74</v>
      </c>
      <c r="AY2514" s="159" t="s">
        <v>301</v>
      </c>
    </row>
    <row r="2515" spans="2:51" s="15" customFormat="1" ht="12">
      <c r="B2515" s="172"/>
      <c r="D2515" s="152" t="s">
        <v>312</v>
      </c>
      <c r="E2515" s="173" t="s">
        <v>21</v>
      </c>
      <c r="F2515" s="174" t="s">
        <v>446</v>
      </c>
      <c r="H2515" s="175">
        <v>2.02</v>
      </c>
      <c r="I2515" s="176"/>
      <c r="L2515" s="172"/>
      <c r="M2515" s="177"/>
      <c r="T2515" s="178"/>
      <c r="AT2515" s="173" t="s">
        <v>312</v>
      </c>
      <c r="AU2515" s="173" t="s">
        <v>139</v>
      </c>
      <c r="AV2515" s="15" t="s">
        <v>139</v>
      </c>
      <c r="AW2515" s="15" t="s">
        <v>35</v>
      </c>
      <c r="AX2515" s="15" t="s">
        <v>74</v>
      </c>
      <c r="AY2515" s="173" t="s">
        <v>301</v>
      </c>
    </row>
    <row r="2516" spans="2:51" s="12" customFormat="1" ht="12">
      <c r="B2516" s="151"/>
      <c r="D2516" s="152" t="s">
        <v>312</v>
      </c>
      <c r="E2516" s="153" t="s">
        <v>21</v>
      </c>
      <c r="F2516" s="154" t="s">
        <v>2365</v>
      </c>
      <c r="H2516" s="153" t="s">
        <v>21</v>
      </c>
      <c r="I2516" s="155"/>
      <c r="L2516" s="151"/>
      <c r="M2516" s="156"/>
      <c r="T2516" s="157"/>
      <c r="AT2516" s="153" t="s">
        <v>312</v>
      </c>
      <c r="AU2516" s="153" t="s">
        <v>139</v>
      </c>
      <c r="AV2516" s="12" t="s">
        <v>81</v>
      </c>
      <c r="AW2516" s="12" t="s">
        <v>35</v>
      </c>
      <c r="AX2516" s="12" t="s">
        <v>74</v>
      </c>
      <c r="AY2516" s="153" t="s">
        <v>301</v>
      </c>
    </row>
    <row r="2517" spans="2:51" s="12" customFormat="1" ht="12">
      <c r="B2517" s="151"/>
      <c r="D2517" s="152" t="s">
        <v>312</v>
      </c>
      <c r="E2517" s="153" t="s">
        <v>21</v>
      </c>
      <c r="F2517" s="154" t="s">
        <v>697</v>
      </c>
      <c r="H2517" s="153" t="s">
        <v>21</v>
      </c>
      <c r="I2517" s="155"/>
      <c r="L2517" s="151"/>
      <c r="M2517" s="156"/>
      <c r="T2517" s="157"/>
      <c r="AT2517" s="153" t="s">
        <v>312</v>
      </c>
      <c r="AU2517" s="153" t="s">
        <v>139</v>
      </c>
      <c r="AV2517" s="12" t="s">
        <v>81</v>
      </c>
      <c r="AW2517" s="12" t="s">
        <v>35</v>
      </c>
      <c r="AX2517" s="12" t="s">
        <v>74</v>
      </c>
      <c r="AY2517" s="153" t="s">
        <v>301</v>
      </c>
    </row>
    <row r="2518" spans="2:51" s="12" customFormat="1" ht="12">
      <c r="B2518" s="151"/>
      <c r="D2518" s="152" t="s">
        <v>312</v>
      </c>
      <c r="E2518" s="153" t="s">
        <v>21</v>
      </c>
      <c r="F2518" s="154" t="s">
        <v>717</v>
      </c>
      <c r="H2518" s="153" t="s">
        <v>21</v>
      </c>
      <c r="I2518" s="155"/>
      <c r="L2518" s="151"/>
      <c r="M2518" s="156"/>
      <c r="T2518" s="157"/>
      <c r="AT2518" s="153" t="s">
        <v>312</v>
      </c>
      <c r="AU2518" s="153" t="s">
        <v>139</v>
      </c>
      <c r="AV2518" s="12" t="s">
        <v>81</v>
      </c>
      <c r="AW2518" s="12" t="s">
        <v>35</v>
      </c>
      <c r="AX2518" s="12" t="s">
        <v>74</v>
      </c>
      <c r="AY2518" s="153" t="s">
        <v>301</v>
      </c>
    </row>
    <row r="2519" spans="2:51" s="13" customFormat="1" ht="12">
      <c r="B2519" s="158"/>
      <c r="D2519" s="152" t="s">
        <v>312</v>
      </c>
      <c r="E2519" s="159" t="s">
        <v>21</v>
      </c>
      <c r="F2519" s="160" t="s">
        <v>2366</v>
      </c>
      <c r="H2519" s="161">
        <v>2.02</v>
      </c>
      <c r="I2519" s="162"/>
      <c r="L2519" s="158"/>
      <c r="M2519" s="163"/>
      <c r="T2519" s="164"/>
      <c r="AT2519" s="159" t="s">
        <v>312</v>
      </c>
      <c r="AU2519" s="159" t="s">
        <v>139</v>
      </c>
      <c r="AV2519" s="13" t="s">
        <v>83</v>
      </c>
      <c r="AW2519" s="13" t="s">
        <v>35</v>
      </c>
      <c r="AX2519" s="13" t="s">
        <v>74</v>
      </c>
      <c r="AY2519" s="159" t="s">
        <v>301</v>
      </c>
    </row>
    <row r="2520" spans="2:51" s="15" customFormat="1" ht="12">
      <c r="B2520" s="172"/>
      <c r="D2520" s="152" t="s">
        <v>312</v>
      </c>
      <c r="E2520" s="173" t="s">
        <v>21</v>
      </c>
      <c r="F2520" s="174" t="s">
        <v>446</v>
      </c>
      <c r="H2520" s="175">
        <v>2.02</v>
      </c>
      <c r="I2520" s="176"/>
      <c r="L2520" s="172"/>
      <c r="M2520" s="177"/>
      <c r="T2520" s="178"/>
      <c r="AT2520" s="173" t="s">
        <v>312</v>
      </c>
      <c r="AU2520" s="173" t="s">
        <v>139</v>
      </c>
      <c r="AV2520" s="15" t="s">
        <v>139</v>
      </c>
      <c r="AW2520" s="15" t="s">
        <v>35</v>
      </c>
      <c r="AX2520" s="15" t="s">
        <v>74</v>
      </c>
      <c r="AY2520" s="173" t="s">
        <v>301</v>
      </c>
    </row>
    <row r="2521" spans="2:51" s="12" customFormat="1" ht="12">
      <c r="B2521" s="151"/>
      <c r="D2521" s="152" t="s">
        <v>312</v>
      </c>
      <c r="E2521" s="153" t="s">
        <v>21</v>
      </c>
      <c r="F2521" s="154" t="s">
        <v>2367</v>
      </c>
      <c r="H2521" s="153" t="s">
        <v>21</v>
      </c>
      <c r="I2521" s="155"/>
      <c r="L2521" s="151"/>
      <c r="M2521" s="156"/>
      <c r="T2521" s="157"/>
      <c r="AT2521" s="153" t="s">
        <v>312</v>
      </c>
      <c r="AU2521" s="153" t="s">
        <v>139</v>
      </c>
      <c r="AV2521" s="12" t="s">
        <v>81</v>
      </c>
      <c r="AW2521" s="12" t="s">
        <v>35</v>
      </c>
      <c r="AX2521" s="12" t="s">
        <v>74</v>
      </c>
      <c r="AY2521" s="153" t="s">
        <v>301</v>
      </c>
    </row>
    <row r="2522" spans="2:51" s="12" customFormat="1" ht="12">
      <c r="B2522" s="151"/>
      <c r="D2522" s="152" t="s">
        <v>312</v>
      </c>
      <c r="E2522" s="153" t="s">
        <v>21</v>
      </c>
      <c r="F2522" s="154" t="s">
        <v>694</v>
      </c>
      <c r="H2522" s="153" t="s">
        <v>21</v>
      </c>
      <c r="I2522" s="155"/>
      <c r="L2522" s="151"/>
      <c r="M2522" s="156"/>
      <c r="T2522" s="157"/>
      <c r="AT2522" s="153" t="s">
        <v>312</v>
      </c>
      <c r="AU2522" s="153" t="s">
        <v>139</v>
      </c>
      <c r="AV2522" s="12" t="s">
        <v>81</v>
      </c>
      <c r="AW2522" s="12" t="s">
        <v>35</v>
      </c>
      <c r="AX2522" s="12" t="s">
        <v>74</v>
      </c>
      <c r="AY2522" s="153" t="s">
        <v>301</v>
      </c>
    </row>
    <row r="2523" spans="2:51" s="12" customFormat="1" ht="12">
      <c r="B2523" s="151"/>
      <c r="D2523" s="152" t="s">
        <v>312</v>
      </c>
      <c r="E2523" s="153" t="s">
        <v>21</v>
      </c>
      <c r="F2523" s="154" t="s">
        <v>908</v>
      </c>
      <c r="H2523" s="153" t="s">
        <v>21</v>
      </c>
      <c r="I2523" s="155"/>
      <c r="L2523" s="151"/>
      <c r="M2523" s="156"/>
      <c r="T2523" s="157"/>
      <c r="AT2523" s="153" t="s">
        <v>312</v>
      </c>
      <c r="AU2523" s="153" t="s">
        <v>139</v>
      </c>
      <c r="AV2523" s="12" t="s">
        <v>81</v>
      </c>
      <c r="AW2523" s="12" t="s">
        <v>35</v>
      </c>
      <c r="AX2523" s="12" t="s">
        <v>74</v>
      </c>
      <c r="AY2523" s="153" t="s">
        <v>301</v>
      </c>
    </row>
    <row r="2524" spans="2:51" s="13" customFormat="1" ht="12">
      <c r="B2524" s="158"/>
      <c r="D2524" s="152" t="s">
        <v>312</v>
      </c>
      <c r="E2524" s="159" t="s">
        <v>21</v>
      </c>
      <c r="F2524" s="160" t="s">
        <v>2368</v>
      </c>
      <c r="H2524" s="161">
        <v>8.8000000000000007</v>
      </c>
      <c r="I2524" s="162"/>
      <c r="L2524" s="158"/>
      <c r="M2524" s="163"/>
      <c r="T2524" s="164"/>
      <c r="AT2524" s="159" t="s">
        <v>312</v>
      </c>
      <c r="AU2524" s="159" t="s">
        <v>139</v>
      </c>
      <c r="AV2524" s="13" t="s">
        <v>83</v>
      </c>
      <c r="AW2524" s="13" t="s">
        <v>35</v>
      </c>
      <c r="AX2524" s="13" t="s">
        <v>74</v>
      </c>
      <c r="AY2524" s="159" t="s">
        <v>301</v>
      </c>
    </row>
    <row r="2525" spans="2:51" s="12" customFormat="1" ht="12">
      <c r="B2525" s="151"/>
      <c r="D2525" s="152" t="s">
        <v>312</v>
      </c>
      <c r="E2525" s="153" t="s">
        <v>21</v>
      </c>
      <c r="F2525" s="154" t="s">
        <v>911</v>
      </c>
      <c r="H2525" s="153" t="s">
        <v>21</v>
      </c>
      <c r="I2525" s="155"/>
      <c r="L2525" s="151"/>
      <c r="M2525" s="156"/>
      <c r="T2525" s="157"/>
      <c r="AT2525" s="153" t="s">
        <v>312</v>
      </c>
      <c r="AU2525" s="153" t="s">
        <v>139</v>
      </c>
      <c r="AV2525" s="12" t="s">
        <v>81</v>
      </c>
      <c r="AW2525" s="12" t="s">
        <v>35</v>
      </c>
      <c r="AX2525" s="12" t="s">
        <v>74</v>
      </c>
      <c r="AY2525" s="153" t="s">
        <v>301</v>
      </c>
    </row>
    <row r="2526" spans="2:51" s="13" customFormat="1" ht="12">
      <c r="B2526" s="158"/>
      <c r="D2526" s="152" t="s">
        <v>312</v>
      </c>
      <c r="E2526" s="159" t="s">
        <v>21</v>
      </c>
      <c r="F2526" s="160" t="s">
        <v>2369</v>
      </c>
      <c r="H2526" s="161">
        <v>6.6</v>
      </c>
      <c r="I2526" s="162"/>
      <c r="L2526" s="158"/>
      <c r="M2526" s="163"/>
      <c r="T2526" s="164"/>
      <c r="AT2526" s="159" t="s">
        <v>312</v>
      </c>
      <c r="AU2526" s="159" t="s">
        <v>139</v>
      </c>
      <c r="AV2526" s="13" t="s">
        <v>83</v>
      </c>
      <c r="AW2526" s="13" t="s">
        <v>35</v>
      </c>
      <c r="AX2526" s="13" t="s">
        <v>74</v>
      </c>
      <c r="AY2526" s="159" t="s">
        <v>301</v>
      </c>
    </row>
    <row r="2527" spans="2:51" s="15" customFormat="1" ht="12">
      <c r="B2527" s="172"/>
      <c r="D2527" s="152" t="s">
        <v>312</v>
      </c>
      <c r="E2527" s="173" t="s">
        <v>21</v>
      </c>
      <c r="F2527" s="174" t="s">
        <v>446</v>
      </c>
      <c r="H2527" s="175">
        <v>15.4</v>
      </c>
      <c r="I2527" s="176"/>
      <c r="L2527" s="172"/>
      <c r="M2527" s="177"/>
      <c r="T2527" s="178"/>
      <c r="AT2527" s="173" t="s">
        <v>312</v>
      </c>
      <c r="AU2527" s="173" t="s">
        <v>139</v>
      </c>
      <c r="AV2527" s="15" t="s">
        <v>139</v>
      </c>
      <c r="AW2527" s="15" t="s">
        <v>35</v>
      </c>
      <c r="AX2527" s="15" t="s">
        <v>74</v>
      </c>
      <c r="AY2527" s="173" t="s">
        <v>301</v>
      </c>
    </row>
    <row r="2528" spans="2:51" s="12" customFormat="1" ht="12">
      <c r="B2528" s="151"/>
      <c r="D2528" s="152" t="s">
        <v>312</v>
      </c>
      <c r="E2528" s="153" t="s">
        <v>21</v>
      </c>
      <c r="F2528" s="154" t="s">
        <v>697</v>
      </c>
      <c r="H2528" s="153" t="s">
        <v>21</v>
      </c>
      <c r="I2528" s="155"/>
      <c r="L2528" s="151"/>
      <c r="M2528" s="156"/>
      <c r="T2528" s="157"/>
      <c r="AT2528" s="153" t="s">
        <v>312</v>
      </c>
      <c r="AU2528" s="153" t="s">
        <v>139</v>
      </c>
      <c r="AV2528" s="12" t="s">
        <v>81</v>
      </c>
      <c r="AW2528" s="12" t="s">
        <v>35</v>
      </c>
      <c r="AX2528" s="12" t="s">
        <v>74</v>
      </c>
      <c r="AY2528" s="153" t="s">
        <v>301</v>
      </c>
    </row>
    <row r="2529" spans="2:51" s="12" customFormat="1" ht="12">
      <c r="B2529" s="151"/>
      <c r="D2529" s="152" t="s">
        <v>312</v>
      </c>
      <c r="E2529" s="153" t="s">
        <v>21</v>
      </c>
      <c r="F2529" s="154" t="s">
        <v>890</v>
      </c>
      <c r="H2529" s="153" t="s">
        <v>21</v>
      </c>
      <c r="I2529" s="155"/>
      <c r="L2529" s="151"/>
      <c r="M2529" s="156"/>
      <c r="T2529" s="157"/>
      <c r="AT2529" s="153" t="s">
        <v>312</v>
      </c>
      <c r="AU2529" s="153" t="s">
        <v>139</v>
      </c>
      <c r="AV2529" s="12" t="s">
        <v>81</v>
      </c>
      <c r="AW2529" s="12" t="s">
        <v>35</v>
      </c>
      <c r="AX2529" s="12" t="s">
        <v>74</v>
      </c>
      <c r="AY2529" s="153" t="s">
        <v>301</v>
      </c>
    </row>
    <row r="2530" spans="2:51" s="13" customFormat="1" ht="12">
      <c r="B2530" s="158"/>
      <c r="D2530" s="152" t="s">
        <v>312</v>
      </c>
      <c r="E2530" s="159" t="s">
        <v>21</v>
      </c>
      <c r="F2530" s="160" t="s">
        <v>2370</v>
      </c>
      <c r="H2530" s="161">
        <v>6.4</v>
      </c>
      <c r="I2530" s="162"/>
      <c r="L2530" s="158"/>
      <c r="M2530" s="163"/>
      <c r="T2530" s="164"/>
      <c r="AT2530" s="159" t="s">
        <v>312</v>
      </c>
      <c r="AU2530" s="159" t="s">
        <v>139</v>
      </c>
      <c r="AV2530" s="13" t="s">
        <v>83</v>
      </c>
      <c r="AW2530" s="13" t="s">
        <v>35</v>
      </c>
      <c r="AX2530" s="13" t="s">
        <v>74</v>
      </c>
      <c r="AY2530" s="159" t="s">
        <v>301</v>
      </c>
    </row>
    <row r="2531" spans="2:51" s="12" customFormat="1" ht="12">
      <c r="B2531" s="151"/>
      <c r="D2531" s="152" t="s">
        <v>312</v>
      </c>
      <c r="E2531" s="153" t="s">
        <v>21</v>
      </c>
      <c r="F2531" s="154" t="s">
        <v>915</v>
      </c>
      <c r="H2531" s="153" t="s">
        <v>21</v>
      </c>
      <c r="I2531" s="155"/>
      <c r="L2531" s="151"/>
      <c r="M2531" s="156"/>
      <c r="T2531" s="157"/>
      <c r="AT2531" s="153" t="s">
        <v>312</v>
      </c>
      <c r="AU2531" s="153" t="s">
        <v>139</v>
      </c>
      <c r="AV2531" s="12" t="s">
        <v>81</v>
      </c>
      <c r="AW2531" s="12" t="s">
        <v>35</v>
      </c>
      <c r="AX2531" s="12" t="s">
        <v>74</v>
      </c>
      <c r="AY2531" s="153" t="s">
        <v>301</v>
      </c>
    </row>
    <row r="2532" spans="2:51" s="13" customFormat="1" ht="12">
      <c r="B2532" s="158"/>
      <c r="D2532" s="152" t="s">
        <v>312</v>
      </c>
      <c r="E2532" s="159" t="s">
        <v>21</v>
      </c>
      <c r="F2532" s="160" t="s">
        <v>2371</v>
      </c>
      <c r="H2532" s="161">
        <v>12.8</v>
      </c>
      <c r="I2532" s="162"/>
      <c r="L2532" s="158"/>
      <c r="M2532" s="163"/>
      <c r="T2532" s="164"/>
      <c r="AT2532" s="159" t="s">
        <v>312</v>
      </c>
      <c r="AU2532" s="159" t="s">
        <v>139</v>
      </c>
      <c r="AV2532" s="13" t="s">
        <v>83</v>
      </c>
      <c r="AW2532" s="13" t="s">
        <v>35</v>
      </c>
      <c r="AX2532" s="13" t="s">
        <v>74</v>
      </c>
      <c r="AY2532" s="159" t="s">
        <v>301</v>
      </c>
    </row>
    <row r="2533" spans="2:51" s="12" customFormat="1" ht="12">
      <c r="B2533" s="151"/>
      <c r="D2533" s="152" t="s">
        <v>312</v>
      </c>
      <c r="E2533" s="153" t="s">
        <v>21</v>
      </c>
      <c r="F2533" s="154" t="s">
        <v>920</v>
      </c>
      <c r="H2533" s="153" t="s">
        <v>21</v>
      </c>
      <c r="I2533" s="155"/>
      <c r="L2533" s="151"/>
      <c r="M2533" s="156"/>
      <c r="T2533" s="157"/>
      <c r="AT2533" s="153" t="s">
        <v>312</v>
      </c>
      <c r="AU2533" s="153" t="s">
        <v>139</v>
      </c>
      <c r="AV2533" s="12" t="s">
        <v>81</v>
      </c>
      <c r="AW2533" s="12" t="s">
        <v>35</v>
      </c>
      <c r="AX2533" s="12" t="s">
        <v>74</v>
      </c>
      <c r="AY2533" s="153" t="s">
        <v>301</v>
      </c>
    </row>
    <row r="2534" spans="2:51" s="13" customFormat="1" ht="12">
      <c r="B2534" s="158"/>
      <c r="D2534" s="152" t="s">
        <v>312</v>
      </c>
      <c r="E2534" s="159" t="s">
        <v>21</v>
      </c>
      <c r="F2534" s="160" t="s">
        <v>2372</v>
      </c>
      <c r="H2534" s="161">
        <v>9.6</v>
      </c>
      <c r="I2534" s="162"/>
      <c r="L2534" s="158"/>
      <c r="M2534" s="163"/>
      <c r="T2534" s="164"/>
      <c r="AT2534" s="159" t="s">
        <v>312</v>
      </c>
      <c r="AU2534" s="159" t="s">
        <v>139</v>
      </c>
      <c r="AV2534" s="13" t="s">
        <v>83</v>
      </c>
      <c r="AW2534" s="13" t="s">
        <v>35</v>
      </c>
      <c r="AX2534" s="13" t="s">
        <v>74</v>
      </c>
      <c r="AY2534" s="159" t="s">
        <v>301</v>
      </c>
    </row>
    <row r="2535" spans="2:51" s="12" customFormat="1" ht="12">
      <c r="B2535" s="151"/>
      <c r="D2535" s="152" t="s">
        <v>312</v>
      </c>
      <c r="E2535" s="153" t="s">
        <v>21</v>
      </c>
      <c r="F2535" s="154" t="s">
        <v>715</v>
      </c>
      <c r="H2535" s="153" t="s">
        <v>21</v>
      </c>
      <c r="I2535" s="155"/>
      <c r="L2535" s="151"/>
      <c r="M2535" s="156"/>
      <c r="T2535" s="157"/>
      <c r="AT2535" s="153" t="s">
        <v>312</v>
      </c>
      <c r="AU2535" s="153" t="s">
        <v>139</v>
      </c>
      <c r="AV2535" s="12" t="s">
        <v>81</v>
      </c>
      <c r="AW2535" s="12" t="s">
        <v>35</v>
      </c>
      <c r="AX2535" s="12" t="s">
        <v>74</v>
      </c>
      <c r="AY2535" s="153" t="s">
        <v>301</v>
      </c>
    </row>
    <row r="2536" spans="2:51" s="13" customFormat="1" ht="12">
      <c r="B2536" s="158"/>
      <c r="D2536" s="152" t="s">
        <v>312</v>
      </c>
      <c r="E2536" s="159" t="s">
        <v>21</v>
      </c>
      <c r="F2536" s="160" t="s">
        <v>2370</v>
      </c>
      <c r="H2536" s="161">
        <v>6.4</v>
      </c>
      <c r="I2536" s="162"/>
      <c r="L2536" s="158"/>
      <c r="M2536" s="163"/>
      <c r="T2536" s="164"/>
      <c r="AT2536" s="159" t="s">
        <v>312</v>
      </c>
      <c r="AU2536" s="159" t="s">
        <v>139</v>
      </c>
      <c r="AV2536" s="13" t="s">
        <v>83</v>
      </c>
      <c r="AW2536" s="13" t="s">
        <v>35</v>
      </c>
      <c r="AX2536" s="13" t="s">
        <v>74</v>
      </c>
      <c r="AY2536" s="159" t="s">
        <v>301</v>
      </c>
    </row>
    <row r="2537" spans="2:51" s="12" customFormat="1" ht="12">
      <c r="B2537" s="151"/>
      <c r="D2537" s="152" t="s">
        <v>312</v>
      </c>
      <c r="E2537" s="153" t="s">
        <v>21</v>
      </c>
      <c r="F2537" s="154" t="s">
        <v>925</v>
      </c>
      <c r="H2537" s="153" t="s">
        <v>21</v>
      </c>
      <c r="I2537" s="155"/>
      <c r="L2537" s="151"/>
      <c r="M2537" s="156"/>
      <c r="T2537" s="157"/>
      <c r="AT2537" s="153" t="s">
        <v>312</v>
      </c>
      <c r="AU2537" s="153" t="s">
        <v>139</v>
      </c>
      <c r="AV2537" s="12" t="s">
        <v>81</v>
      </c>
      <c r="AW2537" s="12" t="s">
        <v>35</v>
      </c>
      <c r="AX2537" s="12" t="s">
        <v>74</v>
      </c>
      <c r="AY2537" s="153" t="s">
        <v>301</v>
      </c>
    </row>
    <row r="2538" spans="2:51" s="13" customFormat="1" ht="12">
      <c r="B2538" s="158"/>
      <c r="D2538" s="152" t="s">
        <v>312</v>
      </c>
      <c r="E2538" s="159" t="s">
        <v>21</v>
      </c>
      <c r="F2538" s="160" t="s">
        <v>2373</v>
      </c>
      <c r="H2538" s="161">
        <v>22.4</v>
      </c>
      <c r="I2538" s="162"/>
      <c r="L2538" s="158"/>
      <c r="M2538" s="163"/>
      <c r="T2538" s="164"/>
      <c r="AT2538" s="159" t="s">
        <v>312</v>
      </c>
      <c r="AU2538" s="159" t="s">
        <v>139</v>
      </c>
      <c r="AV2538" s="13" t="s">
        <v>83</v>
      </c>
      <c r="AW2538" s="13" t="s">
        <v>35</v>
      </c>
      <c r="AX2538" s="13" t="s">
        <v>74</v>
      </c>
      <c r="AY2538" s="159" t="s">
        <v>301</v>
      </c>
    </row>
    <row r="2539" spans="2:51" s="12" customFormat="1" ht="12">
      <c r="B2539" s="151"/>
      <c r="D2539" s="152" t="s">
        <v>312</v>
      </c>
      <c r="E2539" s="153" t="s">
        <v>21</v>
      </c>
      <c r="F2539" s="154" t="s">
        <v>929</v>
      </c>
      <c r="H2539" s="153" t="s">
        <v>21</v>
      </c>
      <c r="I2539" s="155"/>
      <c r="L2539" s="151"/>
      <c r="M2539" s="156"/>
      <c r="T2539" s="157"/>
      <c r="AT2539" s="153" t="s">
        <v>312</v>
      </c>
      <c r="AU2539" s="153" t="s">
        <v>139</v>
      </c>
      <c r="AV2539" s="12" t="s">
        <v>81</v>
      </c>
      <c r="AW2539" s="12" t="s">
        <v>35</v>
      </c>
      <c r="AX2539" s="12" t="s">
        <v>74</v>
      </c>
      <c r="AY2539" s="153" t="s">
        <v>301</v>
      </c>
    </row>
    <row r="2540" spans="2:51" s="13" customFormat="1" ht="12">
      <c r="B2540" s="158"/>
      <c r="D2540" s="152" t="s">
        <v>312</v>
      </c>
      <c r="E2540" s="159" t="s">
        <v>21</v>
      </c>
      <c r="F2540" s="160" t="s">
        <v>2370</v>
      </c>
      <c r="H2540" s="161">
        <v>6.4</v>
      </c>
      <c r="I2540" s="162"/>
      <c r="L2540" s="158"/>
      <c r="M2540" s="163"/>
      <c r="T2540" s="164"/>
      <c r="AT2540" s="159" t="s">
        <v>312</v>
      </c>
      <c r="AU2540" s="159" t="s">
        <v>139</v>
      </c>
      <c r="AV2540" s="13" t="s">
        <v>83</v>
      </c>
      <c r="AW2540" s="13" t="s">
        <v>35</v>
      </c>
      <c r="AX2540" s="13" t="s">
        <v>74</v>
      </c>
      <c r="AY2540" s="159" t="s">
        <v>301</v>
      </c>
    </row>
    <row r="2541" spans="2:51" s="12" customFormat="1" ht="12">
      <c r="B2541" s="151"/>
      <c r="D2541" s="152" t="s">
        <v>312</v>
      </c>
      <c r="E2541" s="153" t="s">
        <v>21</v>
      </c>
      <c r="F2541" s="154" t="s">
        <v>931</v>
      </c>
      <c r="H2541" s="153" t="s">
        <v>21</v>
      </c>
      <c r="I2541" s="155"/>
      <c r="L2541" s="151"/>
      <c r="M2541" s="156"/>
      <c r="T2541" s="157"/>
      <c r="AT2541" s="153" t="s">
        <v>312</v>
      </c>
      <c r="AU2541" s="153" t="s">
        <v>139</v>
      </c>
      <c r="AV2541" s="12" t="s">
        <v>81</v>
      </c>
      <c r="AW2541" s="12" t="s">
        <v>35</v>
      </c>
      <c r="AX2541" s="12" t="s">
        <v>74</v>
      </c>
      <c r="AY2541" s="153" t="s">
        <v>301</v>
      </c>
    </row>
    <row r="2542" spans="2:51" s="13" customFormat="1" ht="12">
      <c r="B2542" s="158"/>
      <c r="D2542" s="152" t="s">
        <v>312</v>
      </c>
      <c r="E2542" s="159" t="s">
        <v>21</v>
      </c>
      <c r="F2542" s="160" t="s">
        <v>2371</v>
      </c>
      <c r="H2542" s="161">
        <v>12.8</v>
      </c>
      <c r="I2542" s="162"/>
      <c r="L2542" s="158"/>
      <c r="M2542" s="163"/>
      <c r="T2542" s="164"/>
      <c r="AT2542" s="159" t="s">
        <v>312</v>
      </c>
      <c r="AU2542" s="159" t="s">
        <v>139</v>
      </c>
      <c r="AV2542" s="13" t="s">
        <v>83</v>
      </c>
      <c r="AW2542" s="13" t="s">
        <v>35</v>
      </c>
      <c r="AX2542" s="13" t="s">
        <v>74</v>
      </c>
      <c r="AY2542" s="159" t="s">
        <v>301</v>
      </c>
    </row>
    <row r="2543" spans="2:51" s="12" customFormat="1" ht="12">
      <c r="B2543" s="151"/>
      <c r="D2543" s="152" t="s">
        <v>312</v>
      </c>
      <c r="E2543" s="153" t="s">
        <v>21</v>
      </c>
      <c r="F2543" s="154" t="s">
        <v>933</v>
      </c>
      <c r="H2543" s="153" t="s">
        <v>21</v>
      </c>
      <c r="I2543" s="155"/>
      <c r="L2543" s="151"/>
      <c r="M2543" s="156"/>
      <c r="T2543" s="157"/>
      <c r="AT2543" s="153" t="s">
        <v>312</v>
      </c>
      <c r="AU2543" s="153" t="s">
        <v>139</v>
      </c>
      <c r="AV2543" s="12" t="s">
        <v>81</v>
      </c>
      <c r="AW2543" s="12" t="s">
        <v>35</v>
      </c>
      <c r="AX2543" s="12" t="s">
        <v>74</v>
      </c>
      <c r="AY2543" s="153" t="s">
        <v>301</v>
      </c>
    </row>
    <row r="2544" spans="2:51" s="13" customFormat="1" ht="12">
      <c r="B2544" s="158"/>
      <c r="D2544" s="152" t="s">
        <v>312</v>
      </c>
      <c r="E2544" s="159" t="s">
        <v>21</v>
      </c>
      <c r="F2544" s="160" t="s">
        <v>2370</v>
      </c>
      <c r="H2544" s="161">
        <v>6.4</v>
      </c>
      <c r="I2544" s="162"/>
      <c r="L2544" s="158"/>
      <c r="M2544" s="163"/>
      <c r="T2544" s="164"/>
      <c r="AT2544" s="159" t="s">
        <v>312</v>
      </c>
      <c r="AU2544" s="159" t="s">
        <v>139</v>
      </c>
      <c r="AV2544" s="13" t="s">
        <v>83</v>
      </c>
      <c r="AW2544" s="13" t="s">
        <v>35</v>
      </c>
      <c r="AX2544" s="13" t="s">
        <v>74</v>
      </c>
      <c r="AY2544" s="159" t="s">
        <v>301</v>
      </c>
    </row>
    <row r="2545" spans="2:51" s="12" customFormat="1" ht="12">
      <c r="B2545" s="151"/>
      <c r="D2545" s="152" t="s">
        <v>312</v>
      </c>
      <c r="E2545" s="153" t="s">
        <v>21</v>
      </c>
      <c r="F2545" s="154" t="s">
        <v>936</v>
      </c>
      <c r="H2545" s="153" t="s">
        <v>21</v>
      </c>
      <c r="I2545" s="155"/>
      <c r="L2545" s="151"/>
      <c r="M2545" s="156"/>
      <c r="T2545" s="157"/>
      <c r="AT2545" s="153" t="s">
        <v>312</v>
      </c>
      <c r="AU2545" s="153" t="s">
        <v>139</v>
      </c>
      <c r="AV2545" s="12" t="s">
        <v>81</v>
      </c>
      <c r="AW2545" s="12" t="s">
        <v>35</v>
      </c>
      <c r="AX2545" s="12" t="s">
        <v>74</v>
      </c>
      <c r="AY2545" s="153" t="s">
        <v>301</v>
      </c>
    </row>
    <row r="2546" spans="2:51" s="13" customFormat="1" ht="12">
      <c r="B2546" s="158"/>
      <c r="D2546" s="152" t="s">
        <v>312</v>
      </c>
      <c r="E2546" s="159" t="s">
        <v>21</v>
      </c>
      <c r="F2546" s="160" t="s">
        <v>2374</v>
      </c>
      <c r="H2546" s="161">
        <v>22.75</v>
      </c>
      <c r="I2546" s="162"/>
      <c r="L2546" s="158"/>
      <c r="M2546" s="163"/>
      <c r="T2546" s="164"/>
      <c r="AT2546" s="159" t="s">
        <v>312</v>
      </c>
      <c r="AU2546" s="159" t="s">
        <v>139</v>
      </c>
      <c r="AV2546" s="13" t="s">
        <v>83</v>
      </c>
      <c r="AW2546" s="13" t="s">
        <v>35</v>
      </c>
      <c r="AX2546" s="13" t="s">
        <v>74</v>
      </c>
      <c r="AY2546" s="159" t="s">
        <v>301</v>
      </c>
    </row>
    <row r="2547" spans="2:51" s="12" customFormat="1" ht="12">
      <c r="B2547" s="151"/>
      <c r="D2547" s="152" t="s">
        <v>312</v>
      </c>
      <c r="E2547" s="153" t="s">
        <v>21</v>
      </c>
      <c r="F2547" s="154" t="s">
        <v>939</v>
      </c>
      <c r="H2547" s="153" t="s">
        <v>21</v>
      </c>
      <c r="I2547" s="155"/>
      <c r="L2547" s="151"/>
      <c r="M2547" s="156"/>
      <c r="T2547" s="157"/>
      <c r="AT2547" s="153" t="s">
        <v>312</v>
      </c>
      <c r="AU2547" s="153" t="s">
        <v>139</v>
      </c>
      <c r="AV2547" s="12" t="s">
        <v>81</v>
      </c>
      <c r="AW2547" s="12" t="s">
        <v>35</v>
      </c>
      <c r="AX2547" s="12" t="s">
        <v>74</v>
      </c>
      <c r="AY2547" s="153" t="s">
        <v>301</v>
      </c>
    </row>
    <row r="2548" spans="2:51" s="13" customFormat="1" ht="12">
      <c r="B2548" s="158"/>
      <c r="D2548" s="152" t="s">
        <v>312</v>
      </c>
      <c r="E2548" s="159" t="s">
        <v>21</v>
      </c>
      <c r="F2548" s="160" t="s">
        <v>2375</v>
      </c>
      <c r="H2548" s="161">
        <v>6.5</v>
      </c>
      <c r="I2548" s="162"/>
      <c r="L2548" s="158"/>
      <c r="M2548" s="163"/>
      <c r="T2548" s="164"/>
      <c r="AT2548" s="159" t="s">
        <v>312</v>
      </c>
      <c r="AU2548" s="159" t="s">
        <v>139</v>
      </c>
      <c r="AV2548" s="13" t="s">
        <v>83</v>
      </c>
      <c r="AW2548" s="13" t="s">
        <v>35</v>
      </c>
      <c r="AX2548" s="13" t="s">
        <v>74</v>
      </c>
      <c r="AY2548" s="159" t="s">
        <v>301</v>
      </c>
    </row>
    <row r="2549" spans="2:51" s="12" customFormat="1" ht="12">
      <c r="B2549" s="151"/>
      <c r="D2549" s="152" t="s">
        <v>312</v>
      </c>
      <c r="E2549" s="153" t="s">
        <v>21</v>
      </c>
      <c r="F2549" s="154" t="s">
        <v>941</v>
      </c>
      <c r="H2549" s="153" t="s">
        <v>21</v>
      </c>
      <c r="I2549" s="155"/>
      <c r="L2549" s="151"/>
      <c r="M2549" s="156"/>
      <c r="T2549" s="157"/>
      <c r="AT2549" s="153" t="s">
        <v>312</v>
      </c>
      <c r="AU2549" s="153" t="s">
        <v>139</v>
      </c>
      <c r="AV2549" s="12" t="s">
        <v>81</v>
      </c>
      <c r="AW2549" s="12" t="s">
        <v>35</v>
      </c>
      <c r="AX2549" s="12" t="s">
        <v>74</v>
      </c>
      <c r="AY2549" s="153" t="s">
        <v>301</v>
      </c>
    </row>
    <row r="2550" spans="2:51" s="13" customFormat="1" ht="12">
      <c r="B2550" s="158"/>
      <c r="D2550" s="152" t="s">
        <v>312</v>
      </c>
      <c r="E2550" s="159" t="s">
        <v>21</v>
      </c>
      <c r="F2550" s="160" t="s">
        <v>2376</v>
      </c>
      <c r="H2550" s="161">
        <v>13</v>
      </c>
      <c r="I2550" s="162"/>
      <c r="L2550" s="158"/>
      <c r="M2550" s="163"/>
      <c r="T2550" s="164"/>
      <c r="AT2550" s="159" t="s">
        <v>312</v>
      </c>
      <c r="AU2550" s="159" t="s">
        <v>139</v>
      </c>
      <c r="AV2550" s="13" t="s">
        <v>83</v>
      </c>
      <c r="AW2550" s="13" t="s">
        <v>35</v>
      </c>
      <c r="AX2550" s="13" t="s">
        <v>74</v>
      </c>
      <c r="AY2550" s="159" t="s">
        <v>301</v>
      </c>
    </row>
    <row r="2551" spans="2:51" s="12" customFormat="1" ht="12">
      <c r="B2551" s="151"/>
      <c r="D2551" s="152" t="s">
        <v>312</v>
      </c>
      <c r="E2551" s="153" t="s">
        <v>21</v>
      </c>
      <c r="F2551" s="154" t="s">
        <v>943</v>
      </c>
      <c r="H2551" s="153" t="s">
        <v>21</v>
      </c>
      <c r="I2551" s="155"/>
      <c r="L2551" s="151"/>
      <c r="M2551" s="156"/>
      <c r="T2551" s="157"/>
      <c r="AT2551" s="153" t="s">
        <v>312</v>
      </c>
      <c r="AU2551" s="153" t="s">
        <v>139</v>
      </c>
      <c r="AV2551" s="12" t="s">
        <v>81</v>
      </c>
      <c r="AW2551" s="12" t="s">
        <v>35</v>
      </c>
      <c r="AX2551" s="12" t="s">
        <v>74</v>
      </c>
      <c r="AY2551" s="153" t="s">
        <v>301</v>
      </c>
    </row>
    <row r="2552" spans="2:51" s="13" customFormat="1" ht="12">
      <c r="B2552" s="158"/>
      <c r="D2552" s="152" t="s">
        <v>312</v>
      </c>
      <c r="E2552" s="159" t="s">
        <v>21</v>
      </c>
      <c r="F2552" s="160" t="s">
        <v>2376</v>
      </c>
      <c r="H2552" s="161">
        <v>13</v>
      </c>
      <c r="I2552" s="162"/>
      <c r="L2552" s="158"/>
      <c r="M2552" s="163"/>
      <c r="T2552" s="164"/>
      <c r="AT2552" s="159" t="s">
        <v>312</v>
      </c>
      <c r="AU2552" s="159" t="s">
        <v>139</v>
      </c>
      <c r="AV2552" s="13" t="s">
        <v>83</v>
      </c>
      <c r="AW2552" s="13" t="s">
        <v>35</v>
      </c>
      <c r="AX2552" s="13" t="s">
        <v>74</v>
      </c>
      <c r="AY2552" s="159" t="s">
        <v>301</v>
      </c>
    </row>
    <row r="2553" spans="2:51" s="15" customFormat="1" ht="12">
      <c r="B2553" s="172"/>
      <c r="D2553" s="152" t="s">
        <v>312</v>
      </c>
      <c r="E2553" s="173" t="s">
        <v>21</v>
      </c>
      <c r="F2553" s="174" t="s">
        <v>446</v>
      </c>
      <c r="H2553" s="175">
        <v>138.44999999999999</v>
      </c>
      <c r="I2553" s="176"/>
      <c r="L2553" s="172"/>
      <c r="M2553" s="177"/>
      <c r="T2553" s="178"/>
      <c r="AT2553" s="173" t="s">
        <v>312</v>
      </c>
      <c r="AU2553" s="173" t="s">
        <v>139</v>
      </c>
      <c r="AV2553" s="15" t="s">
        <v>139</v>
      </c>
      <c r="AW2553" s="15" t="s">
        <v>35</v>
      </c>
      <c r="AX2553" s="15" t="s">
        <v>74</v>
      </c>
      <c r="AY2553" s="173" t="s">
        <v>301</v>
      </c>
    </row>
    <row r="2554" spans="2:51" s="12" customFormat="1" ht="12">
      <c r="B2554" s="151"/>
      <c r="D2554" s="152" t="s">
        <v>312</v>
      </c>
      <c r="E2554" s="153" t="s">
        <v>21</v>
      </c>
      <c r="F2554" s="154" t="s">
        <v>731</v>
      </c>
      <c r="H2554" s="153" t="s">
        <v>21</v>
      </c>
      <c r="I2554" s="155"/>
      <c r="L2554" s="151"/>
      <c r="M2554" s="156"/>
      <c r="T2554" s="157"/>
      <c r="AT2554" s="153" t="s">
        <v>312</v>
      </c>
      <c r="AU2554" s="153" t="s">
        <v>139</v>
      </c>
      <c r="AV2554" s="12" t="s">
        <v>81</v>
      </c>
      <c r="AW2554" s="12" t="s">
        <v>35</v>
      </c>
      <c r="AX2554" s="12" t="s">
        <v>74</v>
      </c>
      <c r="AY2554" s="153" t="s">
        <v>301</v>
      </c>
    </row>
    <row r="2555" spans="2:51" s="12" customFormat="1" ht="12">
      <c r="B2555" s="151"/>
      <c r="D2555" s="152" t="s">
        <v>312</v>
      </c>
      <c r="E2555" s="153" t="s">
        <v>21</v>
      </c>
      <c r="F2555" s="154" t="s">
        <v>945</v>
      </c>
      <c r="H2555" s="153" t="s">
        <v>21</v>
      </c>
      <c r="I2555" s="155"/>
      <c r="L2555" s="151"/>
      <c r="M2555" s="156"/>
      <c r="T2555" s="157"/>
      <c r="AT2555" s="153" t="s">
        <v>312</v>
      </c>
      <c r="AU2555" s="153" t="s">
        <v>139</v>
      </c>
      <c r="AV2555" s="12" t="s">
        <v>81</v>
      </c>
      <c r="AW2555" s="12" t="s">
        <v>35</v>
      </c>
      <c r="AX2555" s="12" t="s">
        <v>74</v>
      </c>
      <c r="AY2555" s="153" t="s">
        <v>301</v>
      </c>
    </row>
    <row r="2556" spans="2:51" s="13" customFormat="1" ht="12">
      <c r="B2556" s="158"/>
      <c r="D2556" s="152" t="s">
        <v>312</v>
      </c>
      <c r="E2556" s="159" t="s">
        <v>21</v>
      </c>
      <c r="F2556" s="160" t="s">
        <v>2377</v>
      </c>
      <c r="H2556" s="161">
        <v>6.22</v>
      </c>
      <c r="I2556" s="162"/>
      <c r="L2556" s="158"/>
      <c r="M2556" s="163"/>
      <c r="T2556" s="164"/>
      <c r="AT2556" s="159" t="s">
        <v>312</v>
      </c>
      <c r="AU2556" s="159" t="s">
        <v>139</v>
      </c>
      <c r="AV2556" s="13" t="s">
        <v>83</v>
      </c>
      <c r="AW2556" s="13" t="s">
        <v>35</v>
      </c>
      <c r="AX2556" s="13" t="s">
        <v>74</v>
      </c>
      <c r="AY2556" s="159" t="s">
        <v>301</v>
      </c>
    </row>
    <row r="2557" spans="2:51" s="12" customFormat="1" ht="12">
      <c r="B2557" s="151"/>
      <c r="D2557" s="152" t="s">
        <v>312</v>
      </c>
      <c r="E2557" s="153" t="s">
        <v>21</v>
      </c>
      <c r="F2557" s="154" t="s">
        <v>947</v>
      </c>
      <c r="H2557" s="153" t="s">
        <v>21</v>
      </c>
      <c r="I2557" s="155"/>
      <c r="L2557" s="151"/>
      <c r="M2557" s="156"/>
      <c r="T2557" s="157"/>
      <c r="AT2557" s="153" t="s">
        <v>312</v>
      </c>
      <c r="AU2557" s="153" t="s">
        <v>139</v>
      </c>
      <c r="AV2557" s="12" t="s">
        <v>81</v>
      </c>
      <c r="AW2557" s="12" t="s">
        <v>35</v>
      </c>
      <c r="AX2557" s="12" t="s">
        <v>74</v>
      </c>
      <c r="AY2557" s="153" t="s">
        <v>301</v>
      </c>
    </row>
    <row r="2558" spans="2:51" s="13" customFormat="1" ht="12">
      <c r="B2558" s="158"/>
      <c r="D2558" s="152" t="s">
        <v>312</v>
      </c>
      <c r="E2558" s="159" t="s">
        <v>21</v>
      </c>
      <c r="F2558" s="160" t="s">
        <v>2378</v>
      </c>
      <c r="H2558" s="161">
        <v>21.77</v>
      </c>
      <c r="I2558" s="162"/>
      <c r="L2558" s="158"/>
      <c r="M2558" s="163"/>
      <c r="T2558" s="164"/>
      <c r="AT2558" s="159" t="s">
        <v>312</v>
      </c>
      <c r="AU2558" s="159" t="s">
        <v>139</v>
      </c>
      <c r="AV2558" s="13" t="s">
        <v>83</v>
      </c>
      <c r="AW2558" s="13" t="s">
        <v>35</v>
      </c>
      <c r="AX2558" s="13" t="s">
        <v>74</v>
      </c>
      <c r="AY2558" s="159" t="s">
        <v>301</v>
      </c>
    </row>
    <row r="2559" spans="2:51" s="12" customFormat="1" ht="12">
      <c r="B2559" s="151"/>
      <c r="D2559" s="152" t="s">
        <v>312</v>
      </c>
      <c r="E2559" s="153" t="s">
        <v>21</v>
      </c>
      <c r="F2559" s="154" t="s">
        <v>949</v>
      </c>
      <c r="H2559" s="153" t="s">
        <v>21</v>
      </c>
      <c r="I2559" s="155"/>
      <c r="L2559" s="151"/>
      <c r="M2559" s="156"/>
      <c r="T2559" s="157"/>
      <c r="AT2559" s="153" t="s">
        <v>312</v>
      </c>
      <c r="AU2559" s="153" t="s">
        <v>139</v>
      </c>
      <c r="AV2559" s="12" t="s">
        <v>81</v>
      </c>
      <c r="AW2559" s="12" t="s">
        <v>35</v>
      </c>
      <c r="AX2559" s="12" t="s">
        <v>74</v>
      </c>
      <c r="AY2559" s="153" t="s">
        <v>301</v>
      </c>
    </row>
    <row r="2560" spans="2:51" s="13" customFormat="1" ht="12">
      <c r="B2560" s="158"/>
      <c r="D2560" s="152" t="s">
        <v>312</v>
      </c>
      <c r="E2560" s="159" t="s">
        <v>21</v>
      </c>
      <c r="F2560" s="160" t="s">
        <v>2379</v>
      </c>
      <c r="H2560" s="161">
        <v>3.11</v>
      </c>
      <c r="I2560" s="162"/>
      <c r="L2560" s="158"/>
      <c r="M2560" s="163"/>
      <c r="T2560" s="164"/>
      <c r="AT2560" s="159" t="s">
        <v>312</v>
      </c>
      <c r="AU2560" s="159" t="s">
        <v>139</v>
      </c>
      <c r="AV2560" s="13" t="s">
        <v>83</v>
      </c>
      <c r="AW2560" s="13" t="s">
        <v>35</v>
      </c>
      <c r="AX2560" s="13" t="s">
        <v>74</v>
      </c>
      <c r="AY2560" s="159" t="s">
        <v>301</v>
      </c>
    </row>
    <row r="2561" spans="2:51" s="12" customFormat="1" ht="12">
      <c r="B2561" s="151"/>
      <c r="D2561" s="152" t="s">
        <v>312</v>
      </c>
      <c r="E2561" s="153" t="s">
        <v>21</v>
      </c>
      <c r="F2561" s="154" t="s">
        <v>951</v>
      </c>
      <c r="H2561" s="153" t="s">
        <v>21</v>
      </c>
      <c r="I2561" s="155"/>
      <c r="L2561" s="151"/>
      <c r="M2561" s="156"/>
      <c r="T2561" s="157"/>
      <c r="AT2561" s="153" t="s">
        <v>312</v>
      </c>
      <c r="AU2561" s="153" t="s">
        <v>139</v>
      </c>
      <c r="AV2561" s="12" t="s">
        <v>81</v>
      </c>
      <c r="AW2561" s="12" t="s">
        <v>35</v>
      </c>
      <c r="AX2561" s="12" t="s">
        <v>74</v>
      </c>
      <c r="AY2561" s="153" t="s">
        <v>301</v>
      </c>
    </row>
    <row r="2562" spans="2:51" s="13" customFormat="1" ht="12">
      <c r="B2562" s="158"/>
      <c r="D2562" s="152" t="s">
        <v>312</v>
      </c>
      <c r="E2562" s="159" t="s">
        <v>21</v>
      </c>
      <c r="F2562" s="160" t="s">
        <v>2380</v>
      </c>
      <c r="H2562" s="161">
        <v>15.55</v>
      </c>
      <c r="I2562" s="162"/>
      <c r="L2562" s="158"/>
      <c r="M2562" s="163"/>
      <c r="T2562" s="164"/>
      <c r="AT2562" s="159" t="s">
        <v>312</v>
      </c>
      <c r="AU2562" s="159" t="s">
        <v>139</v>
      </c>
      <c r="AV2562" s="13" t="s">
        <v>83</v>
      </c>
      <c r="AW2562" s="13" t="s">
        <v>35</v>
      </c>
      <c r="AX2562" s="13" t="s">
        <v>74</v>
      </c>
      <c r="AY2562" s="159" t="s">
        <v>301</v>
      </c>
    </row>
    <row r="2563" spans="2:51" s="12" customFormat="1" ht="12">
      <c r="B2563" s="151"/>
      <c r="D2563" s="152" t="s">
        <v>312</v>
      </c>
      <c r="E2563" s="153" t="s">
        <v>21</v>
      </c>
      <c r="F2563" s="154" t="s">
        <v>732</v>
      </c>
      <c r="H2563" s="153" t="s">
        <v>21</v>
      </c>
      <c r="I2563" s="155"/>
      <c r="L2563" s="151"/>
      <c r="M2563" s="156"/>
      <c r="T2563" s="157"/>
      <c r="AT2563" s="153" t="s">
        <v>312</v>
      </c>
      <c r="AU2563" s="153" t="s">
        <v>139</v>
      </c>
      <c r="AV2563" s="12" t="s">
        <v>81</v>
      </c>
      <c r="AW2563" s="12" t="s">
        <v>35</v>
      </c>
      <c r="AX2563" s="12" t="s">
        <v>74</v>
      </c>
      <c r="AY2563" s="153" t="s">
        <v>301</v>
      </c>
    </row>
    <row r="2564" spans="2:51" s="13" customFormat="1" ht="12">
      <c r="B2564" s="158"/>
      <c r="D2564" s="152" t="s">
        <v>312</v>
      </c>
      <c r="E2564" s="159" t="s">
        <v>21</v>
      </c>
      <c r="F2564" s="160" t="s">
        <v>2381</v>
      </c>
      <c r="H2564" s="161">
        <v>12.44</v>
      </c>
      <c r="I2564" s="162"/>
      <c r="L2564" s="158"/>
      <c r="M2564" s="163"/>
      <c r="T2564" s="164"/>
      <c r="AT2564" s="159" t="s">
        <v>312</v>
      </c>
      <c r="AU2564" s="159" t="s">
        <v>139</v>
      </c>
      <c r="AV2564" s="13" t="s">
        <v>83</v>
      </c>
      <c r="AW2564" s="13" t="s">
        <v>35</v>
      </c>
      <c r="AX2564" s="13" t="s">
        <v>74</v>
      </c>
      <c r="AY2564" s="159" t="s">
        <v>301</v>
      </c>
    </row>
    <row r="2565" spans="2:51" s="15" customFormat="1" ht="12">
      <c r="B2565" s="172"/>
      <c r="D2565" s="152" t="s">
        <v>312</v>
      </c>
      <c r="E2565" s="173" t="s">
        <v>21</v>
      </c>
      <c r="F2565" s="174" t="s">
        <v>446</v>
      </c>
      <c r="H2565" s="175">
        <v>59.09</v>
      </c>
      <c r="I2565" s="176"/>
      <c r="L2565" s="172"/>
      <c r="M2565" s="177"/>
      <c r="T2565" s="178"/>
      <c r="AT2565" s="173" t="s">
        <v>312</v>
      </c>
      <c r="AU2565" s="173" t="s">
        <v>139</v>
      </c>
      <c r="AV2565" s="15" t="s">
        <v>139</v>
      </c>
      <c r="AW2565" s="15" t="s">
        <v>35</v>
      </c>
      <c r="AX2565" s="15" t="s">
        <v>74</v>
      </c>
      <c r="AY2565" s="173" t="s">
        <v>301</v>
      </c>
    </row>
    <row r="2566" spans="2:51" s="12" customFormat="1" ht="12">
      <c r="B2566" s="151"/>
      <c r="D2566" s="152" t="s">
        <v>312</v>
      </c>
      <c r="E2566" s="153" t="s">
        <v>21</v>
      </c>
      <c r="F2566" s="154" t="s">
        <v>734</v>
      </c>
      <c r="H2566" s="153" t="s">
        <v>21</v>
      </c>
      <c r="I2566" s="155"/>
      <c r="L2566" s="151"/>
      <c r="M2566" s="156"/>
      <c r="T2566" s="157"/>
      <c r="AT2566" s="153" t="s">
        <v>312</v>
      </c>
      <c r="AU2566" s="153" t="s">
        <v>139</v>
      </c>
      <c r="AV2566" s="12" t="s">
        <v>81</v>
      </c>
      <c r="AW2566" s="12" t="s">
        <v>35</v>
      </c>
      <c r="AX2566" s="12" t="s">
        <v>74</v>
      </c>
      <c r="AY2566" s="153" t="s">
        <v>301</v>
      </c>
    </row>
    <row r="2567" spans="2:51" s="12" customFormat="1" ht="12">
      <c r="B2567" s="151"/>
      <c r="D2567" s="152" t="s">
        <v>312</v>
      </c>
      <c r="E2567" s="153" t="s">
        <v>21</v>
      </c>
      <c r="F2567" s="154" t="s">
        <v>955</v>
      </c>
      <c r="H2567" s="153" t="s">
        <v>21</v>
      </c>
      <c r="I2567" s="155"/>
      <c r="L2567" s="151"/>
      <c r="M2567" s="156"/>
      <c r="T2567" s="157"/>
      <c r="AT2567" s="153" t="s">
        <v>312</v>
      </c>
      <c r="AU2567" s="153" t="s">
        <v>139</v>
      </c>
      <c r="AV2567" s="12" t="s">
        <v>81</v>
      </c>
      <c r="AW2567" s="12" t="s">
        <v>35</v>
      </c>
      <c r="AX2567" s="12" t="s">
        <v>74</v>
      </c>
      <c r="AY2567" s="153" t="s">
        <v>301</v>
      </c>
    </row>
    <row r="2568" spans="2:51" s="13" customFormat="1" ht="12">
      <c r="B2568" s="158"/>
      <c r="D2568" s="152" t="s">
        <v>312</v>
      </c>
      <c r="E2568" s="159" t="s">
        <v>21</v>
      </c>
      <c r="F2568" s="160" t="s">
        <v>2382</v>
      </c>
      <c r="H2568" s="161">
        <v>6.2</v>
      </c>
      <c r="I2568" s="162"/>
      <c r="L2568" s="158"/>
      <c r="M2568" s="163"/>
      <c r="T2568" s="164"/>
      <c r="AT2568" s="159" t="s">
        <v>312</v>
      </c>
      <c r="AU2568" s="159" t="s">
        <v>139</v>
      </c>
      <c r="AV2568" s="13" t="s">
        <v>83</v>
      </c>
      <c r="AW2568" s="13" t="s">
        <v>35</v>
      </c>
      <c r="AX2568" s="13" t="s">
        <v>74</v>
      </c>
      <c r="AY2568" s="159" t="s">
        <v>301</v>
      </c>
    </row>
    <row r="2569" spans="2:51" s="12" customFormat="1" ht="12">
      <c r="B2569" s="151"/>
      <c r="D2569" s="152" t="s">
        <v>312</v>
      </c>
      <c r="E2569" s="153" t="s">
        <v>21</v>
      </c>
      <c r="F2569" s="154" t="s">
        <v>957</v>
      </c>
      <c r="H2569" s="153" t="s">
        <v>21</v>
      </c>
      <c r="I2569" s="155"/>
      <c r="L2569" s="151"/>
      <c r="M2569" s="156"/>
      <c r="T2569" s="157"/>
      <c r="AT2569" s="153" t="s">
        <v>312</v>
      </c>
      <c r="AU2569" s="153" t="s">
        <v>139</v>
      </c>
      <c r="AV2569" s="12" t="s">
        <v>81</v>
      </c>
      <c r="AW2569" s="12" t="s">
        <v>35</v>
      </c>
      <c r="AX2569" s="12" t="s">
        <v>74</v>
      </c>
      <c r="AY2569" s="153" t="s">
        <v>301</v>
      </c>
    </row>
    <row r="2570" spans="2:51" s="13" customFormat="1" ht="12">
      <c r="B2570" s="158"/>
      <c r="D2570" s="152" t="s">
        <v>312</v>
      </c>
      <c r="E2570" s="159" t="s">
        <v>21</v>
      </c>
      <c r="F2570" s="160" t="s">
        <v>2383</v>
      </c>
      <c r="H2570" s="161">
        <v>3.1</v>
      </c>
      <c r="I2570" s="162"/>
      <c r="L2570" s="158"/>
      <c r="M2570" s="163"/>
      <c r="T2570" s="164"/>
      <c r="AT2570" s="159" t="s">
        <v>312</v>
      </c>
      <c r="AU2570" s="159" t="s">
        <v>139</v>
      </c>
      <c r="AV2570" s="13" t="s">
        <v>83</v>
      </c>
      <c r="AW2570" s="13" t="s">
        <v>35</v>
      </c>
      <c r="AX2570" s="13" t="s">
        <v>74</v>
      </c>
      <c r="AY2570" s="159" t="s">
        <v>301</v>
      </c>
    </row>
    <row r="2571" spans="2:51" s="12" customFormat="1" ht="12">
      <c r="B2571" s="151"/>
      <c r="D2571" s="152" t="s">
        <v>312</v>
      </c>
      <c r="E2571" s="153" t="s">
        <v>21</v>
      </c>
      <c r="F2571" s="154" t="s">
        <v>959</v>
      </c>
      <c r="H2571" s="153" t="s">
        <v>21</v>
      </c>
      <c r="I2571" s="155"/>
      <c r="L2571" s="151"/>
      <c r="M2571" s="156"/>
      <c r="T2571" s="157"/>
      <c r="AT2571" s="153" t="s">
        <v>312</v>
      </c>
      <c r="AU2571" s="153" t="s">
        <v>139</v>
      </c>
      <c r="AV2571" s="12" t="s">
        <v>81</v>
      </c>
      <c r="AW2571" s="12" t="s">
        <v>35</v>
      </c>
      <c r="AX2571" s="12" t="s">
        <v>74</v>
      </c>
      <c r="AY2571" s="153" t="s">
        <v>301</v>
      </c>
    </row>
    <row r="2572" spans="2:51" s="13" customFormat="1" ht="12">
      <c r="B2572" s="158"/>
      <c r="D2572" s="152" t="s">
        <v>312</v>
      </c>
      <c r="E2572" s="159" t="s">
        <v>21</v>
      </c>
      <c r="F2572" s="160" t="s">
        <v>2382</v>
      </c>
      <c r="H2572" s="161">
        <v>6.2</v>
      </c>
      <c r="I2572" s="162"/>
      <c r="L2572" s="158"/>
      <c r="M2572" s="163"/>
      <c r="T2572" s="164"/>
      <c r="AT2572" s="159" t="s">
        <v>312</v>
      </c>
      <c r="AU2572" s="159" t="s">
        <v>139</v>
      </c>
      <c r="AV2572" s="13" t="s">
        <v>83</v>
      </c>
      <c r="AW2572" s="13" t="s">
        <v>35</v>
      </c>
      <c r="AX2572" s="13" t="s">
        <v>74</v>
      </c>
      <c r="AY2572" s="159" t="s">
        <v>301</v>
      </c>
    </row>
    <row r="2573" spans="2:51" s="12" customFormat="1" ht="12">
      <c r="B2573" s="151"/>
      <c r="D2573" s="152" t="s">
        <v>312</v>
      </c>
      <c r="E2573" s="153" t="s">
        <v>21</v>
      </c>
      <c r="F2573" s="154" t="s">
        <v>961</v>
      </c>
      <c r="H2573" s="153" t="s">
        <v>21</v>
      </c>
      <c r="I2573" s="155"/>
      <c r="L2573" s="151"/>
      <c r="M2573" s="156"/>
      <c r="T2573" s="157"/>
      <c r="AT2573" s="153" t="s">
        <v>312</v>
      </c>
      <c r="AU2573" s="153" t="s">
        <v>139</v>
      </c>
      <c r="AV2573" s="12" t="s">
        <v>81</v>
      </c>
      <c r="AW2573" s="12" t="s">
        <v>35</v>
      </c>
      <c r="AX2573" s="12" t="s">
        <v>74</v>
      </c>
      <c r="AY2573" s="153" t="s">
        <v>301</v>
      </c>
    </row>
    <row r="2574" spans="2:51" s="13" customFormat="1" ht="12">
      <c r="B2574" s="158"/>
      <c r="D2574" s="152" t="s">
        <v>312</v>
      </c>
      <c r="E2574" s="159" t="s">
        <v>21</v>
      </c>
      <c r="F2574" s="160" t="s">
        <v>2384</v>
      </c>
      <c r="H2574" s="161">
        <v>9.3000000000000007</v>
      </c>
      <c r="I2574" s="162"/>
      <c r="L2574" s="158"/>
      <c r="M2574" s="163"/>
      <c r="T2574" s="164"/>
      <c r="AT2574" s="159" t="s">
        <v>312</v>
      </c>
      <c r="AU2574" s="159" t="s">
        <v>139</v>
      </c>
      <c r="AV2574" s="13" t="s">
        <v>83</v>
      </c>
      <c r="AW2574" s="13" t="s">
        <v>35</v>
      </c>
      <c r="AX2574" s="13" t="s">
        <v>74</v>
      </c>
      <c r="AY2574" s="159" t="s">
        <v>301</v>
      </c>
    </row>
    <row r="2575" spans="2:51" s="12" customFormat="1" ht="12">
      <c r="B2575" s="151"/>
      <c r="D2575" s="152" t="s">
        <v>312</v>
      </c>
      <c r="E2575" s="153" t="s">
        <v>21</v>
      </c>
      <c r="F2575" s="154" t="s">
        <v>964</v>
      </c>
      <c r="H2575" s="153" t="s">
        <v>21</v>
      </c>
      <c r="I2575" s="155"/>
      <c r="L2575" s="151"/>
      <c r="M2575" s="156"/>
      <c r="T2575" s="157"/>
      <c r="AT2575" s="153" t="s">
        <v>312</v>
      </c>
      <c r="AU2575" s="153" t="s">
        <v>139</v>
      </c>
      <c r="AV2575" s="12" t="s">
        <v>81</v>
      </c>
      <c r="AW2575" s="12" t="s">
        <v>35</v>
      </c>
      <c r="AX2575" s="12" t="s">
        <v>74</v>
      </c>
      <c r="AY2575" s="153" t="s">
        <v>301</v>
      </c>
    </row>
    <row r="2576" spans="2:51" s="13" customFormat="1" ht="12">
      <c r="B2576" s="158"/>
      <c r="D2576" s="152" t="s">
        <v>312</v>
      </c>
      <c r="E2576" s="159" t="s">
        <v>21</v>
      </c>
      <c r="F2576" s="160" t="s">
        <v>2382</v>
      </c>
      <c r="H2576" s="161">
        <v>6.2</v>
      </c>
      <c r="I2576" s="162"/>
      <c r="L2576" s="158"/>
      <c r="M2576" s="163"/>
      <c r="T2576" s="164"/>
      <c r="AT2576" s="159" t="s">
        <v>312</v>
      </c>
      <c r="AU2576" s="159" t="s">
        <v>139</v>
      </c>
      <c r="AV2576" s="13" t="s">
        <v>83</v>
      </c>
      <c r="AW2576" s="13" t="s">
        <v>35</v>
      </c>
      <c r="AX2576" s="13" t="s">
        <v>74</v>
      </c>
      <c r="AY2576" s="159" t="s">
        <v>301</v>
      </c>
    </row>
    <row r="2577" spans="2:65" s="14" customFormat="1" ht="12">
      <c r="B2577" s="165"/>
      <c r="D2577" s="152" t="s">
        <v>312</v>
      </c>
      <c r="E2577" s="166" t="s">
        <v>21</v>
      </c>
      <c r="F2577" s="167" t="s">
        <v>329</v>
      </c>
      <c r="H2577" s="168">
        <v>247.98</v>
      </c>
      <c r="I2577" s="169"/>
      <c r="L2577" s="165"/>
      <c r="M2577" s="170"/>
      <c r="T2577" s="171"/>
      <c r="AT2577" s="166" t="s">
        <v>312</v>
      </c>
      <c r="AU2577" s="166" t="s">
        <v>139</v>
      </c>
      <c r="AV2577" s="14" t="s">
        <v>308</v>
      </c>
      <c r="AW2577" s="14" t="s">
        <v>35</v>
      </c>
      <c r="AX2577" s="14" t="s">
        <v>81</v>
      </c>
      <c r="AY2577" s="166" t="s">
        <v>301</v>
      </c>
    </row>
    <row r="2578" spans="2:65" s="1" customFormat="1" ht="24.25" customHeight="1">
      <c r="B2578" s="33"/>
      <c r="C2578" s="134" t="s">
        <v>2385</v>
      </c>
      <c r="D2578" s="134" t="s">
        <v>303</v>
      </c>
      <c r="E2578" s="135" t="s">
        <v>2386</v>
      </c>
      <c r="F2578" s="136" t="s">
        <v>2387</v>
      </c>
      <c r="G2578" s="137" t="s">
        <v>681</v>
      </c>
      <c r="H2578" s="138">
        <v>9.6999999999999993</v>
      </c>
      <c r="I2578" s="139"/>
      <c r="J2578" s="140">
        <f>ROUND(I2578*H2578,2)</f>
        <v>0</v>
      </c>
      <c r="K2578" s="136" t="s">
        <v>307</v>
      </c>
      <c r="L2578" s="33"/>
      <c r="M2578" s="141" t="s">
        <v>21</v>
      </c>
      <c r="N2578" s="142" t="s">
        <v>45</v>
      </c>
      <c r="P2578" s="143">
        <f>O2578*H2578</f>
        <v>0</v>
      </c>
      <c r="Q2578" s="143">
        <v>7.6000000000000004E-4</v>
      </c>
      <c r="R2578" s="143">
        <f>Q2578*H2578</f>
        <v>7.3720000000000001E-3</v>
      </c>
      <c r="S2578" s="143">
        <v>2.0999999999999999E-3</v>
      </c>
      <c r="T2578" s="144">
        <f>S2578*H2578</f>
        <v>2.0369999999999996E-2</v>
      </c>
      <c r="AR2578" s="145" t="s">
        <v>308</v>
      </c>
      <c r="AT2578" s="145" t="s">
        <v>303</v>
      </c>
      <c r="AU2578" s="145" t="s">
        <v>139</v>
      </c>
      <c r="AY2578" s="18" t="s">
        <v>301</v>
      </c>
      <c r="BE2578" s="146">
        <f>IF(N2578="základní",J2578,0)</f>
        <v>0</v>
      </c>
      <c r="BF2578" s="146">
        <f>IF(N2578="snížená",J2578,0)</f>
        <v>0</v>
      </c>
      <c r="BG2578" s="146">
        <f>IF(N2578="zákl. přenesená",J2578,0)</f>
        <v>0</v>
      </c>
      <c r="BH2578" s="146">
        <f>IF(N2578="sníž. přenesená",J2578,0)</f>
        <v>0</v>
      </c>
      <c r="BI2578" s="146">
        <f>IF(N2578="nulová",J2578,0)</f>
        <v>0</v>
      </c>
      <c r="BJ2578" s="18" t="s">
        <v>81</v>
      </c>
      <c r="BK2578" s="146">
        <f>ROUND(I2578*H2578,2)</f>
        <v>0</v>
      </c>
      <c r="BL2578" s="18" t="s">
        <v>308</v>
      </c>
      <c r="BM2578" s="145" t="s">
        <v>2388</v>
      </c>
    </row>
    <row r="2579" spans="2:65" s="1" customFormat="1" ht="11">
      <c r="B2579" s="33"/>
      <c r="D2579" s="147" t="s">
        <v>310</v>
      </c>
      <c r="F2579" s="148" t="s">
        <v>2389</v>
      </c>
      <c r="I2579" s="149"/>
      <c r="L2579" s="33"/>
      <c r="M2579" s="150"/>
      <c r="T2579" s="54"/>
      <c r="AT2579" s="18" t="s">
        <v>310</v>
      </c>
      <c r="AU2579" s="18" t="s">
        <v>139</v>
      </c>
    </row>
    <row r="2580" spans="2:65" s="12" customFormat="1" ht="12">
      <c r="B2580" s="151"/>
      <c r="D2580" s="152" t="s">
        <v>312</v>
      </c>
      <c r="E2580" s="153" t="s">
        <v>21</v>
      </c>
      <c r="F2580" s="154" t="s">
        <v>2240</v>
      </c>
      <c r="H2580" s="153" t="s">
        <v>21</v>
      </c>
      <c r="I2580" s="155"/>
      <c r="L2580" s="151"/>
      <c r="M2580" s="156"/>
      <c r="T2580" s="157"/>
      <c r="AT2580" s="153" t="s">
        <v>312</v>
      </c>
      <c r="AU2580" s="153" t="s">
        <v>139</v>
      </c>
      <c r="AV2580" s="12" t="s">
        <v>81</v>
      </c>
      <c r="AW2580" s="12" t="s">
        <v>35</v>
      </c>
      <c r="AX2580" s="12" t="s">
        <v>74</v>
      </c>
      <c r="AY2580" s="153" t="s">
        <v>301</v>
      </c>
    </row>
    <row r="2581" spans="2:65" s="12" customFormat="1" ht="12">
      <c r="B2581" s="151"/>
      <c r="D2581" s="152" t="s">
        <v>312</v>
      </c>
      <c r="E2581" s="153" t="s">
        <v>21</v>
      </c>
      <c r="F2581" s="154" t="s">
        <v>2390</v>
      </c>
      <c r="H2581" s="153" t="s">
        <v>21</v>
      </c>
      <c r="I2581" s="155"/>
      <c r="L2581" s="151"/>
      <c r="M2581" s="156"/>
      <c r="T2581" s="157"/>
      <c r="AT2581" s="153" t="s">
        <v>312</v>
      </c>
      <c r="AU2581" s="153" t="s">
        <v>139</v>
      </c>
      <c r="AV2581" s="12" t="s">
        <v>81</v>
      </c>
      <c r="AW2581" s="12" t="s">
        <v>35</v>
      </c>
      <c r="AX2581" s="12" t="s">
        <v>74</v>
      </c>
      <c r="AY2581" s="153" t="s">
        <v>301</v>
      </c>
    </row>
    <row r="2582" spans="2:65" s="12" customFormat="1" ht="12">
      <c r="B2582" s="151"/>
      <c r="D2582" s="152" t="s">
        <v>312</v>
      </c>
      <c r="E2582" s="153" t="s">
        <v>21</v>
      </c>
      <c r="F2582" s="154" t="s">
        <v>694</v>
      </c>
      <c r="H2582" s="153" t="s">
        <v>21</v>
      </c>
      <c r="I2582" s="155"/>
      <c r="L2582" s="151"/>
      <c r="M2582" s="156"/>
      <c r="T2582" s="157"/>
      <c r="AT2582" s="153" t="s">
        <v>312</v>
      </c>
      <c r="AU2582" s="153" t="s">
        <v>139</v>
      </c>
      <c r="AV2582" s="12" t="s">
        <v>81</v>
      </c>
      <c r="AW2582" s="12" t="s">
        <v>35</v>
      </c>
      <c r="AX2582" s="12" t="s">
        <v>74</v>
      </c>
      <c r="AY2582" s="153" t="s">
        <v>301</v>
      </c>
    </row>
    <row r="2583" spans="2:65" s="12" customFormat="1" ht="12">
      <c r="B2583" s="151"/>
      <c r="D2583" s="152" t="s">
        <v>312</v>
      </c>
      <c r="E2583" s="153" t="s">
        <v>21</v>
      </c>
      <c r="F2583" s="154" t="s">
        <v>2391</v>
      </c>
      <c r="H2583" s="153" t="s">
        <v>21</v>
      </c>
      <c r="I2583" s="155"/>
      <c r="L2583" s="151"/>
      <c r="M2583" s="156"/>
      <c r="T2583" s="157"/>
      <c r="AT2583" s="153" t="s">
        <v>312</v>
      </c>
      <c r="AU2583" s="153" t="s">
        <v>139</v>
      </c>
      <c r="AV2583" s="12" t="s">
        <v>81</v>
      </c>
      <c r="AW2583" s="12" t="s">
        <v>35</v>
      </c>
      <c r="AX2583" s="12" t="s">
        <v>74</v>
      </c>
      <c r="AY2583" s="153" t="s">
        <v>301</v>
      </c>
    </row>
    <row r="2584" spans="2:65" s="13" customFormat="1" ht="12">
      <c r="B2584" s="158"/>
      <c r="D2584" s="152" t="s">
        <v>312</v>
      </c>
      <c r="E2584" s="159" t="s">
        <v>21</v>
      </c>
      <c r="F2584" s="160" t="s">
        <v>2392</v>
      </c>
      <c r="H2584" s="161">
        <v>0.92</v>
      </c>
      <c r="I2584" s="162"/>
      <c r="L2584" s="158"/>
      <c r="M2584" s="163"/>
      <c r="T2584" s="164"/>
      <c r="AT2584" s="159" t="s">
        <v>312</v>
      </c>
      <c r="AU2584" s="159" t="s">
        <v>139</v>
      </c>
      <c r="AV2584" s="13" t="s">
        <v>83</v>
      </c>
      <c r="AW2584" s="13" t="s">
        <v>35</v>
      </c>
      <c r="AX2584" s="13" t="s">
        <v>74</v>
      </c>
      <c r="AY2584" s="159" t="s">
        <v>301</v>
      </c>
    </row>
    <row r="2585" spans="2:65" s="12" customFormat="1" ht="12">
      <c r="B2585" s="151"/>
      <c r="D2585" s="152" t="s">
        <v>312</v>
      </c>
      <c r="E2585" s="153" t="s">
        <v>21</v>
      </c>
      <c r="F2585" s="154" t="s">
        <v>697</v>
      </c>
      <c r="H2585" s="153" t="s">
        <v>21</v>
      </c>
      <c r="I2585" s="155"/>
      <c r="L2585" s="151"/>
      <c r="M2585" s="156"/>
      <c r="T2585" s="157"/>
      <c r="AT2585" s="153" t="s">
        <v>312</v>
      </c>
      <c r="AU2585" s="153" t="s">
        <v>139</v>
      </c>
      <c r="AV2585" s="12" t="s">
        <v>81</v>
      </c>
      <c r="AW2585" s="12" t="s">
        <v>35</v>
      </c>
      <c r="AX2585" s="12" t="s">
        <v>74</v>
      </c>
      <c r="AY2585" s="153" t="s">
        <v>301</v>
      </c>
    </row>
    <row r="2586" spans="2:65" s="12" customFormat="1" ht="12">
      <c r="B2586" s="151"/>
      <c r="D2586" s="152" t="s">
        <v>312</v>
      </c>
      <c r="E2586" s="153" t="s">
        <v>21</v>
      </c>
      <c r="F2586" s="154" t="s">
        <v>2393</v>
      </c>
      <c r="H2586" s="153" t="s">
        <v>21</v>
      </c>
      <c r="I2586" s="155"/>
      <c r="L2586" s="151"/>
      <c r="M2586" s="156"/>
      <c r="T2586" s="157"/>
      <c r="AT2586" s="153" t="s">
        <v>312</v>
      </c>
      <c r="AU2586" s="153" t="s">
        <v>139</v>
      </c>
      <c r="AV2586" s="12" t="s">
        <v>81</v>
      </c>
      <c r="AW2586" s="12" t="s">
        <v>35</v>
      </c>
      <c r="AX2586" s="12" t="s">
        <v>74</v>
      </c>
      <c r="AY2586" s="153" t="s">
        <v>301</v>
      </c>
    </row>
    <row r="2587" spans="2:65" s="13" customFormat="1" ht="12">
      <c r="B2587" s="158"/>
      <c r="D2587" s="152" t="s">
        <v>312</v>
      </c>
      <c r="E2587" s="159" t="s">
        <v>21</v>
      </c>
      <c r="F2587" s="160" t="s">
        <v>2394</v>
      </c>
      <c r="H2587" s="161">
        <v>5.75</v>
      </c>
      <c r="I2587" s="162"/>
      <c r="L2587" s="158"/>
      <c r="M2587" s="163"/>
      <c r="T2587" s="164"/>
      <c r="AT2587" s="159" t="s">
        <v>312</v>
      </c>
      <c r="AU2587" s="159" t="s">
        <v>139</v>
      </c>
      <c r="AV2587" s="13" t="s">
        <v>83</v>
      </c>
      <c r="AW2587" s="13" t="s">
        <v>35</v>
      </c>
      <c r="AX2587" s="13" t="s">
        <v>74</v>
      </c>
      <c r="AY2587" s="159" t="s">
        <v>301</v>
      </c>
    </row>
    <row r="2588" spans="2:65" s="12" customFormat="1" ht="12">
      <c r="B2588" s="151"/>
      <c r="D2588" s="152" t="s">
        <v>312</v>
      </c>
      <c r="E2588" s="153" t="s">
        <v>21</v>
      </c>
      <c r="F2588" s="154" t="s">
        <v>731</v>
      </c>
      <c r="H2588" s="153" t="s">
        <v>21</v>
      </c>
      <c r="I2588" s="155"/>
      <c r="L2588" s="151"/>
      <c r="M2588" s="156"/>
      <c r="T2588" s="157"/>
      <c r="AT2588" s="153" t="s">
        <v>312</v>
      </c>
      <c r="AU2588" s="153" t="s">
        <v>139</v>
      </c>
      <c r="AV2588" s="12" t="s">
        <v>81</v>
      </c>
      <c r="AW2588" s="12" t="s">
        <v>35</v>
      </c>
      <c r="AX2588" s="12" t="s">
        <v>74</v>
      </c>
      <c r="AY2588" s="153" t="s">
        <v>301</v>
      </c>
    </row>
    <row r="2589" spans="2:65" s="12" customFormat="1" ht="12">
      <c r="B2589" s="151"/>
      <c r="D2589" s="152" t="s">
        <v>312</v>
      </c>
      <c r="E2589" s="153" t="s">
        <v>21</v>
      </c>
      <c r="F2589" s="154" t="s">
        <v>2393</v>
      </c>
      <c r="H2589" s="153" t="s">
        <v>21</v>
      </c>
      <c r="I2589" s="155"/>
      <c r="L2589" s="151"/>
      <c r="M2589" s="156"/>
      <c r="T2589" s="157"/>
      <c r="AT2589" s="153" t="s">
        <v>312</v>
      </c>
      <c r="AU2589" s="153" t="s">
        <v>139</v>
      </c>
      <c r="AV2589" s="12" t="s">
        <v>81</v>
      </c>
      <c r="AW2589" s="12" t="s">
        <v>35</v>
      </c>
      <c r="AX2589" s="12" t="s">
        <v>74</v>
      </c>
      <c r="AY2589" s="153" t="s">
        <v>301</v>
      </c>
    </row>
    <row r="2590" spans="2:65" s="13" customFormat="1" ht="12">
      <c r="B2590" s="158"/>
      <c r="D2590" s="152" t="s">
        <v>312</v>
      </c>
      <c r="E2590" s="159" t="s">
        <v>21</v>
      </c>
      <c r="F2590" s="160" t="s">
        <v>2395</v>
      </c>
      <c r="H2590" s="161">
        <v>2.5299999999999998</v>
      </c>
      <c r="I2590" s="162"/>
      <c r="L2590" s="158"/>
      <c r="M2590" s="163"/>
      <c r="T2590" s="164"/>
      <c r="AT2590" s="159" t="s">
        <v>312</v>
      </c>
      <c r="AU2590" s="159" t="s">
        <v>139</v>
      </c>
      <c r="AV2590" s="13" t="s">
        <v>83</v>
      </c>
      <c r="AW2590" s="13" t="s">
        <v>35</v>
      </c>
      <c r="AX2590" s="13" t="s">
        <v>74</v>
      </c>
      <c r="AY2590" s="159" t="s">
        <v>301</v>
      </c>
    </row>
    <row r="2591" spans="2:65" s="15" customFormat="1" ht="12">
      <c r="B2591" s="172"/>
      <c r="D2591" s="152" t="s">
        <v>312</v>
      </c>
      <c r="E2591" s="173" t="s">
        <v>21</v>
      </c>
      <c r="F2591" s="174" t="s">
        <v>446</v>
      </c>
      <c r="H2591" s="175">
        <v>9.1999999999999993</v>
      </c>
      <c r="I2591" s="176"/>
      <c r="L2591" s="172"/>
      <c r="M2591" s="177"/>
      <c r="T2591" s="178"/>
      <c r="AT2591" s="173" t="s">
        <v>312</v>
      </c>
      <c r="AU2591" s="173" t="s">
        <v>139</v>
      </c>
      <c r="AV2591" s="15" t="s">
        <v>139</v>
      </c>
      <c r="AW2591" s="15" t="s">
        <v>35</v>
      </c>
      <c r="AX2591" s="15" t="s">
        <v>74</v>
      </c>
      <c r="AY2591" s="173" t="s">
        <v>301</v>
      </c>
    </row>
    <row r="2592" spans="2:65" s="12" customFormat="1" ht="12">
      <c r="B2592" s="151"/>
      <c r="D2592" s="152" t="s">
        <v>312</v>
      </c>
      <c r="E2592" s="153" t="s">
        <v>21</v>
      </c>
      <c r="F2592" s="154" t="s">
        <v>2241</v>
      </c>
      <c r="H2592" s="153" t="s">
        <v>21</v>
      </c>
      <c r="I2592" s="155"/>
      <c r="L2592" s="151"/>
      <c r="M2592" s="156"/>
      <c r="T2592" s="157"/>
      <c r="AT2592" s="153" t="s">
        <v>312</v>
      </c>
      <c r="AU2592" s="153" t="s">
        <v>139</v>
      </c>
      <c r="AV2592" s="12" t="s">
        <v>81</v>
      </c>
      <c r="AW2592" s="12" t="s">
        <v>35</v>
      </c>
      <c r="AX2592" s="12" t="s">
        <v>74</v>
      </c>
      <c r="AY2592" s="153" t="s">
        <v>301</v>
      </c>
    </row>
    <row r="2593" spans="2:65" s="12" customFormat="1" ht="12">
      <c r="B2593" s="151"/>
      <c r="D2593" s="152" t="s">
        <v>312</v>
      </c>
      <c r="E2593" s="153" t="s">
        <v>21</v>
      </c>
      <c r="F2593" s="154" t="s">
        <v>731</v>
      </c>
      <c r="H2593" s="153" t="s">
        <v>21</v>
      </c>
      <c r="I2593" s="155"/>
      <c r="L2593" s="151"/>
      <c r="M2593" s="156"/>
      <c r="T2593" s="157"/>
      <c r="AT2593" s="153" t="s">
        <v>312</v>
      </c>
      <c r="AU2593" s="153" t="s">
        <v>139</v>
      </c>
      <c r="AV2593" s="12" t="s">
        <v>81</v>
      </c>
      <c r="AW2593" s="12" t="s">
        <v>35</v>
      </c>
      <c r="AX2593" s="12" t="s">
        <v>74</v>
      </c>
      <c r="AY2593" s="153" t="s">
        <v>301</v>
      </c>
    </row>
    <row r="2594" spans="2:65" s="12" customFormat="1" ht="12">
      <c r="B2594" s="151"/>
      <c r="D2594" s="152" t="s">
        <v>312</v>
      </c>
      <c r="E2594" s="153" t="s">
        <v>21</v>
      </c>
      <c r="F2594" s="154" t="s">
        <v>2391</v>
      </c>
      <c r="H2594" s="153" t="s">
        <v>21</v>
      </c>
      <c r="I2594" s="155"/>
      <c r="L2594" s="151"/>
      <c r="M2594" s="156"/>
      <c r="T2594" s="157"/>
      <c r="AT2594" s="153" t="s">
        <v>312</v>
      </c>
      <c r="AU2594" s="153" t="s">
        <v>139</v>
      </c>
      <c r="AV2594" s="12" t="s">
        <v>81</v>
      </c>
      <c r="AW2594" s="12" t="s">
        <v>35</v>
      </c>
      <c r="AX2594" s="12" t="s">
        <v>74</v>
      </c>
      <c r="AY2594" s="153" t="s">
        <v>301</v>
      </c>
    </row>
    <row r="2595" spans="2:65" s="13" customFormat="1" ht="12">
      <c r="B2595" s="158"/>
      <c r="D2595" s="152" t="s">
        <v>312</v>
      </c>
      <c r="E2595" s="159" t="s">
        <v>21</v>
      </c>
      <c r="F2595" s="160" t="s">
        <v>2396</v>
      </c>
      <c r="H2595" s="161">
        <v>0.5</v>
      </c>
      <c r="I2595" s="162"/>
      <c r="L2595" s="158"/>
      <c r="M2595" s="163"/>
      <c r="T2595" s="164"/>
      <c r="AT2595" s="159" t="s">
        <v>312</v>
      </c>
      <c r="AU2595" s="159" t="s">
        <v>139</v>
      </c>
      <c r="AV2595" s="13" t="s">
        <v>83</v>
      </c>
      <c r="AW2595" s="13" t="s">
        <v>35</v>
      </c>
      <c r="AX2595" s="13" t="s">
        <v>74</v>
      </c>
      <c r="AY2595" s="159" t="s">
        <v>301</v>
      </c>
    </row>
    <row r="2596" spans="2:65" s="14" customFormat="1" ht="12">
      <c r="B2596" s="165"/>
      <c r="D2596" s="152" t="s">
        <v>312</v>
      </c>
      <c r="E2596" s="166" t="s">
        <v>21</v>
      </c>
      <c r="F2596" s="167" t="s">
        <v>329</v>
      </c>
      <c r="H2596" s="168">
        <v>9.6999999999999993</v>
      </c>
      <c r="I2596" s="169"/>
      <c r="L2596" s="165"/>
      <c r="M2596" s="170"/>
      <c r="T2596" s="171"/>
      <c r="AT2596" s="166" t="s">
        <v>312</v>
      </c>
      <c r="AU2596" s="166" t="s">
        <v>139</v>
      </c>
      <c r="AV2596" s="14" t="s">
        <v>308</v>
      </c>
      <c r="AW2596" s="14" t="s">
        <v>35</v>
      </c>
      <c r="AX2596" s="14" t="s">
        <v>81</v>
      </c>
      <c r="AY2596" s="166" t="s">
        <v>301</v>
      </c>
    </row>
    <row r="2597" spans="2:65" s="1" customFormat="1" ht="24.25" customHeight="1">
      <c r="B2597" s="33"/>
      <c r="C2597" s="134" t="s">
        <v>2397</v>
      </c>
      <c r="D2597" s="134" t="s">
        <v>303</v>
      </c>
      <c r="E2597" s="135" t="s">
        <v>2398</v>
      </c>
      <c r="F2597" s="136" t="s">
        <v>2399</v>
      </c>
      <c r="G2597" s="137" t="s">
        <v>681</v>
      </c>
      <c r="H2597" s="138">
        <v>0.23</v>
      </c>
      <c r="I2597" s="139"/>
      <c r="J2597" s="140">
        <f>ROUND(I2597*H2597,2)</f>
        <v>0</v>
      </c>
      <c r="K2597" s="136" t="s">
        <v>307</v>
      </c>
      <c r="L2597" s="33"/>
      <c r="M2597" s="141" t="s">
        <v>21</v>
      </c>
      <c r="N2597" s="142" t="s">
        <v>45</v>
      </c>
      <c r="P2597" s="143">
        <f>O2597*H2597</f>
        <v>0</v>
      </c>
      <c r="Q2597" s="143">
        <v>9.1E-4</v>
      </c>
      <c r="R2597" s="143">
        <f>Q2597*H2597</f>
        <v>2.0930000000000002E-4</v>
      </c>
      <c r="S2597" s="143">
        <v>2.8E-3</v>
      </c>
      <c r="T2597" s="144">
        <f>S2597*H2597</f>
        <v>6.4400000000000004E-4</v>
      </c>
      <c r="AR2597" s="145" t="s">
        <v>308</v>
      </c>
      <c r="AT2597" s="145" t="s">
        <v>303</v>
      </c>
      <c r="AU2597" s="145" t="s">
        <v>139</v>
      </c>
      <c r="AY2597" s="18" t="s">
        <v>301</v>
      </c>
      <c r="BE2597" s="146">
        <f>IF(N2597="základní",J2597,0)</f>
        <v>0</v>
      </c>
      <c r="BF2597" s="146">
        <f>IF(N2597="snížená",J2597,0)</f>
        <v>0</v>
      </c>
      <c r="BG2597" s="146">
        <f>IF(N2597="zákl. přenesená",J2597,0)</f>
        <v>0</v>
      </c>
      <c r="BH2597" s="146">
        <f>IF(N2597="sníž. přenesená",J2597,0)</f>
        <v>0</v>
      </c>
      <c r="BI2597" s="146">
        <f>IF(N2597="nulová",J2597,0)</f>
        <v>0</v>
      </c>
      <c r="BJ2597" s="18" t="s">
        <v>81</v>
      </c>
      <c r="BK2597" s="146">
        <f>ROUND(I2597*H2597,2)</f>
        <v>0</v>
      </c>
      <c r="BL2597" s="18" t="s">
        <v>308</v>
      </c>
      <c r="BM2597" s="145" t="s">
        <v>2400</v>
      </c>
    </row>
    <row r="2598" spans="2:65" s="1" customFormat="1" ht="11">
      <c r="B2598" s="33"/>
      <c r="D2598" s="147" t="s">
        <v>310</v>
      </c>
      <c r="F2598" s="148" t="s">
        <v>2401</v>
      </c>
      <c r="I2598" s="149"/>
      <c r="L2598" s="33"/>
      <c r="M2598" s="150"/>
      <c r="T2598" s="54"/>
      <c r="AT2598" s="18" t="s">
        <v>310</v>
      </c>
      <c r="AU2598" s="18" t="s">
        <v>139</v>
      </c>
    </row>
    <row r="2599" spans="2:65" s="12" customFormat="1" ht="12">
      <c r="B2599" s="151"/>
      <c r="D2599" s="152" t="s">
        <v>312</v>
      </c>
      <c r="E2599" s="153" t="s">
        <v>21</v>
      </c>
      <c r="F2599" s="154" t="s">
        <v>2240</v>
      </c>
      <c r="H2599" s="153" t="s">
        <v>21</v>
      </c>
      <c r="I2599" s="155"/>
      <c r="L2599" s="151"/>
      <c r="M2599" s="156"/>
      <c r="T2599" s="157"/>
      <c r="AT2599" s="153" t="s">
        <v>312</v>
      </c>
      <c r="AU2599" s="153" t="s">
        <v>139</v>
      </c>
      <c r="AV2599" s="12" t="s">
        <v>81</v>
      </c>
      <c r="AW2599" s="12" t="s">
        <v>35</v>
      </c>
      <c r="AX2599" s="12" t="s">
        <v>74</v>
      </c>
      <c r="AY2599" s="153" t="s">
        <v>301</v>
      </c>
    </row>
    <row r="2600" spans="2:65" s="12" customFormat="1" ht="12">
      <c r="B2600" s="151"/>
      <c r="D2600" s="152" t="s">
        <v>312</v>
      </c>
      <c r="E2600" s="153" t="s">
        <v>21</v>
      </c>
      <c r="F2600" s="154" t="s">
        <v>2390</v>
      </c>
      <c r="H2600" s="153" t="s">
        <v>21</v>
      </c>
      <c r="I2600" s="155"/>
      <c r="L2600" s="151"/>
      <c r="M2600" s="156"/>
      <c r="T2600" s="157"/>
      <c r="AT2600" s="153" t="s">
        <v>312</v>
      </c>
      <c r="AU2600" s="153" t="s">
        <v>139</v>
      </c>
      <c r="AV2600" s="12" t="s">
        <v>81</v>
      </c>
      <c r="AW2600" s="12" t="s">
        <v>35</v>
      </c>
      <c r="AX2600" s="12" t="s">
        <v>74</v>
      </c>
      <c r="AY2600" s="153" t="s">
        <v>301</v>
      </c>
    </row>
    <row r="2601" spans="2:65" s="12" customFormat="1" ht="12">
      <c r="B2601" s="151"/>
      <c r="D2601" s="152" t="s">
        <v>312</v>
      </c>
      <c r="E2601" s="153" t="s">
        <v>21</v>
      </c>
      <c r="F2601" s="154" t="s">
        <v>697</v>
      </c>
      <c r="H2601" s="153" t="s">
        <v>21</v>
      </c>
      <c r="I2601" s="155"/>
      <c r="L2601" s="151"/>
      <c r="M2601" s="156"/>
      <c r="T2601" s="157"/>
      <c r="AT2601" s="153" t="s">
        <v>312</v>
      </c>
      <c r="AU2601" s="153" t="s">
        <v>139</v>
      </c>
      <c r="AV2601" s="12" t="s">
        <v>81</v>
      </c>
      <c r="AW2601" s="12" t="s">
        <v>35</v>
      </c>
      <c r="AX2601" s="12" t="s">
        <v>74</v>
      </c>
      <c r="AY2601" s="153" t="s">
        <v>301</v>
      </c>
    </row>
    <row r="2602" spans="2:65" s="12" customFormat="1" ht="12">
      <c r="B2602" s="151"/>
      <c r="D2602" s="152" t="s">
        <v>312</v>
      </c>
      <c r="E2602" s="153" t="s">
        <v>21</v>
      </c>
      <c r="F2602" s="154" t="s">
        <v>2402</v>
      </c>
      <c r="H2602" s="153" t="s">
        <v>21</v>
      </c>
      <c r="I2602" s="155"/>
      <c r="L2602" s="151"/>
      <c r="M2602" s="156"/>
      <c r="T2602" s="157"/>
      <c r="AT2602" s="153" t="s">
        <v>312</v>
      </c>
      <c r="AU2602" s="153" t="s">
        <v>139</v>
      </c>
      <c r="AV2602" s="12" t="s">
        <v>81</v>
      </c>
      <c r="AW2602" s="12" t="s">
        <v>35</v>
      </c>
      <c r="AX2602" s="12" t="s">
        <v>74</v>
      </c>
      <c r="AY2602" s="153" t="s">
        <v>301</v>
      </c>
    </row>
    <row r="2603" spans="2:65" s="13" customFormat="1" ht="12">
      <c r="B2603" s="158"/>
      <c r="D2603" s="152" t="s">
        <v>312</v>
      </c>
      <c r="E2603" s="159" t="s">
        <v>21</v>
      </c>
      <c r="F2603" s="160" t="s">
        <v>2403</v>
      </c>
      <c r="H2603" s="161">
        <v>0.23</v>
      </c>
      <c r="I2603" s="162"/>
      <c r="L2603" s="158"/>
      <c r="M2603" s="163"/>
      <c r="T2603" s="164"/>
      <c r="AT2603" s="159" t="s">
        <v>312</v>
      </c>
      <c r="AU2603" s="159" t="s">
        <v>139</v>
      </c>
      <c r="AV2603" s="13" t="s">
        <v>83</v>
      </c>
      <c r="AW2603" s="13" t="s">
        <v>35</v>
      </c>
      <c r="AX2603" s="13" t="s">
        <v>81</v>
      </c>
      <c r="AY2603" s="159" t="s">
        <v>301</v>
      </c>
    </row>
    <row r="2604" spans="2:65" s="1" customFormat="1" ht="24.25" customHeight="1">
      <c r="B2604" s="33"/>
      <c r="C2604" s="134" t="s">
        <v>2404</v>
      </c>
      <c r="D2604" s="134" t="s">
        <v>303</v>
      </c>
      <c r="E2604" s="135" t="s">
        <v>2405</v>
      </c>
      <c r="F2604" s="136" t="s">
        <v>2406</v>
      </c>
      <c r="G2604" s="137" t="s">
        <v>681</v>
      </c>
      <c r="H2604" s="138">
        <v>2.99</v>
      </c>
      <c r="I2604" s="139"/>
      <c r="J2604" s="140">
        <f>ROUND(I2604*H2604,2)</f>
        <v>0</v>
      </c>
      <c r="K2604" s="136" t="s">
        <v>307</v>
      </c>
      <c r="L2604" s="33"/>
      <c r="M2604" s="141" t="s">
        <v>21</v>
      </c>
      <c r="N2604" s="142" t="s">
        <v>45</v>
      </c>
      <c r="P2604" s="143">
        <f>O2604*H2604</f>
        <v>0</v>
      </c>
      <c r="Q2604" s="143">
        <v>9.7000000000000005E-4</v>
      </c>
      <c r="R2604" s="143">
        <f>Q2604*H2604</f>
        <v>2.9003000000000002E-3</v>
      </c>
      <c r="S2604" s="143">
        <v>4.3E-3</v>
      </c>
      <c r="T2604" s="144">
        <f>S2604*H2604</f>
        <v>1.2857E-2</v>
      </c>
      <c r="AR2604" s="145" t="s">
        <v>308</v>
      </c>
      <c r="AT2604" s="145" t="s">
        <v>303</v>
      </c>
      <c r="AU2604" s="145" t="s">
        <v>139</v>
      </c>
      <c r="AY2604" s="18" t="s">
        <v>301</v>
      </c>
      <c r="BE2604" s="146">
        <f>IF(N2604="základní",J2604,0)</f>
        <v>0</v>
      </c>
      <c r="BF2604" s="146">
        <f>IF(N2604="snížená",J2604,0)</f>
        <v>0</v>
      </c>
      <c r="BG2604" s="146">
        <f>IF(N2604="zákl. přenesená",J2604,0)</f>
        <v>0</v>
      </c>
      <c r="BH2604" s="146">
        <f>IF(N2604="sníž. přenesená",J2604,0)</f>
        <v>0</v>
      </c>
      <c r="BI2604" s="146">
        <f>IF(N2604="nulová",J2604,0)</f>
        <v>0</v>
      </c>
      <c r="BJ2604" s="18" t="s">
        <v>81</v>
      </c>
      <c r="BK2604" s="146">
        <f>ROUND(I2604*H2604,2)</f>
        <v>0</v>
      </c>
      <c r="BL2604" s="18" t="s">
        <v>308</v>
      </c>
      <c r="BM2604" s="145" t="s">
        <v>2407</v>
      </c>
    </row>
    <row r="2605" spans="2:65" s="1" customFormat="1" ht="11">
      <c r="B2605" s="33"/>
      <c r="D2605" s="147" t="s">
        <v>310</v>
      </c>
      <c r="F2605" s="148" t="s">
        <v>2408</v>
      </c>
      <c r="I2605" s="149"/>
      <c r="L2605" s="33"/>
      <c r="M2605" s="150"/>
      <c r="T2605" s="54"/>
      <c r="AT2605" s="18" t="s">
        <v>310</v>
      </c>
      <c r="AU2605" s="18" t="s">
        <v>139</v>
      </c>
    </row>
    <row r="2606" spans="2:65" s="12" customFormat="1" ht="12">
      <c r="B2606" s="151"/>
      <c r="D2606" s="152" t="s">
        <v>312</v>
      </c>
      <c r="E2606" s="153" t="s">
        <v>21</v>
      </c>
      <c r="F2606" s="154" t="s">
        <v>2240</v>
      </c>
      <c r="H2606" s="153" t="s">
        <v>21</v>
      </c>
      <c r="I2606" s="155"/>
      <c r="L2606" s="151"/>
      <c r="M2606" s="156"/>
      <c r="T2606" s="157"/>
      <c r="AT2606" s="153" t="s">
        <v>312</v>
      </c>
      <c r="AU2606" s="153" t="s">
        <v>139</v>
      </c>
      <c r="AV2606" s="12" t="s">
        <v>81</v>
      </c>
      <c r="AW2606" s="12" t="s">
        <v>35</v>
      </c>
      <c r="AX2606" s="12" t="s">
        <v>74</v>
      </c>
      <c r="AY2606" s="153" t="s">
        <v>301</v>
      </c>
    </row>
    <row r="2607" spans="2:65" s="12" customFormat="1" ht="12">
      <c r="B2607" s="151"/>
      <c r="D2607" s="152" t="s">
        <v>312</v>
      </c>
      <c r="E2607" s="153" t="s">
        <v>21</v>
      </c>
      <c r="F2607" s="154" t="s">
        <v>2390</v>
      </c>
      <c r="H2607" s="153" t="s">
        <v>21</v>
      </c>
      <c r="I2607" s="155"/>
      <c r="L2607" s="151"/>
      <c r="M2607" s="156"/>
      <c r="T2607" s="157"/>
      <c r="AT2607" s="153" t="s">
        <v>312</v>
      </c>
      <c r="AU2607" s="153" t="s">
        <v>139</v>
      </c>
      <c r="AV2607" s="12" t="s">
        <v>81</v>
      </c>
      <c r="AW2607" s="12" t="s">
        <v>35</v>
      </c>
      <c r="AX2607" s="12" t="s">
        <v>74</v>
      </c>
      <c r="AY2607" s="153" t="s">
        <v>301</v>
      </c>
    </row>
    <row r="2608" spans="2:65" s="12" customFormat="1" ht="12">
      <c r="B2608" s="151"/>
      <c r="D2608" s="152" t="s">
        <v>312</v>
      </c>
      <c r="E2608" s="153" t="s">
        <v>21</v>
      </c>
      <c r="F2608" s="154" t="s">
        <v>694</v>
      </c>
      <c r="H2608" s="153" t="s">
        <v>21</v>
      </c>
      <c r="I2608" s="155"/>
      <c r="L2608" s="151"/>
      <c r="M2608" s="156"/>
      <c r="T2608" s="157"/>
      <c r="AT2608" s="153" t="s">
        <v>312</v>
      </c>
      <c r="AU2608" s="153" t="s">
        <v>139</v>
      </c>
      <c r="AV2608" s="12" t="s">
        <v>81</v>
      </c>
      <c r="AW2608" s="12" t="s">
        <v>35</v>
      </c>
      <c r="AX2608" s="12" t="s">
        <v>74</v>
      </c>
      <c r="AY2608" s="153" t="s">
        <v>301</v>
      </c>
    </row>
    <row r="2609" spans="2:65" s="12" customFormat="1" ht="12">
      <c r="B2609" s="151"/>
      <c r="D2609" s="152" t="s">
        <v>312</v>
      </c>
      <c r="E2609" s="153" t="s">
        <v>21</v>
      </c>
      <c r="F2609" s="154" t="s">
        <v>2409</v>
      </c>
      <c r="H2609" s="153" t="s">
        <v>21</v>
      </c>
      <c r="I2609" s="155"/>
      <c r="L2609" s="151"/>
      <c r="M2609" s="156"/>
      <c r="T2609" s="157"/>
      <c r="AT2609" s="153" t="s">
        <v>312</v>
      </c>
      <c r="AU2609" s="153" t="s">
        <v>139</v>
      </c>
      <c r="AV2609" s="12" t="s">
        <v>81</v>
      </c>
      <c r="AW2609" s="12" t="s">
        <v>35</v>
      </c>
      <c r="AX2609" s="12" t="s">
        <v>74</v>
      </c>
      <c r="AY2609" s="153" t="s">
        <v>301</v>
      </c>
    </row>
    <row r="2610" spans="2:65" s="13" customFormat="1" ht="12">
      <c r="B2610" s="158"/>
      <c r="D2610" s="152" t="s">
        <v>312</v>
      </c>
      <c r="E2610" s="159" t="s">
        <v>21</v>
      </c>
      <c r="F2610" s="160" t="s">
        <v>2410</v>
      </c>
      <c r="H2610" s="161">
        <v>1.61</v>
      </c>
      <c r="I2610" s="162"/>
      <c r="L2610" s="158"/>
      <c r="M2610" s="163"/>
      <c r="T2610" s="164"/>
      <c r="AT2610" s="159" t="s">
        <v>312</v>
      </c>
      <c r="AU2610" s="159" t="s">
        <v>139</v>
      </c>
      <c r="AV2610" s="13" t="s">
        <v>83</v>
      </c>
      <c r="AW2610" s="13" t="s">
        <v>35</v>
      </c>
      <c r="AX2610" s="13" t="s">
        <v>74</v>
      </c>
      <c r="AY2610" s="159" t="s">
        <v>301</v>
      </c>
    </row>
    <row r="2611" spans="2:65" s="12" customFormat="1" ht="12">
      <c r="B2611" s="151"/>
      <c r="D2611" s="152" t="s">
        <v>312</v>
      </c>
      <c r="E2611" s="153" t="s">
        <v>21</v>
      </c>
      <c r="F2611" s="154" t="s">
        <v>697</v>
      </c>
      <c r="H2611" s="153" t="s">
        <v>21</v>
      </c>
      <c r="I2611" s="155"/>
      <c r="L2611" s="151"/>
      <c r="M2611" s="156"/>
      <c r="T2611" s="157"/>
      <c r="AT2611" s="153" t="s">
        <v>312</v>
      </c>
      <c r="AU2611" s="153" t="s">
        <v>139</v>
      </c>
      <c r="AV2611" s="12" t="s">
        <v>81</v>
      </c>
      <c r="AW2611" s="12" t="s">
        <v>35</v>
      </c>
      <c r="AX2611" s="12" t="s">
        <v>74</v>
      </c>
      <c r="AY2611" s="153" t="s">
        <v>301</v>
      </c>
    </row>
    <row r="2612" spans="2:65" s="13" customFormat="1" ht="12">
      <c r="B2612" s="158"/>
      <c r="D2612" s="152" t="s">
        <v>312</v>
      </c>
      <c r="E2612" s="159" t="s">
        <v>21</v>
      </c>
      <c r="F2612" s="160" t="s">
        <v>2411</v>
      </c>
      <c r="H2612" s="161">
        <v>1.38</v>
      </c>
      <c r="I2612" s="162"/>
      <c r="L2612" s="158"/>
      <c r="M2612" s="163"/>
      <c r="T2612" s="164"/>
      <c r="AT2612" s="159" t="s">
        <v>312</v>
      </c>
      <c r="AU2612" s="159" t="s">
        <v>139</v>
      </c>
      <c r="AV2612" s="13" t="s">
        <v>83</v>
      </c>
      <c r="AW2612" s="13" t="s">
        <v>35</v>
      </c>
      <c r="AX2612" s="13" t="s">
        <v>74</v>
      </c>
      <c r="AY2612" s="159" t="s">
        <v>301</v>
      </c>
    </row>
    <row r="2613" spans="2:65" s="14" customFormat="1" ht="12">
      <c r="B2613" s="165"/>
      <c r="D2613" s="152" t="s">
        <v>312</v>
      </c>
      <c r="E2613" s="166" t="s">
        <v>21</v>
      </c>
      <c r="F2613" s="167" t="s">
        <v>329</v>
      </c>
      <c r="H2613" s="168">
        <v>2.99</v>
      </c>
      <c r="I2613" s="169"/>
      <c r="L2613" s="165"/>
      <c r="M2613" s="170"/>
      <c r="T2613" s="171"/>
      <c r="AT2613" s="166" t="s">
        <v>312</v>
      </c>
      <c r="AU2613" s="166" t="s">
        <v>139</v>
      </c>
      <c r="AV2613" s="14" t="s">
        <v>308</v>
      </c>
      <c r="AW2613" s="14" t="s">
        <v>35</v>
      </c>
      <c r="AX2613" s="14" t="s">
        <v>81</v>
      </c>
      <c r="AY2613" s="166" t="s">
        <v>301</v>
      </c>
    </row>
    <row r="2614" spans="2:65" s="1" customFormat="1" ht="24.25" customHeight="1">
      <c r="B2614" s="33"/>
      <c r="C2614" s="134" t="s">
        <v>2412</v>
      </c>
      <c r="D2614" s="134" t="s">
        <v>303</v>
      </c>
      <c r="E2614" s="135" t="s">
        <v>2413</v>
      </c>
      <c r="F2614" s="136" t="s">
        <v>2414</v>
      </c>
      <c r="G2614" s="137" t="s">
        <v>681</v>
      </c>
      <c r="H2614" s="138">
        <v>4.5999999999999996</v>
      </c>
      <c r="I2614" s="139"/>
      <c r="J2614" s="140">
        <f>ROUND(I2614*H2614,2)</f>
        <v>0</v>
      </c>
      <c r="K2614" s="136" t="s">
        <v>307</v>
      </c>
      <c r="L2614" s="33"/>
      <c r="M2614" s="141" t="s">
        <v>21</v>
      </c>
      <c r="N2614" s="142" t="s">
        <v>45</v>
      </c>
      <c r="P2614" s="143">
        <f>O2614*H2614</f>
        <v>0</v>
      </c>
      <c r="Q2614" s="143">
        <v>1.1299999999999999E-3</v>
      </c>
      <c r="R2614" s="143">
        <f>Q2614*H2614</f>
        <v>5.1979999999999995E-3</v>
      </c>
      <c r="S2614" s="143">
        <v>1.0999999999999999E-2</v>
      </c>
      <c r="T2614" s="144">
        <f>S2614*H2614</f>
        <v>5.0599999999999992E-2</v>
      </c>
      <c r="AR2614" s="145" t="s">
        <v>308</v>
      </c>
      <c r="AT2614" s="145" t="s">
        <v>303</v>
      </c>
      <c r="AU2614" s="145" t="s">
        <v>139</v>
      </c>
      <c r="AY2614" s="18" t="s">
        <v>301</v>
      </c>
      <c r="BE2614" s="146">
        <f>IF(N2614="základní",J2614,0)</f>
        <v>0</v>
      </c>
      <c r="BF2614" s="146">
        <f>IF(N2614="snížená",J2614,0)</f>
        <v>0</v>
      </c>
      <c r="BG2614" s="146">
        <f>IF(N2614="zákl. přenesená",J2614,0)</f>
        <v>0</v>
      </c>
      <c r="BH2614" s="146">
        <f>IF(N2614="sníž. přenesená",J2614,0)</f>
        <v>0</v>
      </c>
      <c r="BI2614" s="146">
        <f>IF(N2614="nulová",J2614,0)</f>
        <v>0</v>
      </c>
      <c r="BJ2614" s="18" t="s">
        <v>81</v>
      </c>
      <c r="BK2614" s="146">
        <f>ROUND(I2614*H2614,2)</f>
        <v>0</v>
      </c>
      <c r="BL2614" s="18" t="s">
        <v>308</v>
      </c>
      <c r="BM2614" s="145" t="s">
        <v>2415</v>
      </c>
    </row>
    <row r="2615" spans="2:65" s="1" customFormat="1" ht="11">
      <c r="B2615" s="33"/>
      <c r="D2615" s="147" t="s">
        <v>310</v>
      </c>
      <c r="F2615" s="148" t="s">
        <v>2416</v>
      </c>
      <c r="I2615" s="149"/>
      <c r="L2615" s="33"/>
      <c r="M2615" s="150"/>
      <c r="T2615" s="54"/>
      <c r="AT2615" s="18" t="s">
        <v>310</v>
      </c>
      <c r="AU2615" s="18" t="s">
        <v>139</v>
      </c>
    </row>
    <row r="2616" spans="2:65" s="12" customFormat="1" ht="12">
      <c r="B2616" s="151"/>
      <c r="D2616" s="152" t="s">
        <v>312</v>
      </c>
      <c r="E2616" s="153" t="s">
        <v>21</v>
      </c>
      <c r="F2616" s="154" t="s">
        <v>2240</v>
      </c>
      <c r="H2616" s="153" t="s">
        <v>21</v>
      </c>
      <c r="I2616" s="155"/>
      <c r="L2616" s="151"/>
      <c r="M2616" s="156"/>
      <c r="T2616" s="157"/>
      <c r="AT2616" s="153" t="s">
        <v>312</v>
      </c>
      <c r="AU2616" s="153" t="s">
        <v>139</v>
      </c>
      <c r="AV2616" s="12" t="s">
        <v>81</v>
      </c>
      <c r="AW2616" s="12" t="s">
        <v>35</v>
      </c>
      <c r="AX2616" s="12" t="s">
        <v>74</v>
      </c>
      <c r="AY2616" s="153" t="s">
        <v>301</v>
      </c>
    </row>
    <row r="2617" spans="2:65" s="12" customFormat="1" ht="12">
      <c r="B2617" s="151"/>
      <c r="D2617" s="152" t="s">
        <v>312</v>
      </c>
      <c r="E2617" s="153" t="s">
        <v>21</v>
      </c>
      <c r="F2617" s="154" t="s">
        <v>2417</v>
      </c>
      <c r="H2617" s="153" t="s">
        <v>21</v>
      </c>
      <c r="I2617" s="155"/>
      <c r="L2617" s="151"/>
      <c r="M2617" s="156"/>
      <c r="T2617" s="157"/>
      <c r="AT2617" s="153" t="s">
        <v>312</v>
      </c>
      <c r="AU2617" s="153" t="s">
        <v>139</v>
      </c>
      <c r="AV2617" s="12" t="s">
        <v>81</v>
      </c>
      <c r="AW2617" s="12" t="s">
        <v>35</v>
      </c>
      <c r="AX2617" s="12" t="s">
        <v>74</v>
      </c>
      <c r="AY2617" s="153" t="s">
        <v>301</v>
      </c>
    </row>
    <row r="2618" spans="2:65" s="12" customFormat="1" ht="12">
      <c r="B2618" s="151"/>
      <c r="D2618" s="152" t="s">
        <v>312</v>
      </c>
      <c r="E2618" s="153" t="s">
        <v>21</v>
      </c>
      <c r="F2618" s="154" t="s">
        <v>697</v>
      </c>
      <c r="H2618" s="153" t="s">
        <v>21</v>
      </c>
      <c r="I2618" s="155"/>
      <c r="L2618" s="151"/>
      <c r="M2618" s="156"/>
      <c r="T2618" s="157"/>
      <c r="AT2618" s="153" t="s">
        <v>312</v>
      </c>
      <c r="AU2618" s="153" t="s">
        <v>139</v>
      </c>
      <c r="AV2618" s="12" t="s">
        <v>81</v>
      </c>
      <c r="AW2618" s="12" t="s">
        <v>35</v>
      </c>
      <c r="AX2618" s="12" t="s">
        <v>74</v>
      </c>
      <c r="AY2618" s="153" t="s">
        <v>301</v>
      </c>
    </row>
    <row r="2619" spans="2:65" s="12" customFormat="1" ht="12">
      <c r="B2619" s="151"/>
      <c r="D2619" s="152" t="s">
        <v>312</v>
      </c>
      <c r="E2619" s="153" t="s">
        <v>21</v>
      </c>
      <c r="F2619" s="154" t="s">
        <v>2418</v>
      </c>
      <c r="H2619" s="153" t="s">
        <v>21</v>
      </c>
      <c r="I2619" s="155"/>
      <c r="L2619" s="151"/>
      <c r="M2619" s="156"/>
      <c r="T2619" s="157"/>
      <c r="AT2619" s="153" t="s">
        <v>312</v>
      </c>
      <c r="AU2619" s="153" t="s">
        <v>139</v>
      </c>
      <c r="AV2619" s="12" t="s">
        <v>81</v>
      </c>
      <c r="AW2619" s="12" t="s">
        <v>35</v>
      </c>
      <c r="AX2619" s="12" t="s">
        <v>74</v>
      </c>
      <c r="AY2619" s="153" t="s">
        <v>301</v>
      </c>
    </row>
    <row r="2620" spans="2:65" s="13" customFormat="1" ht="12">
      <c r="B2620" s="158"/>
      <c r="D2620" s="152" t="s">
        <v>312</v>
      </c>
      <c r="E2620" s="159" t="s">
        <v>21</v>
      </c>
      <c r="F2620" s="160" t="s">
        <v>2419</v>
      </c>
      <c r="H2620" s="161">
        <v>2.0699999999999998</v>
      </c>
      <c r="I2620" s="162"/>
      <c r="L2620" s="158"/>
      <c r="M2620" s="163"/>
      <c r="T2620" s="164"/>
      <c r="AT2620" s="159" t="s">
        <v>312</v>
      </c>
      <c r="AU2620" s="159" t="s">
        <v>139</v>
      </c>
      <c r="AV2620" s="13" t="s">
        <v>83</v>
      </c>
      <c r="AW2620" s="13" t="s">
        <v>35</v>
      </c>
      <c r="AX2620" s="13" t="s">
        <v>74</v>
      </c>
      <c r="AY2620" s="159" t="s">
        <v>301</v>
      </c>
    </row>
    <row r="2621" spans="2:65" s="12" customFormat="1" ht="12">
      <c r="B2621" s="151"/>
      <c r="D2621" s="152" t="s">
        <v>312</v>
      </c>
      <c r="E2621" s="153" t="s">
        <v>21</v>
      </c>
      <c r="F2621" s="154" t="s">
        <v>731</v>
      </c>
      <c r="H2621" s="153" t="s">
        <v>21</v>
      </c>
      <c r="I2621" s="155"/>
      <c r="L2621" s="151"/>
      <c r="M2621" s="156"/>
      <c r="T2621" s="157"/>
      <c r="AT2621" s="153" t="s">
        <v>312</v>
      </c>
      <c r="AU2621" s="153" t="s">
        <v>139</v>
      </c>
      <c r="AV2621" s="12" t="s">
        <v>81</v>
      </c>
      <c r="AW2621" s="12" t="s">
        <v>35</v>
      </c>
      <c r="AX2621" s="12" t="s">
        <v>74</v>
      </c>
      <c r="AY2621" s="153" t="s">
        <v>301</v>
      </c>
    </row>
    <row r="2622" spans="2:65" s="12" customFormat="1" ht="12">
      <c r="B2622" s="151"/>
      <c r="D2622" s="152" t="s">
        <v>312</v>
      </c>
      <c r="E2622" s="153" t="s">
        <v>21</v>
      </c>
      <c r="F2622" s="154" t="s">
        <v>2418</v>
      </c>
      <c r="H2622" s="153" t="s">
        <v>21</v>
      </c>
      <c r="I2622" s="155"/>
      <c r="L2622" s="151"/>
      <c r="M2622" s="156"/>
      <c r="T2622" s="157"/>
      <c r="AT2622" s="153" t="s">
        <v>312</v>
      </c>
      <c r="AU2622" s="153" t="s">
        <v>139</v>
      </c>
      <c r="AV2622" s="12" t="s">
        <v>81</v>
      </c>
      <c r="AW2622" s="12" t="s">
        <v>35</v>
      </c>
      <c r="AX2622" s="12" t="s">
        <v>74</v>
      </c>
      <c r="AY2622" s="153" t="s">
        <v>301</v>
      </c>
    </row>
    <row r="2623" spans="2:65" s="13" customFormat="1" ht="12">
      <c r="B2623" s="158"/>
      <c r="D2623" s="152" t="s">
        <v>312</v>
      </c>
      <c r="E2623" s="159" t="s">
        <v>21</v>
      </c>
      <c r="F2623" s="160" t="s">
        <v>2411</v>
      </c>
      <c r="H2623" s="161">
        <v>1.38</v>
      </c>
      <c r="I2623" s="162"/>
      <c r="L2623" s="158"/>
      <c r="M2623" s="163"/>
      <c r="T2623" s="164"/>
      <c r="AT2623" s="159" t="s">
        <v>312</v>
      </c>
      <c r="AU2623" s="159" t="s">
        <v>139</v>
      </c>
      <c r="AV2623" s="13" t="s">
        <v>83</v>
      </c>
      <c r="AW2623" s="13" t="s">
        <v>35</v>
      </c>
      <c r="AX2623" s="13" t="s">
        <v>74</v>
      </c>
      <c r="AY2623" s="159" t="s">
        <v>301</v>
      </c>
    </row>
    <row r="2624" spans="2:65" s="12" customFormat="1" ht="12">
      <c r="B2624" s="151"/>
      <c r="D2624" s="152" t="s">
        <v>312</v>
      </c>
      <c r="E2624" s="153" t="s">
        <v>21</v>
      </c>
      <c r="F2624" s="154" t="s">
        <v>734</v>
      </c>
      <c r="H2624" s="153" t="s">
        <v>21</v>
      </c>
      <c r="I2624" s="155"/>
      <c r="L2624" s="151"/>
      <c r="M2624" s="156"/>
      <c r="T2624" s="157"/>
      <c r="AT2624" s="153" t="s">
        <v>312</v>
      </c>
      <c r="AU2624" s="153" t="s">
        <v>139</v>
      </c>
      <c r="AV2624" s="12" t="s">
        <v>81</v>
      </c>
      <c r="AW2624" s="12" t="s">
        <v>35</v>
      </c>
      <c r="AX2624" s="12" t="s">
        <v>74</v>
      </c>
      <c r="AY2624" s="153" t="s">
        <v>301</v>
      </c>
    </row>
    <row r="2625" spans="2:65" s="12" customFormat="1" ht="12">
      <c r="B2625" s="151"/>
      <c r="D2625" s="152" t="s">
        <v>312</v>
      </c>
      <c r="E2625" s="153" t="s">
        <v>21</v>
      </c>
      <c r="F2625" s="154" t="s">
        <v>2420</v>
      </c>
      <c r="H2625" s="153" t="s">
        <v>21</v>
      </c>
      <c r="I2625" s="155"/>
      <c r="L2625" s="151"/>
      <c r="M2625" s="156"/>
      <c r="T2625" s="157"/>
      <c r="AT2625" s="153" t="s">
        <v>312</v>
      </c>
      <c r="AU2625" s="153" t="s">
        <v>139</v>
      </c>
      <c r="AV2625" s="12" t="s">
        <v>81</v>
      </c>
      <c r="AW2625" s="12" t="s">
        <v>35</v>
      </c>
      <c r="AX2625" s="12" t="s">
        <v>74</v>
      </c>
      <c r="AY2625" s="153" t="s">
        <v>301</v>
      </c>
    </row>
    <row r="2626" spans="2:65" s="13" customFormat="1" ht="12">
      <c r="B2626" s="158"/>
      <c r="D2626" s="152" t="s">
        <v>312</v>
      </c>
      <c r="E2626" s="159" t="s">
        <v>21</v>
      </c>
      <c r="F2626" s="160" t="s">
        <v>2421</v>
      </c>
      <c r="H2626" s="161">
        <v>1.1499999999999999</v>
      </c>
      <c r="I2626" s="162"/>
      <c r="L2626" s="158"/>
      <c r="M2626" s="163"/>
      <c r="T2626" s="164"/>
      <c r="AT2626" s="159" t="s">
        <v>312</v>
      </c>
      <c r="AU2626" s="159" t="s">
        <v>139</v>
      </c>
      <c r="AV2626" s="13" t="s">
        <v>83</v>
      </c>
      <c r="AW2626" s="13" t="s">
        <v>35</v>
      </c>
      <c r="AX2626" s="13" t="s">
        <v>74</v>
      </c>
      <c r="AY2626" s="159" t="s">
        <v>301</v>
      </c>
    </row>
    <row r="2627" spans="2:65" s="14" customFormat="1" ht="12">
      <c r="B2627" s="165"/>
      <c r="D2627" s="152" t="s">
        <v>312</v>
      </c>
      <c r="E2627" s="166" t="s">
        <v>21</v>
      </c>
      <c r="F2627" s="167" t="s">
        <v>329</v>
      </c>
      <c r="H2627" s="168">
        <v>4.5999999999999996</v>
      </c>
      <c r="I2627" s="169"/>
      <c r="L2627" s="165"/>
      <c r="M2627" s="170"/>
      <c r="T2627" s="171"/>
      <c r="AT2627" s="166" t="s">
        <v>312</v>
      </c>
      <c r="AU2627" s="166" t="s">
        <v>139</v>
      </c>
      <c r="AV2627" s="14" t="s">
        <v>308</v>
      </c>
      <c r="AW2627" s="14" t="s">
        <v>35</v>
      </c>
      <c r="AX2627" s="14" t="s">
        <v>81</v>
      </c>
      <c r="AY2627" s="166" t="s">
        <v>301</v>
      </c>
    </row>
    <row r="2628" spans="2:65" s="1" customFormat="1" ht="24.25" customHeight="1">
      <c r="B2628" s="33"/>
      <c r="C2628" s="134" t="s">
        <v>2422</v>
      </c>
      <c r="D2628" s="134" t="s">
        <v>303</v>
      </c>
      <c r="E2628" s="135" t="s">
        <v>2423</v>
      </c>
      <c r="F2628" s="136" t="s">
        <v>2424</v>
      </c>
      <c r="G2628" s="137" t="s">
        <v>681</v>
      </c>
      <c r="H2628" s="138">
        <v>7.6</v>
      </c>
      <c r="I2628" s="139"/>
      <c r="J2628" s="140">
        <f>ROUND(I2628*H2628,2)</f>
        <v>0</v>
      </c>
      <c r="K2628" s="136" t="s">
        <v>307</v>
      </c>
      <c r="L2628" s="33"/>
      <c r="M2628" s="141" t="s">
        <v>21</v>
      </c>
      <c r="N2628" s="142" t="s">
        <v>45</v>
      </c>
      <c r="P2628" s="143">
        <f>O2628*H2628</f>
        <v>0</v>
      </c>
      <c r="Q2628" s="143">
        <v>1.2800000000000001E-3</v>
      </c>
      <c r="R2628" s="143">
        <f>Q2628*H2628</f>
        <v>9.7280000000000005E-3</v>
      </c>
      <c r="S2628" s="143">
        <v>2.1000000000000001E-2</v>
      </c>
      <c r="T2628" s="144">
        <f>S2628*H2628</f>
        <v>0.15959999999999999</v>
      </c>
      <c r="AR2628" s="145" t="s">
        <v>308</v>
      </c>
      <c r="AT2628" s="145" t="s">
        <v>303</v>
      </c>
      <c r="AU2628" s="145" t="s">
        <v>139</v>
      </c>
      <c r="AY2628" s="18" t="s">
        <v>301</v>
      </c>
      <c r="BE2628" s="146">
        <f>IF(N2628="základní",J2628,0)</f>
        <v>0</v>
      </c>
      <c r="BF2628" s="146">
        <f>IF(N2628="snížená",J2628,0)</f>
        <v>0</v>
      </c>
      <c r="BG2628" s="146">
        <f>IF(N2628="zákl. přenesená",J2628,0)</f>
        <v>0</v>
      </c>
      <c r="BH2628" s="146">
        <f>IF(N2628="sníž. přenesená",J2628,0)</f>
        <v>0</v>
      </c>
      <c r="BI2628" s="146">
        <f>IF(N2628="nulová",J2628,0)</f>
        <v>0</v>
      </c>
      <c r="BJ2628" s="18" t="s">
        <v>81</v>
      </c>
      <c r="BK2628" s="146">
        <f>ROUND(I2628*H2628,2)</f>
        <v>0</v>
      </c>
      <c r="BL2628" s="18" t="s">
        <v>308</v>
      </c>
      <c r="BM2628" s="145" t="s">
        <v>2425</v>
      </c>
    </row>
    <row r="2629" spans="2:65" s="1" customFormat="1" ht="11">
      <c r="B2629" s="33"/>
      <c r="D2629" s="147" t="s">
        <v>310</v>
      </c>
      <c r="F2629" s="148" t="s">
        <v>2426</v>
      </c>
      <c r="I2629" s="149"/>
      <c r="L2629" s="33"/>
      <c r="M2629" s="150"/>
      <c r="T2629" s="54"/>
      <c r="AT2629" s="18" t="s">
        <v>310</v>
      </c>
      <c r="AU2629" s="18" t="s">
        <v>139</v>
      </c>
    </row>
    <row r="2630" spans="2:65" s="12" customFormat="1" ht="12">
      <c r="B2630" s="151"/>
      <c r="D2630" s="152" t="s">
        <v>312</v>
      </c>
      <c r="E2630" s="153" t="s">
        <v>21</v>
      </c>
      <c r="F2630" s="154" t="s">
        <v>2240</v>
      </c>
      <c r="H2630" s="153" t="s">
        <v>21</v>
      </c>
      <c r="I2630" s="155"/>
      <c r="L2630" s="151"/>
      <c r="M2630" s="156"/>
      <c r="T2630" s="157"/>
      <c r="AT2630" s="153" t="s">
        <v>312</v>
      </c>
      <c r="AU2630" s="153" t="s">
        <v>139</v>
      </c>
      <c r="AV2630" s="12" t="s">
        <v>81</v>
      </c>
      <c r="AW2630" s="12" t="s">
        <v>35</v>
      </c>
      <c r="AX2630" s="12" t="s">
        <v>74</v>
      </c>
      <c r="AY2630" s="153" t="s">
        <v>301</v>
      </c>
    </row>
    <row r="2631" spans="2:65" s="12" customFormat="1" ht="12">
      <c r="B2631" s="151"/>
      <c r="D2631" s="152" t="s">
        <v>312</v>
      </c>
      <c r="E2631" s="153" t="s">
        <v>21</v>
      </c>
      <c r="F2631" s="154" t="s">
        <v>2241</v>
      </c>
      <c r="H2631" s="153" t="s">
        <v>21</v>
      </c>
      <c r="I2631" s="155"/>
      <c r="L2631" s="151"/>
      <c r="M2631" s="156"/>
      <c r="T2631" s="157"/>
      <c r="AT2631" s="153" t="s">
        <v>312</v>
      </c>
      <c r="AU2631" s="153" t="s">
        <v>139</v>
      </c>
      <c r="AV2631" s="12" t="s">
        <v>81</v>
      </c>
      <c r="AW2631" s="12" t="s">
        <v>35</v>
      </c>
      <c r="AX2631" s="12" t="s">
        <v>74</v>
      </c>
      <c r="AY2631" s="153" t="s">
        <v>301</v>
      </c>
    </row>
    <row r="2632" spans="2:65" s="12" customFormat="1" ht="12">
      <c r="B2632" s="151"/>
      <c r="D2632" s="152" t="s">
        <v>312</v>
      </c>
      <c r="E2632" s="153" t="s">
        <v>21</v>
      </c>
      <c r="F2632" s="154" t="s">
        <v>694</v>
      </c>
      <c r="H2632" s="153" t="s">
        <v>21</v>
      </c>
      <c r="I2632" s="155"/>
      <c r="L2632" s="151"/>
      <c r="M2632" s="156"/>
      <c r="T2632" s="157"/>
      <c r="AT2632" s="153" t="s">
        <v>312</v>
      </c>
      <c r="AU2632" s="153" t="s">
        <v>139</v>
      </c>
      <c r="AV2632" s="12" t="s">
        <v>81</v>
      </c>
      <c r="AW2632" s="12" t="s">
        <v>35</v>
      </c>
      <c r="AX2632" s="12" t="s">
        <v>74</v>
      </c>
      <c r="AY2632" s="153" t="s">
        <v>301</v>
      </c>
    </row>
    <row r="2633" spans="2:65" s="12" customFormat="1" ht="12">
      <c r="B2633" s="151"/>
      <c r="D2633" s="152" t="s">
        <v>312</v>
      </c>
      <c r="E2633" s="153" t="s">
        <v>21</v>
      </c>
      <c r="F2633" s="154" t="s">
        <v>2427</v>
      </c>
      <c r="H2633" s="153" t="s">
        <v>21</v>
      </c>
      <c r="I2633" s="155"/>
      <c r="L2633" s="151"/>
      <c r="M2633" s="156"/>
      <c r="T2633" s="157"/>
      <c r="AT2633" s="153" t="s">
        <v>312</v>
      </c>
      <c r="AU2633" s="153" t="s">
        <v>139</v>
      </c>
      <c r="AV2633" s="12" t="s">
        <v>81</v>
      </c>
      <c r="AW2633" s="12" t="s">
        <v>35</v>
      </c>
      <c r="AX2633" s="12" t="s">
        <v>74</v>
      </c>
      <c r="AY2633" s="153" t="s">
        <v>301</v>
      </c>
    </row>
    <row r="2634" spans="2:65" s="13" customFormat="1" ht="12">
      <c r="B2634" s="158"/>
      <c r="D2634" s="152" t="s">
        <v>312</v>
      </c>
      <c r="E2634" s="159" t="s">
        <v>21</v>
      </c>
      <c r="F2634" s="160" t="s">
        <v>2428</v>
      </c>
      <c r="H2634" s="161">
        <v>3.5</v>
      </c>
      <c r="I2634" s="162"/>
      <c r="L2634" s="158"/>
      <c r="M2634" s="163"/>
      <c r="T2634" s="164"/>
      <c r="AT2634" s="159" t="s">
        <v>312</v>
      </c>
      <c r="AU2634" s="159" t="s">
        <v>139</v>
      </c>
      <c r="AV2634" s="13" t="s">
        <v>83</v>
      </c>
      <c r="AW2634" s="13" t="s">
        <v>35</v>
      </c>
      <c r="AX2634" s="13" t="s">
        <v>74</v>
      </c>
      <c r="AY2634" s="159" t="s">
        <v>301</v>
      </c>
    </row>
    <row r="2635" spans="2:65" s="13" customFormat="1" ht="12">
      <c r="B2635" s="158"/>
      <c r="D2635" s="152" t="s">
        <v>312</v>
      </c>
      <c r="E2635" s="159" t="s">
        <v>21</v>
      </c>
      <c r="F2635" s="160" t="s">
        <v>2429</v>
      </c>
      <c r="H2635" s="161">
        <v>0.9</v>
      </c>
      <c r="I2635" s="162"/>
      <c r="L2635" s="158"/>
      <c r="M2635" s="163"/>
      <c r="T2635" s="164"/>
      <c r="AT2635" s="159" t="s">
        <v>312</v>
      </c>
      <c r="AU2635" s="159" t="s">
        <v>139</v>
      </c>
      <c r="AV2635" s="13" t="s">
        <v>83</v>
      </c>
      <c r="AW2635" s="13" t="s">
        <v>35</v>
      </c>
      <c r="AX2635" s="13" t="s">
        <v>74</v>
      </c>
      <c r="AY2635" s="159" t="s">
        <v>301</v>
      </c>
    </row>
    <row r="2636" spans="2:65" s="13" customFormat="1" ht="12">
      <c r="B2636" s="158"/>
      <c r="D2636" s="152" t="s">
        <v>312</v>
      </c>
      <c r="E2636" s="159" t="s">
        <v>21</v>
      </c>
      <c r="F2636" s="160" t="s">
        <v>2430</v>
      </c>
      <c r="H2636" s="161">
        <v>0.3</v>
      </c>
      <c r="I2636" s="162"/>
      <c r="L2636" s="158"/>
      <c r="M2636" s="163"/>
      <c r="T2636" s="164"/>
      <c r="AT2636" s="159" t="s">
        <v>312</v>
      </c>
      <c r="AU2636" s="159" t="s">
        <v>139</v>
      </c>
      <c r="AV2636" s="13" t="s">
        <v>83</v>
      </c>
      <c r="AW2636" s="13" t="s">
        <v>35</v>
      </c>
      <c r="AX2636" s="13" t="s">
        <v>74</v>
      </c>
      <c r="AY2636" s="159" t="s">
        <v>301</v>
      </c>
    </row>
    <row r="2637" spans="2:65" s="13" customFormat="1" ht="12">
      <c r="B2637" s="158"/>
      <c r="D2637" s="152" t="s">
        <v>312</v>
      </c>
      <c r="E2637" s="159" t="s">
        <v>21</v>
      </c>
      <c r="F2637" s="160" t="s">
        <v>2431</v>
      </c>
      <c r="H2637" s="161">
        <v>0.6</v>
      </c>
      <c r="I2637" s="162"/>
      <c r="L2637" s="158"/>
      <c r="M2637" s="163"/>
      <c r="T2637" s="164"/>
      <c r="AT2637" s="159" t="s">
        <v>312</v>
      </c>
      <c r="AU2637" s="159" t="s">
        <v>139</v>
      </c>
      <c r="AV2637" s="13" t="s">
        <v>83</v>
      </c>
      <c r="AW2637" s="13" t="s">
        <v>35</v>
      </c>
      <c r="AX2637" s="13" t="s">
        <v>74</v>
      </c>
      <c r="AY2637" s="159" t="s">
        <v>301</v>
      </c>
    </row>
    <row r="2638" spans="2:65" s="12" customFormat="1" ht="12">
      <c r="B2638" s="151"/>
      <c r="D2638" s="152" t="s">
        <v>312</v>
      </c>
      <c r="E2638" s="153" t="s">
        <v>21</v>
      </c>
      <c r="F2638" s="154" t="s">
        <v>2390</v>
      </c>
      <c r="H2638" s="153" t="s">
        <v>21</v>
      </c>
      <c r="I2638" s="155"/>
      <c r="L2638" s="151"/>
      <c r="M2638" s="156"/>
      <c r="T2638" s="157"/>
      <c r="AT2638" s="153" t="s">
        <v>312</v>
      </c>
      <c r="AU2638" s="153" t="s">
        <v>139</v>
      </c>
      <c r="AV2638" s="12" t="s">
        <v>81</v>
      </c>
      <c r="AW2638" s="12" t="s">
        <v>35</v>
      </c>
      <c r="AX2638" s="12" t="s">
        <v>74</v>
      </c>
      <c r="AY2638" s="153" t="s">
        <v>301</v>
      </c>
    </row>
    <row r="2639" spans="2:65" s="12" customFormat="1" ht="12">
      <c r="B2639" s="151"/>
      <c r="D2639" s="152" t="s">
        <v>312</v>
      </c>
      <c r="E2639" s="153" t="s">
        <v>21</v>
      </c>
      <c r="F2639" s="154" t="s">
        <v>697</v>
      </c>
      <c r="H2639" s="153" t="s">
        <v>21</v>
      </c>
      <c r="I2639" s="155"/>
      <c r="L2639" s="151"/>
      <c r="M2639" s="156"/>
      <c r="T2639" s="157"/>
      <c r="AT2639" s="153" t="s">
        <v>312</v>
      </c>
      <c r="AU2639" s="153" t="s">
        <v>139</v>
      </c>
      <c r="AV2639" s="12" t="s">
        <v>81</v>
      </c>
      <c r="AW2639" s="12" t="s">
        <v>35</v>
      </c>
      <c r="AX2639" s="12" t="s">
        <v>74</v>
      </c>
      <c r="AY2639" s="153" t="s">
        <v>301</v>
      </c>
    </row>
    <row r="2640" spans="2:65" s="12" customFormat="1" ht="12">
      <c r="B2640" s="151"/>
      <c r="D2640" s="152" t="s">
        <v>312</v>
      </c>
      <c r="E2640" s="153" t="s">
        <v>21</v>
      </c>
      <c r="F2640" s="154" t="s">
        <v>2427</v>
      </c>
      <c r="H2640" s="153" t="s">
        <v>21</v>
      </c>
      <c r="I2640" s="155"/>
      <c r="L2640" s="151"/>
      <c r="M2640" s="156"/>
      <c r="T2640" s="157"/>
      <c r="AT2640" s="153" t="s">
        <v>312</v>
      </c>
      <c r="AU2640" s="153" t="s">
        <v>139</v>
      </c>
      <c r="AV2640" s="12" t="s">
        <v>81</v>
      </c>
      <c r="AW2640" s="12" t="s">
        <v>35</v>
      </c>
      <c r="AX2640" s="12" t="s">
        <v>74</v>
      </c>
      <c r="AY2640" s="153" t="s">
        <v>301</v>
      </c>
    </row>
    <row r="2641" spans="2:65" s="13" customFormat="1" ht="12">
      <c r="B2641" s="158"/>
      <c r="D2641" s="152" t="s">
        <v>312</v>
      </c>
      <c r="E2641" s="159" t="s">
        <v>21</v>
      </c>
      <c r="F2641" s="160" t="s">
        <v>2421</v>
      </c>
      <c r="H2641" s="161">
        <v>1.1499999999999999</v>
      </c>
      <c r="I2641" s="162"/>
      <c r="L2641" s="158"/>
      <c r="M2641" s="163"/>
      <c r="T2641" s="164"/>
      <c r="AT2641" s="159" t="s">
        <v>312</v>
      </c>
      <c r="AU2641" s="159" t="s">
        <v>139</v>
      </c>
      <c r="AV2641" s="13" t="s">
        <v>83</v>
      </c>
      <c r="AW2641" s="13" t="s">
        <v>35</v>
      </c>
      <c r="AX2641" s="13" t="s">
        <v>74</v>
      </c>
      <c r="AY2641" s="159" t="s">
        <v>301</v>
      </c>
    </row>
    <row r="2642" spans="2:65" s="12" customFormat="1" ht="12">
      <c r="B2642" s="151"/>
      <c r="D2642" s="152" t="s">
        <v>312</v>
      </c>
      <c r="E2642" s="153" t="s">
        <v>21</v>
      </c>
      <c r="F2642" s="154" t="s">
        <v>731</v>
      </c>
      <c r="H2642" s="153" t="s">
        <v>21</v>
      </c>
      <c r="I2642" s="155"/>
      <c r="L2642" s="151"/>
      <c r="M2642" s="156"/>
      <c r="T2642" s="157"/>
      <c r="AT2642" s="153" t="s">
        <v>312</v>
      </c>
      <c r="AU2642" s="153" t="s">
        <v>139</v>
      </c>
      <c r="AV2642" s="12" t="s">
        <v>81</v>
      </c>
      <c r="AW2642" s="12" t="s">
        <v>35</v>
      </c>
      <c r="AX2642" s="12" t="s">
        <v>74</v>
      </c>
      <c r="AY2642" s="153" t="s">
        <v>301</v>
      </c>
    </row>
    <row r="2643" spans="2:65" s="12" customFormat="1" ht="12">
      <c r="B2643" s="151"/>
      <c r="D2643" s="152" t="s">
        <v>312</v>
      </c>
      <c r="E2643" s="153" t="s">
        <v>21</v>
      </c>
      <c r="F2643" s="154" t="s">
        <v>2427</v>
      </c>
      <c r="H2643" s="153" t="s">
        <v>21</v>
      </c>
      <c r="I2643" s="155"/>
      <c r="L2643" s="151"/>
      <c r="M2643" s="156"/>
      <c r="T2643" s="157"/>
      <c r="AT2643" s="153" t="s">
        <v>312</v>
      </c>
      <c r="AU2643" s="153" t="s">
        <v>139</v>
      </c>
      <c r="AV2643" s="12" t="s">
        <v>81</v>
      </c>
      <c r="AW2643" s="12" t="s">
        <v>35</v>
      </c>
      <c r="AX2643" s="12" t="s">
        <v>74</v>
      </c>
      <c r="AY2643" s="153" t="s">
        <v>301</v>
      </c>
    </row>
    <row r="2644" spans="2:65" s="13" customFormat="1" ht="12">
      <c r="B2644" s="158"/>
      <c r="D2644" s="152" t="s">
        <v>312</v>
      </c>
      <c r="E2644" s="159" t="s">
        <v>21</v>
      </c>
      <c r="F2644" s="160" t="s">
        <v>2432</v>
      </c>
      <c r="H2644" s="161">
        <v>0.46</v>
      </c>
      <c r="I2644" s="162"/>
      <c r="L2644" s="158"/>
      <c r="M2644" s="163"/>
      <c r="T2644" s="164"/>
      <c r="AT2644" s="159" t="s">
        <v>312</v>
      </c>
      <c r="AU2644" s="159" t="s">
        <v>139</v>
      </c>
      <c r="AV2644" s="13" t="s">
        <v>83</v>
      </c>
      <c r="AW2644" s="13" t="s">
        <v>35</v>
      </c>
      <c r="AX2644" s="13" t="s">
        <v>74</v>
      </c>
      <c r="AY2644" s="159" t="s">
        <v>301</v>
      </c>
    </row>
    <row r="2645" spans="2:65" s="12" customFormat="1" ht="12">
      <c r="B2645" s="151"/>
      <c r="D2645" s="152" t="s">
        <v>312</v>
      </c>
      <c r="E2645" s="153" t="s">
        <v>21</v>
      </c>
      <c r="F2645" s="154" t="s">
        <v>734</v>
      </c>
      <c r="H2645" s="153" t="s">
        <v>21</v>
      </c>
      <c r="I2645" s="155"/>
      <c r="L2645" s="151"/>
      <c r="M2645" s="156"/>
      <c r="T2645" s="157"/>
      <c r="AT2645" s="153" t="s">
        <v>312</v>
      </c>
      <c r="AU2645" s="153" t="s">
        <v>139</v>
      </c>
      <c r="AV2645" s="12" t="s">
        <v>81</v>
      </c>
      <c r="AW2645" s="12" t="s">
        <v>35</v>
      </c>
      <c r="AX2645" s="12" t="s">
        <v>74</v>
      </c>
      <c r="AY2645" s="153" t="s">
        <v>301</v>
      </c>
    </row>
    <row r="2646" spans="2:65" s="12" customFormat="1" ht="12">
      <c r="B2646" s="151"/>
      <c r="D2646" s="152" t="s">
        <v>312</v>
      </c>
      <c r="E2646" s="153" t="s">
        <v>21</v>
      </c>
      <c r="F2646" s="154" t="s">
        <v>2433</v>
      </c>
      <c r="H2646" s="153" t="s">
        <v>21</v>
      </c>
      <c r="I2646" s="155"/>
      <c r="L2646" s="151"/>
      <c r="M2646" s="156"/>
      <c r="T2646" s="157"/>
      <c r="AT2646" s="153" t="s">
        <v>312</v>
      </c>
      <c r="AU2646" s="153" t="s">
        <v>139</v>
      </c>
      <c r="AV2646" s="12" t="s">
        <v>81</v>
      </c>
      <c r="AW2646" s="12" t="s">
        <v>35</v>
      </c>
      <c r="AX2646" s="12" t="s">
        <v>74</v>
      </c>
      <c r="AY2646" s="153" t="s">
        <v>301</v>
      </c>
    </row>
    <row r="2647" spans="2:65" s="13" customFormat="1" ht="12">
      <c r="B2647" s="158"/>
      <c r="D2647" s="152" t="s">
        <v>312</v>
      </c>
      <c r="E2647" s="159" t="s">
        <v>21</v>
      </c>
      <c r="F2647" s="160" t="s">
        <v>2434</v>
      </c>
      <c r="H2647" s="161">
        <v>0.69</v>
      </c>
      <c r="I2647" s="162"/>
      <c r="L2647" s="158"/>
      <c r="M2647" s="163"/>
      <c r="T2647" s="164"/>
      <c r="AT2647" s="159" t="s">
        <v>312</v>
      </c>
      <c r="AU2647" s="159" t="s">
        <v>139</v>
      </c>
      <c r="AV2647" s="13" t="s">
        <v>83</v>
      </c>
      <c r="AW2647" s="13" t="s">
        <v>35</v>
      </c>
      <c r="AX2647" s="13" t="s">
        <v>74</v>
      </c>
      <c r="AY2647" s="159" t="s">
        <v>301</v>
      </c>
    </row>
    <row r="2648" spans="2:65" s="14" customFormat="1" ht="12">
      <c r="B2648" s="165"/>
      <c r="D2648" s="152" t="s">
        <v>312</v>
      </c>
      <c r="E2648" s="166" t="s">
        <v>21</v>
      </c>
      <c r="F2648" s="167" t="s">
        <v>329</v>
      </c>
      <c r="H2648" s="168">
        <v>7.6</v>
      </c>
      <c r="I2648" s="169"/>
      <c r="L2648" s="165"/>
      <c r="M2648" s="170"/>
      <c r="T2648" s="171"/>
      <c r="AT2648" s="166" t="s">
        <v>312</v>
      </c>
      <c r="AU2648" s="166" t="s">
        <v>139</v>
      </c>
      <c r="AV2648" s="14" t="s">
        <v>308</v>
      </c>
      <c r="AW2648" s="14" t="s">
        <v>35</v>
      </c>
      <c r="AX2648" s="14" t="s">
        <v>81</v>
      </c>
      <c r="AY2648" s="166" t="s">
        <v>301</v>
      </c>
    </row>
    <row r="2649" spans="2:65" s="1" customFormat="1" ht="24.25" customHeight="1">
      <c r="B2649" s="33"/>
      <c r="C2649" s="134" t="s">
        <v>2435</v>
      </c>
      <c r="D2649" s="134" t="s">
        <v>303</v>
      </c>
      <c r="E2649" s="135" t="s">
        <v>2436</v>
      </c>
      <c r="F2649" s="136" t="s">
        <v>2437</v>
      </c>
      <c r="G2649" s="137" t="s">
        <v>681</v>
      </c>
      <c r="H2649" s="138">
        <v>4.68</v>
      </c>
      <c r="I2649" s="139"/>
      <c r="J2649" s="140">
        <f>ROUND(I2649*H2649,2)</f>
        <v>0</v>
      </c>
      <c r="K2649" s="136" t="s">
        <v>307</v>
      </c>
      <c r="L2649" s="33"/>
      <c r="M2649" s="141" t="s">
        <v>21</v>
      </c>
      <c r="N2649" s="142" t="s">
        <v>45</v>
      </c>
      <c r="P2649" s="143">
        <f>O2649*H2649</f>
        <v>0</v>
      </c>
      <c r="Q2649" s="143">
        <v>1.42E-3</v>
      </c>
      <c r="R2649" s="143">
        <f>Q2649*H2649</f>
        <v>6.6455999999999998E-3</v>
      </c>
      <c r="S2649" s="143">
        <v>2.9000000000000001E-2</v>
      </c>
      <c r="T2649" s="144">
        <f>S2649*H2649</f>
        <v>0.13572000000000001</v>
      </c>
      <c r="AR2649" s="145" t="s">
        <v>308</v>
      </c>
      <c r="AT2649" s="145" t="s">
        <v>303</v>
      </c>
      <c r="AU2649" s="145" t="s">
        <v>139</v>
      </c>
      <c r="AY2649" s="18" t="s">
        <v>301</v>
      </c>
      <c r="BE2649" s="146">
        <f>IF(N2649="základní",J2649,0)</f>
        <v>0</v>
      </c>
      <c r="BF2649" s="146">
        <f>IF(N2649="snížená",J2649,0)</f>
        <v>0</v>
      </c>
      <c r="BG2649" s="146">
        <f>IF(N2649="zákl. přenesená",J2649,0)</f>
        <v>0</v>
      </c>
      <c r="BH2649" s="146">
        <f>IF(N2649="sníž. přenesená",J2649,0)</f>
        <v>0</v>
      </c>
      <c r="BI2649" s="146">
        <f>IF(N2649="nulová",J2649,0)</f>
        <v>0</v>
      </c>
      <c r="BJ2649" s="18" t="s">
        <v>81</v>
      </c>
      <c r="BK2649" s="146">
        <f>ROUND(I2649*H2649,2)</f>
        <v>0</v>
      </c>
      <c r="BL2649" s="18" t="s">
        <v>308</v>
      </c>
      <c r="BM2649" s="145" t="s">
        <v>2438</v>
      </c>
    </row>
    <row r="2650" spans="2:65" s="1" customFormat="1" ht="11">
      <c r="B2650" s="33"/>
      <c r="D2650" s="147" t="s">
        <v>310</v>
      </c>
      <c r="F2650" s="148" t="s">
        <v>2439</v>
      </c>
      <c r="I2650" s="149"/>
      <c r="L2650" s="33"/>
      <c r="M2650" s="150"/>
      <c r="T2650" s="54"/>
      <c r="AT2650" s="18" t="s">
        <v>310</v>
      </c>
      <c r="AU2650" s="18" t="s">
        <v>139</v>
      </c>
    </row>
    <row r="2651" spans="2:65" s="12" customFormat="1" ht="12">
      <c r="B2651" s="151"/>
      <c r="D2651" s="152" t="s">
        <v>312</v>
      </c>
      <c r="E2651" s="153" t="s">
        <v>21</v>
      </c>
      <c r="F2651" s="154" t="s">
        <v>2240</v>
      </c>
      <c r="H2651" s="153" t="s">
        <v>21</v>
      </c>
      <c r="I2651" s="155"/>
      <c r="L2651" s="151"/>
      <c r="M2651" s="156"/>
      <c r="T2651" s="157"/>
      <c r="AT2651" s="153" t="s">
        <v>312</v>
      </c>
      <c r="AU2651" s="153" t="s">
        <v>139</v>
      </c>
      <c r="AV2651" s="12" t="s">
        <v>81</v>
      </c>
      <c r="AW2651" s="12" t="s">
        <v>35</v>
      </c>
      <c r="AX2651" s="12" t="s">
        <v>74</v>
      </c>
      <c r="AY2651" s="153" t="s">
        <v>301</v>
      </c>
    </row>
    <row r="2652" spans="2:65" s="12" customFormat="1" ht="12">
      <c r="B2652" s="151"/>
      <c r="D2652" s="152" t="s">
        <v>312</v>
      </c>
      <c r="E2652" s="153" t="s">
        <v>21</v>
      </c>
      <c r="F2652" s="154" t="s">
        <v>2241</v>
      </c>
      <c r="H2652" s="153" t="s">
        <v>21</v>
      </c>
      <c r="I2652" s="155"/>
      <c r="L2652" s="151"/>
      <c r="M2652" s="156"/>
      <c r="T2652" s="157"/>
      <c r="AT2652" s="153" t="s">
        <v>312</v>
      </c>
      <c r="AU2652" s="153" t="s">
        <v>139</v>
      </c>
      <c r="AV2652" s="12" t="s">
        <v>81</v>
      </c>
      <c r="AW2652" s="12" t="s">
        <v>35</v>
      </c>
      <c r="AX2652" s="12" t="s">
        <v>74</v>
      </c>
      <c r="AY2652" s="153" t="s">
        <v>301</v>
      </c>
    </row>
    <row r="2653" spans="2:65" s="12" customFormat="1" ht="12">
      <c r="B2653" s="151"/>
      <c r="D2653" s="152" t="s">
        <v>312</v>
      </c>
      <c r="E2653" s="153" t="s">
        <v>21</v>
      </c>
      <c r="F2653" s="154" t="s">
        <v>694</v>
      </c>
      <c r="H2653" s="153" t="s">
        <v>21</v>
      </c>
      <c r="I2653" s="155"/>
      <c r="L2653" s="151"/>
      <c r="M2653" s="156"/>
      <c r="T2653" s="157"/>
      <c r="AT2653" s="153" t="s">
        <v>312</v>
      </c>
      <c r="AU2653" s="153" t="s">
        <v>139</v>
      </c>
      <c r="AV2653" s="12" t="s">
        <v>81</v>
      </c>
      <c r="AW2653" s="12" t="s">
        <v>35</v>
      </c>
      <c r="AX2653" s="12" t="s">
        <v>74</v>
      </c>
      <c r="AY2653" s="153" t="s">
        <v>301</v>
      </c>
    </row>
    <row r="2654" spans="2:65" s="12" customFormat="1" ht="12">
      <c r="B2654" s="151"/>
      <c r="D2654" s="152" t="s">
        <v>312</v>
      </c>
      <c r="E2654" s="153" t="s">
        <v>21</v>
      </c>
      <c r="F2654" s="154" t="s">
        <v>2440</v>
      </c>
      <c r="H2654" s="153" t="s">
        <v>21</v>
      </c>
      <c r="I2654" s="155"/>
      <c r="L2654" s="151"/>
      <c r="M2654" s="156"/>
      <c r="T2654" s="157"/>
      <c r="AT2654" s="153" t="s">
        <v>312</v>
      </c>
      <c r="AU2654" s="153" t="s">
        <v>139</v>
      </c>
      <c r="AV2654" s="12" t="s">
        <v>81</v>
      </c>
      <c r="AW2654" s="12" t="s">
        <v>35</v>
      </c>
      <c r="AX2654" s="12" t="s">
        <v>74</v>
      </c>
      <c r="AY2654" s="153" t="s">
        <v>301</v>
      </c>
    </row>
    <row r="2655" spans="2:65" s="13" customFormat="1" ht="12">
      <c r="B2655" s="158"/>
      <c r="D2655" s="152" t="s">
        <v>312</v>
      </c>
      <c r="E2655" s="159" t="s">
        <v>21</v>
      </c>
      <c r="F2655" s="160" t="s">
        <v>2441</v>
      </c>
      <c r="H2655" s="161">
        <v>1.5</v>
      </c>
      <c r="I2655" s="162"/>
      <c r="L2655" s="158"/>
      <c r="M2655" s="163"/>
      <c r="T2655" s="164"/>
      <c r="AT2655" s="159" t="s">
        <v>312</v>
      </c>
      <c r="AU2655" s="159" t="s">
        <v>139</v>
      </c>
      <c r="AV2655" s="13" t="s">
        <v>83</v>
      </c>
      <c r="AW2655" s="13" t="s">
        <v>35</v>
      </c>
      <c r="AX2655" s="13" t="s">
        <v>74</v>
      </c>
      <c r="AY2655" s="159" t="s">
        <v>301</v>
      </c>
    </row>
    <row r="2656" spans="2:65" s="13" customFormat="1" ht="12">
      <c r="B2656" s="158"/>
      <c r="D2656" s="152" t="s">
        <v>312</v>
      </c>
      <c r="E2656" s="159" t="s">
        <v>21</v>
      </c>
      <c r="F2656" s="160" t="s">
        <v>2442</v>
      </c>
      <c r="H2656" s="161">
        <v>1.8</v>
      </c>
      <c r="I2656" s="162"/>
      <c r="L2656" s="158"/>
      <c r="M2656" s="163"/>
      <c r="T2656" s="164"/>
      <c r="AT2656" s="159" t="s">
        <v>312</v>
      </c>
      <c r="AU2656" s="159" t="s">
        <v>139</v>
      </c>
      <c r="AV2656" s="13" t="s">
        <v>83</v>
      </c>
      <c r="AW2656" s="13" t="s">
        <v>35</v>
      </c>
      <c r="AX2656" s="13" t="s">
        <v>74</v>
      </c>
      <c r="AY2656" s="159" t="s">
        <v>301</v>
      </c>
    </row>
    <row r="2657" spans="2:65" s="12" customFormat="1" ht="12">
      <c r="B2657" s="151"/>
      <c r="D2657" s="152" t="s">
        <v>312</v>
      </c>
      <c r="E2657" s="153" t="s">
        <v>21</v>
      </c>
      <c r="F2657" s="154" t="s">
        <v>2390</v>
      </c>
      <c r="H2657" s="153" t="s">
        <v>21</v>
      </c>
      <c r="I2657" s="155"/>
      <c r="L2657" s="151"/>
      <c r="M2657" s="156"/>
      <c r="T2657" s="157"/>
      <c r="AT2657" s="153" t="s">
        <v>312</v>
      </c>
      <c r="AU2657" s="153" t="s">
        <v>139</v>
      </c>
      <c r="AV2657" s="12" t="s">
        <v>81</v>
      </c>
      <c r="AW2657" s="12" t="s">
        <v>35</v>
      </c>
      <c r="AX2657" s="12" t="s">
        <v>74</v>
      </c>
      <c r="AY2657" s="153" t="s">
        <v>301</v>
      </c>
    </row>
    <row r="2658" spans="2:65" s="12" customFormat="1" ht="12">
      <c r="B2658" s="151"/>
      <c r="D2658" s="152" t="s">
        <v>312</v>
      </c>
      <c r="E2658" s="153" t="s">
        <v>21</v>
      </c>
      <c r="F2658" s="154" t="s">
        <v>697</v>
      </c>
      <c r="H2658" s="153" t="s">
        <v>21</v>
      </c>
      <c r="I2658" s="155"/>
      <c r="L2658" s="151"/>
      <c r="M2658" s="156"/>
      <c r="T2658" s="157"/>
      <c r="AT2658" s="153" t="s">
        <v>312</v>
      </c>
      <c r="AU2658" s="153" t="s">
        <v>139</v>
      </c>
      <c r="AV2658" s="12" t="s">
        <v>81</v>
      </c>
      <c r="AW2658" s="12" t="s">
        <v>35</v>
      </c>
      <c r="AX2658" s="12" t="s">
        <v>74</v>
      </c>
      <c r="AY2658" s="153" t="s">
        <v>301</v>
      </c>
    </row>
    <row r="2659" spans="2:65" s="12" customFormat="1" ht="12">
      <c r="B2659" s="151"/>
      <c r="D2659" s="152" t="s">
        <v>312</v>
      </c>
      <c r="E2659" s="153" t="s">
        <v>21</v>
      </c>
      <c r="F2659" s="154" t="s">
        <v>2440</v>
      </c>
      <c r="H2659" s="153" t="s">
        <v>21</v>
      </c>
      <c r="I2659" s="155"/>
      <c r="L2659" s="151"/>
      <c r="M2659" s="156"/>
      <c r="T2659" s="157"/>
      <c r="AT2659" s="153" t="s">
        <v>312</v>
      </c>
      <c r="AU2659" s="153" t="s">
        <v>139</v>
      </c>
      <c r="AV2659" s="12" t="s">
        <v>81</v>
      </c>
      <c r="AW2659" s="12" t="s">
        <v>35</v>
      </c>
      <c r="AX2659" s="12" t="s">
        <v>74</v>
      </c>
      <c r="AY2659" s="153" t="s">
        <v>301</v>
      </c>
    </row>
    <row r="2660" spans="2:65" s="13" customFormat="1" ht="12">
      <c r="B2660" s="158"/>
      <c r="D2660" s="152" t="s">
        <v>312</v>
      </c>
      <c r="E2660" s="159" t="s">
        <v>21</v>
      </c>
      <c r="F2660" s="160" t="s">
        <v>2432</v>
      </c>
      <c r="H2660" s="161">
        <v>0.46</v>
      </c>
      <c r="I2660" s="162"/>
      <c r="L2660" s="158"/>
      <c r="M2660" s="163"/>
      <c r="T2660" s="164"/>
      <c r="AT2660" s="159" t="s">
        <v>312</v>
      </c>
      <c r="AU2660" s="159" t="s">
        <v>139</v>
      </c>
      <c r="AV2660" s="13" t="s">
        <v>83</v>
      </c>
      <c r="AW2660" s="13" t="s">
        <v>35</v>
      </c>
      <c r="AX2660" s="13" t="s">
        <v>74</v>
      </c>
      <c r="AY2660" s="159" t="s">
        <v>301</v>
      </c>
    </row>
    <row r="2661" spans="2:65" s="12" customFormat="1" ht="12">
      <c r="B2661" s="151"/>
      <c r="D2661" s="152" t="s">
        <v>312</v>
      </c>
      <c r="E2661" s="153" t="s">
        <v>21</v>
      </c>
      <c r="F2661" s="154" t="s">
        <v>731</v>
      </c>
      <c r="H2661" s="153" t="s">
        <v>21</v>
      </c>
      <c r="I2661" s="155"/>
      <c r="L2661" s="151"/>
      <c r="M2661" s="156"/>
      <c r="T2661" s="157"/>
      <c r="AT2661" s="153" t="s">
        <v>312</v>
      </c>
      <c r="AU2661" s="153" t="s">
        <v>139</v>
      </c>
      <c r="AV2661" s="12" t="s">
        <v>81</v>
      </c>
      <c r="AW2661" s="12" t="s">
        <v>35</v>
      </c>
      <c r="AX2661" s="12" t="s">
        <v>74</v>
      </c>
      <c r="AY2661" s="153" t="s">
        <v>301</v>
      </c>
    </row>
    <row r="2662" spans="2:65" s="12" customFormat="1" ht="12">
      <c r="B2662" s="151"/>
      <c r="D2662" s="152" t="s">
        <v>312</v>
      </c>
      <c r="E2662" s="153" t="s">
        <v>21</v>
      </c>
      <c r="F2662" s="154" t="s">
        <v>2440</v>
      </c>
      <c r="H2662" s="153" t="s">
        <v>21</v>
      </c>
      <c r="I2662" s="155"/>
      <c r="L2662" s="151"/>
      <c r="M2662" s="156"/>
      <c r="T2662" s="157"/>
      <c r="AT2662" s="153" t="s">
        <v>312</v>
      </c>
      <c r="AU2662" s="153" t="s">
        <v>139</v>
      </c>
      <c r="AV2662" s="12" t="s">
        <v>81</v>
      </c>
      <c r="AW2662" s="12" t="s">
        <v>35</v>
      </c>
      <c r="AX2662" s="12" t="s">
        <v>74</v>
      </c>
      <c r="AY2662" s="153" t="s">
        <v>301</v>
      </c>
    </row>
    <row r="2663" spans="2:65" s="13" customFormat="1" ht="12">
      <c r="B2663" s="158"/>
      <c r="D2663" s="152" t="s">
        <v>312</v>
      </c>
      <c r="E2663" s="159" t="s">
        <v>21</v>
      </c>
      <c r="F2663" s="160" t="s">
        <v>2432</v>
      </c>
      <c r="H2663" s="161">
        <v>0.46</v>
      </c>
      <c r="I2663" s="162"/>
      <c r="L2663" s="158"/>
      <c r="M2663" s="163"/>
      <c r="T2663" s="164"/>
      <c r="AT2663" s="159" t="s">
        <v>312</v>
      </c>
      <c r="AU2663" s="159" t="s">
        <v>139</v>
      </c>
      <c r="AV2663" s="13" t="s">
        <v>83</v>
      </c>
      <c r="AW2663" s="13" t="s">
        <v>35</v>
      </c>
      <c r="AX2663" s="13" t="s">
        <v>74</v>
      </c>
      <c r="AY2663" s="159" t="s">
        <v>301</v>
      </c>
    </row>
    <row r="2664" spans="2:65" s="12" customFormat="1" ht="12">
      <c r="B2664" s="151"/>
      <c r="D2664" s="152" t="s">
        <v>312</v>
      </c>
      <c r="E2664" s="153" t="s">
        <v>21</v>
      </c>
      <c r="F2664" s="154" t="s">
        <v>734</v>
      </c>
      <c r="H2664" s="153" t="s">
        <v>21</v>
      </c>
      <c r="I2664" s="155"/>
      <c r="L2664" s="151"/>
      <c r="M2664" s="156"/>
      <c r="T2664" s="157"/>
      <c r="AT2664" s="153" t="s">
        <v>312</v>
      </c>
      <c r="AU2664" s="153" t="s">
        <v>139</v>
      </c>
      <c r="AV2664" s="12" t="s">
        <v>81</v>
      </c>
      <c r="AW2664" s="12" t="s">
        <v>35</v>
      </c>
      <c r="AX2664" s="12" t="s">
        <v>74</v>
      </c>
      <c r="AY2664" s="153" t="s">
        <v>301</v>
      </c>
    </row>
    <row r="2665" spans="2:65" s="12" customFormat="1" ht="12">
      <c r="B2665" s="151"/>
      <c r="D2665" s="152" t="s">
        <v>312</v>
      </c>
      <c r="E2665" s="153" t="s">
        <v>21</v>
      </c>
      <c r="F2665" s="154" t="s">
        <v>2443</v>
      </c>
      <c r="H2665" s="153" t="s">
        <v>21</v>
      </c>
      <c r="I2665" s="155"/>
      <c r="L2665" s="151"/>
      <c r="M2665" s="156"/>
      <c r="T2665" s="157"/>
      <c r="AT2665" s="153" t="s">
        <v>312</v>
      </c>
      <c r="AU2665" s="153" t="s">
        <v>139</v>
      </c>
      <c r="AV2665" s="12" t="s">
        <v>81</v>
      </c>
      <c r="AW2665" s="12" t="s">
        <v>35</v>
      </c>
      <c r="AX2665" s="12" t="s">
        <v>74</v>
      </c>
      <c r="AY2665" s="153" t="s">
        <v>301</v>
      </c>
    </row>
    <row r="2666" spans="2:65" s="13" customFormat="1" ht="12">
      <c r="B2666" s="158"/>
      <c r="D2666" s="152" t="s">
        <v>312</v>
      </c>
      <c r="E2666" s="159" t="s">
        <v>21</v>
      </c>
      <c r="F2666" s="160" t="s">
        <v>2432</v>
      </c>
      <c r="H2666" s="161">
        <v>0.46</v>
      </c>
      <c r="I2666" s="162"/>
      <c r="L2666" s="158"/>
      <c r="M2666" s="163"/>
      <c r="T2666" s="164"/>
      <c r="AT2666" s="159" t="s">
        <v>312</v>
      </c>
      <c r="AU2666" s="159" t="s">
        <v>139</v>
      </c>
      <c r="AV2666" s="13" t="s">
        <v>83</v>
      </c>
      <c r="AW2666" s="13" t="s">
        <v>35</v>
      </c>
      <c r="AX2666" s="13" t="s">
        <v>74</v>
      </c>
      <c r="AY2666" s="159" t="s">
        <v>301</v>
      </c>
    </row>
    <row r="2667" spans="2:65" s="14" customFormat="1" ht="12">
      <c r="B2667" s="165"/>
      <c r="D2667" s="152" t="s">
        <v>312</v>
      </c>
      <c r="E2667" s="166" t="s">
        <v>21</v>
      </c>
      <c r="F2667" s="167" t="s">
        <v>329</v>
      </c>
      <c r="H2667" s="168">
        <v>4.68</v>
      </c>
      <c r="I2667" s="169"/>
      <c r="L2667" s="165"/>
      <c r="M2667" s="170"/>
      <c r="T2667" s="171"/>
      <c r="AT2667" s="166" t="s">
        <v>312</v>
      </c>
      <c r="AU2667" s="166" t="s">
        <v>139</v>
      </c>
      <c r="AV2667" s="14" t="s">
        <v>308</v>
      </c>
      <c r="AW2667" s="14" t="s">
        <v>35</v>
      </c>
      <c r="AX2667" s="14" t="s">
        <v>81</v>
      </c>
      <c r="AY2667" s="166" t="s">
        <v>301</v>
      </c>
    </row>
    <row r="2668" spans="2:65" s="1" customFormat="1" ht="24.25" customHeight="1">
      <c r="B2668" s="33"/>
      <c r="C2668" s="134" t="s">
        <v>2444</v>
      </c>
      <c r="D2668" s="134" t="s">
        <v>303</v>
      </c>
      <c r="E2668" s="135" t="s">
        <v>2445</v>
      </c>
      <c r="F2668" s="136" t="s">
        <v>2446</v>
      </c>
      <c r="G2668" s="137" t="s">
        <v>681</v>
      </c>
      <c r="H2668" s="138">
        <v>6.05</v>
      </c>
      <c r="I2668" s="139"/>
      <c r="J2668" s="140">
        <f>ROUND(I2668*H2668,2)</f>
        <v>0</v>
      </c>
      <c r="K2668" s="136" t="s">
        <v>307</v>
      </c>
      <c r="L2668" s="33"/>
      <c r="M2668" s="141" t="s">
        <v>21</v>
      </c>
      <c r="N2668" s="142" t="s">
        <v>45</v>
      </c>
      <c r="P2668" s="143">
        <f>O2668*H2668</f>
        <v>0</v>
      </c>
      <c r="Q2668" s="143">
        <v>2.4399999999999999E-3</v>
      </c>
      <c r="R2668" s="143">
        <f>Q2668*H2668</f>
        <v>1.4761999999999999E-2</v>
      </c>
      <c r="S2668" s="143">
        <v>5.6000000000000001E-2</v>
      </c>
      <c r="T2668" s="144">
        <f>S2668*H2668</f>
        <v>0.33879999999999999</v>
      </c>
      <c r="AR2668" s="145" t="s">
        <v>308</v>
      </c>
      <c r="AT2668" s="145" t="s">
        <v>303</v>
      </c>
      <c r="AU2668" s="145" t="s">
        <v>139</v>
      </c>
      <c r="AY2668" s="18" t="s">
        <v>301</v>
      </c>
      <c r="BE2668" s="146">
        <f>IF(N2668="základní",J2668,0)</f>
        <v>0</v>
      </c>
      <c r="BF2668" s="146">
        <f>IF(N2668="snížená",J2668,0)</f>
        <v>0</v>
      </c>
      <c r="BG2668" s="146">
        <f>IF(N2668="zákl. přenesená",J2668,0)</f>
        <v>0</v>
      </c>
      <c r="BH2668" s="146">
        <f>IF(N2668="sníž. přenesená",J2668,0)</f>
        <v>0</v>
      </c>
      <c r="BI2668" s="146">
        <f>IF(N2668="nulová",J2668,0)</f>
        <v>0</v>
      </c>
      <c r="BJ2668" s="18" t="s">
        <v>81</v>
      </c>
      <c r="BK2668" s="146">
        <f>ROUND(I2668*H2668,2)</f>
        <v>0</v>
      </c>
      <c r="BL2668" s="18" t="s">
        <v>308</v>
      </c>
      <c r="BM2668" s="145" t="s">
        <v>2447</v>
      </c>
    </row>
    <row r="2669" spans="2:65" s="1" customFormat="1" ht="11">
      <c r="B2669" s="33"/>
      <c r="D2669" s="147" t="s">
        <v>310</v>
      </c>
      <c r="F2669" s="148" t="s">
        <v>2448</v>
      </c>
      <c r="I2669" s="149"/>
      <c r="L2669" s="33"/>
      <c r="M2669" s="150"/>
      <c r="T2669" s="54"/>
      <c r="AT2669" s="18" t="s">
        <v>310</v>
      </c>
      <c r="AU2669" s="18" t="s">
        <v>139</v>
      </c>
    </row>
    <row r="2670" spans="2:65" s="12" customFormat="1" ht="12">
      <c r="B2670" s="151"/>
      <c r="D2670" s="152" t="s">
        <v>312</v>
      </c>
      <c r="E2670" s="153" t="s">
        <v>21</v>
      </c>
      <c r="F2670" s="154" t="s">
        <v>2240</v>
      </c>
      <c r="H2670" s="153" t="s">
        <v>21</v>
      </c>
      <c r="I2670" s="155"/>
      <c r="L2670" s="151"/>
      <c r="M2670" s="156"/>
      <c r="T2670" s="157"/>
      <c r="AT2670" s="153" t="s">
        <v>312</v>
      </c>
      <c r="AU2670" s="153" t="s">
        <v>139</v>
      </c>
      <c r="AV2670" s="12" t="s">
        <v>81</v>
      </c>
      <c r="AW2670" s="12" t="s">
        <v>35</v>
      </c>
      <c r="AX2670" s="12" t="s">
        <v>74</v>
      </c>
      <c r="AY2670" s="153" t="s">
        <v>301</v>
      </c>
    </row>
    <row r="2671" spans="2:65" s="12" customFormat="1" ht="12">
      <c r="B2671" s="151"/>
      <c r="D2671" s="152" t="s">
        <v>312</v>
      </c>
      <c r="E2671" s="153" t="s">
        <v>21</v>
      </c>
      <c r="F2671" s="154" t="s">
        <v>2241</v>
      </c>
      <c r="H2671" s="153" t="s">
        <v>21</v>
      </c>
      <c r="I2671" s="155"/>
      <c r="L2671" s="151"/>
      <c r="M2671" s="156"/>
      <c r="T2671" s="157"/>
      <c r="AT2671" s="153" t="s">
        <v>312</v>
      </c>
      <c r="AU2671" s="153" t="s">
        <v>139</v>
      </c>
      <c r="AV2671" s="12" t="s">
        <v>81</v>
      </c>
      <c r="AW2671" s="12" t="s">
        <v>35</v>
      </c>
      <c r="AX2671" s="12" t="s">
        <v>74</v>
      </c>
      <c r="AY2671" s="153" t="s">
        <v>301</v>
      </c>
    </row>
    <row r="2672" spans="2:65" s="12" customFormat="1" ht="12">
      <c r="B2672" s="151"/>
      <c r="D2672" s="152" t="s">
        <v>312</v>
      </c>
      <c r="E2672" s="153" t="s">
        <v>21</v>
      </c>
      <c r="F2672" s="154" t="s">
        <v>694</v>
      </c>
      <c r="H2672" s="153" t="s">
        <v>21</v>
      </c>
      <c r="I2672" s="155"/>
      <c r="L2672" s="151"/>
      <c r="M2672" s="156"/>
      <c r="T2672" s="157"/>
      <c r="AT2672" s="153" t="s">
        <v>312</v>
      </c>
      <c r="AU2672" s="153" t="s">
        <v>139</v>
      </c>
      <c r="AV2672" s="12" t="s">
        <v>81</v>
      </c>
      <c r="AW2672" s="12" t="s">
        <v>35</v>
      </c>
      <c r="AX2672" s="12" t="s">
        <v>74</v>
      </c>
      <c r="AY2672" s="153" t="s">
        <v>301</v>
      </c>
    </row>
    <row r="2673" spans="2:65" s="12" customFormat="1" ht="12">
      <c r="B2673" s="151"/>
      <c r="D2673" s="152" t="s">
        <v>312</v>
      </c>
      <c r="E2673" s="153" t="s">
        <v>21</v>
      </c>
      <c r="F2673" s="154" t="s">
        <v>2449</v>
      </c>
      <c r="H2673" s="153" t="s">
        <v>21</v>
      </c>
      <c r="I2673" s="155"/>
      <c r="L2673" s="151"/>
      <c r="M2673" s="156"/>
      <c r="T2673" s="157"/>
      <c r="AT2673" s="153" t="s">
        <v>312</v>
      </c>
      <c r="AU2673" s="153" t="s">
        <v>139</v>
      </c>
      <c r="AV2673" s="12" t="s">
        <v>81</v>
      </c>
      <c r="AW2673" s="12" t="s">
        <v>35</v>
      </c>
      <c r="AX2673" s="12" t="s">
        <v>74</v>
      </c>
      <c r="AY2673" s="153" t="s">
        <v>301</v>
      </c>
    </row>
    <row r="2674" spans="2:65" s="13" customFormat="1" ht="12">
      <c r="B2674" s="158"/>
      <c r="D2674" s="152" t="s">
        <v>312</v>
      </c>
      <c r="E2674" s="159" t="s">
        <v>21</v>
      </c>
      <c r="F2674" s="160" t="s">
        <v>2450</v>
      </c>
      <c r="H2674" s="161">
        <v>1.8</v>
      </c>
      <c r="I2674" s="162"/>
      <c r="L2674" s="158"/>
      <c r="M2674" s="163"/>
      <c r="T2674" s="164"/>
      <c r="AT2674" s="159" t="s">
        <v>312</v>
      </c>
      <c r="AU2674" s="159" t="s">
        <v>139</v>
      </c>
      <c r="AV2674" s="13" t="s">
        <v>83</v>
      </c>
      <c r="AW2674" s="13" t="s">
        <v>35</v>
      </c>
      <c r="AX2674" s="13" t="s">
        <v>74</v>
      </c>
      <c r="AY2674" s="159" t="s">
        <v>301</v>
      </c>
    </row>
    <row r="2675" spans="2:65" s="13" customFormat="1" ht="12">
      <c r="B2675" s="158"/>
      <c r="D2675" s="152" t="s">
        <v>312</v>
      </c>
      <c r="E2675" s="159" t="s">
        <v>21</v>
      </c>
      <c r="F2675" s="160" t="s">
        <v>2451</v>
      </c>
      <c r="H2675" s="161">
        <v>2.5</v>
      </c>
      <c r="I2675" s="162"/>
      <c r="L2675" s="158"/>
      <c r="M2675" s="163"/>
      <c r="T2675" s="164"/>
      <c r="AT2675" s="159" t="s">
        <v>312</v>
      </c>
      <c r="AU2675" s="159" t="s">
        <v>139</v>
      </c>
      <c r="AV2675" s="13" t="s">
        <v>83</v>
      </c>
      <c r="AW2675" s="13" t="s">
        <v>35</v>
      </c>
      <c r="AX2675" s="13" t="s">
        <v>74</v>
      </c>
      <c r="AY2675" s="159" t="s">
        <v>301</v>
      </c>
    </row>
    <row r="2676" spans="2:65" s="13" customFormat="1" ht="12">
      <c r="B2676" s="158"/>
      <c r="D2676" s="152" t="s">
        <v>312</v>
      </c>
      <c r="E2676" s="159" t="s">
        <v>21</v>
      </c>
      <c r="F2676" s="160" t="s">
        <v>2430</v>
      </c>
      <c r="H2676" s="161">
        <v>0.3</v>
      </c>
      <c r="I2676" s="162"/>
      <c r="L2676" s="158"/>
      <c r="M2676" s="163"/>
      <c r="T2676" s="164"/>
      <c r="AT2676" s="159" t="s">
        <v>312</v>
      </c>
      <c r="AU2676" s="159" t="s">
        <v>139</v>
      </c>
      <c r="AV2676" s="13" t="s">
        <v>83</v>
      </c>
      <c r="AW2676" s="13" t="s">
        <v>35</v>
      </c>
      <c r="AX2676" s="13" t="s">
        <v>74</v>
      </c>
      <c r="AY2676" s="159" t="s">
        <v>301</v>
      </c>
    </row>
    <row r="2677" spans="2:65" s="13" customFormat="1" ht="12">
      <c r="B2677" s="158"/>
      <c r="D2677" s="152" t="s">
        <v>312</v>
      </c>
      <c r="E2677" s="159" t="s">
        <v>21</v>
      </c>
      <c r="F2677" s="160" t="s">
        <v>2452</v>
      </c>
      <c r="H2677" s="161">
        <v>0.65</v>
      </c>
      <c r="I2677" s="162"/>
      <c r="L2677" s="158"/>
      <c r="M2677" s="163"/>
      <c r="T2677" s="164"/>
      <c r="AT2677" s="159" t="s">
        <v>312</v>
      </c>
      <c r="AU2677" s="159" t="s">
        <v>139</v>
      </c>
      <c r="AV2677" s="13" t="s">
        <v>83</v>
      </c>
      <c r="AW2677" s="13" t="s">
        <v>35</v>
      </c>
      <c r="AX2677" s="13" t="s">
        <v>74</v>
      </c>
      <c r="AY2677" s="159" t="s">
        <v>301</v>
      </c>
    </row>
    <row r="2678" spans="2:65" s="13" customFormat="1" ht="12">
      <c r="B2678" s="158"/>
      <c r="D2678" s="152" t="s">
        <v>312</v>
      </c>
      <c r="E2678" s="159" t="s">
        <v>21</v>
      </c>
      <c r="F2678" s="160" t="s">
        <v>2453</v>
      </c>
      <c r="H2678" s="161">
        <v>0.8</v>
      </c>
      <c r="I2678" s="162"/>
      <c r="L2678" s="158"/>
      <c r="M2678" s="163"/>
      <c r="T2678" s="164"/>
      <c r="AT2678" s="159" t="s">
        <v>312</v>
      </c>
      <c r="AU2678" s="159" t="s">
        <v>139</v>
      </c>
      <c r="AV2678" s="13" t="s">
        <v>83</v>
      </c>
      <c r="AW2678" s="13" t="s">
        <v>35</v>
      </c>
      <c r="AX2678" s="13" t="s">
        <v>74</v>
      </c>
      <c r="AY2678" s="159" t="s">
        <v>301</v>
      </c>
    </row>
    <row r="2679" spans="2:65" s="14" customFormat="1" ht="12">
      <c r="B2679" s="165"/>
      <c r="D2679" s="152" t="s">
        <v>312</v>
      </c>
      <c r="E2679" s="166" t="s">
        <v>21</v>
      </c>
      <c r="F2679" s="167" t="s">
        <v>329</v>
      </c>
      <c r="H2679" s="168">
        <v>6.05</v>
      </c>
      <c r="I2679" s="169"/>
      <c r="L2679" s="165"/>
      <c r="M2679" s="170"/>
      <c r="T2679" s="171"/>
      <c r="AT2679" s="166" t="s">
        <v>312</v>
      </c>
      <c r="AU2679" s="166" t="s">
        <v>139</v>
      </c>
      <c r="AV2679" s="14" t="s">
        <v>308</v>
      </c>
      <c r="AW2679" s="14" t="s">
        <v>35</v>
      </c>
      <c r="AX2679" s="14" t="s">
        <v>81</v>
      </c>
      <c r="AY2679" s="166" t="s">
        <v>301</v>
      </c>
    </row>
    <row r="2680" spans="2:65" s="1" customFormat="1" ht="24.25" customHeight="1">
      <c r="B2680" s="33"/>
      <c r="C2680" s="134" t="s">
        <v>2454</v>
      </c>
      <c r="D2680" s="134" t="s">
        <v>303</v>
      </c>
      <c r="E2680" s="135" t="s">
        <v>2455</v>
      </c>
      <c r="F2680" s="136" t="s">
        <v>2456</v>
      </c>
      <c r="G2680" s="137" t="s">
        <v>681</v>
      </c>
      <c r="H2680" s="138">
        <v>24.7</v>
      </c>
      <c r="I2680" s="139"/>
      <c r="J2680" s="140">
        <f>ROUND(I2680*H2680,2)</f>
        <v>0</v>
      </c>
      <c r="K2680" s="136" t="s">
        <v>307</v>
      </c>
      <c r="L2680" s="33"/>
      <c r="M2680" s="141" t="s">
        <v>21</v>
      </c>
      <c r="N2680" s="142" t="s">
        <v>45</v>
      </c>
      <c r="P2680" s="143">
        <f>O2680*H2680</f>
        <v>0</v>
      </c>
      <c r="Q2680" s="143">
        <v>8.0000000000000007E-5</v>
      </c>
      <c r="R2680" s="143">
        <f>Q2680*H2680</f>
        <v>1.9759999999999999E-3</v>
      </c>
      <c r="S2680" s="143">
        <v>0</v>
      </c>
      <c r="T2680" s="144">
        <f>S2680*H2680</f>
        <v>0</v>
      </c>
      <c r="AR2680" s="145" t="s">
        <v>308</v>
      </c>
      <c r="AT2680" s="145" t="s">
        <v>303</v>
      </c>
      <c r="AU2680" s="145" t="s">
        <v>139</v>
      </c>
      <c r="AY2680" s="18" t="s">
        <v>301</v>
      </c>
      <c r="BE2680" s="146">
        <f>IF(N2680="základní",J2680,0)</f>
        <v>0</v>
      </c>
      <c r="BF2680" s="146">
        <f>IF(N2680="snížená",J2680,0)</f>
        <v>0</v>
      </c>
      <c r="BG2680" s="146">
        <f>IF(N2680="zákl. přenesená",J2680,0)</f>
        <v>0</v>
      </c>
      <c r="BH2680" s="146">
        <f>IF(N2680="sníž. přenesená",J2680,0)</f>
        <v>0</v>
      </c>
      <c r="BI2680" s="146">
        <f>IF(N2680="nulová",J2680,0)</f>
        <v>0</v>
      </c>
      <c r="BJ2680" s="18" t="s">
        <v>81</v>
      </c>
      <c r="BK2680" s="146">
        <f>ROUND(I2680*H2680,2)</f>
        <v>0</v>
      </c>
      <c r="BL2680" s="18" t="s">
        <v>308</v>
      </c>
      <c r="BM2680" s="145" t="s">
        <v>2457</v>
      </c>
    </row>
    <row r="2681" spans="2:65" s="1" customFormat="1" ht="11">
      <c r="B2681" s="33"/>
      <c r="D2681" s="147" t="s">
        <v>310</v>
      </c>
      <c r="F2681" s="148" t="s">
        <v>2458</v>
      </c>
      <c r="I2681" s="149"/>
      <c r="L2681" s="33"/>
      <c r="M2681" s="150"/>
      <c r="T2681" s="54"/>
      <c r="AT2681" s="18" t="s">
        <v>310</v>
      </c>
      <c r="AU2681" s="18" t="s">
        <v>139</v>
      </c>
    </row>
    <row r="2682" spans="2:65" s="12" customFormat="1" ht="12">
      <c r="B2682" s="151"/>
      <c r="D2682" s="152" t="s">
        <v>312</v>
      </c>
      <c r="E2682" s="153" t="s">
        <v>21</v>
      </c>
      <c r="F2682" s="154" t="s">
        <v>2113</v>
      </c>
      <c r="H2682" s="153" t="s">
        <v>21</v>
      </c>
      <c r="I2682" s="155"/>
      <c r="L2682" s="151"/>
      <c r="M2682" s="156"/>
      <c r="T2682" s="157"/>
      <c r="AT2682" s="153" t="s">
        <v>312</v>
      </c>
      <c r="AU2682" s="153" t="s">
        <v>139</v>
      </c>
      <c r="AV2682" s="12" t="s">
        <v>81</v>
      </c>
      <c r="AW2682" s="12" t="s">
        <v>35</v>
      </c>
      <c r="AX2682" s="12" t="s">
        <v>74</v>
      </c>
      <c r="AY2682" s="153" t="s">
        <v>301</v>
      </c>
    </row>
    <row r="2683" spans="2:65" s="13" customFormat="1" ht="12">
      <c r="B2683" s="158"/>
      <c r="D2683" s="152" t="s">
        <v>312</v>
      </c>
      <c r="E2683" s="159" t="s">
        <v>21</v>
      </c>
      <c r="F2683" s="160" t="s">
        <v>2459</v>
      </c>
      <c r="H2683" s="161">
        <v>24.7</v>
      </c>
      <c r="I2683" s="162"/>
      <c r="L2683" s="158"/>
      <c r="M2683" s="163"/>
      <c r="T2683" s="164"/>
      <c r="AT2683" s="159" t="s">
        <v>312</v>
      </c>
      <c r="AU2683" s="159" t="s">
        <v>139</v>
      </c>
      <c r="AV2683" s="13" t="s">
        <v>83</v>
      </c>
      <c r="AW2683" s="13" t="s">
        <v>35</v>
      </c>
      <c r="AX2683" s="13" t="s">
        <v>81</v>
      </c>
      <c r="AY2683" s="159" t="s">
        <v>301</v>
      </c>
    </row>
    <row r="2684" spans="2:65" s="1" customFormat="1" ht="24.25" customHeight="1">
      <c r="B2684" s="33"/>
      <c r="C2684" s="134" t="s">
        <v>2460</v>
      </c>
      <c r="D2684" s="134" t="s">
        <v>303</v>
      </c>
      <c r="E2684" s="135" t="s">
        <v>2461</v>
      </c>
      <c r="F2684" s="136" t="s">
        <v>2462</v>
      </c>
      <c r="G2684" s="137" t="s">
        <v>681</v>
      </c>
      <c r="H2684" s="138">
        <v>2.9</v>
      </c>
      <c r="I2684" s="139"/>
      <c r="J2684" s="140">
        <f>ROUND(I2684*H2684,2)</f>
        <v>0</v>
      </c>
      <c r="K2684" s="136" t="s">
        <v>307</v>
      </c>
      <c r="L2684" s="33"/>
      <c r="M2684" s="141" t="s">
        <v>21</v>
      </c>
      <c r="N2684" s="142" t="s">
        <v>45</v>
      </c>
      <c r="P2684" s="143">
        <f>O2684*H2684</f>
        <v>0</v>
      </c>
      <c r="Q2684" s="143">
        <v>0</v>
      </c>
      <c r="R2684" s="143">
        <f>Q2684*H2684</f>
        <v>0</v>
      </c>
      <c r="S2684" s="143">
        <v>0.04</v>
      </c>
      <c r="T2684" s="144">
        <f>S2684*H2684</f>
        <v>0.11599999999999999</v>
      </c>
      <c r="AR2684" s="145" t="s">
        <v>308</v>
      </c>
      <c r="AT2684" s="145" t="s">
        <v>303</v>
      </c>
      <c r="AU2684" s="145" t="s">
        <v>139</v>
      </c>
      <c r="AY2684" s="18" t="s">
        <v>301</v>
      </c>
      <c r="BE2684" s="146">
        <f>IF(N2684="základní",J2684,0)</f>
        <v>0</v>
      </c>
      <c r="BF2684" s="146">
        <f>IF(N2684="snížená",J2684,0)</f>
        <v>0</v>
      </c>
      <c r="BG2684" s="146">
        <f>IF(N2684="zákl. přenesená",J2684,0)</f>
        <v>0</v>
      </c>
      <c r="BH2684" s="146">
        <f>IF(N2684="sníž. přenesená",J2684,0)</f>
        <v>0</v>
      </c>
      <c r="BI2684" s="146">
        <f>IF(N2684="nulová",J2684,0)</f>
        <v>0</v>
      </c>
      <c r="BJ2684" s="18" t="s">
        <v>81</v>
      </c>
      <c r="BK2684" s="146">
        <f>ROUND(I2684*H2684,2)</f>
        <v>0</v>
      </c>
      <c r="BL2684" s="18" t="s">
        <v>308</v>
      </c>
      <c r="BM2684" s="145" t="s">
        <v>2463</v>
      </c>
    </row>
    <row r="2685" spans="2:65" s="1" customFormat="1" ht="11">
      <c r="B2685" s="33"/>
      <c r="D2685" s="147" t="s">
        <v>310</v>
      </c>
      <c r="F2685" s="148" t="s">
        <v>2464</v>
      </c>
      <c r="I2685" s="149"/>
      <c r="L2685" s="33"/>
      <c r="M2685" s="150"/>
      <c r="T2685" s="54"/>
      <c r="AT2685" s="18" t="s">
        <v>310</v>
      </c>
      <c r="AU2685" s="18" t="s">
        <v>139</v>
      </c>
    </row>
    <row r="2686" spans="2:65" s="12" customFormat="1" ht="12">
      <c r="B2686" s="151"/>
      <c r="D2686" s="152" t="s">
        <v>312</v>
      </c>
      <c r="E2686" s="153" t="s">
        <v>21</v>
      </c>
      <c r="F2686" s="154" t="s">
        <v>2465</v>
      </c>
      <c r="H2686" s="153" t="s">
        <v>21</v>
      </c>
      <c r="I2686" s="155"/>
      <c r="L2686" s="151"/>
      <c r="M2686" s="156"/>
      <c r="T2686" s="157"/>
      <c r="AT2686" s="153" t="s">
        <v>312</v>
      </c>
      <c r="AU2686" s="153" t="s">
        <v>139</v>
      </c>
      <c r="AV2686" s="12" t="s">
        <v>81</v>
      </c>
      <c r="AW2686" s="12" t="s">
        <v>35</v>
      </c>
      <c r="AX2686" s="12" t="s">
        <v>74</v>
      </c>
      <c r="AY2686" s="153" t="s">
        <v>301</v>
      </c>
    </row>
    <row r="2687" spans="2:65" s="12" customFormat="1" ht="12">
      <c r="B2687" s="151"/>
      <c r="D2687" s="152" t="s">
        <v>312</v>
      </c>
      <c r="E2687" s="153" t="s">
        <v>21</v>
      </c>
      <c r="F2687" s="154" t="s">
        <v>1425</v>
      </c>
      <c r="H2687" s="153" t="s">
        <v>21</v>
      </c>
      <c r="I2687" s="155"/>
      <c r="L2687" s="151"/>
      <c r="M2687" s="156"/>
      <c r="T2687" s="157"/>
      <c r="AT2687" s="153" t="s">
        <v>312</v>
      </c>
      <c r="AU2687" s="153" t="s">
        <v>139</v>
      </c>
      <c r="AV2687" s="12" t="s">
        <v>81</v>
      </c>
      <c r="AW2687" s="12" t="s">
        <v>35</v>
      </c>
      <c r="AX2687" s="12" t="s">
        <v>74</v>
      </c>
      <c r="AY2687" s="153" t="s">
        <v>301</v>
      </c>
    </row>
    <row r="2688" spans="2:65" s="13" customFormat="1" ht="12">
      <c r="B2688" s="158"/>
      <c r="D2688" s="152" t="s">
        <v>312</v>
      </c>
      <c r="E2688" s="159" t="s">
        <v>21</v>
      </c>
      <c r="F2688" s="160" t="s">
        <v>2466</v>
      </c>
      <c r="H2688" s="161">
        <v>2.9</v>
      </c>
      <c r="I2688" s="162"/>
      <c r="L2688" s="158"/>
      <c r="M2688" s="163"/>
      <c r="T2688" s="164"/>
      <c r="AT2688" s="159" t="s">
        <v>312</v>
      </c>
      <c r="AU2688" s="159" t="s">
        <v>139</v>
      </c>
      <c r="AV2688" s="13" t="s">
        <v>83</v>
      </c>
      <c r="AW2688" s="13" t="s">
        <v>35</v>
      </c>
      <c r="AX2688" s="13" t="s">
        <v>81</v>
      </c>
      <c r="AY2688" s="159" t="s">
        <v>301</v>
      </c>
    </row>
    <row r="2689" spans="2:65" s="1" customFormat="1" ht="24.25" customHeight="1">
      <c r="B2689" s="33"/>
      <c r="C2689" s="134" t="s">
        <v>2467</v>
      </c>
      <c r="D2689" s="134" t="s">
        <v>303</v>
      </c>
      <c r="E2689" s="135" t="s">
        <v>2468</v>
      </c>
      <c r="F2689" s="136" t="s">
        <v>2469</v>
      </c>
      <c r="G2689" s="137" t="s">
        <v>681</v>
      </c>
      <c r="H2689" s="138">
        <v>2.9</v>
      </c>
      <c r="I2689" s="139"/>
      <c r="J2689" s="140">
        <f>ROUND(I2689*H2689,2)</f>
        <v>0</v>
      </c>
      <c r="K2689" s="136" t="s">
        <v>307</v>
      </c>
      <c r="L2689" s="33"/>
      <c r="M2689" s="141" t="s">
        <v>21</v>
      </c>
      <c r="N2689" s="142" t="s">
        <v>45</v>
      </c>
      <c r="P2689" s="143">
        <f>O2689*H2689</f>
        <v>0</v>
      </c>
      <c r="Q2689" s="143">
        <v>0</v>
      </c>
      <c r="R2689" s="143">
        <f>Q2689*H2689</f>
        <v>0</v>
      </c>
      <c r="S2689" s="143">
        <v>0.04</v>
      </c>
      <c r="T2689" s="144">
        <f>S2689*H2689</f>
        <v>0.11599999999999999</v>
      </c>
      <c r="AR2689" s="145" t="s">
        <v>308</v>
      </c>
      <c r="AT2689" s="145" t="s">
        <v>303</v>
      </c>
      <c r="AU2689" s="145" t="s">
        <v>139</v>
      </c>
      <c r="AY2689" s="18" t="s">
        <v>301</v>
      </c>
      <c r="BE2689" s="146">
        <f>IF(N2689="základní",J2689,0)</f>
        <v>0</v>
      </c>
      <c r="BF2689" s="146">
        <f>IF(N2689="snížená",J2689,0)</f>
        <v>0</v>
      </c>
      <c r="BG2689" s="146">
        <f>IF(N2689="zákl. přenesená",J2689,0)</f>
        <v>0</v>
      </c>
      <c r="BH2689" s="146">
        <f>IF(N2689="sníž. přenesená",J2689,0)</f>
        <v>0</v>
      </c>
      <c r="BI2689" s="146">
        <f>IF(N2689="nulová",J2689,0)</f>
        <v>0</v>
      </c>
      <c r="BJ2689" s="18" t="s">
        <v>81</v>
      </c>
      <c r="BK2689" s="146">
        <f>ROUND(I2689*H2689,2)</f>
        <v>0</v>
      </c>
      <c r="BL2689" s="18" t="s">
        <v>308</v>
      </c>
      <c r="BM2689" s="145" t="s">
        <v>2470</v>
      </c>
    </row>
    <row r="2690" spans="2:65" s="1" customFormat="1" ht="11">
      <c r="B2690" s="33"/>
      <c r="D2690" s="147" t="s">
        <v>310</v>
      </c>
      <c r="F2690" s="148" t="s">
        <v>2471</v>
      </c>
      <c r="I2690" s="149"/>
      <c r="L2690" s="33"/>
      <c r="M2690" s="150"/>
      <c r="T2690" s="54"/>
      <c r="AT2690" s="18" t="s">
        <v>310</v>
      </c>
      <c r="AU2690" s="18" t="s">
        <v>139</v>
      </c>
    </row>
    <row r="2691" spans="2:65" s="13" customFormat="1" ht="12">
      <c r="B2691" s="158"/>
      <c r="D2691" s="152" t="s">
        <v>312</v>
      </c>
      <c r="E2691" s="159" t="s">
        <v>21</v>
      </c>
      <c r="F2691" s="160" t="s">
        <v>2466</v>
      </c>
      <c r="H2691" s="161">
        <v>2.9</v>
      </c>
      <c r="I2691" s="162"/>
      <c r="L2691" s="158"/>
      <c r="M2691" s="163"/>
      <c r="T2691" s="164"/>
      <c r="AT2691" s="159" t="s">
        <v>312</v>
      </c>
      <c r="AU2691" s="159" t="s">
        <v>139</v>
      </c>
      <c r="AV2691" s="13" t="s">
        <v>83</v>
      </c>
      <c r="AW2691" s="13" t="s">
        <v>35</v>
      </c>
      <c r="AX2691" s="13" t="s">
        <v>81</v>
      </c>
      <c r="AY2691" s="159" t="s">
        <v>301</v>
      </c>
    </row>
    <row r="2692" spans="2:65" s="1" customFormat="1" ht="24.25" customHeight="1">
      <c r="B2692" s="33"/>
      <c r="C2692" s="134" t="s">
        <v>2472</v>
      </c>
      <c r="D2692" s="134" t="s">
        <v>303</v>
      </c>
      <c r="E2692" s="135" t="s">
        <v>2473</v>
      </c>
      <c r="F2692" s="136" t="s">
        <v>2474</v>
      </c>
      <c r="G2692" s="137" t="s">
        <v>681</v>
      </c>
      <c r="H2692" s="138">
        <v>131.20500000000001</v>
      </c>
      <c r="I2692" s="139"/>
      <c r="J2692" s="140">
        <f>ROUND(I2692*H2692,2)</f>
        <v>0</v>
      </c>
      <c r="K2692" s="136" t="s">
        <v>307</v>
      </c>
      <c r="L2692" s="33"/>
      <c r="M2692" s="141" t="s">
        <v>21</v>
      </c>
      <c r="N2692" s="142" t="s">
        <v>45</v>
      </c>
      <c r="P2692" s="143">
        <f>O2692*H2692</f>
        <v>0</v>
      </c>
      <c r="Q2692" s="143">
        <v>0</v>
      </c>
      <c r="R2692" s="143">
        <f>Q2692*H2692</f>
        <v>0</v>
      </c>
      <c r="S2692" s="143">
        <v>8.9999999999999993E-3</v>
      </c>
      <c r="T2692" s="144">
        <f>S2692*H2692</f>
        <v>1.1808449999999999</v>
      </c>
      <c r="AR2692" s="145" t="s">
        <v>308</v>
      </c>
      <c r="AT2692" s="145" t="s">
        <v>303</v>
      </c>
      <c r="AU2692" s="145" t="s">
        <v>139</v>
      </c>
      <c r="AY2692" s="18" t="s">
        <v>301</v>
      </c>
      <c r="BE2692" s="146">
        <f>IF(N2692="základní",J2692,0)</f>
        <v>0</v>
      </c>
      <c r="BF2692" s="146">
        <f>IF(N2692="snížená",J2692,0)</f>
        <v>0</v>
      </c>
      <c r="BG2692" s="146">
        <f>IF(N2692="zákl. přenesená",J2692,0)</f>
        <v>0</v>
      </c>
      <c r="BH2692" s="146">
        <f>IF(N2692="sníž. přenesená",J2692,0)</f>
        <v>0</v>
      </c>
      <c r="BI2692" s="146">
        <f>IF(N2692="nulová",J2692,0)</f>
        <v>0</v>
      </c>
      <c r="BJ2692" s="18" t="s">
        <v>81</v>
      </c>
      <c r="BK2692" s="146">
        <f>ROUND(I2692*H2692,2)</f>
        <v>0</v>
      </c>
      <c r="BL2692" s="18" t="s">
        <v>308</v>
      </c>
      <c r="BM2692" s="145" t="s">
        <v>2475</v>
      </c>
    </row>
    <row r="2693" spans="2:65" s="1" customFormat="1" ht="11">
      <c r="B2693" s="33"/>
      <c r="D2693" s="147" t="s">
        <v>310</v>
      </c>
      <c r="F2693" s="148" t="s">
        <v>2476</v>
      </c>
      <c r="I2693" s="149"/>
      <c r="L2693" s="33"/>
      <c r="M2693" s="150"/>
      <c r="T2693" s="54"/>
      <c r="AT2693" s="18" t="s">
        <v>310</v>
      </c>
      <c r="AU2693" s="18" t="s">
        <v>139</v>
      </c>
    </row>
    <row r="2694" spans="2:65" s="12" customFormat="1" ht="12">
      <c r="B2694" s="151"/>
      <c r="D2694" s="152" t="s">
        <v>312</v>
      </c>
      <c r="E2694" s="153" t="s">
        <v>21</v>
      </c>
      <c r="F2694" s="154" t="s">
        <v>2363</v>
      </c>
      <c r="H2694" s="153" t="s">
        <v>21</v>
      </c>
      <c r="I2694" s="155"/>
      <c r="L2694" s="151"/>
      <c r="M2694" s="156"/>
      <c r="T2694" s="157"/>
      <c r="AT2694" s="153" t="s">
        <v>312</v>
      </c>
      <c r="AU2694" s="153" t="s">
        <v>139</v>
      </c>
      <c r="AV2694" s="12" t="s">
        <v>81</v>
      </c>
      <c r="AW2694" s="12" t="s">
        <v>35</v>
      </c>
      <c r="AX2694" s="12" t="s">
        <v>74</v>
      </c>
      <c r="AY2694" s="153" t="s">
        <v>301</v>
      </c>
    </row>
    <row r="2695" spans="2:65" s="12" customFormat="1" ht="12">
      <c r="B2695" s="151"/>
      <c r="D2695" s="152" t="s">
        <v>312</v>
      </c>
      <c r="E2695" s="153" t="s">
        <v>21</v>
      </c>
      <c r="F2695" s="154" t="s">
        <v>697</v>
      </c>
      <c r="H2695" s="153" t="s">
        <v>21</v>
      </c>
      <c r="I2695" s="155"/>
      <c r="L2695" s="151"/>
      <c r="M2695" s="156"/>
      <c r="T2695" s="157"/>
      <c r="AT2695" s="153" t="s">
        <v>312</v>
      </c>
      <c r="AU2695" s="153" t="s">
        <v>139</v>
      </c>
      <c r="AV2695" s="12" t="s">
        <v>81</v>
      </c>
      <c r="AW2695" s="12" t="s">
        <v>35</v>
      </c>
      <c r="AX2695" s="12" t="s">
        <v>74</v>
      </c>
      <c r="AY2695" s="153" t="s">
        <v>301</v>
      </c>
    </row>
    <row r="2696" spans="2:65" s="12" customFormat="1" ht="12">
      <c r="B2696" s="151"/>
      <c r="D2696" s="152" t="s">
        <v>312</v>
      </c>
      <c r="E2696" s="153" t="s">
        <v>21</v>
      </c>
      <c r="F2696" s="154" t="s">
        <v>700</v>
      </c>
      <c r="H2696" s="153" t="s">
        <v>21</v>
      </c>
      <c r="I2696" s="155"/>
      <c r="L2696" s="151"/>
      <c r="M2696" s="156"/>
      <c r="T2696" s="157"/>
      <c r="AT2696" s="153" t="s">
        <v>312</v>
      </c>
      <c r="AU2696" s="153" t="s">
        <v>139</v>
      </c>
      <c r="AV2696" s="12" t="s">
        <v>81</v>
      </c>
      <c r="AW2696" s="12" t="s">
        <v>35</v>
      </c>
      <c r="AX2696" s="12" t="s">
        <v>74</v>
      </c>
      <c r="AY2696" s="153" t="s">
        <v>301</v>
      </c>
    </row>
    <row r="2697" spans="2:65" s="13" customFormat="1" ht="12">
      <c r="B2697" s="158"/>
      <c r="D2697" s="152" t="s">
        <v>312</v>
      </c>
      <c r="E2697" s="159" t="s">
        <v>21</v>
      </c>
      <c r="F2697" s="160" t="s">
        <v>2366</v>
      </c>
      <c r="H2697" s="161">
        <v>2.02</v>
      </c>
      <c r="I2697" s="162"/>
      <c r="L2697" s="158"/>
      <c r="M2697" s="163"/>
      <c r="T2697" s="164"/>
      <c r="AT2697" s="159" t="s">
        <v>312</v>
      </c>
      <c r="AU2697" s="159" t="s">
        <v>139</v>
      </c>
      <c r="AV2697" s="13" t="s">
        <v>83</v>
      </c>
      <c r="AW2697" s="13" t="s">
        <v>35</v>
      </c>
      <c r="AX2697" s="13" t="s">
        <v>74</v>
      </c>
      <c r="AY2697" s="159" t="s">
        <v>301</v>
      </c>
    </row>
    <row r="2698" spans="2:65" s="12" customFormat="1" ht="12">
      <c r="B2698" s="151"/>
      <c r="D2698" s="152" t="s">
        <v>312</v>
      </c>
      <c r="E2698" s="153" t="s">
        <v>21</v>
      </c>
      <c r="F2698" s="154" t="s">
        <v>702</v>
      </c>
      <c r="H2698" s="153" t="s">
        <v>21</v>
      </c>
      <c r="I2698" s="155"/>
      <c r="L2698" s="151"/>
      <c r="M2698" s="156"/>
      <c r="T2698" s="157"/>
      <c r="AT2698" s="153" t="s">
        <v>312</v>
      </c>
      <c r="AU2698" s="153" t="s">
        <v>139</v>
      </c>
      <c r="AV2698" s="12" t="s">
        <v>81</v>
      </c>
      <c r="AW2698" s="12" t="s">
        <v>35</v>
      </c>
      <c r="AX2698" s="12" t="s">
        <v>74</v>
      </c>
      <c r="AY2698" s="153" t="s">
        <v>301</v>
      </c>
    </row>
    <row r="2699" spans="2:65" s="13" customFormat="1" ht="12">
      <c r="B2699" s="158"/>
      <c r="D2699" s="152" t="s">
        <v>312</v>
      </c>
      <c r="E2699" s="159" t="s">
        <v>21</v>
      </c>
      <c r="F2699" s="160" t="s">
        <v>2366</v>
      </c>
      <c r="H2699" s="161">
        <v>2.02</v>
      </c>
      <c r="I2699" s="162"/>
      <c r="L2699" s="158"/>
      <c r="M2699" s="163"/>
      <c r="T2699" s="164"/>
      <c r="AT2699" s="159" t="s">
        <v>312</v>
      </c>
      <c r="AU2699" s="159" t="s">
        <v>139</v>
      </c>
      <c r="AV2699" s="13" t="s">
        <v>83</v>
      </c>
      <c r="AW2699" s="13" t="s">
        <v>35</v>
      </c>
      <c r="AX2699" s="13" t="s">
        <v>74</v>
      </c>
      <c r="AY2699" s="159" t="s">
        <v>301</v>
      </c>
    </row>
    <row r="2700" spans="2:65" s="15" customFormat="1" ht="12">
      <c r="B2700" s="172"/>
      <c r="D2700" s="152" t="s">
        <v>312</v>
      </c>
      <c r="E2700" s="173" t="s">
        <v>21</v>
      </c>
      <c r="F2700" s="174" t="s">
        <v>446</v>
      </c>
      <c r="H2700" s="175">
        <v>4.04</v>
      </c>
      <c r="I2700" s="176"/>
      <c r="L2700" s="172"/>
      <c r="M2700" s="177"/>
      <c r="T2700" s="178"/>
      <c r="AT2700" s="173" t="s">
        <v>312</v>
      </c>
      <c r="AU2700" s="173" t="s">
        <v>139</v>
      </c>
      <c r="AV2700" s="15" t="s">
        <v>139</v>
      </c>
      <c r="AW2700" s="15" t="s">
        <v>35</v>
      </c>
      <c r="AX2700" s="15" t="s">
        <v>74</v>
      </c>
      <c r="AY2700" s="173" t="s">
        <v>301</v>
      </c>
    </row>
    <row r="2701" spans="2:65" s="12" customFormat="1" ht="12">
      <c r="B2701" s="151"/>
      <c r="D2701" s="152" t="s">
        <v>312</v>
      </c>
      <c r="E2701" s="153" t="s">
        <v>21</v>
      </c>
      <c r="F2701" s="154" t="s">
        <v>2365</v>
      </c>
      <c r="H2701" s="153" t="s">
        <v>21</v>
      </c>
      <c r="I2701" s="155"/>
      <c r="L2701" s="151"/>
      <c r="M2701" s="156"/>
      <c r="T2701" s="157"/>
      <c r="AT2701" s="153" t="s">
        <v>312</v>
      </c>
      <c r="AU2701" s="153" t="s">
        <v>139</v>
      </c>
      <c r="AV2701" s="12" t="s">
        <v>81</v>
      </c>
      <c r="AW2701" s="12" t="s">
        <v>35</v>
      </c>
      <c r="AX2701" s="12" t="s">
        <v>74</v>
      </c>
      <c r="AY2701" s="153" t="s">
        <v>301</v>
      </c>
    </row>
    <row r="2702" spans="2:65" s="12" customFormat="1" ht="12">
      <c r="B2702" s="151"/>
      <c r="D2702" s="152" t="s">
        <v>312</v>
      </c>
      <c r="E2702" s="153" t="s">
        <v>21</v>
      </c>
      <c r="F2702" s="154" t="s">
        <v>697</v>
      </c>
      <c r="H2702" s="153" t="s">
        <v>21</v>
      </c>
      <c r="I2702" s="155"/>
      <c r="L2702" s="151"/>
      <c r="M2702" s="156"/>
      <c r="T2702" s="157"/>
      <c r="AT2702" s="153" t="s">
        <v>312</v>
      </c>
      <c r="AU2702" s="153" t="s">
        <v>139</v>
      </c>
      <c r="AV2702" s="12" t="s">
        <v>81</v>
      </c>
      <c r="AW2702" s="12" t="s">
        <v>35</v>
      </c>
      <c r="AX2702" s="12" t="s">
        <v>74</v>
      </c>
      <c r="AY2702" s="153" t="s">
        <v>301</v>
      </c>
    </row>
    <row r="2703" spans="2:65" s="12" customFormat="1" ht="12">
      <c r="B2703" s="151"/>
      <c r="D2703" s="152" t="s">
        <v>312</v>
      </c>
      <c r="E2703" s="153" t="s">
        <v>21</v>
      </c>
      <c r="F2703" s="154" t="s">
        <v>719</v>
      </c>
      <c r="H2703" s="153" t="s">
        <v>21</v>
      </c>
      <c r="I2703" s="155"/>
      <c r="L2703" s="151"/>
      <c r="M2703" s="156"/>
      <c r="T2703" s="157"/>
      <c r="AT2703" s="153" t="s">
        <v>312</v>
      </c>
      <c r="AU2703" s="153" t="s">
        <v>139</v>
      </c>
      <c r="AV2703" s="12" t="s">
        <v>81</v>
      </c>
      <c r="AW2703" s="12" t="s">
        <v>35</v>
      </c>
      <c r="AX2703" s="12" t="s">
        <v>74</v>
      </c>
      <c r="AY2703" s="153" t="s">
        <v>301</v>
      </c>
    </row>
    <row r="2704" spans="2:65" s="13" customFormat="1" ht="12">
      <c r="B2704" s="158"/>
      <c r="D2704" s="152" t="s">
        <v>312</v>
      </c>
      <c r="E2704" s="159" t="s">
        <v>21</v>
      </c>
      <c r="F2704" s="160" t="s">
        <v>2477</v>
      </c>
      <c r="H2704" s="161">
        <v>4.04</v>
      </c>
      <c r="I2704" s="162"/>
      <c r="L2704" s="158"/>
      <c r="M2704" s="163"/>
      <c r="T2704" s="164"/>
      <c r="AT2704" s="159" t="s">
        <v>312</v>
      </c>
      <c r="AU2704" s="159" t="s">
        <v>139</v>
      </c>
      <c r="AV2704" s="13" t="s">
        <v>83</v>
      </c>
      <c r="AW2704" s="13" t="s">
        <v>35</v>
      </c>
      <c r="AX2704" s="13" t="s">
        <v>74</v>
      </c>
      <c r="AY2704" s="159" t="s">
        <v>301</v>
      </c>
    </row>
    <row r="2705" spans="2:51" s="12" customFormat="1" ht="12">
      <c r="B2705" s="151"/>
      <c r="D2705" s="152" t="s">
        <v>312</v>
      </c>
      <c r="E2705" s="153" t="s">
        <v>21</v>
      </c>
      <c r="F2705" s="154" t="s">
        <v>726</v>
      </c>
      <c r="H2705" s="153" t="s">
        <v>21</v>
      </c>
      <c r="I2705" s="155"/>
      <c r="L2705" s="151"/>
      <c r="M2705" s="156"/>
      <c r="T2705" s="157"/>
      <c r="AT2705" s="153" t="s">
        <v>312</v>
      </c>
      <c r="AU2705" s="153" t="s">
        <v>139</v>
      </c>
      <c r="AV2705" s="12" t="s">
        <v>81</v>
      </c>
      <c r="AW2705" s="12" t="s">
        <v>35</v>
      </c>
      <c r="AX2705" s="12" t="s">
        <v>74</v>
      </c>
      <c r="AY2705" s="153" t="s">
        <v>301</v>
      </c>
    </row>
    <row r="2706" spans="2:51" s="13" customFormat="1" ht="12">
      <c r="B2706" s="158"/>
      <c r="D2706" s="152" t="s">
        <v>312</v>
      </c>
      <c r="E2706" s="159" t="s">
        <v>21</v>
      </c>
      <c r="F2706" s="160" t="s">
        <v>2364</v>
      </c>
      <c r="H2706" s="161">
        <v>2.02</v>
      </c>
      <c r="I2706" s="162"/>
      <c r="L2706" s="158"/>
      <c r="M2706" s="163"/>
      <c r="T2706" s="164"/>
      <c r="AT2706" s="159" t="s">
        <v>312</v>
      </c>
      <c r="AU2706" s="159" t="s">
        <v>139</v>
      </c>
      <c r="AV2706" s="13" t="s">
        <v>83</v>
      </c>
      <c r="AW2706" s="13" t="s">
        <v>35</v>
      </c>
      <c r="AX2706" s="13" t="s">
        <v>74</v>
      </c>
      <c r="AY2706" s="159" t="s">
        <v>301</v>
      </c>
    </row>
    <row r="2707" spans="2:51" s="12" customFormat="1" ht="12">
      <c r="B2707" s="151"/>
      <c r="D2707" s="152" t="s">
        <v>312</v>
      </c>
      <c r="E2707" s="153" t="s">
        <v>21</v>
      </c>
      <c r="F2707" s="154" t="s">
        <v>727</v>
      </c>
      <c r="H2707" s="153" t="s">
        <v>21</v>
      </c>
      <c r="I2707" s="155"/>
      <c r="L2707" s="151"/>
      <c r="M2707" s="156"/>
      <c r="T2707" s="157"/>
      <c r="AT2707" s="153" t="s">
        <v>312</v>
      </c>
      <c r="AU2707" s="153" t="s">
        <v>139</v>
      </c>
      <c r="AV2707" s="12" t="s">
        <v>81</v>
      </c>
      <c r="AW2707" s="12" t="s">
        <v>35</v>
      </c>
      <c r="AX2707" s="12" t="s">
        <v>74</v>
      </c>
      <c r="AY2707" s="153" t="s">
        <v>301</v>
      </c>
    </row>
    <row r="2708" spans="2:51" s="13" customFormat="1" ht="12">
      <c r="B2708" s="158"/>
      <c r="D2708" s="152" t="s">
        <v>312</v>
      </c>
      <c r="E2708" s="159" t="s">
        <v>21</v>
      </c>
      <c r="F2708" s="160" t="s">
        <v>2364</v>
      </c>
      <c r="H2708" s="161">
        <v>2.02</v>
      </c>
      <c r="I2708" s="162"/>
      <c r="L2708" s="158"/>
      <c r="M2708" s="163"/>
      <c r="T2708" s="164"/>
      <c r="AT2708" s="159" t="s">
        <v>312</v>
      </c>
      <c r="AU2708" s="159" t="s">
        <v>139</v>
      </c>
      <c r="AV2708" s="13" t="s">
        <v>83</v>
      </c>
      <c r="AW2708" s="13" t="s">
        <v>35</v>
      </c>
      <c r="AX2708" s="13" t="s">
        <v>74</v>
      </c>
      <c r="AY2708" s="159" t="s">
        <v>301</v>
      </c>
    </row>
    <row r="2709" spans="2:51" s="12" customFormat="1" ht="12">
      <c r="B2709" s="151"/>
      <c r="D2709" s="152" t="s">
        <v>312</v>
      </c>
      <c r="E2709" s="153" t="s">
        <v>21</v>
      </c>
      <c r="F2709" s="154" t="s">
        <v>700</v>
      </c>
      <c r="H2709" s="153" t="s">
        <v>21</v>
      </c>
      <c r="I2709" s="155"/>
      <c r="L2709" s="151"/>
      <c r="M2709" s="156"/>
      <c r="T2709" s="157"/>
      <c r="AT2709" s="153" t="s">
        <v>312</v>
      </c>
      <c r="AU2709" s="153" t="s">
        <v>139</v>
      </c>
      <c r="AV2709" s="12" t="s">
        <v>81</v>
      </c>
      <c r="AW2709" s="12" t="s">
        <v>35</v>
      </c>
      <c r="AX2709" s="12" t="s">
        <v>74</v>
      </c>
      <c r="AY2709" s="153" t="s">
        <v>301</v>
      </c>
    </row>
    <row r="2710" spans="2:51" s="13" customFormat="1" ht="12">
      <c r="B2710" s="158"/>
      <c r="D2710" s="152" t="s">
        <v>312</v>
      </c>
      <c r="E2710" s="159" t="s">
        <v>21</v>
      </c>
      <c r="F2710" s="160" t="s">
        <v>2364</v>
      </c>
      <c r="H2710" s="161">
        <v>2.02</v>
      </c>
      <c r="I2710" s="162"/>
      <c r="L2710" s="158"/>
      <c r="M2710" s="163"/>
      <c r="T2710" s="164"/>
      <c r="AT2710" s="159" t="s">
        <v>312</v>
      </c>
      <c r="AU2710" s="159" t="s">
        <v>139</v>
      </c>
      <c r="AV2710" s="13" t="s">
        <v>83</v>
      </c>
      <c r="AW2710" s="13" t="s">
        <v>35</v>
      </c>
      <c r="AX2710" s="13" t="s">
        <v>74</v>
      </c>
      <c r="AY2710" s="159" t="s">
        <v>301</v>
      </c>
    </row>
    <row r="2711" spans="2:51" s="12" customFormat="1" ht="12">
      <c r="B2711" s="151"/>
      <c r="D2711" s="152" t="s">
        <v>312</v>
      </c>
      <c r="E2711" s="153" t="s">
        <v>21</v>
      </c>
      <c r="F2711" s="154" t="s">
        <v>729</v>
      </c>
      <c r="H2711" s="153" t="s">
        <v>21</v>
      </c>
      <c r="I2711" s="155"/>
      <c r="L2711" s="151"/>
      <c r="M2711" s="156"/>
      <c r="T2711" s="157"/>
      <c r="AT2711" s="153" t="s">
        <v>312</v>
      </c>
      <c r="AU2711" s="153" t="s">
        <v>139</v>
      </c>
      <c r="AV2711" s="12" t="s">
        <v>81</v>
      </c>
      <c r="AW2711" s="12" t="s">
        <v>35</v>
      </c>
      <c r="AX2711" s="12" t="s">
        <v>74</v>
      </c>
      <c r="AY2711" s="153" t="s">
        <v>301</v>
      </c>
    </row>
    <row r="2712" spans="2:51" s="13" customFormat="1" ht="12">
      <c r="B2712" s="158"/>
      <c r="D2712" s="152" t="s">
        <v>312</v>
      </c>
      <c r="E2712" s="159" t="s">
        <v>21</v>
      </c>
      <c r="F2712" s="160" t="s">
        <v>2364</v>
      </c>
      <c r="H2712" s="161">
        <v>2.02</v>
      </c>
      <c r="I2712" s="162"/>
      <c r="L2712" s="158"/>
      <c r="M2712" s="163"/>
      <c r="T2712" s="164"/>
      <c r="AT2712" s="159" t="s">
        <v>312</v>
      </c>
      <c r="AU2712" s="159" t="s">
        <v>139</v>
      </c>
      <c r="AV2712" s="13" t="s">
        <v>83</v>
      </c>
      <c r="AW2712" s="13" t="s">
        <v>35</v>
      </c>
      <c r="AX2712" s="13" t="s">
        <v>74</v>
      </c>
      <c r="AY2712" s="159" t="s">
        <v>301</v>
      </c>
    </row>
    <row r="2713" spans="2:51" s="15" customFormat="1" ht="12">
      <c r="B2713" s="172"/>
      <c r="D2713" s="152" t="s">
        <v>312</v>
      </c>
      <c r="E2713" s="173" t="s">
        <v>21</v>
      </c>
      <c r="F2713" s="174" t="s">
        <v>446</v>
      </c>
      <c r="H2713" s="175">
        <v>12.12</v>
      </c>
      <c r="I2713" s="176"/>
      <c r="L2713" s="172"/>
      <c r="M2713" s="177"/>
      <c r="T2713" s="178"/>
      <c r="AT2713" s="173" t="s">
        <v>312</v>
      </c>
      <c r="AU2713" s="173" t="s">
        <v>139</v>
      </c>
      <c r="AV2713" s="15" t="s">
        <v>139</v>
      </c>
      <c r="AW2713" s="15" t="s">
        <v>35</v>
      </c>
      <c r="AX2713" s="15" t="s">
        <v>74</v>
      </c>
      <c r="AY2713" s="173" t="s">
        <v>301</v>
      </c>
    </row>
    <row r="2714" spans="2:51" s="12" customFormat="1" ht="12">
      <c r="B2714" s="151"/>
      <c r="D2714" s="152" t="s">
        <v>312</v>
      </c>
      <c r="E2714" s="153" t="s">
        <v>21</v>
      </c>
      <c r="F2714" s="154" t="s">
        <v>2478</v>
      </c>
      <c r="H2714" s="153" t="s">
        <v>21</v>
      </c>
      <c r="I2714" s="155"/>
      <c r="L2714" s="151"/>
      <c r="M2714" s="156"/>
      <c r="T2714" s="157"/>
      <c r="AT2714" s="153" t="s">
        <v>312</v>
      </c>
      <c r="AU2714" s="153" t="s">
        <v>139</v>
      </c>
      <c r="AV2714" s="12" t="s">
        <v>81</v>
      </c>
      <c r="AW2714" s="12" t="s">
        <v>35</v>
      </c>
      <c r="AX2714" s="12" t="s">
        <v>74</v>
      </c>
      <c r="AY2714" s="153" t="s">
        <v>301</v>
      </c>
    </row>
    <row r="2715" spans="2:51" s="12" customFormat="1" ht="12">
      <c r="B2715" s="151"/>
      <c r="D2715" s="152" t="s">
        <v>312</v>
      </c>
      <c r="E2715" s="153" t="s">
        <v>21</v>
      </c>
      <c r="F2715" s="154" t="s">
        <v>731</v>
      </c>
      <c r="H2715" s="153" t="s">
        <v>21</v>
      </c>
      <c r="I2715" s="155"/>
      <c r="L2715" s="151"/>
      <c r="M2715" s="156"/>
      <c r="T2715" s="157"/>
      <c r="AT2715" s="153" t="s">
        <v>312</v>
      </c>
      <c r="AU2715" s="153" t="s">
        <v>139</v>
      </c>
      <c r="AV2715" s="12" t="s">
        <v>81</v>
      </c>
      <c r="AW2715" s="12" t="s">
        <v>35</v>
      </c>
      <c r="AX2715" s="12" t="s">
        <v>74</v>
      </c>
      <c r="AY2715" s="153" t="s">
        <v>301</v>
      </c>
    </row>
    <row r="2716" spans="2:51" s="12" customFormat="1" ht="12">
      <c r="B2716" s="151"/>
      <c r="D2716" s="152" t="s">
        <v>312</v>
      </c>
      <c r="E2716" s="153" t="s">
        <v>21</v>
      </c>
      <c r="F2716" s="154" t="s">
        <v>971</v>
      </c>
      <c r="H2716" s="153" t="s">
        <v>21</v>
      </c>
      <c r="I2716" s="155"/>
      <c r="L2716" s="151"/>
      <c r="M2716" s="156"/>
      <c r="T2716" s="157"/>
      <c r="AT2716" s="153" t="s">
        <v>312</v>
      </c>
      <c r="AU2716" s="153" t="s">
        <v>139</v>
      </c>
      <c r="AV2716" s="12" t="s">
        <v>81</v>
      </c>
      <c r="AW2716" s="12" t="s">
        <v>35</v>
      </c>
      <c r="AX2716" s="12" t="s">
        <v>74</v>
      </c>
      <c r="AY2716" s="153" t="s">
        <v>301</v>
      </c>
    </row>
    <row r="2717" spans="2:51" s="13" customFormat="1" ht="12">
      <c r="B2717" s="158"/>
      <c r="D2717" s="152" t="s">
        <v>312</v>
      </c>
      <c r="E2717" s="159" t="s">
        <v>21</v>
      </c>
      <c r="F2717" s="160" t="s">
        <v>2381</v>
      </c>
      <c r="H2717" s="161">
        <v>12.44</v>
      </c>
      <c r="I2717" s="162"/>
      <c r="L2717" s="158"/>
      <c r="M2717" s="163"/>
      <c r="T2717" s="164"/>
      <c r="AT2717" s="159" t="s">
        <v>312</v>
      </c>
      <c r="AU2717" s="159" t="s">
        <v>139</v>
      </c>
      <c r="AV2717" s="13" t="s">
        <v>83</v>
      </c>
      <c r="AW2717" s="13" t="s">
        <v>35</v>
      </c>
      <c r="AX2717" s="13" t="s">
        <v>74</v>
      </c>
      <c r="AY2717" s="159" t="s">
        <v>301</v>
      </c>
    </row>
    <row r="2718" spans="2:51" s="15" customFormat="1" ht="12">
      <c r="B2718" s="172"/>
      <c r="D2718" s="152" t="s">
        <v>312</v>
      </c>
      <c r="E2718" s="173" t="s">
        <v>21</v>
      </c>
      <c r="F2718" s="174" t="s">
        <v>446</v>
      </c>
      <c r="H2718" s="175">
        <v>12.44</v>
      </c>
      <c r="I2718" s="176"/>
      <c r="L2718" s="172"/>
      <c r="M2718" s="177"/>
      <c r="T2718" s="178"/>
      <c r="AT2718" s="173" t="s">
        <v>312</v>
      </c>
      <c r="AU2718" s="173" t="s">
        <v>139</v>
      </c>
      <c r="AV2718" s="15" t="s">
        <v>139</v>
      </c>
      <c r="AW2718" s="15" t="s">
        <v>35</v>
      </c>
      <c r="AX2718" s="15" t="s">
        <v>74</v>
      </c>
      <c r="AY2718" s="173" t="s">
        <v>301</v>
      </c>
    </row>
    <row r="2719" spans="2:51" s="12" customFormat="1" ht="12">
      <c r="B2719" s="151"/>
      <c r="D2719" s="152" t="s">
        <v>312</v>
      </c>
      <c r="E2719" s="153" t="s">
        <v>21</v>
      </c>
      <c r="F2719" s="154" t="s">
        <v>734</v>
      </c>
      <c r="H2719" s="153" t="s">
        <v>21</v>
      </c>
      <c r="I2719" s="155"/>
      <c r="L2719" s="151"/>
      <c r="M2719" s="156"/>
      <c r="T2719" s="157"/>
      <c r="AT2719" s="153" t="s">
        <v>312</v>
      </c>
      <c r="AU2719" s="153" t="s">
        <v>139</v>
      </c>
      <c r="AV2719" s="12" t="s">
        <v>81</v>
      </c>
      <c r="AW2719" s="12" t="s">
        <v>35</v>
      </c>
      <c r="AX2719" s="12" t="s">
        <v>74</v>
      </c>
      <c r="AY2719" s="153" t="s">
        <v>301</v>
      </c>
    </row>
    <row r="2720" spans="2:51" s="12" customFormat="1" ht="12">
      <c r="B2720" s="151"/>
      <c r="D2720" s="152" t="s">
        <v>312</v>
      </c>
      <c r="E2720" s="153" t="s">
        <v>21</v>
      </c>
      <c r="F2720" s="154" t="s">
        <v>973</v>
      </c>
      <c r="H2720" s="153" t="s">
        <v>21</v>
      </c>
      <c r="I2720" s="155"/>
      <c r="L2720" s="151"/>
      <c r="M2720" s="156"/>
      <c r="T2720" s="157"/>
      <c r="AT2720" s="153" t="s">
        <v>312</v>
      </c>
      <c r="AU2720" s="153" t="s">
        <v>139</v>
      </c>
      <c r="AV2720" s="12" t="s">
        <v>81</v>
      </c>
      <c r="AW2720" s="12" t="s">
        <v>35</v>
      </c>
      <c r="AX2720" s="12" t="s">
        <v>74</v>
      </c>
      <c r="AY2720" s="153" t="s">
        <v>301</v>
      </c>
    </row>
    <row r="2721" spans="2:51" s="13" customFormat="1" ht="12">
      <c r="B2721" s="158"/>
      <c r="D2721" s="152" t="s">
        <v>312</v>
      </c>
      <c r="E2721" s="159" t="s">
        <v>21</v>
      </c>
      <c r="F2721" s="160" t="s">
        <v>2384</v>
      </c>
      <c r="H2721" s="161">
        <v>9.3000000000000007</v>
      </c>
      <c r="I2721" s="162"/>
      <c r="L2721" s="158"/>
      <c r="M2721" s="163"/>
      <c r="T2721" s="164"/>
      <c r="AT2721" s="159" t="s">
        <v>312</v>
      </c>
      <c r="AU2721" s="159" t="s">
        <v>139</v>
      </c>
      <c r="AV2721" s="13" t="s">
        <v>83</v>
      </c>
      <c r="AW2721" s="13" t="s">
        <v>35</v>
      </c>
      <c r="AX2721" s="13" t="s">
        <v>74</v>
      </c>
      <c r="AY2721" s="159" t="s">
        <v>301</v>
      </c>
    </row>
    <row r="2722" spans="2:51" s="12" customFormat="1" ht="12">
      <c r="B2722" s="151"/>
      <c r="D2722" s="152" t="s">
        <v>312</v>
      </c>
      <c r="E2722" s="153" t="s">
        <v>21</v>
      </c>
      <c r="F2722" s="154" t="s">
        <v>737</v>
      </c>
      <c r="H2722" s="153" t="s">
        <v>21</v>
      </c>
      <c r="I2722" s="155"/>
      <c r="L2722" s="151"/>
      <c r="M2722" s="156"/>
      <c r="T2722" s="157"/>
      <c r="AT2722" s="153" t="s">
        <v>312</v>
      </c>
      <c r="AU2722" s="153" t="s">
        <v>139</v>
      </c>
      <c r="AV2722" s="12" t="s">
        <v>81</v>
      </c>
      <c r="AW2722" s="12" t="s">
        <v>35</v>
      </c>
      <c r="AX2722" s="12" t="s">
        <v>74</v>
      </c>
      <c r="AY2722" s="153" t="s">
        <v>301</v>
      </c>
    </row>
    <row r="2723" spans="2:51" s="13" customFormat="1" ht="12">
      <c r="B2723" s="158"/>
      <c r="D2723" s="152" t="s">
        <v>312</v>
      </c>
      <c r="E2723" s="159" t="s">
        <v>21</v>
      </c>
      <c r="F2723" s="160" t="s">
        <v>2479</v>
      </c>
      <c r="H2723" s="161">
        <v>18.600000000000001</v>
      </c>
      <c r="I2723" s="162"/>
      <c r="L2723" s="158"/>
      <c r="M2723" s="163"/>
      <c r="T2723" s="164"/>
      <c r="AT2723" s="159" t="s">
        <v>312</v>
      </c>
      <c r="AU2723" s="159" t="s">
        <v>139</v>
      </c>
      <c r="AV2723" s="13" t="s">
        <v>83</v>
      </c>
      <c r="AW2723" s="13" t="s">
        <v>35</v>
      </c>
      <c r="AX2723" s="13" t="s">
        <v>74</v>
      </c>
      <c r="AY2723" s="159" t="s">
        <v>301</v>
      </c>
    </row>
    <row r="2724" spans="2:51" s="12" customFormat="1" ht="12">
      <c r="B2724" s="151"/>
      <c r="D2724" s="152" t="s">
        <v>312</v>
      </c>
      <c r="E2724" s="153" t="s">
        <v>21</v>
      </c>
      <c r="F2724" s="154" t="s">
        <v>977</v>
      </c>
      <c r="H2724" s="153" t="s">
        <v>21</v>
      </c>
      <c r="I2724" s="155"/>
      <c r="L2724" s="151"/>
      <c r="M2724" s="156"/>
      <c r="T2724" s="157"/>
      <c r="AT2724" s="153" t="s">
        <v>312</v>
      </c>
      <c r="AU2724" s="153" t="s">
        <v>139</v>
      </c>
      <c r="AV2724" s="12" t="s">
        <v>81</v>
      </c>
      <c r="AW2724" s="12" t="s">
        <v>35</v>
      </c>
      <c r="AX2724" s="12" t="s">
        <v>74</v>
      </c>
      <c r="AY2724" s="153" t="s">
        <v>301</v>
      </c>
    </row>
    <row r="2725" spans="2:51" s="13" customFormat="1" ht="12">
      <c r="B2725" s="158"/>
      <c r="D2725" s="152" t="s">
        <v>312</v>
      </c>
      <c r="E2725" s="159" t="s">
        <v>21</v>
      </c>
      <c r="F2725" s="160" t="s">
        <v>2480</v>
      </c>
      <c r="H2725" s="161">
        <v>3.1</v>
      </c>
      <c r="I2725" s="162"/>
      <c r="L2725" s="158"/>
      <c r="M2725" s="163"/>
      <c r="T2725" s="164"/>
      <c r="AT2725" s="159" t="s">
        <v>312</v>
      </c>
      <c r="AU2725" s="159" t="s">
        <v>139</v>
      </c>
      <c r="AV2725" s="13" t="s">
        <v>83</v>
      </c>
      <c r="AW2725" s="13" t="s">
        <v>35</v>
      </c>
      <c r="AX2725" s="13" t="s">
        <v>74</v>
      </c>
      <c r="AY2725" s="159" t="s">
        <v>301</v>
      </c>
    </row>
    <row r="2726" spans="2:51" s="15" customFormat="1" ht="12">
      <c r="B2726" s="172"/>
      <c r="D2726" s="152" t="s">
        <v>312</v>
      </c>
      <c r="E2726" s="173" t="s">
        <v>21</v>
      </c>
      <c r="F2726" s="174" t="s">
        <v>446</v>
      </c>
      <c r="H2726" s="175">
        <v>31</v>
      </c>
      <c r="I2726" s="176"/>
      <c r="L2726" s="172"/>
      <c r="M2726" s="177"/>
      <c r="T2726" s="178"/>
      <c r="AT2726" s="173" t="s">
        <v>312</v>
      </c>
      <c r="AU2726" s="173" t="s">
        <v>139</v>
      </c>
      <c r="AV2726" s="15" t="s">
        <v>139</v>
      </c>
      <c r="AW2726" s="15" t="s">
        <v>35</v>
      </c>
      <c r="AX2726" s="15" t="s">
        <v>74</v>
      </c>
      <c r="AY2726" s="173" t="s">
        <v>301</v>
      </c>
    </row>
    <row r="2727" spans="2:51" s="12" customFormat="1" ht="12">
      <c r="B2727" s="151"/>
      <c r="D2727" s="152" t="s">
        <v>312</v>
      </c>
      <c r="E2727" s="153" t="s">
        <v>21</v>
      </c>
      <c r="F2727" s="154" t="s">
        <v>2481</v>
      </c>
      <c r="H2727" s="153" t="s">
        <v>21</v>
      </c>
      <c r="I2727" s="155"/>
      <c r="L2727" s="151"/>
      <c r="M2727" s="156"/>
      <c r="T2727" s="157"/>
      <c r="AT2727" s="153" t="s">
        <v>312</v>
      </c>
      <c r="AU2727" s="153" t="s">
        <v>139</v>
      </c>
      <c r="AV2727" s="12" t="s">
        <v>81</v>
      </c>
      <c r="AW2727" s="12" t="s">
        <v>35</v>
      </c>
      <c r="AX2727" s="12" t="s">
        <v>74</v>
      </c>
      <c r="AY2727" s="153" t="s">
        <v>301</v>
      </c>
    </row>
    <row r="2728" spans="2:51" s="12" customFormat="1" ht="12">
      <c r="B2728" s="151"/>
      <c r="D2728" s="152" t="s">
        <v>312</v>
      </c>
      <c r="E2728" s="153" t="s">
        <v>21</v>
      </c>
      <c r="F2728" s="154" t="s">
        <v>697</v>
      </c>
      <c r="H2728" s="153" t="s">
        <v>21</v>
      </c>
      <c r="I2728" s="155"/>
      <c r="L2728" s="151"/>
      <c r="M2728" s="156"/>
      <c r="T2728" s="157"/>
      <c r="AT2728" s="153" t="s">
        <v>312</v>
      </c>
      <c r="AU2728" s="153" t="s">
        <v>139</v>
      </c>
      <c r="AV2728" s="12" t="s">
        <v>81</v>
      </c>
      <c r="AW2728" s="12" t="s">
        <v>35</v>
      </c>
      <c r="AX2728" s="12" t="s">
        <v>74</v>
      </c>
      <c r="AY2728" s="153" t="s">
        <v>301</v>
      </c>
    </row>
    <row r="2729" spans="2:51" s="12" customFormat="1" ht="12">
      <c r="B2729" s="151"/>
      <c r="D2729" s="152" t="s">
        <v>312</v>
      </c>
      <c r="E2729" s="153" t="s">
        <v>21</v>
      </c>
      <c r="F2729" s="154" t="s">
        <v>744</v>
      </c>
      <c r="H2729" s="153" t="s">
        <v>21</v>
      </c>
      <c r="I2729" s="155"/>
      <c r="L2729" s="151"/>
      <c r="M2729" s="156"/>
      <c r="T2729" s="157"/>
      <c r="AT2729" s="153" t="s">
        <v>312</v>
      </c>
      <c r="AU2729" s="153" t="s">
        <v>139</v>
      </c>
      <c r="AV2729" s="12" t="s">
        <v>81</v>
      </c>
      <c r="AW2729" s="12" t="s">
        <v>35</v>
      </c>
      <c r="AX2729" s="12" t="s">
        <v>74</v>
      </c>
      <c r="AY2729" s="153" t="s">
        <v>301</v>
      </c>
    </row>
    <row r="2730" spans="2:51" s="13" customFormat="1" ht="12">
      <c r="B2730" s="158"/>
      <c r="D2730" s="152" t="s">
        <v>312</v>
      </c>
      <c r="E2730" s="159" t="s">
        <v>21</v>
      </c>
      <c r="F2730" s="160" t="s">
        <v>2482</v>
      </c>
      <c r="H2730" s="161">
        <v>3.2850000000000001</v>
      </c>
      <c r="I2730" s="162"/>
      <c r="L2730" s="158"/>
      <c r="M2730" s="163"/>
      <c r="T2730" s="164"/>
      <c r="AT2730" s="159" t="s">
        <v>312</v>
      </c>
      <c r="AU2730" s="159" t="s">
        <v>139</v>
      </c>
      <c r="AV2730" s="13" t="s">
        <v>83</v>
      </c>
      <c r="AW2730" s="13" t="s">
        <v>35</v>
      </c>
      <c r="AX2730" s="13" t="s">
        <v>74</v>
      </c>
      <c r="AY2730" s="159" t="s">
        <v>301</v>
      </c>
    </row>
    <row r="2731" spans="2:51" s="12" customFormat="1" ht="12">
      <c r="B2731" s="151"/>
      <c r="D2731" s="152" t="s">
        <v>312</v>
      </c>
      <c r="E2731" s="153" t="s">
        <v>21</v>
      </c>
      <c r="F2731" s="154" t="s">
        <v>985</v>
      </c>
      <c r="H2731" s="153" t="s">
        <v>21</v>
      </c>
      <c r="I2731" s="155"/>
      <c r="L2731" s="151"/>
      <c r="M2731" s="156"/>
      <c r="T2731" s="157"/>
      <c r="AT2731" s="153" t="s">
        <v>312</v>
      </c>
      <c r="AU2731" s="153" t="s">
        <v>139</v>
      </c>
      <c r="AV2731" s="12" t="s">
        <v>81</v>
      </c>
      <c r="AW2731" s="12" t="s">
        <v>35</v>
      </c>
      <c r="AX2731" s="12" t="s">
        <v>74</v>
      </c>
      <c r="AY2731" s="153" t="s">
        <v>301</v>
      </c>
    </row>
    <row r="2732" spans="2:51" s="13" customFormat="1" ht="12">
      <c r="B2732" s="158"/>
      <c r="D2732" s="152" t="s">
        <v>312</v>
      </c>
      <c r="E2732" s="159" t="s">
        <v>21</v>
      </c>
      <c r="F2732" s="160" t="s">
        <v>2483</v>
      </c>
      <c r="H2732" s="161">
        <v>6.57</v>
      </c>
      <c r="I2732" s="162"/>
      <c r="L2732" s="158"/>
      <c r="M2732" s="163"/>
      <c r="T2732" s="164"/>
      <c r="AT2732" s="159" t="s">
        <v>312</v>
      </c>
      <c r="AU2732" s="159" t="s">
        <v>139</v>
      </c>
      <c r="AV2732" s="13" t="s">
        <v>83</v>
      </c>
      <c r="AW2732" s="13" t="s">
        <v>35</v>
      </c>
      <c r="AX2732" s="13" t="s">
        <v>74</v>
      </c>
      <c r="AY2732" s="159" t="s">
        <v>301</v>
      </c>
    </row>
    <row r="2733" spans="2:51" s="12" customFormat="1" ht="12">
      <c r="B2733" s="151"/>
      <c r="D2733" s="152" t="s">
        <v>312</v>
      </c>
      <c r="E2733" s="153" t="s">
        <v>21</v>
      </c>
      <c r="F2733" s="154" t="s">
        <v>987</v>
      </c>
      <c r="H2733" s="153" t="s">
        <v>21</v>
      </c>
      <c r="I2733" s="155"/>
      <c r="L2733" s="151"/>
      <c r="M2733" s="156"/>
      <c r="T2733" s="157"/>
      <c r="AT2733" s="153" t="s">
        <v>312</v>
      </c>
      <c r="AU2733" s="153" t="s">
        <v>139</v>
      </c>
      <c r="AV2733" s="12" t="s">
        <v>81</v>
      </c>
      <c r="AW2733" s="12" t="s">
        <v>35</v>
      </c>
      <c r="AX2733" s="12" t="s">
        <v>74</v>
      </c>
      <c r="AY2733" s="153" t="s">
        <v>301</v>
      </c>
    </row>
    <row r="2734" spans="2:51" s="13" customFormat="1" ht="12">
      <c r="B2734" s="158"/>
      <c r="D2734" s="152" t="s">
        <v>312</v>
      </c>
      <c r="E2734" s="159" t="s">
        <v>21</v>
      </c>
      <c r="F2734" s="160" t="s">
        <v>2375</v>
      </c>
      <c r="H2734" s="161">
        <v>6.5</v>
      </c>
      <c r="I2734" s="162"/>
      <c r="L2734" s="158"/>
      <c r="M2734" s="163"/>
      <c r="T2734" s="164"/>
      <c r="AT2734" s="159" t="s">
        <v>312</v>
      </c>
      <c r="AU2734" s="159" t="s">
        <v>139</v>
      </c>
      <c r="AV2734" s="13" t="s">
        <v>83</v>
      </c>
      <c r="AW2734" s="13" t="s">
        <v>35</v>
      </c>
      <c r="AX2734" s="13" t="s">
        <v>74</v>
      </c>
      <c r="AY2734" s="159" t="s">
        <v>301</v>
      </c>
    </row>
    <row r="2735" spans="2:51" s="12" customFormat="1" ht="12">
      <c r="B2735" s="151"/>
      <c r="D2735" s="152" t="s">
        <v>312</v>
      </c>
      <c r="E2735" s="153" t="s">
        <v>21</v>
      </c>
      <c r="F2735" s="154" t="s">
        <v>723</v>
      </c>
      <c r="H2735" s="153" t="s">
        <v>21</v>
      </c>
      <c r="I2735" s="155"/>
      <c r="L2735" s="151"/>
      <c r="M2735" s="156"/>
      <c r="T2735" s="157"/>
      <c r="AT2735" s="153" t="s">
        <v>312</v>
      </c>
      <c r="AU2735" s="153" t="s">
        <v>139</v>
      </c>
      <c r="AV2735" s="12" t="s">
        <v>81</v>
      </c>
      <c r="AW2735" s="12" t="s">
        <v>35</v>
      </c>
      <c r="AX2735" s="12" t="s">
        <v>74</v>
      </c>
      <c r="AY2735" s="153" t="s">
        <v>301</v>
      </c>
    </row>
    <row r="2736" spans="2:51" s="13" customFormat="1" ht="12">
      <c r="B2736" s="158"/>
      <c r="D2736" s="152" t="s">
        <v>312</v>
      </c>
      <c r="E2736" s="159" t="s">
        <v>21</v>
      </c>
      <c r="F2736" s="160" t="s">
        <v>2375</v>
      </c>
      <c r="H2736" s="161">
        <v>6.5</v>
      </c>
      <c r="I2736" s="162"/>
      <c r="L2736" s="158"/>
      <c r="M2736" s="163"/>
      <c r="T2736" s="164"/>
      <c r="AT2736" s="159" t="s">
        <v>312</v>
      </c>
      <c r="AU2736" s="159" t="s">
        <v>139</v>
      </c>
      <c r="AV2736" s="13" t="s">
        <v>83</v>
      </c>
      <c r="AW2736" s="13" t="s">
        <v>35</v>
      </c>
      <c r="AX2736" s="13" t="s">
        <v>74</v>
      </c>
      <c r="AY2736" s="159" t="s">
        <v>301</v>
      </c>
    </row>
    <row r="2737" spans="2:65" s="12" customFormat="1" ht="12">
      <c r="B2737" s="151"/>
      <c r="D2737" s="152" t="s">
        <v>312</v>
      </c>
      <c r="E2737" s="153" t="s">
        <v>21</v>
      </c>
      <c r="F2737" s="154" t="s">
        <v>729</v>
      </c>
      <c r="H2737" s="153" t="s">
        <v>21</v>
      </c>
      <c r="I2737" s="155"/>
      <c r="L2737" s="151"/>
      <c r="M2737" s="156"/>
      <c r="T2737" s="157"/>
      <c r="AT2737" s="153" t="s">
        <v>312</v>
      </c>
      <c r="AU2737" s="153" t="s">
        <v>139</v>
      </c>
      <c r="AV2737" s="12" t="s">
        <v>81</v>
      </c>
      <c r="AW2737" s="12" t="s">
        <v>35</v>
      </c>
      <c r="AX2737" s="12" t="s">
        <v>74</v>
      </c>
      <c r="AY2737" s="153" t="s">
        <v>301</v>
      </c>
    </row>
    <row r="2738" spans="2:65" s="13" customFormat="1" ht="12">
      <c r="B2738" s="158"/>
      <c r="D2738" s="152" t="s">
        <v>312</v>
      </c>
      <c r="E2738" s="159" t="s">
        <v>21</v>
      </c>
      <c r="F2738" s="160" t="s">
        <v>2375</v>
      </c>
      <c r="H2738" s="161">
        <v>6.5</v>
      </c>
      <c r="I2738" s="162"/>
      <c r="L2738" s="158"/>
      <c r="M2738" s="163"/>
      <c r="T2738" s="164"/>
      <c r="AT2738" s="159" t="s">
        <v>312</v>
      </c>
      <c r="AU2738" s="159" t="s">
        <v>139</v>
      </c>
      <c r="AV2738" s="13" t="s">
        <v>83</v>
      </c>
      <c r="AW2738" s="13" t="s">
        <v>35</v>
      </c>
      <c r="AX2738" s="13" t="s">
        <v>74</v>
      </c>
      <c r="AY2738" s="159" t="s">
        <v>301</v>
      </c>
    </row>
    <row r="2739" spans="2:65" s="12" customFormat="1" ht="12">
      <c r="B2739" s="151"/>
      <c r="D2739" s="152" t="s">
        <v>312</v>
      </c>
      <c r="E2739" s="153" t="s">
        <v>21</v>
      </c>
      <c r="F2739" s="154" t="s">
        <v>994</v>
      </c>
      <c r="H2739" s="153" t="s">
        <v>21</v>
      </c>
      <c r="I2739" s="155"/>
      <c r="L2739" s="151"/>
      <c r="M2739" s="156"/>
      <c r="T2739" s="157"/>
      <c r="AT2739" s="153" t="s">
        <v>312</v>
      </c>
      <c r="AU2739" s="153" t="s">
        <v>139</v>
      </c>
      <c r="AV2739" s="12" t="s">
        <v>81</v>
      </c>
      <c r="AW2739" s="12" t="s">
        <v>35</v>
      </c>
      <c r="AX2739" s="12" t="s">
        <v>74</v>
      </c>
      <c r="AY2739" s="153" t="s">
        <v>301</v>
      </c>
    </row>
    <row r="2740" spans="2:65" s="13" customFormat="1" ht="12">
      <c r="B2740" s="158"/>
      <c r="D2740" s="152" t="s">
        <v>312</v>
      </c>
      <c r="E2740" s="159" t="s">
        <v>21</v>
      </c>
      <c r="F2740" s="160" t="s">
        <v>2484</v>
      </c>
      <c r="H2740" s="161">
        <v>19.5</v>
      </c>
      <c r="I2740" s="162"/>
      <c r="L2740" s="158"/>
      <c r="M2740" s="163"/>
      <c r="T2740" s="164"/>
      <c r="AT2740" s="159" t="s">
        <v>312</v>
      </c>
      <c r="AU2740" s="159" t="s">
        <v>139</v>
      </c>
      <c r="AV2740" s="13" t="s">
        <v>83</v>
      </c>
      <c r="AW2740" s="13" t="s">
        <v>35</v>
      </c>
      <c r="AX2740" s="13" t="s">
        <v>74</v>
      </c>
      <c r="AY2740" s="159" t="s">
        <v>301</v>
      </c>
    </row>
    <row r="2741" spans="2:65" s="12" customFormat="1" ht="12">
      <c r="B2741" s="151"/>
      <c r="D2741" s="152" t="s">
        <v>312</v>
      </c>
      <c r="E2741" s="153" t="s">
        <v>21</v>
      </c>
      <c r="F2741" s="154" t="s">
        <v>996</v>
      </c>
      <c r="H2741" s="153" t="s">
        <v>21</v>
      </c>
      <c r="I2741" s="155"/>
      <c r="L2741" s="151"/>
      <c r="M2741" s="156"/>
      <c r="T2741" s="157"/>
      <c r="AT2741" s="153" t="s">
        <v>312</v>
      </c>
      <c r="AU2741" s="153" t="s">
        <v>139</v>
      </c>
      <c r="AV2741" s="12" t="s">
        <v>81</v>
      </c>
      <c r="AW2741" s="12" t="s">
        <v>35</v>
      </c>
      <c r="AX2741" s="12" t="s">
        <v>74</v>
      </c>
      <c r="AY2741" s="153" t="s">
        <v>301</v>
      </c>
    </row>
    <row r="2742" spans="2:65" s="13" customFormat="1" ht="12">
      <c r="B2742" s="158"/>
      <c r="D2742" s="152" t="s">
        <v>312</v>
      </c>
      <c r="E2742" s="159" t="s">
        <v>21</v>
      </c>
      <c r="F2742" s="160" t="s">
        <v>2375</v>
      </c>
      <c r="H2742" s="161">
        <v>6.5</v>
      </c>
      <c r="I2742" s="162"/>
      <c r="L2742" s="158"/>
      <c r="M2742" s="163"/>
      <c r="T2742" s="164"/>
      <c r="AT2742" s="159" t="s">
        <v>312</v>
      </c>
      <c r="AU2742" s="159" t="s">
        <v>139</v>
      </c>
      <c r="AV2742" s="13" t="s">
        <v>83</v>
      </c>
      <c r="AW2742" s="13" t="s">
        <v>35</v>
      </c>
      <c r="AX2742" s="13" t="s">
        <v>74</v>
      </c>
      <c r="AY2742" s="159" t="s">
        <v>301</v>
      </c>
    </row>
    <row r="2743" spans="2:65" s="12" customFormat="1" ht="12">
      <c r="B2743" s="151"/>
      <c r="D2743" s="152" t="s">
        <v>312</v>
      </c>
      <c r="E2743" s="153" t="s">
        <v>21</v>
      </c>
      <c r="F2743" s="154" t="s">
        <v>999</v>
      </c>
      <c r="H2743" s="153" t="s">
        <v>21</v>
      </c>
      <c r="I2743" s="155"/>
      <c r="L2743" s="151"/>
      <c r="M2743" s="156"/>
      <c r="T2743" s="157"/>
      <c r="AT2743" s="153" t="s">
        <v>312</v>
      </c>
      <c r="AU2743" s="153" t="s">
        <v>139</v>
      </c>
      <c r="AV2743" s="12" t="s">
        <v>81</v>
      </c>
      <c r="AW2743" s="12" t="s">
        <v>35</v>
      </c>
      <c r="AX2743" s="12" t="s">
        <v>74</v>
      </c>
      <c r="AY2743" s="153" t="s">
        <v>301</v>
      </c>
    </row>
    <row r="2744" spans="2:65" s="13" customFormat="1" ht="12">
      <c r="B2744" s="158"/>
      <c r="D2744" s="152" t="s">
        <v>312</v>
      </c>
      <c r="E2744" s="159" t="s">
        <v>21</v>
      </c>
      <c r="F2744" s="160" t="s">
        <v>2485</v>
      </c>
      <c r="H2744" s="161">
        <v>16.25</v>
      </c>
      <c r="I2744" s="162"/>
      <c r="L2744" s="158"/>
      <c r="M2744" s="163"/>
      <c r="T2744" s="164"/>
      <c r="AT2744" s="159" t="s">
        <v>312</v>
      </c>
      <c r="AU2744" s="159" t="s">
        <v>139</v>
      </c>
      <c r="AV2744" s="13" t="s">
        <v>83</v>
      </c>
      <c r="AW2744" s="13" t="s">
        <v>35</v>
      </c>
      <c r="AX2744" s="13" t="s">
        <v>74</v>
      </c>
      <c r="AY2744" s="159" t="s">
        <v>301</v>
      </c>
    </row>
    <row r="2745" spans="2:65" s="14" customFormat="1" ht="12">
      <c r="B2745" s="165"/>
      <c r="D2745" s="152" t="s">
        <v>312</v>
      </c>
      <c r="E2745" s="166" t="s">
        <v>21</v>
      </c>
      <c r="F2745" s="167" t="s">
        <v>329</v>
      </c>
      <c r="H2745" s="168">
        <v>131.20500000000001</v>
      </c>
      <c r="I2745" s="169"/>
      <c r="L2745" s="165"/>
      <c r="M2745" s="170"/>
      <c r="T2745" s="171"/>
      <c r="AT2745" s="166" t="s">
        <v>312</v>
      </c>
      <c r="AU2745" s="166" t="s">
        <v>139</v>
      </c>
      <c r="AV2745" s="14" t="s">
        <v>308</v>
      </c>
      <c r="AW2745" s="14" t="s">
        <v>35</v>
      </c>
      <c r="AX2745" s="14" t="s">
        <v>81</v>
      </c>
      <c r="AY2745" s="166" t="s">
        <v>301</v>
      </c>
    </row>
    <row r="2746" spans="2:65" s="1" customFormat="1" ht="24.25" customHeight="1">
      <c r="B2746" s="33"/>
      <c r="C2746" s="134" t="s">
        <v>2486</v>
      </c>
      <c r="D2746" s="134" t="s">
        <v>303</v>
      </c>
      <c r="E2746" s="135" t="s">
        <v>2487</v>
      </c>
      <c r="F2746" s="136" t="s">
        <v>2488</v>
      </c>
      <c r="G2746" s="137" t="s">
        <v>681</v>
      </c>
      <c r="H2746" s="138">
        <v>30.98</v>
      </c>
      <c r="I2746" s="139"/>
      <c r="J2746" s="140">
        <f>ROUND(I2746*H2746,2)</f>
        <v>0</v>
      </c>
      <c r="K2746" s="136" t="s">
        <v>307</v>
      </c>
      <c r="L2746" s="33"/>
      <c r="M2746" s="141" t="s">
        <v>21</v>
      </c>
      <c r="N2746" s="142" t="s">
        <v>45</v>
      </c>
      <c r="P2746" s="143">
        <f>O2746*H2746</f>
        <v>0</v>
      </c>
      <c r="Q2746" s="143">
        <v>0</v>
      </c>
      <c r="R2746" s="143">
        <f>Q2746*H2746</f>
        <v>0</v>
      </c>
      <c r="S2746" s="143">
        <v>8.9999999999999993E-3</v>
      </c>
      <c r="T2746" s="144">
        <f>S2746*H2746</f>
        <v>0.27881999999999996</v>
      </c>
      <c r="AR2746" s="145" t="s">
        <v>308</v>
      </c>
      <c r="AT2746" s="145" t="s">
        <v>303</v>
      </c>
      <c r="AU2746" s="145" t="s">
        <v>139</v>
      </c>
      <c r="AY2746" s="18" t="s">
        <v>301</v>
      </c>
      <c r="BE2746" s="146">
        <f>IF(N2746="základní",J2746,0)</f>
        <v>0</v>
      </c>
      <c r="BF2746" s="146">
        <f>IF(N2746="snížená",J2746,0)</f>
        <v>0</v>
      </c>
      <c r="BG2746" s="146">
        <f>IF(N2746="zákl. přenesená",J2746,0)</f>
        <v>0</v>
      </c>
      <c r="BH2746" s="146">
        <f>IF(N2746="sníž. přenesená",J2746,0)</f>
        <v>0</v>
      </c>
      <c r="BI2746" s="146">
        <f>IF(N2746="nulová",J2746,0)</f>
        <v>0</v>
      </c>
      <c r="BJ2746" s="18" t="s">
        <v>81</v>
      </c>
      <c r="BK2746" s="146">
        <f>ROUND(I2746*H2746,2)</f>
        <v>0</v>
      </c>
      <c r="BL2746" s="18" t="s">
        <v>308</v>
      </c>
      <c r="BM2746" s="145" t="s">
        <v>2489</v>
      </c>
    </row>
    <row r="2747" spans="2:65" s="1" customFormat="1" ht="11">
      <c r="B2747" s="33"/>
      <c r="D2747" s="147" t="s">
        <v>310</v>
      </c>
      <c r="F2747" s="148" t="s">
        <v>2490</v>
      </c>
      <c r="I2747" s="149"/>
      <c r="L2747" s="33"/>
      <c r="M2747" s="150"/>
      <c r="T2747" s="54"/>
      <c r="AT2747" s="18" t="s">
        <v>310</v>
      </c>
      <c r="AU2747" s="18" t="s">
        <v>139</v>
      </c>
    </row>
    <row r="2748" spans="2:65" s="12" customFormat="1" ht="12">
      <c r="B2748" s="151"/>
      <c r="D2748" s="152" t="s">
        <v>312</v>
      </c>
      <c r="E2748" s="153" t="s">
        <v>21</v>
      </c>
      <c r="F2748" s="154" t="s">
        <v>2363</v>
      </c>
      <c r="H2748" s="153" t="s">
        <v>21</v>
      </c>
      <c r="I2748" s="155"/>
      <c r="L2748" s="151"/>
      <c r="M2748" s="156"/>
      <c r="T2748" s="157"/>
      <c r="AT2748" s="153" t="s">
        <v>312</v>
      </c>
      <c r="AU2748" s="153" t="s">
        <v>139</v>
      </c>
      <c r="AV2748" s="12" t="s">
        <v>81</v>
      </c>
      <c r="AW2748" s="12" t="s">
        <v>35</v>
      </c>
      <c r="AX2748" s="12" t="s">
        <v>74</v>
      </c>
      <c r="AY2748" s="153" t="s">
        <v>301</v>
      </c>
    </row>
    <row r="2749" spans="2:65" s="12" customFormat="1" ht="12">
      <c r="B2749" s="151"/>
      <c r="D2749" s="152" t="s">
        <v>312</v>
      </c>
      <c r="E2749" s="153" t="s">
        <v>21</v>
      </c>
      <c r="F2749" s="154" t="s">
        <v>697</v>
      </c>
      <c r="H2749" s="153" t="s">
        <v>21</v>
      </c>
      <c r="I2749" s="155"/>
      <c r="L2749" s="151"/>
      <c r="M2749" s="156"/>
      <c r="T2749" s="157"/>
      <c r="AT2749" s="153" t="s">
        <v>312</v>
      </c>
      <c r="AU2749" s="153" t="s">
        <v>139</v>
      </c>
      <c r="AV2749" s="12" t="s">
        <v>81</v>
      </c>
      <c r="AW2749" s="12" t="s">
        <v>35</v>
      </c>
      <c r="AX2749" s="12" t="s">
        <v>74</v>
      </c>
      <c r="AY2749" s="153" t="s">
        <v>301</v>
      </c>
    </row>
    <row r="2750" spans="2:65" s="12" customFormat="1" ht="12">
      <c r="B2750" s="151"/>
      <c r="D2750" s="152" t="s">
        <v>312</v>
      </c>
      <c r="E2750" s="153" t="s">
        <v>21</v>
      </c>
      <c r="F2750" s="154" t="s">
        <v>704</v>
      </c>
      <c r="H2750" s="153" t="s">
        <v>21</v>
      </c>
      <c r="I2750" s="155"/>
      <c r="L2750" s="151"/>
      <c r="M2750" s="156"/>
      <c r="T2750" s="157"/>
      <c r="AT2750" s="153" t="s">
        <v>312</v>
      </c>
      <c r="AU2750" s="153" t="s">
        <v>139</v>
      </c>
      <c r="AV2750" s="12" t="s">
        <v>81</v>
      </c>
      <c r="AW2750" s="12" t="s">
        <v>35</v>
      </c>
      <c r="AX2750" s="12" t="s">
        <v>74</v>
      </c>
      <c r="AY2750" s="153" t="s">
        <v>301</v>
      </c>
    </row>
    <row r="2751" spans="2:65" s="13" customFormat="1" ht="12">
      <c r="B2751" s="158"/>
      <c r="D2751" s="152" t="s">
        <v>312</v>
      </c>
      <c r="E2751" s="159" t="s">
        <v>21</v>
      </c>
      <c r="F2751" s="160" t="s">
        <v>2364</v>
      </c>
      <c r="H2751" s="161">
        <v>2.02</v>
      </c>
      <c r="I2751" s="162"/>
      <c r="L2751" s="158"/>
      <c r="M2751" s="163"/>
      <c r="T2751" s="164"/>
      <c r="AT2751" s="159" t="s">
        <v>312</v>
      </c>
      <c r="AU2751" s="159" t="s">
        <v>139</v>
      </c>
      <c r="AV2751" s="13" t="s">
        <v>83</v>
      </c>
      <c r="AW2751" s="13" t="s">
        <v>35</v>
      </c>
      <c r="AX2751" s="13" t="s">
        <v>74</v>
      </c>
      <c r="AY2751" s="159" t="s">
        <v>301</v>
      </c>
    </row>
    <row r="2752" spans="2:65" s="15" customFormat="1" ht="12">
      <c r="B2752" s="172"/>
      <c r="D2752" s="152" t="s">
        <v>312</v>
      </c>
      <c r="E2752" s="173" t="s">
        <v>21</v>
      </c>
      <c r="F2752" s="174" t="s">
        <v>446</v>
      </c>
      <c r="H2752" s="175">
        <v>2.02</v>
      </c>
      <c r="I2752" s="176"/>
      <c r="L2752" s="172"/>
      <c r="M2752" s="177"/>
      <c r="T2752" s="178"/>
      <c r="AT2752" s="173" t="s">
        <v>312</v>
      </c>
      <c r="AU2752" s="173" t="s">
        <v>139</v>
      </c>
      <c r="AV2752" s="15" t="s">
        <v>139</v>
      </c>
      <c r="AW2752" s="15" t="s">
        <v>35</v>
      </c>
      <c r="AX2752" s="15" t="s">
        <v>74</v>
      </c>
      <c r="AY2752" s="173" t="s">
        <v>301</v>
      </c>
    </row>
    <row r="2753" spans="2:51" s="12" customFormat="1" ht="12">
      <c r="B2753" s="151"/>
      <c r="D2753" s="152" t="s">
        <v>312</v>
      </c>
      <c r="E2753" s="153" t="s">
        <v>21</v>
      </c>
      <c r="F2753" s="154" t="s">
        <v>2365</v>
      </c>
      <c r="H2753" s="153" t="s">
        <v>21</v>
      </c>
      <c r="I2753" s="155"/>
      <c r="L2753" s="151"/>
      <c r="M2753" s="156"/>
      <c r="T2753" s="157"/>
      <c r="AT2753" s="153" t="s">
        <v>312</v>
      </c>
      <c r="AU2753" s="153" t="s">
        <v>139</v>
      </c>
      <c r="AV2753" s="12" t="s">
        <v>81</v>
      </c>
      <c r="AW2753" s="12" t="s">
        <v>35</v>
      </c>
      <c r="AX2753" s="12" t="s">
        <v>74</v>
      </c>
      <c r="AY2753" s="153" t="s">
        <v>301</v>
      </c>
    </row>
    <row r="2754" spans="2:51" s="12" customFormat="1" ht="12">
      <c r="B2754" s="151"/>
      <c r="D2754" s="152" t="s">
        <v>312</v>
      </c>
      <c r="E2754" s="153" t="s">
        <v>21</v>
      </c>
      <c r="F2754" s="154" t="s">
        <v>697</v>
      </c>
      <c r="H2754" s="153" t="s">
        <v>21</v>
      </c>
      <c r="I2754" s="155"/>
      <c r="L2754" s="151"/>
      <c r="M2754" s="156"/>
      <c r="T2754" s="157"/>
      <c r="AT2754" s="153" t="s">
        <v>312</v>
      </c>
      <c r="AU2754" s="153" t="s">
        <v>139</v>
      </c>
      <c r="AV2754" s="12" t="s">
        <v>81</v>
      </c>
      <c r="AW2754" s="12" t="s">
        <v>35</v>
      </c>
      <c r="AX2754" s="12" t="s">
        <v>74</v>
      </c>
      <c r="AY2754" s="153" t="s">
        <v>301</v>
      </c>
    </row>
    <row r="2755" spans="2:51" s="12" customFormat="1" ht="12">
      <c r="B2755" s="151"/>
      <c r="D2755" s="152" t="s">
        <v>312</v>
      </c>
      <c r="E2755" s="153" t="s">
        <v>21</v>
      </c>
      <c r="F2755" s="154" t="s">
        <v>712</v>
      </c>
      <c r="H2755" s="153" t="s">
        <v>21</v>
      </c>
      <c r="I2755" s="155"/>
      <c r="L2755" s="151"/>
      <c r="M2755" s="156"/>
      <c r="T2755" s="157"/>
      <c r="AT2755" s="153" t="s">
        <v>312</v>
      </c>
      <c r="AU2755" s="153" t="s">
        <v>139</v>
      </c>
      <c r="AV2755" s="12" t="s">
        <v>81</v>
      </c>
      <c r="AW2755" s="12" t="s">
        <v>35</v>
      </c>
      <c r="AX2755" s="12" t="s">
        <v>74</v>
      </c>
      <c r="AY2755" s="153" t="s">
        <v>301</v>
      </c>
    </row>
    <row r="2756" spans="2:51" s="13" customFormat="1" ht="12">
      <c r="B2756" s="158"/>
      <c r="D2756" s="152" t="s">
        <v>312</v>
      </c>
      <c r="E2756" s="159" t="s">
        <v>21</v>
      </c>
      <c r="F2756" s="160" t="s">
        <v>2477</v>
      </c>
      <c r="H2756" s="161">
        <v>4.04</v>
      </c>
      <c r="I2756" s="162"/>
      <c r="L2756" s="158"/>
      <c r="M2756" s="163"/>
      <c r="T2756" s="164"/>
      <c r="AT2756" s="159" t="s">
        <v>312</v>
      </c>
      <c r="AU2756" s="159" t="s">
        <v>139</v>
      </c>
      <c r="AV2756" s="13" t="s">
        <v>83</v>
      </c>
      <c r="AW2756" s="13" t="s">
        <v>35</v>
      </c>
      <c r="AX2756" s="13" t="s">
        <v>74</v>
      </c>
      <c r="AY2756" s="159" t="s">
        <v>301</v>
      </c>
    </row>
    <row r="2757" spans="2:51" s="12" customFormat="1" ht="12">
      <c r="B2757" s="151"/>
      <c r="D2757" s="152" t="s">
        <v>312</v>
      </c>
      <c r="E2757" s="153" t="s">
        <v>21</v>
      </c>
      <c r="F2757" s="154" t="s">
        <v>715</v>
      </c>
      <c r="H2757" s="153" t="s">
        <v>21</v>
      </c>
      <c r="I2757" s="155"/>
      <c r="L2757" s="151"/>
      <c r="M2757" s="156"/>
      <c r="T2757" s="157"/>
      <c r="AT2757" s="153" t="s">
        <v>312</v>
      </c>
      <c r="AU2757" s="153" t="s">
        <v>139</v>
      </c>
      <c r="AV2757" s="12" t="s">
        <v>81</v>
      </c>
      <c r="AW2757" s="12" t="s">
        <v>35</v>
      </c>
      <c r="AX2757" s="12" t="s">
        <v>74</v>
      </c>
      <c r="AY2757" s="153" t="s">
        <v>301</v>
      </c>
    </row>
    <row r="2758" spans="2:51" s="13" customFormat="1" ht="12">
      <c r="B2758" s="158"/>
      <c r="D2758" s="152" t="s">
        <v>312</v>
      </c>
      <c r="E2758" s="159" t="s">
        <v>21</v>
      </c>
      <c r="F2758" s="160" t="s">
        <v>2364</v>
      </c>
      <c r="H2758" s="161">
        <v>2.02</v>
      </c>
      <c r="I2758" s="162"/>
      <c r="L2758" s="158"/>
      <c r="M2758" s="163"/>
      <c r="T2758" s="164"/>
      <c r="AT2758" s="159" t="s">
        <v>312</v>
      </c>
      <c r="AU2758" s="159" t="s">
        <v>139</v>
      </c>
      <c r="AV2758" s="13" t="s">
        <v>83</v>
      </c>
      <c r="AW2758" s="13" t="s">
        <v>35</v>
      </c>
      <c r="AX2758" s="13" t="s">
        <v>74</v>
      </c>
      <c r="AY2758" s="159" t="s">
        <v>301</v>
      </c>
    </row>
    <row r="2759" spans="2:51" s="12" customFormat="1" ht="12">
      <c r="B2759" s="151"/>
      <c r="D2759" s="152" t="s">
        <v>312</v>
      </c>
      <c r="E2759" s="153" t="s">
        <v>21</v>
      </c>
      <c r="F2759" s="154" t="s">
        <v>722</v>
      </c>
      <c r="H2759" s="153" t="s">
        <v>21</v>
      </c>
      <c r="I2759" s="155"/>
      <c r="L2759" s="151"/>
      <c r="M2759" s="156"/>
      <c r="T2759" s="157"/>
      <c r="AT2759" s="153" t="s">
        <v>312</v>
      </c>
      <c r="AU2759" s="153" t="s">
        <v>139</v>
      </c>
      <c r="AV2759" s="12" t="s">
        <v>81</v>
      </c>
      <c r="AW2759" s="12" t="s">
        <v>35</v>
      </c>
      <c r="AX2759" s="12" t="s">
        <v>74</v>
      </c>
      <c r="AY2759" s="153" t="s">
        <v>301</v>
      </c>
    </row>
    <row r="2760" spans="2:51" s="13" customFormat="1" ht="12">
      <c r="B2760" s="158"/>
      <c r="D2760" s="152" t="s">
        <v>312</v>
      </c>
      <c r="E2760" s="159" t="s">
        <v>21</v>
      </c>
      <c r="F2760" s="160" t="s">
        <v>2477</v>
      </c>
      <c r="H2760" s="161">
        <v>4.04</v>
      </c>
      <c r="I2760" s="162"/>
      <c r="L2760" s="158"/>
      <c r="M2760" s="163"/>
      <c r="T2760" s="164"/>
      <c r="AT2760" s="159" t="s">
        <v>312</v>
      </c>
      <c r="AU2760" s="159" t="s">
        <v>139</v>
      </c>
      <c r="AV2760" s="13" t="s">
        <v>83</v>
      </c>
      <c r="AW2760" s="13" t="s">
        <v>35</v>
      </c>
      <c r="AX2760" s="13" t="s">
        <v>74</v>
      </c>
      <c r="AY2760" s="159" t="s">
        <v>301</v>
      </c>
    </row>
    <row r="2761" spans="2:51" s="12" customFormat="1" ht="12">
      <c r="B2761" s="151"/>
      <c r="D2761" s="152" t="s">
        <v>312</v>
      </c>
      <c r="E2761" s="153" t="s">
        <v>21</v>
      </c>
      <c r="F2761" s="154" t="s">
        <v>723</v>
      </c>
      <c r="H2761" s="153" t="s">
        <v>21</v>
      </c>
      <c r="I2761" s="155"/>
      <c r="L2761" s="151"/>
      <c r="M2761" s="156"/>
      <c r="T2761" s="157"/>
      <c r="AT2761" s="153" t="s">
        <v>312</v>
      </c>
      <c r="AU2761" s="153" t="s">
        <v>139</v>
      </c>
      <c r="AV2761" s="12" t="s">
        <v>81</v>
      </c>
      <c r="AW2761" s="12" t="s">
        <v>35</v>
      </c>
      <c r="AX2761" s="12" t="s">
        <v>74</v>
      </c>
      <c r="AY2761" s="153" t="s">
        <v>301</v>
      </c>
    </row>
    <row r="2762" spans="2:51" s="13" customFormat="1" ht="12">
      <c r="B2762" s="158"/>
      <c r="D2762" s="152" t="s">
        <v>312</v>
      </c>
      <c r="E2762" s="159" t="s">
        <v>21</v>
      </c>
      <c r="F2762" s="160" t="s">
        <v>2491</v>
      </c>
      <c r="H2762" s="161">
        <v>2.7</v>
      </c>
      <c r="I2762" s="162"/>
      <c r="L2762" s="158"/>
      <c r="M2762" s="163"/>
      <c r="T2762" s="164"/>
      <c r="AT2762" s="159" t="s">
        <v>312</v>
      </c>
      <c r="AU2762" s="159" t="s">
        <v>139</v>
      </c>
      <c r="AV2762" s="13" t="s">
        <v>83</v>
      </c>
      <c r="AW2762" s="13" t="s">
        <v>35</v>
      </c>
      <c r="AX2762" s="13" t="s">
        <v>74</v>
      </c>
      <c r="AY2762" s="159" t="s">
        <v>301</v>
      </c>
    </row>
    <row r="2763" spans="2:51" s="13" customFormat="1" ht="12">
      <c r="B2763" s="158"/>
      <c r="D2763" s="152" t="s">
        <v>312</v>
      </c>
      <c r="E2763" s="159" t="s">
        <v>21</v>
      </c>
      <c r="F2763" s="160" t="s">
        <v>2477</v>
      </c>
      <c r="H2763" s="161">
        <v>4.04</v>
      </c>
      <c r="I2763" s="162"/>
      <c r="L2763" s="158"/>
      <c r="M2763" s="163"/>
      <c r="T2763" s="164"/>
      <c r="AT2763" s="159" t="s">
        <v>312</v>
      </c>
      <c r="AU2763" s="159" t="s">
        <v>139</v>
      </c>
      <c r="AV2763" s="13" t="s">
        <v>83</v>
      </c>
      <c r="AW2763" s="13" t="s">
        <v>35</v>
      </c>
      <c r="AX2763" s="13" t="s">
        <v>74</v>
      </c>
      <c r="AY2763" s="159" t="s">
        <v>301</v>
      </c>
    </row>
    <row r="2764" spans="2:51" s="12" customFormat="1" ht="12">
      <c r="B2764" s="151"/>
      <c r="D2764" s="152" t="s">
        <v>312</v>
      </c>
      <c r="E2764" s="153" t="s">
        <v>21</v>
      </c>
      <c r="F2764" s="154" t="s">
        <v>731</v>
      </c>
      <c r="H2764" s="153" t="s">
        <v>21</v>
      </c>
      <c r="I2764" s="155"/>
      <c r="L2764" s="151"/>
      <c r="M2764" s="156"/>
      <c r="T2764" s="157"/>
      <c r="AT2764" s="153" t="s">
        <v>312</v>
      </c>
      <c r="AU2764" s="153" t="s">
        <v>139</v>
      </c>
      <c r="AV2764" s="12" t="s">
        <v>81</v>
      </c>
      <c r="AW2764" s="12" t="s">
        <v>35</v>
      </c>
      <c r="AX2764" s="12" t="s">
        <v>74</v>
      </c>
      <c r="AY2764" s="153" t="s">
        <v>301</v>
      </c>
    </row>
    <row r="2765" spans="2:51" s="12" customFormat="1" ht="12">
      <c r="B2765" s="151"/>
      <c r="D2765" s="152" t="s">
        <v>312</v>
      </c>
      <c r="E2765" s="153" t="s">
        <v>21</v>
      </c>
      <c r="F2765" s="154" t="s">
        <v>732</v>
      </c>
      <c r="H2765" s="153" t="s">
        <v>21</v>
      </c>
      <c r="I2765" s="155"/>
      <c r="L2765" s="151"/>
      <c r="M2765" s="156"/>
      <c r="T2765" s="157"/>
      <c r="AT2765" s="153" t="s">
        <v>312</v>
      </c>
      <c r="AU2765" s="153" t="s">
        <v>139</v>
      </c>
      <c r="AV2765" s="12" t="s">
        <v>81</v>
      </c>
      <c r="AW2765" s="12" t="s">
        <v>35</v>
      </c>
      <c r="AX2765" s="12" t="s">
        <v>74</v>
      </c>
      <c r="AY2765" s="153" t="s">
        <v>301</v>
      </c>
    </row>
    <row r="2766" spans="2:51" s="13" customFormat="1" ht="12">
      <c r="B2766" s="158"/>
      <c r="D2766" s="152" t="s">
        <v>312</v>
      </c>
      <c r="E2766" s="159" t="s">
        <v>21</v>
      </c>
      <c r="F2766" s="160" t="s">
        <v>2492</v>
      </c>
      <c r="H2766" s="161">
        <v>8.08</v>
      </c>
      <c r="I2766" s="162"/>
      <c r="L2766" s="158"/>
      <c r="M2766" s="163"/>
      <c r="T2766" s="164"/>
      <c r="AT2766" s="159" t="s">
        <v>312</v>
      </c>
      <c r="AU2766" s="159" t="s">
        <v>139</v>
      </c>
      <c r="AV2766" s="13" t="s">
        <v>83</v>
      </c>
      <c r="AW2766" s="13" t="s">
        <v>35</v>
      </c>
      <c r="AX2766" s="13" t="s">
        <v>74</v>
      </c>
      <c r="AY2766" s="159" t="s">
        <v>301</v>
      </c>
    </row>
    <row r="2767" spans="2:51" s="12" customFormat="1" ht="12">
      <c r="B2767" s="151"/>
      <c r="D2767" s="152" t="s">
        <v>312</v>
      </c>
      <c r="E2767" s="153" t="s">
        <v>21</v>
      </c>
      <c r="F2767" s="154" t="s">
        <v>734</v>
      </c>
      <c r="H2767" s="153" t="s">
        <v>21</v>
      </c>
      <c r="I2767" s="155"/>
      <c r="L2767" s="151"/>
      <c r="M2767" s="156"/>
      <c r="T2767" s="157"/>
      <c r="AT2767" s="153" t="s">
        <v>312</v>
      </c>
      <c r="AU2767" s="153" t="s">
        <v>139</v>
      </c>
      <c r="AV2767" s="12" t="s">
        <v>81</v>
      </c>
      <c r="AW2767" s="12" t="s">
        <v>35</v>
      </c>
      <c r="AX2767" s="12" t="s">
        <v>74</v>
      </c>
      <c r="AY2767" s="153" t="s">
        <v>301</v>
      </c>
    </row>
    <row r="2768" spans="2:51" s="12" customFormat="1" ht="12">
      <c r="B2768" s="151"/>
      <c r="D2768" s="152" t="s">
        <v>312</v>
      </c>
      <c r="E2768" s="153" t="s">
        <v>21</v>
      </c>
      <c r="F2768" s="154" t="s">
        <v>735</v>
      </c>
      <c r="H2768" s="153" t="s">
        <v>21</v>
      </c>
      <c r="I2768" s="155"/>
      <c r="L2768" s="151"/>
      <c r="M2768" s="156"/>
      <c r="T2768" s="157"/>
      <c r="AT2768" s="153" t="s">
        <v>312</v>
      </c>
      <c r="AU2768" s="153" t="s">
        <v>139</v>
      </c>
      <c r="AV2768" s="12" t="s">
        <v>81</v>
      </c>
      <c r="AW2768" s="12" t="s">
        <v>35</v>
      </c>
      <c r="AX2768" s="12" t="s">
        <v>74</v>
      </c>
      <c r="AY2768" s="153" t="s">
        <v>301</v>
      </c>
    </row>
    <row r="2769" spans="2:65" s="13" customFormat="1" ht="12">
      <c r="B2769" s="158"/>
      <c r="D2769" s="152" t="s">
        <v>312</v>
      </c>
      <c r="E2769" s="159" t="s">
        <v>21</v>
      </c>
      <c r="F2769" s="160" t="s">
        <v>2477</v>
      </c>
      <c r="H2769" s="161">
        <v>4.04</v>
      </c>
      <c r="I2769" s="162"/>
      <c r="L2769" s="158"/>
      <c r="M2769" s="163"/>
      <c r="T2769" s="164"/>
      <c r="AT2769" s="159" t="s">
        <v>312</v>
      </c>
      <c r="AU2769" s="159" t="s">
        <v>139</v>
      </c>
      <c r="AV2769" s="13" t="s">
        <v>83</v>
      </c>
      <c r="AW2769" s="13" t="s">
        <v>35</v>
      </c>
      <c r="AX2769" s="13" t="s">
        <v>74</v>
      </c>
      <c r="AY2769" s="159" t="s">
        <v>301</v>
      </c>
    </row>
    <row r="2770" spans="2:65" s="14" customFormat="1" ht="12">
      <c r="B2770" s="165"/>
      <c r="D2770" s="152" t="s">
        <v>312</v>
      </c>
      <c r="E2770" s="166" t="s">
        <v>21</v>
      </c>
      <c r="F2770" s="167" t="s">
        <v>329</v>
      </c>
      <c r="H2770" s="168">
        <v>30.98</v>
      </c>
      <c r="I2770" s="169"/>
      <c r="L2770" s="165"/>
      <c r="M2770" s="170"/>
      <c r="T2770" s="171"/>
      <c r="AT2770" s="166" t="s">
        <v>312</v>
      </c>
      <c r="AU2770" s="166" t="s">
        <v>139</v>
      </c>
      <c r="AV2770" s="14" t="s">
        <v>308</v>
      </c>
      <c r="AW2770" s="14" t="s">
        <v>35</v>
      </c>
      <c r="AX2770" s="14" t="s">
        <v>81</v>
      </c>
      <c r="AY2770" s="166" t="s">
        <v>301</v>
      </c>
    </row>
    <row r="2771" spans="2:65" s="1" customFormat="1" ht="24.25" customHeight="1">
      <c r="B2771" s="33"/>
      <c r="C2771" s="134" t="s">
        <v>2493</v>
      </c>
      <c r="D2771" s="134" t="s">
        <v>303</v>
      </c>
      <c r="E2771" s="135" t="s">
        <v>2494</v>
      </c>
      <c r="F2771" s="136" t="s">
        <v>2495</v>
      </c>
      <c r="G2771" s="137" t="s">
        <v>681</v>
      </c>
      <c r="H2771" s="138">
        <v>9.6999999999999993</v>
      </c>
      <c r="I2771" s="139"/>
      <c r="J2771" s="140">
        <f>ROUND(I2771*H2771,2)</f>
        <v>0</v>
      </c>
      <c r="K2771" s="136" t="s">
        <v>307</v>
      </c>
      <c r="L2771" s="33"/>
      <c r="M2771" s="141" t="s">
        <v>21</v>
      </c>
      <c r="N2771" s="142" t="s">
        <v>45</v>
      </c>
      <c r="P2771" s="143">
        <f>O2771*H2771</f>
        <v>0</v>
      </c>
      <c r="Q2771" s="143">
        <v>0</v>
      </c>
      <c r="R2771" s="143">
        <f>Q2771*H2771</f>
        <v>0</v>
      </c>
      <c r="S2771" s="143">
        <v>1.4999999999999999E-2</v>
      </c>
      <c r="T2771" s="144">
        <f>S2771*H2771</f>
        <v>0.14549999999999999</v>
      </c>
      <c r="AR2771" s="145" t="s">
        <v>308</v>
      </c>
      <c r="AT2771" s="145" t="s">
        <v>303</v>
      </c>
      <c r="AU2771" s="145" t="s">
        <v>139</v>
      </c>
      <c r="AY2771" s="18" t="s">
        <v>301</v>
      </c>
      <c r="BE2771" s="146">
        <f>IF(N2771="základní",J2771,0)</f>
        <v>0</v>
      </c>
      <c r="BF2771" s="146">
        <f>IF(N2771="snížená",J2771,0)</f>
        <v>0</v>
      </c>
      <c r="BG2771" s="146">
        <f>IF(N2771="zákl. přenesená",J2771,0)</f>
        <v>0</v>
      </c>
      <c r="BH2771" s="146">
        <f>IF(N2771="sníž. přenesená",J2771,0)</f>
        <v>0</v>
      </c>
      <c r="BI2771" s="146">
        <f>IF(N2771="nulová",J2771,0)</f>
        <v>0</v>
      </c>
      <c r="BJ2771" s="18" t="s">
        <v>81</v>
      </c>
      <c r="BK2771" s="146">
        <f>ROUND(I2771*H2771,2)</f>
        <v>0</v>
      </c>
      <c r="BL2771" s="18" t="s">
        <v>308</v>
      </c>
      <c r="BM2771" s="145" t="s">
        <v>2496</v>
      </c>
    </row>
    <row r="2772" spans="2:65" s="1" customFormat="1" ht="11">
      <c r="B2772" s="33"/>
      <c r="D2772" s="147" t="s">
        <v>310</v>
      </c>
      <c r="F2772" s="148" t="s">
        <v>2497</v>
      </c>
      <c r="I2772" s="149"/>
      <c r="L2772" s="33"/>
      <c r="M2772" s="150"/>
      <c r="T2772" s="54"/>
      <c r="AT2772" s="18" t="s">
        <v>310</v>
      </c>
      <c r="AU2772" s="18" t="s">
        <v>139</v>
      </c>
    </row>
    <row r="2773" spans="2:65" s="12" customFormat="1" ht="12">
      <c r="B2773" s="151"/>
      <c r="D2773" s="152" t="s">
        <v>312</v>
      </c>
      <c r="E2773" s="153" t="s">
        <v>21</v>
      </c>
      <c r="F2773" s="154" t="s">
        <v>2365</v>
      </c>
      <c r="H2773" s="153" t="s">
        <v>21</v>
      </c>
      <c r="I2773" s="155"/>
      <c r="L2773" s="151"/>
      <c r="M2773" s="156"/>
      <c r="T2773" s="157"/>
      <c r="AT2773" s="153" t="s">
        <v>312</v>
      </c>
      <c r="AU2773" s="153" t="s">
        <v>139</v>
      </c>
      <c r="AV2773" s="12" t="s">
        <v>81</v>
      </c>
      <c r="AW2773" s="12" t="s">
        <v>35</v>
      </c>
      <c r="AX2773" s="12" t="s">
        <v>74</v>
      </c>
      <c r="AY2773" s="153" t="s">
        <v>301</v>
      </c>
    </row>
    <row r="2774" spans="2:65" s="12" customFormat="1" ht="12">
      <c r="B2774" s="151"/>
      <c r="D2774" s="152" t="s">
        <v>312</v>
      </c>
      <c r="E2774" s="153" t="s">
        <v>21</v>
      </c>
      <c r="F2774" s="154" t="s">
        <v>694</v>
      </c>
      <c r="H2774" s="153" t="s">
        <v>21</v>
      </c>
      <c r="I2774" s="155"/>
      <c r="L2774" s="151"/>
      <c r="M2774" s="156"/>
      <c r="T2774" s="157"/>
      <c r="AT2774" s="153" t="s">
        <v>312</v>
      </c>
      <c r="AU2774" s="153" t="s">
        <v>139</v>
      </c>
      <c r="AV2774" s="12" t="s">
        <v>81</v>
      </c>
      <c r="AW2774" s="12" t="s">
        <v>35</v>
      </c>
      <c r="AX2774" s="12" t="s">
        <v>74</v>
      </c>
      <c r="AY2774" s="153" t="s">
        <v>301</v>
      </c>
    </row>
    <row r="2775" spans="2:65" s="12" customFormat="1" ht="12">
      <c r="B2775" s="151"/>
      <c r="D2775" s="152" t="s">
        <v>312</v>
      </c>
      <c r="E2775" s="153" t="s">
        <v>21</v>
      </c>
      <c r="F2775" s="154" t="s">
        <v>695</v>
      </c>
      <c r="H2775" s="153" t="s">
        <v>21</v>
      </c>
      <c r="I2775" s="155"/>
      <c r="L2775" s="151"/>
      <c r="M2775" s="156"/>
      <c r="T2775" s="157"/>
      <c r="AT2775" s="153" t="s">
        <v>312</v>
      </c>
      <c r="AU2775" s="153" t="s">
        <v>139</v>
      </c>
      <c r="AV2775" s="12" t="s">
        <v>81</v>
      </c>
      <c r="AW2775" s="12" t="s">
        <v>35</v>
      </c>
      <c r="AX2775" s="12" t="s">
        <v>74</v>
      </c>
      <c r="AY2775" s="153" t="s">
        <v>301</v>
      </c>
    </row>
    <row r="2776" spans="2:65" s="13" customFormat="1" ht="12">
      <c r="B2776" s="158"/>
      <c r="D2776" s="152" t="s">
        <v>312</v>
      </c>
      <c r="E2776" s="159" t="s">
        <v>21</v>
      </c>
      <c r="F2776" s="160" t="s">
        <v>2498</v>
      </c>
      <c r="H2776" s="161">
        <v>4.2</v>
      </c>
      <c r="I2776" s="162"/>
      <c r="L2776" s="158"/>
      <c r="M2776" s="163"/>
      <c r="T2776" s="164"/>
      <c r="AT2776" s="159" t="s">
        <v>312</v>
      </c>
      <c r="AU2776" s="159" t="s">
        <v>139</v>
      </c>
      <c r="AV2776" s="13" t="s">
        <v>83</v>
      </c>
      <c r="AW2776" s="13" t="s">
        <v>35</v>
      </c>
      <c r="AX2776" s="13" t="s">
        <v>74</v>
      </c>
      <c r="AY2776" s="159" t="s">
        <v>301</v>
      </c>
    </row>
    <row r="2777" spans="2:65" s="12" customFormat="1" ht="12">
      <c r="B2777" s="151"/>
      <c r="D2777" s="152" t="s">
        <v>312</v>
      </c>
      <c r="E2777" s="153" t="s">
        <v>21</v>
      </c>
      <c r="F2777" s="154" t="s">
        <v>734</v>
      </c>
      <c r="H2777" s="153" t="s">
        <v>21</v>
      </c>
      <c r="I2777" s="155"/>
      <c r="L2777" s="151"/>
      <c r="M2777" s="156"/>
      <c r="T2777" s="157"/>
      <c r="AT2777" s="153" t="s">
        <v>312</v>
      </c>
      <c r="AU2777" s="153" t="s">
        <v>139</v>
      </c>
      <c r="AV2777" s="12" t="s">
        <v>81</v>
      </c>
      <c r="AW2777" s="12" t="s">
        <v>35</v>
      </c>
      <c r="AX2777" s="12" t="s">
        <v>74</v>
      </c>
      <c r="AY2777" s="153" t="s">
        <v>301</v>
      </c>
    </row>
    <row r="2778" spans="2:65" s="12" customFormat="1" ht="12">
      <c r="B2778" s="151"/>
      <c r="D2778" s="152" t="s">
        <v>312</v>
      </c>
      <c r="E2778" s="153" t="s">
        <v>21</v>
      </c>
      <c r="F2778" s="154" t="s">
        <v>737</v>
      </c>
      <c r="H2778" s="153" t="s">
        <v>21</v>
      </c>
      <c r="I2778" s="155"/>
      <c r="L2778" s="151"/>
      <c r="M2778" s="156"/>
      <c r="T2778" s="157"/>
      <c r="AT2778" s="153" t="s">
        <v>312</v>
      </c>
      <c r="AU2778" s="153" t="s">
        <v>139</v>
      </c>
      <c r="AV2778" s="12" t="s">
        <v>81</v>
      </c>
      <c r="AW2778" s="12" t="s">
        <v>35</v>
      </c>
      <c r="AX2778" s="12" t="s">
        <v>74</v>
      </c>
      <c r="AY2778" s="153" t="s">
        <v>301</v>
      </c>
    </row>
    <row r="2779" spans="2:65" s="13" customFormat="1" ht="12">
      <c r="B2779" s="158"/>
      <c r="D2779" s="152" t="s">
        <v>312</v>
      </c>
      <c r="E2779" s="159" t="s">
        <v>21</v>
      </c>
      <c r="F2779" s="160" t="s">
        <v>2499</v>
      </c>
      <c r="H2779" s="161">
        <v>5.5</v>
      </c>
      <c r="I2779" s="162"/>
      <c r="L2779" s="158"/>
      <c r="M2779" s="163"/>
      <c r="T2779" s="164"/>
      <c r="AT2779" s="159" t="s">
        <v>312</v>
      </c>
      <c r="AU2779" s="159" t="s">
        <v>139</v>
      </c>
      <c r="AV2779" s="13" t="s">
        <v>83</v>
      </c>
      <c r="AW2779" s="13" t="s">
        <v>35</v>
      </c>
      <c r="AX2779" s="13" t="s">
        <v>74</v>
      </c>
      <c r="AY2779" s="159" t="s">
        <v>301</v>
      </c>
    </row>
    <row r="2780" spans="2:65" s="14" customFormat="1" ht="12">
      <c r="B2780" s="165"/>
      <c r="D2780" s="152" t="s">
        <v>312</v>
      </c>
      <c r="E2780" s="166" t="s">
        <v>21</v>
      </c>
      <c r="F2780" s="167" t="s">
        <v>329</v>
      </c>
      <c r="H2780" s="168">
        <v>9.6999999999999993</v>
      </c>
      <c r="I2780" s="169"/>
      <c r="L2780" s="165"/>
      <c r="M2780" s="170"/>
      <c r="T2780" s="171"/>
      <c r="AT2780" s="166" t="s">
        <v>312</v>
      </c>
      <c r="AU2780" s="166" t="s">
        <v>139</v>
      </c>
      <c r="AV2780" s="14" t="s">
        <v>308</v>
      </c>
      <c r="AW2780" s="14" t="s">
        <v>35</v>
      </c>
      <c r="AX2780" s="14" t="s">
        <v>81</v>
      </c>
      <c r="AY2780" s="166" t="s">
        <v>301</v>
      </c>
    </row>
    <row r="2781" spans="2:65" s="1" customFormat="1" ht="24.25" customHeight="1">
      <c r="B2781" s="33"/>
      <c r="C2781" s="134" t="s">
        <v>2500</v>
      </c>
      <c r="D2781" s="134" t="s">
        <v>303</v>
      </c>
      <c r="E2781" s="135" t="s">
        <v>2501</v>
      </c>
      <c r="F2781" s="136" t="s">
        <v>2502</v>
      </c>
      <c r="G2781" s="137" t="s">
        <v>681</v>
      </c>
      <c r="H2781" s="138">
        <v>1.2</v>
      </c>
      <c r="I2781" s="139"/>
      <c r="J2781" s="140">
        <f>ROUND(I2781*H2781,2)</f>
        <v>0</v>
      </c>
      <c r="K2781" s="136" t="s">
        <v>307</v>
      </c>
      <c r="L2781" s="33"/>
      <c r="M2781" s="141" t="s">
        <v>21</v>
      </c>
      <c r="N2781" s="142" t="s">
        <v>45</v>
      </c>
      <c r="P2781" s="143">
        <f>O2781*H2781</f>
        <v>0</v>
      </c>
      <c r="Q2781" s="143">
        <v>0</v>
      </c>
      <c r="R2781" s="143">
        <f>Q2781*H2781</f>
        <v>0</v>
      </c>
      <c r="S2781" s="143">
        <v>1.9E-2</v>
      </c>
      <c r="T2781" s="144">
        <f>S2781*H2781</f>
        <v>2.2799999999999997E-2</v>
      </c>
      <c r="AR2781" s="145" t="s">
        <v>308</v>
      </c>
      <c r="AT2781" s="145" t="s">
        <v>303</v>
      </c>
      <c r="AU2781" s="145" t="s">
        <v>139</v>
      </c>
      <c r="AY2781" s="18" t="s">
        <v>301</v>
      </c>
      <c r="BE2781" s="146">
        <f>IF(N2781="základní",J2781,0)</f>
        <v>0</v>
      </c>
      <c r="BF2781" s="146">
        <f>IF(N2781="snížená",J2781,0)</f>
        <v>0</v>
      </c>
      <c r="BG2781" s="146">
        <f>IF(N2781="zákl. přenesená",J2781,0)</f>
        <v>0</v>
      </c>
      <c r="BH2781" s="146">
        <f>IF(N2781="sníž. přenesená",J2781,0)</f>
        <v>0</v>
      </c>
      <c r="BI2781" s="146">
        <f>IF(N2781="nulová",J2781,0)</f>
        <v>0</v>
      </c>
      <c r="BJ2781" s="18" t="s">
        <v>81</v>
      </c>
      <c r="BK2781" s="146">
        <f>ROUND(I2781*H2781,2)</f>
        <v>0</v>
      </c>
      <c r="BL2781" s="18" t="s">
        <v>308</v>
      </c>
      <c r="BM2781" s="145" t="s">
        <v>2503</v>
      </c>
    </row>
    <row r="2782" spans="2:65" s="1" customFormat="1" ht="11">
      <c r="B2782" s="33"/>
      <c r="D2782" s="147" t="s">
        <v>310</v>
      </c>
      <c r="F2782" s="148" t="s">
        <v>2504</v>
      </c>
      <c r="I2782" s="149"/>
      <c r="L2782" s="33"/>
      <c r="M2782" s="150"/>
      <c r="T2782" s="54"/>
      <c r="AT2782" s="18" t="s">
        <v>310</v>
      </c>
      <c r="AU2782" s="18" t="s">
        <v>139</v>
      </c>
    </row>
    <row r="2783" spans="2:65" s="12" customFormat="1" ht="12">
      <c r="B2783" s="151"/>
      <c r="D2783" s="152" t="s">
        <v>312</v>
      </c>
      <c r="E2783" s="153" t="s">
        <v>21</v>
      </c>
      <c r="F2783" s="154" t="s">
        <v>694</v>
      </c>
      <c r="H2783" s="153" t="s">
        <v>21</v>
      </c>
      <c r="I2783" s="155"/>
      <c r="L2783" s="151"/>
      <c r="M2783" s="156"/>
      <c r="T2783" s="157"/>
      <c r="AT2783" s="153" t="s">
        <v>312</v>
      </c>
      <c r="AU2783" s="153" t="s">
        <v>139</v>
      </c>
      <c r="AV2783" s="12" t="s">
        <v>81</v>
      </c>
      <c r="AW2783" s="12" t="s">
        <v>35</v>
      </c>
      <c r="AX2783" s="12" t="s">
        <v>74</v>
      </c>
      <c r="AY2783" s="153" t="s">
        <v>301</v>
      </c>
    </row>
    <row r="2784" spans="2:65" s="12" customFormat="1" ht="12">
      <c r="B2784" s="151"/>
      <c r="D2784" s="152" t="s">
        <v>312</v>
      </c>
      <c r="E2784" s="153" t="s">
        <v>21</v>
      </c>
      <c r="F2784" s="154" t="s">
        <v>695</v>
      </c>
      <c r="H2784" s="153" t="s">
        <v>21</v>
      </c>
      <c r="I2784" s="155"/>
      <c r="L2784" s="151"/>
      <c r="M2784" s="156"/>
      <c r="T2784" s="157"/>
      <c r="AT2784" s="153" t="s">
        <v>312</v>
      </c>
      <c r="AU2784" s="153" t="s">
        <v>139</v>
      </c>
      <c r="AV2784" s="12" t="s">
        <v>81</v>
      </c>
      <c r="AW2784" s="12" t="s">
        <v>35</v>
      </c>
      <c r="AX2784" s="12" t="s">
        <v>74</v>
      </c>
      <c r="AY2784" s="153" t="s">
        <v>301</v>
      </c>
    </row>
    <row r="2785" spans="2:65" s="13" customFormat="1" ht="12">
      <c r="B2785" s="158"/>
      <c r="D2785" s="152" t="s">
        <v>312</v>
      </c>
      <c r="E2785" s="159" t="s">
        <v>21</v>
      </c>
      <c r="F2785" s="160" t="s">
        <v>2505</v>
      </c>
      <c r="H2785" s="161">
        <v>1.2</v>
      </c>
      <c r="I2785" s="162"/>
      <c r="L2785" s="158"/>
      <c r="M2785" s="163"/>
      <c r="T2785" s="164"/>
      <c r="AT2785" s="159" t="s">
        <v>312</v>
      </c>
      <c r="AU2785" s="159" t="s">
        <v>139</v>
      </c>
      <c r="AV2785" s="13" t="s">
        <v>83</v>
      </c>
      <c r="AW2785" s="13" t="s">
        <v>35</v>
      </c>
      <c r="AX2785" s="13" t="s">
        <v>81</v>
      </c>
      <c r="AY2785" s="159" t="s">
        <v>301</v>
      </c>
    </row>
    <row r="2786" spans="2:65" s="1" customFormat="1" ht="24.25" customHeight="1">
      <c r="B2786" s="33"/>
      <c r="C2786" s="134" t="s">
        <v>2506</v>
      </c>
      <c r="D2786" s="134" t="s">
        <v>303</v>
      </c>
      <c r="E2786" s="135" t="s">
        <v>2507</v>
      </c>
      <c r="F2786" s="136" t="s">
        <v>2508</v>
      </c>
      <c r="G2786" s="137" t="s">
        <v>681</v>
      </c>
      <c r="H2786" s="138">
        <v>136</v>
      </c>
      <c r="I2786" s="139"/>
      <c r="J2786" s="140">
        <f>ROUND(I2786*H2786,2)</f>
        <v>0</v>
      </c>
      <c r="K2786" s="136" t="s">
        <v>307</v>
      </c>
      <c r="L2786" s="33"/>
      <c r="M2786" s="141" t="s">
        <v>21</v>
      </c>
      <c r="N2786" s="142" t="s">
        <v>45</v>
      </c>
      <c r="P2786" s="143">
        <f>O2786*H2786</f>
        <v>0</v>
      </c>
      <c r="Q2786" s="143">
        <v>0</v>
      </c>
      <c r="R2786" s="143">
        <f>Q2786*H2786</f>
        <v>0</v>
      </c>
      <c r="S2786" s="143">
        <v>5.3999999999999999E-2</v>
      </c>
      <c r="T2786" s="144">
        <f>S2786*H2786</f>
        <v>7.3440000000000003</v>
      </c>
      <c r="AR2786" s="145" t="s">
        <v>308</v>
      </c>
      <c r="AT2786" s="145" t="s">
        <v>303</v>
      </c>
      <c r="AU2786" s="145" t="s">
        <v>139</v>
      </c>
      <c r="AY2786" s="18" t="s">
        <v>301</v>
      </c>
      <c r="BE2786" s="146">
        <f>IF(N2786="základní",J2786,0)</f>
        <v>0</v>
      </c>
      <c r="BF2786" s="146">
        <f>IF(N2786="snížená",J2786,0)</f>
        <v>0</v>
      </c>
      <c r="BG2786" s="146">
        <f>IF(N2786="zákl. přenesená",J2786,0)</f>
        <v>0</v>
      </c>
      <c r="BH2786" s="146">
        <f>IF(N2786="sníž. přenesená",J2786,0)</f>
        <v>0</v>
      </c>
      <c r="BI2786" s="146">
        <f>IF(N2786="nulová",J2786,0)</f>
        <v>0</v>
      </c>
      <c r="BJ2786" s="18" t="s">
        <v>81</v>
      </c>
      <c r="BK2786" s="146">
        <f>ROUND(I2786*H2786,2)</f>
        <v>0</v>
      </c>
      <c r="BL2786" s="18" t="s">
        <v>308</v>
      </c>
      <c r="BM2786" s="145" t="s">
        <v>2509</v>
      </c>
    </row>
    <row r="2787" spans="2:65" s="1" customFormat="1" ht="11">
      <c r="B2787" s="33"/>
      <c r="D2787" s="147" t="s">
        <v>310</v>
      </c>
      <c r="F2787" s="148" t="s">
        <v>2510</v>
      </c>
      <c r="I2787" s="149"/>
      <c r="L2787" s="33"/>
      <c r="M2787" s="150"/>
      <c r="T2787" s="54"/>
      <c r="AT2787" s="18" t="s">
        <v>310</v>
      </c>
      <c r="AU2787" s="18" t="s">
        <v>139</v>
      </c>
    </row>
    <row r="2788" spans="2:65" s="12" customFormat="1" ht="12">
      <c r="B2788" s="151"/>
      <c r="D2788" s="152" t="s">
        <v>312</v>
      </c>
      <c r="E2788" s="153" t="s">
        <v>21</v>
      </c>
      <c r="F2788" s="154" t="s">
        <v>2511</v>
      </c>
      <c r="H2788" s="153" t="s">
        <v>21</v>
      </c>
      <c r="I2788" s="155"/>
      <c r="L2788" s="151"/>
      <c r="M2788" s="156"/>
      <c r="T2788" s="157"/>
      <c r="AT2788" s="153" t="s">
        <v>312</v>
      </c>
      <c r="AU2788" s="153" t="s">
        <v>139</v>
      </c>
      <c r="AV2788" s="12" t="s">
        <v>81</v>
      </c>
      <c r="AW2788" s="12" t="s">
        <v>35</v>
      </c>
      <c r="AX2788" s="12" t="s">
        <v>74</v>
      </c>
      <c r="AY2788" s="153" t="s">
        <v>301</v>
      </c>
    </row>
    <row r="2789" spans="2:65" s="12" customFormat="1" ht="12">
      <c r="B2789" s="151"/>
      <c r="D2789" s="152" t="s">
        <v>312</v>
      </c>
      <c r="E2789" s="153" t="s">
        <v>21</v>
      </c>
      <c r="F2789" s="154" t="s">
        <v>2512</v>
      </c>
      <c r="H2789" s="153" t="s">
        <v>21</v>
      </c>
      <c r="I2789" s="155"/>
      <c r="L2789" s="151"/>
      <c r="M2789" s="156"/>
      <c r="T2789" s="157"/>
      <c r="AT2789" s="153" t="s">
        <v>312</v>
      </c>
      <c r="AU2789" s="153" t="s">
        <v>139</v>
      </c>
      <c r="AV2789" s="12" t="s">
        <v>81</v>
      </c>
      <c r="AW2789" s="12" t="s">
        <v>35</v>
      </c>
      <c r="AX2789" s="12" t="s">
        <v>74</v>
      </c>
      <c r="AY2789" s="153" t="s">
        <v>301</v>
      </c>
    </row>
    <row r="2790" spans="2:65" s="13" customFormat="1" ht="12">
      <c r="B2790" s="158"/>
      <c r="D2790" s="152" t="s">
        <v>312</v>
      </c>
      <c r="E2790" s="159" t="s">
        <v>21</v>
      </c>
      <c r="F2790" s="160" t="s">
        <v>2513</v>
      </c>
      <c r="H2790" s="161">
        <v>136</v>
      </c>
      <c r="I2790" s="162"/>
      <c r="L2790" s="158"/>
      <c r="M2790" s="163"/>
      <c r="T2790" s="164"/>
      <c r="AT2790" s="159" t="s">
        <v>312</v>
      </c>
      <c r="AU2790" s="159" t="s">
        <v>139</v>
      </c>
      <c r="AV2790" s="13" t="s">
        <v>83</v>
      </c>
      <c r="AW2790" s="13" t="s">
        <v>35</v>
      </c>
      <c r="AX2790" s="13" t="s">
        <v>81</v>
      </c>
      <c r="AY2790" s="159" t="s">
        <v>301</v>
      </c>
    </row>
    <row r="2791" spans="2:65" s="1" customFormat="1" ht="24.25" customHeight="1">
      <c r="B2791" s="33"/>
      <c r="C2791" s="134" t="s">
        <v>2514</v>
      </c>
      <c r="D2791" s="134" t="s">
        <v>303</v>
      </c>
      <c r="E2791" s="135" t="s">
        <v>2515</v>
      </c>
      <c r="F2791" s="136" t="s">
        <v>2516</v>
      </c>
      <c r="G2791" s="137" t="s">
        <v>681</v>
      </c>
      <c r="H2791" s="138">
        <v>29.2</v>
      </c>
      <c r="I2791" s="139"/>
      <c r="J2791" s="140">
        <f>ROUND(I2791*H2791,2)</f>
        <v>0</v>
      </c>
      <c r="K2791" s="136" t="s">
        <v>307</v>
      </c>
      <c r="L2791" s="33"/>
      <c r="M2791" s="141" t="s">
        <v>21</v>
      </c>
      <c r="N2791" s="142" t="s">
        <v>45</v>
      </c>
      <c r="P2791" s="143">
        <f>O2791*H2791</f>
        <v>0</v>
      </c>
      <c r="Q2791" s="143">
        <v>0</v>
      </c>
      <c r="R2791" s="143">
        <f>Q2791*H2791</f>
        <v>0</v>
      </c>
      <c r="S2791" s="143">
        <v>4.2000000000000003E-2</v>
      </c>
      <c r="T2791" s="144">
        <f>S2791*H2791</f>
        <v>1.2264000000000002</v>
      </c>
      <c r="AR2791" s="145" t="s">
        <v>308</v>
      </c>
      <c r="AT2791" s="145" t="s">
        <v>303</v>
      </c>
      <c r="AU2791" s="145" t="s">
        <v>139</v>
      </c>
      <c r="AY2791" s="18" t="s">
        <v>301</v>
      </c>
      <c r="BE2791" s="146">
        <f>IF(N2791="základní",J2791,0)</f>
        <v>0</v>
      </c>
      <c r="BF2791" s="146">
        <f>IF(N2791="snížená",J2791,0)</f>
        <v>0</v>
      </c>
      <c r="BG2791" s="146">
        <f>IF(N2791="zákl. přenesená",J2791,0)</f>
        <v>0</v>
      </c>
      <c r="BH2791" s="146">
        <f>IF(N2791="sníž. přenesená",J2791,0)</f>
        <v>0</v>
      </c>
      <c r="BI2791" s="146">
        <f>IF(N2791="nulová",J2791,0)</f>
        <v>0</v>
      </c>
      <c r="BJ2791" s="18" t="s">
        <v>81</v>
      </c>
      <c r="BK2791" s="146">
        <f>ROUND(I2791*H2791,2)</f>
        <v>0</v>
      </c>
      <c r="BL2791" s="18" t="s">
        <v>308</v>
      </c>
      <c r="BM2791" s="145" t="s">
        <v>2517</v>
      </c>
    </row>
    <row r="2792" spans="2:65" s="1" customFormat="1" ht="11">
      <c r="B2792" s="33"/>
      <c r="D2792" s="147" t="s">
        <v>310</v>
      </c>
      <c r="F2792" s="148" t="s">
        <v>2518</v>
      </c>
      <c r="I2792" s="149"/>
      <c r="L2792" s="33"/>
      <c r="M2792" s="150"/>
      <c r="T2792" s="54"/>
      <c r="AT2792" s="18" t="s">
        <v>310</v>
      </c>
      <c r="AU2792" s="18" t="s">
        <v>139</v>
      </c>
    </row>
    <row r="2793" spans="2:65" s="12" customFormat="1" ht="12">
      <c r="B2793" s="151"/>
      <c r="D2793" s="152" t="s">
        <v>312</v>
      </c>
      <c r="E2793" s="153" t="s">
        <v>21</v>
      </c>
      <c r="F2793" s="154" t="s">
        <v>697</v>
      </c>
      <c r="H2793" s="153" t="s">
        <v>21</v>
      </c>
      <c r="I2793" s="155"/>
      <c r="L2793" s="151"/>
      <c r="M2793" s="156"/>
      <c r="T2793" s="157"/>
      <c r="AT2793" s="153" t="s">
        <v>312</v>
      </c>
      <c r="AU2793" s="153" t="s">
        <v>139</v>
      </c>
      <c r="AV2793" s="12" t="s">
        <v>81</v>
      </c>
      <c r="AW2793" s="12" t="s">
        <v>35</v>
      </c>
      <c r="AX2793" s="12" t="s">
        <v>74</v>
      </c>
      <c r="AY2793" s="153" t="s">
        <v>301</v>
      </c>
    </row>
    <row r="2794" spans="2:65" s="12" customFormat="1" ht="12">
      <c r="B2794" s="151"/>
      <c r="D2794" s="152" t="s">
        <v>312</v>
      </c>
      <c r="E2794" s="153" t="s">
        <v>21</v>
      </c>
      <c r="F2794" s="154" t="s">
        <v>2519</v>
      </c>
      <c r="H2794" s="153" t="s">
        <v>21</v>
      </c>
      <c r="I2794" s="155"/>
      <c r="L2794" s="151"/>
      <c r="M2794" s="156"/>
      <c r="T2794" s="157"/>
      <c r="AT2794" s="153" t="s">
        <v>312</v>
      </c>
      <c r="AU2794" s="153" t="s">
        <v>139</v>
      </c>
      <c r="AV2794" s="12" t="s">
        <v>81</v>
      </c>
      <c r="AW2794" s="12" t="s">
        <v>35</v>
      </c>
      <c r="AX2794" s="12" t="s">
        <v>74</v>
      </c>
      <c r="AY2794" s="153" t="s">
        <v>301</v>
      </c>
    </row>
    <row r="2795" spans="2:65" s="13" customFormat="1" ht="12">
      <c r="B2795" s="158"/>
      <c r="D2795" s="152" t="s">
        <v>312</v>
      </c>
      <c r="E2795" s="159" t="s">
        <v>21</v>
      </c>
      <c r="F2795" s="160" t="s">
        <v>2520</v>
      </c>
      <c r="H2795" s="161">
        <v>14.4</v>
      </c>
      <c r="I2795" s="162"/>
      <c r="L2795" s="158"/>
      <c r="M2795" s="163"/>
      <c r="T2795" s="164"/>
      <c r="AT2795" s="159" t="s">
        <v>312</v>
      </c>
      <c r="AU2795" s="159" t="s">
        <v>139</v>
      </c>
      <c r="AV2795" s="13" t="s">
        <v>83</v>
      </c>
      <c r="AW2795" s="13" t="s">
        <v>35</v>
      </c>
      <c r="AX2795" s="13" t="s">
        <v>74</v>
      </c>
      <c r="AY2795" s="159" t="s">
        <v>301</v>
      </c>
    </row>
    <row r="2796" spans="2:65" s="13" customFormat="1" ht="12">
      <c r="B2796" s="158"/>
      <c r="D2796" s="152" t="s">
        <v>312</v>
      </c>
      <c r="E2796" s="159" t="s">
        <v>21</v>
      </c>
      <c r="F2796" s="160" t="s">
        <v>2521</v>
      </c>
      <c r="H2796" s="161">
        <v>2.8</v>
      </c>
      <c r="I2796" s="162"/>
      <c r="L2796" s="158"/>
      <c r="M2796" s="163"/>
      <c r="T2796" s="164"/>
      <c r="AT2796" s="159" t="s">
        <v>312</v>
      </c>
      <c r="AU2796" s="159" t="s">
        <v>139</v>
      </c>
      <c r="AV2796" s="13" t="s">
        <v>83</v>
      </c>
      <c r="AW2796" s="13" t="s">
        <v>35</v>
      </c>
      <c r="AX2796" s="13" t="s">
        <v>74</v>
      </c>
      <c r="AY2796" s="159" t="s">
        <v>301</v>
      </c>
    </row>
    <row r="2797" spans="2:65" s="13" customFormat="1" ht="12">
      <c r="B2797" s="158"/>
      <c r="D2797" s="152" t="s">
        <v>312</v>
      </c>
      <c r="E2797" s="159" t="s">
        <v>21</v>
      </c>
      <c r="F2797" s="160" t="s">
        <v>2522</v>
      </c>
      <c r="H2797" s="161">
        <v>12</v>
      </c>
      <c r="I2797" s="162"/>
      <c r="L2797" s="158"/>
      <c r="M2797" s="163"/>
      <c r="T2797" s="164"/>
      <c r="AT2797" s="159" t="s">
        <v>312</v>
      </c>
      <c r="AU2797" s="159" t="s">
        <v>139</v>
      </c>
      <c r="AV2797" s="13" t="s">
        <v>83</v>
      </c>
      <c r="AW2797" s="13" t="s">
        <v>35</v>
      </c>
      <c r="AX2797" s="13" t="s">
        <v>74</v>
      </c>
      <c r="AY2797" s="159" t="s">
        <v>301</v>
      </c>
    </row>
    <row r="2798" spans="2:65" s="14" customFormat="1" ht="12">
      <c r="B2798" s="165"/>
      <c r="D2798" s="152" t="s">
        <v>312</v>
      </c>
      <c r="E2798" s="166" t="s">
        <v>21</v>
      </c>
      <c r="F2798" s="167" t="s">
        <v>329</v>
      </c>
      <c r="H2798" s="168">
        <v>29.2</v>
      </c>
      <c r="I2798" s="169"/>
      <c r="L2798" s="165"/>
      <c r="M2798" s="170"/>
      <c r="T2798" s="171"/>
      <c r="AT2798" s="166" t="s">
        <v>312</v>
      </c>
      <c r="AU2798" s="166" t="s">
        <v>139</v>
      </c>
      <c r="AV2798" s="14" t="s">
        <v>308</v>
      </c>
      <c r="AW2798" s="14" t="s">
        <v>35</v>
      </c>
      <c r="AX2798" s="14" t="s">
        <v>81</v>
      </c>
      <c r="AY2798" s="166" t="s">
        <v>301</v>
      </c>
    </row>
    <row r="2799" spans="2:65" s="1" customFormat="1" ht="24.25" customHeight="1">
      <c r="B2799" s="33"/>
      <c r="C2799" s="134" t="s">
        <v>2523</v>
      </c>
      <c r="D2799" s="134" t="s">
        <v>303</v>
      </c>
      <c r="E2799" s="135" t="s">
        <v>2524</v>
      </c>
      <c r="F2799" s="136" t="s">
        <v>2525</v>
      </c>
      <c r="G2799" s="137" t="s">
        <v>681</v>
      </c>
      <c r="H2799" s="138">
        <v>87.65</v>
      </c>
      <c r="I2799" s="139"/>
      <c r="J2799" s="140">
        <f>ROUND(I2799*H2799,2)</f>
        <v>0</v>
      </c>
      <c r="K2799" s="136" t="s">
        <v>307</v>
      </c>
      <c r="L2799" s="33"/>
      <c r="M2799" s="141" t="s">
        <v>21</v>
      </c>
      <c r="N2799" s="142" t="s">
        <v>45</v>
      </c>
      <c r="P2799" s="143">
        <f>O2799*H2799</f>
        <v>0</v>
      </c>
      <c r="Q2799" s="143">
        <v>0</v>
      </c>
      <c r="R2799" s="143">
        <f>Q2799*H2799</f>
        <v>0</v>
      </c>
      <c r="S2799" s="143">
        <v>6.5000000000000002E-2</v>
      </c>
      <c r="T2799" s="144">
        <f>S2799*H2799</f>
        <v>5.6972500000000004</v>
      </c>
      <c r="AR2799" s="145" t="s">
        <v>308</v>
      </c>
      <c r="AT2799" s="145" t="s">
        <v>303</v>
      </c>
      <c r="AU2799" s="145" t="s">
        <v>139</v>
      </c>
      <c r="AY2799" s="18" t="s">
        <v>301</v>
      </c>
      <c r="BE2799" s="146">
        <f>IF(N2799="základní",J2799,0)</f>
        <v>0</v>
      </c>
      <c r="BF2799" s="146">
        <f>IF(N2799="snížená",J2799,0)</f>
        <v>0</v>
      </c>
      <c r="BG2799" s="146">
        <f>IF(N2799="zákl. přenesená",J2799,0)</f>
        <v>0</v>
      </c>
      <c r="BH2799" s="146">
        <f>IF(N2799="sníž. přenesená",J2799,0)</f>
        <v>0</v>
      </c>
      <c r="BI2799" s="146">
        <f>IF(N2799="nulová",J2799,0)</f>
        <v>0</v>
      </c>
      <c r="BJ2799" s="18" t="s">
        <v>81</v>
      </c>
      <c r="BK2799" s="146">
        <f>ROUND(I2799*H2799,2)</f>
        <v>0</v>
      </c>
      <c r="BL2799" s="18" t="s">
        <v>308</v>
      </c>
      <c r="BM2799" s="145" t="s">
        <v>2526</v>
      </c>
    </row>
    <row r="2800" spans="2:65" s="1" customFormat="1" ht="11">
      <c r="B2800" s="33"/>
      <c r="D2800" s="147" t="s">
        <v>310</v>
      </c>
      <c r="F2800" s="148" t="s">
        <v>2527</v>
      </c>
      <c r="I2800" s="149"/>
      <c r="L2800" s="33"/>
      <c r="M2800" s="150"/>
      <c r="T2800" s="54"/>
      <c r="AT2800" s="18" t="s">
        <v>310</v>
      </c>
      <c r="AU2800" s="18" t="s">
        <v>139</v>
      </c>
    </row>
    <row r="2801" spans="2:65" s="12" customFormat="1" ht="12">
      <c r="B2801" s="151"/>
      <c r="D2801" s="152" t="s">
        <v>312</v>
      </c>
      <c r="E2801" s="153" t="s">
        <v>21</v>
      </c>
      <c r="F2801" s="154" t="s">
        <v>697</v>
      </c>
      <c r="H2801" s="153" t="s">
        <v>21</v>
      </c>
      <c r="I2801" s="155"/>
      <c r="L2801" s="151"/>
      <c r="M2801" s="156"/>
      <c r="T2801" s="157"/>
      <c r="AT2801" s="153" t="s">
        <v>312</v>
      </c>
      <c r="AU2801" s="153" t="s">
        <v>139</v>
      </c>
      <c r="AV2801" s="12" t="s">
        <v>81</v>
      </c>
      <c r="AW2801" s="12" t="s">
        <v>35</v>
      </c>
      <c r="AX2801" s="12" t="s">
        <v>74</v>
      </c>
      <c r="AY2801" s="153" t="s">
        <v>301</v>
      </c>
    </row>
    <row r="2802" spans="2:65" s="12" customFormat="1" ht="12">
      <c r="B2802" s="151"/>
      <c r="D2802" s="152" t="s">
        <v>312</v>
      </c>
      <c r="E2802" s="153" t="s">
        <v>21</v>
      </c>
      <c r="F2802" s="154" t="s">
        <v>2528</v>
      </c>
      <c r="H2802" s="153" t="s">
        <v>21</v>
      </c>
      <c r="I2802" s="155"/>
      <c r="L2802" s="151"/>
      <c r="M2802" s="156"/>
      <c r="T2802" s="157"/>
      <c r="AT2802" s="153" t="s">
        <v>312</v>
      </c>
      <c r="AU2802" s="153" t="s">
        <v>139</v>
      </c>
      <c r="AV2802" s="12" t="s">
        <v>81</v>
      </c>
      <c r="AW2802" s="12" t="s">
        <v>35</v>
      </c>
      <c r="AX2802" s="12" t="s">
        <v>74</v>
      </c>
      <c r="AY2802" s="153" t="s">
        <v>301</v>
      </c>
    </row>
    <row r="2803" spans="2:65" s="13" customFormat="1" ht="12">
      <c r="B2803" s="158"/>
      <c r="D2803" s="152" t="s">
        <v>312</v>
      </c>
      <c r="E2803" s="159" t="s">
        <v>21</v>
      </c>
      <c r="F2803" s="160" t="s">
        <v>2529</v>
      </c>
      <c r="H2803" s="161">
        <v>21.6</v>
      </c>
      <c r="I2803" s="162"/>
      <c r="L2803" s="158"/>
      <c r="M2803" s="163"/>
      <c r="T2803" s="164"/>
      <c r="AT2803" s="159" t="s">
        <v>312</v>
      </c>
      <c r="AU2803" s="159" t="s">
        <v>139</v>
      </c>
      <c r="AV2803" s="13" t="s">
        <v>83</v>
      </c>
      <c r="AW2803" s="13" t="s">
        <v>35</v>
      </c>
      <c r="AX2803" s="13" t="s">
        <v>74</v>
      </c>
      <c r="AY2803" s="159" t="s">
        <v>301</v>
      </c>
    </row>
    <row r="2804" spans="2:65" s="13" customFormat="1" ht="12">
      <c r="B2804" s="158"/>
      <c r="D2804" s="152" t="s">
        <v>312</v>
      </c>
      <c r="E2804" s="159" t="s">
        <v>21</v>
      </c>
      <c r="F2804" s="160" t="s">
        <v>2530</v>
      </c>
      <c r="H2804" s="161">
        <v>23.2</v>
      </c>
      <c r="I2804" s="162"/>
      <c r="L2804" s="158"/>
      <c r="M2804" s="163"/>
      <c r="T2804" s="164"/>
      <c r="AT2804" s="159" t="s">
        <v>312</v>
      </c>
      <c r="AU2804" s="159" t="s">
        <v>139</v>
      </c>
      <c r="AV2804" s="13" t="s">
        <v>83</v>
      </c>
      <c r="AW2804" s="13" t="s">
        <v>35</v>
      </c>
      <c r="AX2804" s="13" t="s">
        <v>74</v>
      </c>
      <c r="AY2804" s="159" t="s">
        <v>301</v>
      </c>
    </row>
    <row r="2805" spans="2:65" s="12" customFormat="1" ht="12">
      <c r="B2805" s="151"/>
      <c r="D2805" s="152" t="s">
        <v>312</v>
      </c>
      <c r="E2805" s="153" t="s">
        <v>21</v>
      </c>
      <c r="F2805" s="154" t="s">
        <v>1017</v>
      </c>
      <c r="H2805" s="153" t="s">
        <v>21</v>
      </c>
      <c r="I2805" s="155"/>
      <c r="L2805" s="151"/>
      <c r="M2805" s="156"/>
      <c r="T2805" s="157"/>
      <c r="AT2805" s="153" t="s">
        <v>312</v>
      </c>
      <c r="AU2805" s="153" t="s">
        <v>139</v>
      </c>
      <c r="AV2805" s="12" t="s">
        <v>81</v>
      </c>
      <c r="AW2805" s="12" t="s">
        <v>35</v>
      </c>
      <c r="AX2805" s="12" t="s">
        <v>74</v>
      </c>
      <c r="AY2805" s="153" t="s">
        <v>301</v>
      </c>
    </row>
    <row r="2806" spans="2:65" s="13" customFormat="1" ht="12">
      <c r="B2806" s="158"/>
      <c r="D2806" s="152" t="s">
        <v>312</v>
      </c>
      <c r="E2806" s="159" t="s">
        <v>21</v>
      </c>
      <c r="F2806" s="160" t="s">
        <v>2531</v>
      </c>
      <c r="H2806" s="161">
        <v>5</v>
      </c>
      <c r="I2806" s="162"/>
      <c r="L2806" s="158"/>
      <c r="M2806" s="163"/>
      <c r="T2806" s="164"/>
      <c r="AT2806" s="159" t="s">
        <v>312</v>
      </c>
      <c r="AU2806" s="159" t="s">
        <v>139</v>
      </c>
      <c r="AV2806" s="13" t="s">
        <v>83</v>
      </c>
      <c r="AW2806" s="13" t="s">
        <v>35</v>
      </c>
      <c r="AX2806" s="13" t="s">
        <v>74</v>
      </c>
      <c r="AY2806" s="159" t="s">
        <v>301</v>
      </c>
    </row>
    <row r="2807" spans="2:65" s="13" customFormat="1" ht="12">
      <c r="B2807" s="158"/>
      <c r="D2807" s="152" t="s">
        <v>312</v>
      </c>
      <c r="E2807" s="159" t="s">
        <v>21</v>
      </c>
      <c r="F2807" s="160" t="s">
        <v>2532</v>
      </c>
      <c r="H2807" s="161">
        <v>22.95</v>
      </c>
      <c r="I2807" s="162"/>
      <c r="L2807" s="158"/>
      <c r="M2807" s="163"/>
      <c r="T2807" s="164"/>
      <c r="AT2807" s="159" t="s">
        <v>312</v>
      </c>
      <c r="AU2807" s="159" t="s">
        <v>139</v>
      </c>
      <c r="AV2807" s="13" t="s">
        <v>83</v>
      </c>
      <c r="AW2807" s="13" t="s">
        <v>35</v>
      </c>
      <c r="AX2807" s="13" t="s">
        <v>74</v>
      </c>
      <c r="AY2807" s="159" t="s">
        <v>301</v>
      </c>
    </row>
    <row r="2808" spans="2:65" s="13" customFormat="1" ht="12">
      <c r="B2808" s="158"/>
      <c r="D2808" s="152" t="s">
        <v>312</v>
      </c>
      <c r="E2808" s="159" t="s">
        <v>21</v>
      </c>
      <c r="F2808" s="160" t="s">
        <v>2533</v>
      </c>
      <c r="H2808" s="161">
        <v>3.6</v>
      </c>
      <c r="I2808" s="162"/>
      <c r="L2808" s="158"/>
      <c r="M2808" s="163"/>
      <c r="T2808" s="164"/>
      <c r="AT2808" s="159" t="s">
        <v>312</v>
      </c>
      <c r="AU2808" s="159" t="s">
        <v>139</v>
      </c>
      <c r="AV2808" s="13" t="s">
        <v>83</v>
      </c>
      <c r="AW2808" s="13" t="s">
        <v>35</v>
      </c>
      <c r="AX2808" s="13" t="s">
        <v>74</v>
      </c>
      <c r="AY2808" s="159" t="s">
        <v>301</v>
      </c>
    </row>
    <row r="2809" spans="2:65" s="12" customFormat="1" ht="12">
      <c r="B2809" s="151"/>
      <c r="D2809" s="152" t="s">
        <v>312</v>
      </c>
      <c r="E2809" s="153" t="s">
        <v>21</v>
      </c>
      <c r="F2809" s="154" t="s">
        <v>731</v>
      </c>
      <c r="H2809" s="153" t="s">
        <v>21</v>
      </c>
      <c r="I2809" s="155"/>
      <c r="L2809" s="151"/>
      <c r="M2809" s="156"/>
      <c r="T2809" s="157"/>
      <c r="AT2809" s="153" t="s">
        <v>312</v>
      </c>
      <c r="AU2809" s="153" t="s">
        <v>139</v>
      </c>
      <c r="AV2809" s="12" t="s">
        <v>81</v>
      </c>
      <c r="AW2809" s="12" t="s">
        <v>35</v>
      </c>
      <c r="AX2809" s="12" t="s">
        <v>74</v>
      </c>
      <c r="AY2809" s="153" t="s">
        <v>301</v>
      </c>
    </row>
    <row r="2810" spans="2:65" s="13" customFormat="1" ht="12">
      <c r="B2810" s="158"/>
      <c r="D2810" s="152" t="s">
        <v>312</v>
      </c>
      <c r="E2810" s="159" t="s">
        <v>21</v>
      </c>
      <c r="F2810" s="160" t="s">
        <v>2534</v>
      </c>
      <c r="H2810" s="161">
        <v>2.5</v>
      </c>
      <c r="I2810" s="162"/>
      <c r="L2810" s="158"/>
      <c r="M2810" s="163"/>
      <c r="T2810" s="164"/>
      <c r="AT2810" s="159" t="s">
        <v>312</v>
      </c>
      <c r="AU2810" s="159" t="s">
        <v>139</v>
      </c>
      <c r="AV2810" s="13" t="s">
        <v>83</v>
      </c>
      <c r="AW2810" s="13" t="s">
        <v>35</v>
      </c>
      <c r="AX2810" s="13" t="s">
        <v>74</v>
      </c>
      <c r="AY2810" s="159" t="s">
        <v>301</v>
      </c>
    </row>
    <row r="2811" spans="2:65" s="13" customFormat="1" ht="12">
      <c r="B2811" s="158"/>
      <c r="D2811" s="152" t="s">
        <v>312</v>
      </c>
      <c r="E2811" s="159" t="s">
        <v>21</v>
      </c>
      <c r="F2811" s="160" t="s">
        <v>2535</v>
      </c>
      <c r="H2811" s="161">
        <v>6</v>
      </c>
      <c r="I2811" s="162"/>
      <c r="L2811" s="158"/>
      <c r="M2811" s="163"/>
      <c r="T2811" s="164"/>
      <c r="AT2811" s="159" t="s">
        <v>312</v>
      </c>
      <c r="AU2811" s="159" t="s">
        <v>139</v>
      </c>
      <c r="AV2811" s="13" t="s">
        <v>83</v>
      </c>
      <c r="AW2811" s="13" t="s">
        <v>35</v>
      </c>
      <c r="AX2811" s="13" t="s">
        <v>74</v>
      </c>
      <c r="AY2811" s="159" t="s">
        <v>301</v>
      </c>
    </row>
    <row r="2812" spans="2:65" s="12" customFormat="1" ht="12">
      <c r="B2812" s="151"/>
      <c r="D2812" s="152" t="s">
        <v>312</v>
      </c>
      <c r="E2812" s="153" t="s">
        <v>21</v>
      </c>
      <c r="F2812" s="154" t="s">
        <v>734</v>
      </c>
      <c r="H2812" s="153" t="s">
        <v>21</v>
      </c>
      <c r="I2812" s="155"/>
      <c r="L2812" s="151"/>
      <c r="M2812" s="156"/>
      <c r="T2812" s="157"/>
      <c r="AT2812" s="153" t="s">
        <v>312</v>
      </c>
      <c r="AU2812" s="153" t="s">
        <v>139</v>
      </c>
      <c r="AV2812" s="12" t="s">
        <v>81</v>
      </c>
      <c r="AW2812" s="12" t="s">
        <v>35</v>
      </c>
      <c r="AX2812" s="12" t="s">
        <v>74</v>
      </c>
      <c r="AY2812" s="153" t="s">
        <v>301</v>
      </c>
    </row>
    <row r="2813" spans="2:65" s="13" customFormat="1" ht="12">
      <c r="B2813" s="158"/>
      <c r="D2813" s="152" t="s">
        <v>312</v>
      </c>
      <c r="E2813" s="159" t="s">
        <v>21</v>
      </c>
      <c r="F2813" s="160" t="s">
        <v>2521</v>
      </c>
      <c r="H2813" s="161">
        <v>2.8</v>
      </c>
      <c r="I2813" s="162"/>
      <c r="L2813" s="158"/>
      <c r="M2813" s="163"/>
      <c r="T2813" s="164"/>
      <c r="AT2813" s="159" t="s">
        <v>312</v>
      </c>
      <c r="AU2813" s="159" t="s">
        <v>139</v>
      </c>
      <c r="AV2813" s="13" t="s">
        <v>83</v>
      </c>
      <c r="AW2813" s="13" t="s">
        <v>35</v>
      </c>
      <c r="AX2813" s="13" t="s">
        <v>74</v>
      </c>
      <c r="AY2813" s="159" t="s">
        <v>301</v>
      </c>
    </row>
    <row r="2814" spans="2:65" s="14" customFormat="1" ht="12">
      <c r="B2814" s="165"/>
      <c r="D2814" s="152" t="s">
        <v>312</v>
      </c>
      <c r="E2814" s="166" t="s">
        <v>21</v>
      </c>
      <c r="F2814" s="167" t="s">
        <v>329</v>
      </c>
      <c r="H2814" s="168">
        <v>87.65</v>
      </c>
      <c r="I2814" s="169"/>
      <c r="L2814" s="165"/>
      <c r="M2814" s="170"/>
      <c r="T2814" s="171"/>
      <c r="AT2814" s="166" t="s">
        <v>312</v>
      </c>
      <c r="AU2814" s="166" t="s">
        <v>139</v>
      </c>
      <c r="AV2814" s="14" t="s">
        <v>308</v>
      </c>
      <c r="AW2814" s="14" t="s">
        <v>35</v>
      </c>
      <c r="AX2814" s="14" t="s">
        <v>81</v>
      </c>
      <c r="AY2814" s="166" t="s">
        <v>301</v>
      </c>
    </row>
    <row r="2815" spans="2:65" s="1" customFormat="1" ht="24.25" customHeight="1">
      <c r="B2815" s="33"/>
      <c r="C2815" s="134" t="s">
        <v>2536</v>
      </c>
      <c r="D2815" s="190" t="s">
        <v>303</v>
      </c>
      <c r="E2815" s="135" t="s">
        <v>2524</v>
      </c>
      <c r="F2815" s="136" t="s">
        <v>2525</v>
      </c>
      <c r="G2815" s="137" t="s">
        <v>681</v>
      </c>
      <c r="H2815" s="138">
        <v>4.5</v>
      </c>
      <c r="I2815" s="139"/>
      <c r="J2815" s="140">
        <f>ROUND(I2815*H2815,2)</f>
        <v>0</v>
      </c>
      <c r="K2815" s="136" t="s">
        <v>307</v>
      </c>
      <c r="L2815" s="33"/>
      <c r="M2815" s="141" t="s">
        <v>21</v>
      </c>
      <c r="N2815" s="142" t="s">
        <v>45</v>
      </c>
      <c r="P2815" s="143">
        <f>O2815*H2815</f>
        <v>0</v>
      </c>
      <c r="Q2815" s="143">
        <v>0</v>
      </c>
      <c r="R2815" s="143">
        <f>Q2815*H2815</f>
        <v>0</v>
      </c>
      <c r="S2815" s="143">
        <v>6.5000000000000002E-2</v>
      </c>
      <c r="T2815" s="144">
        <f>S2815*H2815</f>
        <v>0.29249999999999998</v>
      </c>
      <c r="AR2815" s="145" t="s">
        <v>308</v>
      </c>
      <c r="AT2815" s="145" t="s">
        <v>303</v>
      </c>
      <c r="AU2815" s="145" t="s">
        <v>139</v>
      </c>
      <c r="AY2815" s="18" t="s">
        <v>301</v>
      </c>
      <c r="BE2815" s="146">
        <f>IF(N2815="základní",J2815,0)</f>
        <v>0</v>
      </c>
      <c r="BF2815" s="146">
        <f>IF(N2815="snížená",J2815,0)</f>
        <v>0</v>
      </c>
      <c r="BG2815" s="146">
        <f>IF(N2815="zákl. přenesená",J2815,0)</f>
        <v>0</v>
      </c>
      <c r="BH2815" s="146">
        <f>IF(N2815="sníž. přenesená",J2815,0)</f>
        <v>0</v>
      </c>
      <c r="BI2815" s="146">
        <f>IF(N2815="nulová",J2815,0)</f>
        <v>0</v>
      </c>
      <c r="BJ2815" s="18" t="s">
        <v>81</v>
      </c>
      <c r="BK2815" s="146">
        <f>ROUND(I2815*H2815,2)</f>
        <v>0</v>
      </c>
      <c r="BL2815" s="18" t="s">
        <v>308</v>
      </c>
      <c r="BM2815" s="145" t="s">
        <v>2537</v>
      </c>
    </row>
    <row r="2816" spans="2:65" s="1" customFormat="1" ht="11">
      <c r="B2816" s="33"/>
      <c r="D2816" s="147" t="s">
        <v>310</v>
      </c>
      <c r="F2816" s="148" t="s">
        <v>2527</v>
      </c>
      <c r="I2816" s="149"/>
      <c r="L2816" s="33"/>
      <c r="M2816" s="150"/>
      <c r="T2816" s="54"/>
      <c r="AT2816" s="18" t="s">
        <v>310</v>
      </c>
      <c r="AU2816" s="18" t="s">
        <v>139</v>
      </c>
    </row>
    <row r="2817" spans="2:65" s="12" customFormat="1" ht="12">
      <c r="B2817" s="151"/>
      <c r="D2817" s="152" t="s">
        <v>312</v>
      </c>
      <c r="E2817" s="153" t="s">
        <v>21</v>
      </c>
      <c r="F2817" s="154" t="s">
        <v>880</v>
      </c>
      <c r="H2817" s="153" t="s">
        <v>21</v>
      </c>
      <c r="I2817" s="155"/>
      <c r="L2817" s="151"/>
      <c r="M2817" s="156"/>
      <c r="T2817" s="157"/>
      <c r="AT2817" s="153" t="s">
        <v>312</v>
      </c>
      <c r="AU2817" s="153" t="s">
        <v>139</v>
      </c>
      <c r="AV2817" s="12" t="s">
        <v>81</v>
      </c>
      <c r="AW2817" s="12" t="s">
        <v>35</v>
      </c>
      <c r="AX2817" s="12" t="s">
        <v>74</v>
      </c>
      <c r="AY2817" s="153" t="s">
        <v>301</v>
      </c>
    </row>
    <row r="2818" spans="2:65" s="13" customFormat="1" ht="12">
      <c r="B2818" s="158"/>
      <c r="D2818" s="152" t="s">
        <v>312</v>
      </c>
      <c r="E2818" s="159" t="s">
        <v>21</v>
      </c>
      <c r="F2818" s="160" t="s">
        <v>2538</v>
      </c>
      <c r="H2818" s="161">
        <v>4.5</v>
      </c>
      <c r="I2818" s="162"/>
      <c r="L2818" s="158"/>
      <c r="M2818" s="163"/>
      <c r="T2818" s="164"/>
      <c r="AT2818" s="159" t="s">
        <v>312</v>
      </c>
      <c r="AU2818" s="159" t="s">
        <v>139</v>
      </c>
      <c r="AV2818" s="13" t="s">
        <v>83</v>
      </c>
      <c r="AW2818" s="13" t="s">
        <v>35</v>
      </c>
      <c r="AX2818" s="13" t="s">
        <v>81</v>
      </c>
      <c r="AY2818" s="159" t="s">
        <v>301</v>
      </c>
    </row>
    <row r="2819" spans="2:65" s="1" customFormat="1" ht="16.5" customHeight="1">
      <c r="B2819" s="33"/>
      <c r="C2819" s="134" t="s">
        <v>2539</v>
      </c>
      <c r="D2819" s="134" t="s">
        <v>303</v>
      </c>
      <c r="E2819" s="135" t="s">
        <v>2540</v>
      </c>
      <c r="F2819" s="136" t="s">
        <v>2541</v>
      </c>
      <c r="G2819" s="137" t="s">
        <v>137</v>
      </c>
      <c r="H2819" s="138">
        <v>77.346000000000004</v>
      </c>
      <c r="I2819" s="139"/>
      <c r="J2819" s="140">
        <f>ROUND(I2819*H2819,2)</f>
        <v>0</v>
      </c>
      <c r="K2819" s="136" t="s">
        <v>307</v>
      </c>
      <c r="L2819" s="33"/>
      <c r="M2819" s="141" t="s">
        <v>21</v>
      </c>
      <c r="N2819" s="142" t="s">
        <v>45</v>
      </c>
      <c r="P2819" s="143">
        <f>O2819*H2819</f>
        <v>0</v>
      </c>
      <c r="Q2819" s="143">
        <v>3.6999999999999999E-4</v>
      </c>
      <c r="R2819" s="143">
        <f>Q2819*H2819</f>
        <v>2.8618020000000001E-2</v>
      </c>
      <c r="S2819" s="143">
        <v>0</v>
      </c>
      <c r="T2819" s="144">
        <f>S2819*H2819</f>
        <v>0</v>
      </c>
      <c r="AR2819" s="145" t="s">
        <v>308</v>
      </c>
      <c r="AT2819" s="145" t="s">
        <v>303</v>
      </c>
      <c r="AU2819" s="145" t="s">
        <v>139</v>
      </c>
      <c r="AY2819" s="18" t="s">
        <v>301</v>
      </c>
      <c r="BE2819" s="146">
        <f>IF(N2819="základní",J2819,0)</f>
        <v>0</v>
      </c>
      <c r="BF2819" s="146">
        <f>IF(N2819="snížená",J2819,0)</f>
        <v>0</v>
      </c>
      <c r="BG2819" s="146">
        <f>IF(N2819="zákl. přenesená",J2819,0)</f>
        <v>0</v>
      </c>
      <c r="BH2819" s="146">
        <f>IF(N2819="sníž. přenesená",J2819,0)</f>
        <v>0</v>
      </c>
      <c r="BI2819" s="146">
        <f>IF(N2819="nulová",J2819,0)</f>
        <v>0</v>
      </c>
      <c r="BJ2819" s="18" t="s">
        <v>81</v>
      </c>
      <c r="BK2819" s="146">
        <f>ROUND(I2819*H2819,2)</f>
        <v>0</v>
      </c>
      <c r="BL2819" s="18" t="s">
        <v>308</v>
      </c>
      <c r="BM2819" s="145" t="s">
        <v>2542</v>
      </c>
    </row>
    <row r="2820" spans="2:65" s="1" customFormat="1" ht="11">
      <c r="B2820" s="33"/>
      <c r="D2820" s="147" t="s">
        <v>310</v>
      </c>
      <c r="F2820" s="148" t="s">
        <v>2543</v>
      </c>
      <c r="I2820" s="149"/>
      <c r="L2820" s="33"/>
      <c r="M2820" s="150"/>
      <c r="T2820" s="54"/>
      <c r="AT2820" s="18" t="s">
        <v>310</v>
      </c>
      <c r="AU2820" s="18" t="s">
        <v>139</v>
      </c>
    </row>
    <row r="2821" spans="2:65" s="12" customFormat="1" ht="12">
      <c r="B2821" s="151"/>
      <c r="D2821" s="152" t="s">
        <v>312</v>
      </c>
      <c r="E2821" s="153" t="s">
        <v>21</v>
      </c>
      <c r="F2821" s="154" t="s">
        <v>2544</v>
      </c>
      <c r="H2821" s="153" t="s">
        <v>21</v>
      </c>
      <c r="I2821" s="155"/>
      <c r="L2821" s="151"/>
      <c r="M2821" s="156"/>
      <c r="T2821" s="157"/>
      <c r="AT2821" s="153" t="s">
        <v>312</v>
      </c>
      <c r="AU2821" s="153" t="s">
        <v>139</v>
      </c>
      <c r="AV2821" s="12" t="s">
        <v>81</v>
      </c>
      <c r="AW2821" s="12" t="s">
        <v>35</v>
      </c>
      <c r="AX2821" s="12" t="s">
        <v>74</v>
      </c>
      <c r="AY2821" s="153" t="s">
        <v>301</v>
      </c>
    </row>
    <row r="2822" spans="2:65" s="12" customFormat="1" ht="12">
      <c r="B2822" s="151"/>
      <c r="D2822" s="152" t="s">
        <v>312</v>
      </c>
      <c r="E2822" s="153" t="s">
        <v>21</v>
      </c>
      <c r="F2822" s="154" t="s">
        <v>2545</v>
      </c>
      <c r="H2822" s="153" t="s">
        <v>21</v>
      </c>
      <c r="I2822" s="155"/>
      <c r="L2822" s="151"/>
      <c r="M2822" s="156"/>
      <c r="T2822" s="157"/>
      <c r="AT2822" s="153" t="s">
        <v>312</v>
      </c>
      <c r="AU2822" s="153" t="s">
        <v>139</v>
      </c>
      <c r="AV2822" s="12" t="s">
        <v>81</v>
      </c>
      <c r="AW2822" s="12" t="s">
        <v>35</v>
      </c>
      <c r="AX2822" s="12" t="s">
        <v>74</v>
      </c>
      <c r="AY2822" s="153" t="s">
        <v>301</v>
      </c>
    </row>
    <row r="2823" spans="2:65" s="12" customFormat="1" ht="12">
      <c r="B2823" s="151"/>
      <c r="D2823" s="152" t="s">
        <v>312</v>
      </c>
      <c r="E2823" s="153" t="s">
        <v>21</v>
      </c>
      <c r="F2823" s="154" t="s">
        <v>2546</v>
      </c>
      <c r="H2823" s="153" t="s">
        <v>21</v>
      </c>
      <c r="I2823" s="155"/>
      <c r="L2823" s="151"/>
      <c r="M2823" s="156"/>
      <c r="T2823" s="157"/>
      <c r="AT2823" s="153" t="s">
        <v>312</v>
      </c>
      <c r="AU2823" s="153" t="s">
        <v>139</v>
      </c>
      <c r="AV2823" s="12" t="s">
        <v>81</v>
      </c>
      <c r="AW2823" s="12" t="s">
        <v>35</v>
      </c>
      <c r="AX2823" s="12" t="s">
        <v>74</v>
      </c>
      <c r="AY2823" s="153" t="s">
        <v>301</v>
      </c>
    </row>
    <row r="2824" spans="2:65" s="12" customFormat="1" ht="12">
      <c r="B2824" s="151"/>
      <c r="D2824" s="152" t="s">
        <v>312</v>
      </c>
      <c r="E2824" s="153" t="s">
        <v>21</v>
      </c>
      <c r="F2824" s="154" t="s">
        <v>697</v>
      </c>
      <c r="H2824" s="153" t="s">
        <v>21</v>
      </c>
      <c r="I2824" s="155"/>
      <c r="L2824" s="151"/>
      <c r="M2824" s="156"/>
      <c r="T2824" s="157"/>
      <c r="AT2824" s="153" t="s">
        <v>312</v>
      </c>
      <c r="AU2824" s="153" t="s">
        <v>139</v>
      </c>
      <c r="AV2824" s="12" t="s">
        <v>81</v>
      </c>
      <c r="AW2824" s="12" t="s">
        <v>35</v>
      </c>
      <c r="AX2824" s="12" t="s">
        <v>74</v>
      </c>
      <c r="AY2824" s="153" t="s">
        <v>301</v>
      </c>
    </row>
    <row r="2825" spans="2:65" s="12" customFormat="1" ht="12">
      <c r="B2825" s="151"/>
      <c r="D2825" s="152" t="s">
        <v>312</v>
      </c>
      <c r="E2825" s="153" t="s">
        <v>21</v>
      </c>
      <c r="F2825" s="154" t="s">
        <v>996</v>
      </c>
      <c r="H2825" s="153" t="s">
        <v>21</v>
      </c>
      <c r="I2825" s="155"/>
      <c r="L2825" s="151"/>
      <c r="M2825" s="156"/>
      <c r="T2825" s="157"/>
      <c r="AT2825" s="153" t="s">
        <v>312</v>
      </c>
      <c r="AU2825" s="153" t="s">
        <v>139</v>
      </c>
      <c r="AV2825" s="12" t="s">
        <v>81</v>
      </c>
      <c r="AW2825" s="12" t="s">
        <v>35</v>
      </c>
      <c r="AX2825" s="12" t="s">
        <v>74</v>
      </c>
      <c r="AY2825" s="153" t="s">
        <v>301</v>
      </c>
    </row>
    <row r="2826" spans="2:65" s="13" customFormat="1" ht="12">
      <c r="B2826" s="158"/>
      <c r="D2826" s="152" t="s">
        <v>312</v>
      </c>
      <c r="E2826" s="159" t="s">
        <v>21</v>
      </c>
      <c r="F2826" s="160" t="s">
        <v>2547</v>
      </c>
      <c r="H2826" s="161">
        <v>0.75800000000000001</v>
      </c>
      <c r="I2826" s="162"/>
      <c r="L2826" s="158"/>
      <c r="M2826" s="163"/>
      <c r="T2826" s="164"/>
      <c r="AT2826" s="159" t="s">
        <v>312</v>
      </c>
      <c r="AU2826" s="159" t="s">
        <v>139</v>
      </c>
      <c r="AV2826" s="13" t="s">
        <v>83</v>
      </c>
      <c r="AW2826" s="13" t="s">
        <v>35</v>
      </c>
      <c r="AX2826" s="13" t="s">
        <v>74</v>
      </c>
      <c r="AY2826" s="159" t="s">
        <v>301</v>
      </c>
    </row>
    <row r="2827" spans="2:65" s="15" customFormat="1" ht="12">
      <c r="B2827" s="172"/>
      <c r="D2827" s="152" t="s">
        <v>312</v>
      </c>
      <c r="E2827" s="173" t="s">
        <v>21</v>
      </c>
      <c r="F2827" s="174" t="s">
        <v>446</v>
      </c>
      <c r="H2827" s="175">
        <v>0.75800000000000001</v>
      </c>
      <c r="I2827" s="176"/>
      <c r="L2827" s="172"/>
      <c r="M2827" s="177"/>
      <c r="T2827" s="178"/>
      <c r="AT2827" s="173" t="s">
        <v>312</v>
      </c>
      <c r="AU2827" s="173" t="s">
        <v>139</v>
      </c>
      <c r="AV2827" s="15" t="s">
        <v>139</v>
      </c>
      <c r="AW2827" s="15" t="s">
        <v>35</v>
      </c>
      <c r="AX2827" s="15" t="s">
        <v>74</v>
      </c>
      <c r="AY2827" s="173" t="s">
        <v>301</v>
      </c>
    </row>
    <row r="2828" spans="2:65" s="12" customFormat="1" ht="12">
      <c r="B2828" s="151"/>
      <c r="D2828" s="152" t="s">
        <v>312</v>
      </c>
      <c r="E2828" s="153" t="s">
        <v>21</v>
      </c>
      <c r="F2828" s="154" t="s">
        <v>697</v>
      </c>
      <c r="H2828" s="153" t="s">
        <v>21</v>
      </c>
      <c r="I2828" s="155"/>
      <c r="L2828" s="151"/>
      <c r="M2828" s="156"/>
      <c r="T2828" s="157"/>
      <c r="AT2828" s="153" t="s">
        <v>312</v>
      </c>
      <c r="AU2828" s="153" t="s">
        <v>139</v>
      </c>
      <c r="AV2828" s="12" t="s">
        <v>81</v>
      </c>
      <c r="AW2828" s="12" t="s">
        <v>35</v>
      </c>
      <c r="AX2828" s="12" t="s">
        <v>74</v>
      </c>
      <c r="AY2828" s="153" t="s">
        <v>301</v>
      </c>
    </row>
    <row r="2829" spans="2:65" s="12" customFormat="1" ht="12">
      <c r="B2829" s="151"/>
      <c r="D2829" s="152" t="s">
        <v>312</v>
      </c>
      <c r="E2829" s="153" t="s">
        <v>21</v>
      </c>
      <c r="F2829" s="154" t="s">
        <v>1737</v>
      </c>
      <c r="H2829" s="153" t="s">
        <v>21</v>
      </c>
      <c r="I2829" s="155"/>
      <c r="L2829" s="151"/>
      <c r="M2829" s="156"/>
      <c r="T2829" s="157"/>
      <c r="AT2829" s="153" t="s">
        <v>312</v>
      </c>
      <c r="AU2829" s="153" t="s">
        <v>139</v>
      </c>
      <c r="AV2829" s="12" t="s">
        <v>81</v>
      </c>
      <c r="AW2829" s="12" t="s">
        <v>35</v>
      </c>
      <c r="AX2829" s="12" t="s">
        <v>74</v>
      </c>
      <c r="AY2829" s="153" t="s">
        <v>301</v>
      </c>
    </row>
    <row r="2830" spans="2:65" s="13" customFormat="1" ht="12">
      <c r="B2830" s="158"/>
      <c r="D2830" s="152" t="s">
        <v>312</v>
      </c>
      <c r="E2830" s="159" t="s">
        <v>21</v>
      </c>
      <c r="F2830" s="160" t="s">
        <v>2548</v>
      </c>
      <c r="H2830" s="161">
        <v>2.34</v>
      </c>
      <c r="I2830" s="162"/>
      <c r="L2830" s="158"/>
      <c r="M2830" s="163"/>
      <c r="T2830" s="164"/>
      <c r="AT2830" s="159" t="s">
        <v>312</v>
      </c>
      <c r="AU2830" s="159" t="s">
        <v>139</v>
      </c>
      <c r="AV2830" s="13" t="s">
        <v>83</v>
      </c>
      <c r="AW2830" s="13" t="s">
        <v>35</v>
      </c>
      <c r="AX2830" s="13" t="s">
        <v>74</v>
      </c>
      <c r="AY2830" s="159" t="s">
        <v>301</v>
      </c>
    </row>
    <row r="2831" spans="2:65" s="13" customFormat="1" ht="12">
      <c r="B2831" s="158"/>
      <c r="D2831" s="152" t="s">
        <v>312</v>
      </c>
      <c r="E2831" s="159" t="s">
        <v>21</v>
      </c>
      <c r="F2831" s="160" t="s">
        <v>2548</v>
      </c>
      <c r="H2831" s="161">
        <v>2.34</v>
      </c>
      <c r="I2831" s="162"/>
      <c r="L2831" s="158"/>
      <c r="M2831" s="163"/>
      <c r="T2831" s="164"/>
      <c r="AT2831" s="159" t="s">
        <v>312</v>
      </c>
      <c r="AU2831" s="159" t="s">
        <v>139</v>
      </c>
      <c r="AV2831" s="13" t="s">
        <v>83</v>
      </c>
      <c r="AW2831" s="13" t="s">
        <v>35</v>
      </c>
      <c r="AX2831" s="13" t="s">
        <v>74</v>
      </c>
      <c r="AY2831" s="159" t="s">
        <v>301</v>
      </c>
    </row>
    <row r="2832" spans="2:65" s="13" customFormat="1" ht="12">
      <c r="B2832" s="158"/>
      <c r="D2832" s="152" t="s">
        <v>312</v>
      </c>
      <c r="E2832" s="159" t="s">
        <v>21</v>
      </c>
      <c r="F2832" s="160" t="s">
        <v>2549</v>
      </c>
      <c r="H2832" s="161">
        <v>-0.90900000000000003</v>
      </c>
      <c r="I2832" s="162"/>
      <c r="L2832" s="158"/>
      <c r="M2832" s="163"/>
      <c r="T2832" s="164"/>
      <c r="AT2832" s="159" t="s">
        <v>312</v>
      </c>
      <c r="AU2832" s="159" t="s">
        <v>139</v>
      </c>
      <c r="AV2832" s="13" t="s">
        <v>83</v>
      </c>
      <c r="AW2832" s="13" t="s">
        <v>35</v>
      </c>
      <c r="AX2832" s="13" t="s">
        <v>74</v>
      </c>
      <c r="AY2832" s="159" t="s">
        <v>301</v>
      </c>
    </row>
    <row r="2833" spans="2:51" s="12" customFormat="1" ht="12">
      <c r="B2833" s="151"/>
      <c r="D2833" s="152" t="s">
        <v>312</v>
      </c>
      <c r="E2833" s="153" t="s">
        <v>21</v>
      </c>
      <c r="F2833" s="154" t="s">
        <v>1371</v>
      </c>
      <c r="H2833" s="153" t="s">
        <v>21</v>
      </c>
      <c r="I2833" s="155"/>
      <c r="L2833" s="151"/>
      <c r="M2833" s="156"/>
      <c r="T2833" s="157"/>
      <c r="AT2833" s="153" t="s">
        <v>312</v>
      </c>
      <c r="AU2833" s="153" t="s">
        <v>139</v>
      </c>
      <c r="AV2833" s="12" t="s">
        <v>81</v>
      </c>
      <c r="AW2833" s="12" t="s">
        <v>35</v>
      </c>
      <c r="AX2833" s="12" t="s">
        <v>74</v>
      </c>
      <c r="AY2833" s="153" t="s">
        <v>301</v>
      </c>
    </row>
    <row r="2834" spans="2:51" s="13" customFormat="1" ht="12">
      <c r="B2834" s="158"/>
      <c r="D2834" s="152" t="s">
        <v>312</v>
      </c>
      <c r="E2834" s="159" t="s">
        <v>21</v>
      </c>
      <c r="F2834" s="160" t="s">
        <v>2550</v>
      </c>
      <c r="H2834" s="161">
        <v>1.625</v>
      </c>
      <c r="I2834" s="162"/>
      <c r="L2834" s="158"/>
      <c r="M2834" s="163"/>
      <c r="T2834" s="164"/>
      <c r="AT2834" s="159" t="s">
        <v>312</v>
      </c>
      <c r="AU2834" s="159" t="s">
        <v>139</v>
      </c>
      <c r="AV2834" s="13" t="s">
        <v>83</v>
      </c>
      <c r="AW2834" s="13" t="s">
        <v>35</v>
      </c>
      <c r="AX2834" s="13" t="s">
        <v>74</v>
      </c>
      <c r="AY2834" s="159" t="s">
        <v>301</v>
      </c>
    </row>
    <row r="2835" spans="2:51" s="15" customFormat="1" ht="12">
      <c r="B2835" s="172"/>
      <c r="D2835" s="152" t="s">
        <v>312</v>
      </c>
      <c r="E2835" s="173" t="s">
        <v>21</v>
      </c>
      <c r="F2835" s="174" t="s">
        <v>446</v>
      </c>
      <c r="H2835" s="175">
        <v>5.3959999999999999</v>
      </c>
      <c r="I2835" s="176"/>
      <c r="L2835" s="172"/>
      <c r="M2835" s="177"/>
      <c r="T2835" s="178"/>
      <c r="AT2835" s="173" t="s">
        <v>312</v>
      </c>
      <c r="AU2835" s="173" t="s">
        <v>139</v>
      </c>
      <c r="AV2835" s="15" t="s">
        <v>139</v>
      </c>
      <c r="AW2835" s="15" t="s">
        <v>35</v>
      </c>
      <c r="AX2835" s="15" t="s">
        <v>74</v>
      </c>
      <c r="AY2835" s="173" t="s">
        <v>301</v>
      </c>
    </row>
    <row r="2836" spans="2:51" s="12" customFormat="1" ht="12">
      <c r="B2836" s="151"/>
      <c r="D2836" s="152" t="s">
        <v>312</v>
      </c>
      <c r="E2836" s="153" t="s">
        <v>21</v>
      </c>
      <c r="F2836" s="154" t="s">
        <v>731</v>
      </c>
      <c r="H2836" s="153" t="s">
        <v>21</v>
      </c>
      <c r="I2836" s="155"/>
      <c r="L2836" s="151"/>
      <c r="M2836" s="156"/>
      <c r="T2836" s="157"/>
      <c r="AT2836" s="153" t="s">
        <v>312</v>
      </c>
      <c r="AU2836" s="153" t="s">
        <v>139</v>
      </c>
      <c r="AV2836" s="12" t="s">
        <v>81</v>
      </c>
      <c r="AW2836" s="12" t="s">
        <v>35</v>
      </c>
      <c r="AX2836" s="12" t="s">
        <v>74</v>
      </c>
      <c r="AY2836" s="153" t="s">
        <v>301</v>
      </c>
    </row>
    <row r="2837" spans="2:51" s="12" customFormat="1" ht="12">
      <c r="B2837" s="151"/>
      <c r="D2837" s="152" t="s">
        <v>312</v>
      </c>
      <c r="E2837" s="153" t="s">
        <v>21</v>
      </c>
      <c r="F2837" s="154" t="s">
        <v>1989</v>
      </c>
      <c r="H2837" s="153" t="s">
        <v>21</v>
      </c>
      <c r="I2837" s="155"/>
      <c r="L2837" s="151"/>
      <c r="M2837" s="156"/>
      <c r="T2837" s="157"/>
      <c r="AT2837" s="153" t="s">
        <v>312</v>
      </c>
      <c r="AU2837" s="153" t="s">
        <v>139</v>
      </c>
      <c r="AV2837" s="12" t="s">
        <v>81</v>
      </c>
      <c r="AW2837" s="12" t="s">
        <v>35</v>
      </c>
      <c r="AX2837" s="12" t="s">
        <v>74</v>
      </c>
      <c r="AY2837" s="153" t="s">
        <v>301</v>
      </c>
    </row>
    <row r="2838" spans="2:51" s="13" customFormat="1" ht="12">
      <c r="B2838" s="158"/>
      <c r="D2838" s="152" t="s">
        <v>312</v>
      </c>
      <c r="E2838" s="159" t="s">
        <v>21</v>
      </c>
      <c r="F2838" s="160" t="s">
        <v>2551</v>
      </c>
      <c r="H2838" s="161">
        <v>2.2389999999999999</v>
      </c>
      <c r="I2838" s="162"/>
      <c r="L2838" s="158"/>
      <c r="M2838" s="163"/>
      <c r="T2838" s="164"/>
      <c r="AT2838" s="159" t="s">
        <v>312</v>
      </c>
      <c r="AU2838" s="159" t="s">
        <v>139</v>
      </c>
      <c r="AV2838" s="13" t="s">
        <v>83</v>
      </c>
      <c r="AW2838" s="13" t="s">
        <v>35</v>
      </c>
      <c r="AX2838" s="13" t="s">
        <v>74</v>
      </c>
      <c r="AY2838" s="159" t="s">
        <v>301</v>
      </c>
    </row>
    <row r="2839" spans="2:51" s="12" customFormat="1" ht="12">
      <c r="B2839" s="151"/>
      <c r="D2839" s="152" t="s">
        <v>312</v>
      </c>
      <c r="E2839" s="153" t="s">
        <v>21</v>
      </c>
      <c r="F2839" s="154" t="s">
        <v>734</v>
      </c>
      <c r="H2839" s="153" t="s">
        <v>21</v>
      </c>
      <c r="I2839" s="155"/>
      <c r="L2839" s="151"/>
      <c r="M2839" s="156"/>
      <c r="T2839" s="157"/>
      <c r="AT2839" s="153" t="s">
        <v>312</v>
      </c>
      <c r="AU2839" s="153" t="s">
        <v>139</v>
      </c>
      <c r="AV2839" s="12" t="s">
        <v>81</v>
      </c>
      <c r="AW2839" s="12" t="s">
        <v>35</v>
      </c>
      <c r="AX2839" s="12" t="s">
        <v>74</v>
      </c>
      <c r="AY2839" s="153" t="s">
        <v>301</v>
      </c>
    </row>
    <row r="2840" spans="2:51" s="12" customFormat="1" ht="12">
      <c r="B2840" s="151"/>
      <c r="D2840" s="152" t="s">
        <v>312</v>
      </c>
      <c r="E2840" s="153" t="s">
        <v>21</v>
      </c>
      <c r="F2840" s="154" t="s">
        <v>1427</v>
      </c>
      <c r="H2840" s="153" t="s">
        <v>21</v>
      </c>
      <c r="I2840" s="155"/>
      <c r="L2840" s="151"/>
      <c r="M2840" s="156"/>
      <c r="T2840" s="157"/>
      <c r="AT2840" s="153" t="s">
        <v>312</v>
      </c>
      <c r="AU2840" s="153" t="s">
        <v>139</v>
      </c>
      <c r="AV2840" s="12" t="s">
        <v>81</v>
      </c>
      <c r="AW2840" s="12" t="s">
        <v>35</v>
      </c>
      <c r="AX2840" s="12" t="s">
        <v>74</v>
      </c>
      <c r="AY2840" s="153" t="s">
        <v>301</v>
      </c>
    </row>
    <row r="2841" spans="2:51" s="13" customFormat="1" ht="12">
      <c r="B2841" s="158"/>
      <c r="D2841" s="152" t="s">
        <v>312</v>
      </c>
      <c r="E2841" s="159" t="s">
        <v>21</v>
      </c>
      <c r="F2841" s="160" t="s">
        <v>2552</v>
      </c>
      <c r="H2841" s="161">
        <v>3.11</v>
      </c>
      <c r="I2841" s="162"/>
      <c r="L2841" s="158"/>
      <c r="M2841" s="163"/>
      <c r="T2841" s="164"/>
      <c r="AT2841" s="159" t="s">
        <v>312</v>
      </c>
      <c r="AU2841" s="159" t="s">
        <v>139</v>
      </c>
      <c r="AV2841" s="13" t="s">
        <v>83</v>
      </c>
      <c r="AW2841" s="13" t="s">
        <v>35</v>
      </c>
      <c r="AX2841" s="13" t="s">
        <v>74</v>
      </c>
      <c r="AY2841" s="159" t="s">
        <v>301</v>
      </c>
    </row>
    <row r="2842" spans="2:51" s="12" customFormat="1" ht="12">
      <c r="B2842" s="151"/>
      <c r="D2842" s="152" t="s">
        <v>312</v>
      </c>
      <c r="E2842" s="153" t="s">
        <v>21</v>
      </c>
      <c r="F2842" s="154" t="s">
        <v>2553</v>
      </c>
      <c r="H2842" s="153" t="s">
        <v>21</v>
      </c>
      <c r="I2842" s="155"/>
      <c r="L2842" s="151"/>
      <c r="M2842" s="156"/>
      <c r="T2842" s="157"/>
      <c r="AT2842" s="153" t="s">
        <v>312</v>
      </c>
      <c r="AU2842" s="153" t="s">
        <v>139</v>
      </c>
      <c r="AV2842" s="12" t="s">
        <v>81</v>
      </c>
      <c r="AW2842" s="12" t="s">
        <v>35</v>
      </c>
      <c r="AX2842" s="12" t="s">
        <v>74</v>
      </c>
      <c r="AY2842" s="153" t="s">
        <v>301</v>
      </c>
    </row>
    <row r="2843" spans="2:51" s="12" customFormat="1" ht="12">
      <c r="B2843" s="151"/>
      <c r="D2843" s="152" t="s">
        <v>312</v>
      </c>
      <c r="E2843" s="153" t="s">
        <v>21</v>
      </c>
      <c r="F2843" s="154" t="s">
        <v>694</v>
      </c>
      <c r="H2843" s="153" t="s">
        <v>21</v>
      </c>
      <c r="I2843" s="155"/>
      <c r="L2843" s="151"/>
      <c r="M2843" s="156"/>
      <c r="T2843" s="157"/>
      <c r="AT2843" s="153" t="s">
        <v>312</v>
      </c>
      <c r="AU2843" s="153" t="s">
        <v>139</v>
      </c>
      <c r="AV2843" s="12" t="s">
        <v>81</v>
      </c>
      <c r="AW2843" s="12" t="s">
        <v>35</v>
      </c>
      <c r="AX2843" s="12" t="s">
        <v>74</v>
      </c>
      <c r="AY2843" s="153" t="s">
        <v>301</v>
      </c>
    </row>
    <row r="2844" spans="2:51" s="12" customFormat="1" ht="12">
      <c r="B2844" s="151"/>
      <c r="D2844" s="152" t="s">
        <v>312</v>
      </c>
      <c r="E2844" s="153" t="s">
        <v>21</v>
      </c>
      <c r="F2844" s="154" t="s">
        <v>1910</v>
      </c>
      <c r="H2844" s="153" t="s">
        <v>21</v>
      </c>
      <c r="I2844" s="155"/>
      <c r="L2844" s="151"/>
      <c r="M2844" s="156"/>
      <c r="T2844" s="157"/>
      <c r="AT2844" s="153" t="s">
        <v>312</v>
      </c>
      <c r="AU2844" s="153" t="s">
        <v>139</v>
      </c>
      <c r="AV2844" s="12" t="s">
        <v>81</v>
      </c>
      <c r="AW2844" s="12" t="s">
        <v>35</v>
      </c>
      <c r="AX2844" s="12" t="s">
        <v>74</v>
      </c>
      <c r="AY2844" s="153" t="s">
        <v>301</v>
      </c>
    </row>
    <row r="2845" spans="2:51" s="13" customFormat="1" ht="12">
      <c r="B2845" s="158"/>
      <c r="D2845" s="152" t="s">
        <v>312</v>
      </c>
      <c r="E2845" s="159" t="s">
        <v>21</v>
      </c>
      <c r="F2845" s="160" t="s">
        <v>2554</v>
      </c>
      <c r="H2845" s="161">
        <v>1.76</v>
      </c>
      <c r="I2845" s="162"/>
      <c r="L2845" s="158"/>
      <c r="M2845" s="163"/>
      <c r="T2845" s="164"/>
      <c r="AT2845" s="159" t="s">
        <v>312</v>
      </c>
      <c r="AU2845" s="159" t="s">
        <v>139</v>
      </c>
      <c r="AV2845" s="13" t="s">
        <v>83</v>
      </c>
      <c r="AW2845" s="13" t="s">
        <v>35</v>
      </c>
      <c r="AX2845" s="13" t="s">
        <v>74</v>
      </c>
      <c r="AY2845" s="159" t="s">
        <v>301</v>
      </c>
    </row>
    <row r="2846" spans="2:51" s="15" customFormat="1" ht="12">
      <c r="B2846" s="172"/>
      <c r="D2846" s="152" t="s">
        <v>312</v>
      </c>
      <c r="E2846" s="173" t="s">
        <v>21</v>
      </c>
      <c r="F2846" s="174" t="s">
        <v>446</v>
      </c>
      <c r="H2846" s="175">
        <v>7.109</v>
      </c>
      <c r="I2846" s="176"/>
      <c r="L2846" s="172"/>
      <c r="M2846" s="177"/>
      <c r="T2846" s="178"/>
      <c r="AT2846" s="173" t="s">
        <v>312</v>
      </c>
      <c r="AU2846" s="173" t="s">
        <v>139</v>
      </c>
      <c r="AV2846" s="15" t="s">
        <v>139</v>
      </c>
      <c r="AW2846" s="15" t="s">
        <v>35</v>
      </c>
      <c r="AX2846" s="15" t="s">
        <v>74</v>
      </c>
      <c r="AY2846" s="173" t="s">
        <v>301</v>
      </c>
    </row>
    <row r="2847" spans="2:51" s="12" customFormat="1" ht="12">
      <c r="B2847" s="151"/>
      <c r="D2847" s="152" t="s">
        <v>312</v>
      </c>
      <c r="E2847" s="153" t="s">
        <v>21</v>
      </c>
      <c r="F2847" s="154" t="s">
        <v>697</v>
      </c>
      <c r="H2847" s="153" t="s">
        <v>21</v>
      </c>
      <c r="I2847" s="155"/>
      <c r="L2847" s="151"/>
      <c r="M2847" s="156"/>
      <c r="T2847" s="157"/>
      <c r="AT2847" s="153" t="s">
        <v>312</v>
      </c>
      <c r="AU2847" s="153" t="s">
        <v>139</v>
      </c>
      <c r="AV2847" s="12" t="s">
        <v>81</v>
      </c>
      <c r="AW2847" s="12" t="s">
        <v>35</v>
      </c>
      <c r="AX2847" s="12" t="s">
        <v>74</v>
      </c>
      <c r="AY2847" s="153" t="s">
        <v>301</v>
      </c>
    </row>
    <row r="2848" spans="2:51" s="12" customFormat="1" ht="12">
      <c r="B2848" s="151"/>
      <c r="D2848" s="152" t="s">
        <v>312</v>
      </c>
      <c r="E2848" s="153" t="s">
        <v>21</v>
      </c>
      <c r="F2848" s="154" t="s">
        <v>1912</v>
      </c>
      <c r="H2848" s="153" t="s">
        <v>21</v>
      </c>
      <c r="I2848" s="155"/>
      <c r="L2848" s="151"/>
      <c r="M2848" s="156"/>
      <c r="T2848" s="157"/>
      <c r="AT2848" s="153" t="s">
        <v>312</v>
      </c>
      <c r="AU2848" s="153" t="s">
        <v>139</v>
      </c>
      <c r="AV2848" s="12" t="s">
        <v>81</v>
      </c>
      <c r="AW2848" s="12" t="s">
        <v>35</v>
      </c>
      <c r="AX2848" s="12" t="s">
        <v>74</v>
      </c>
      <c r="AY2848" s="153" t="s">
        <v>301</v>
      </c>
    </row>
    <row r="2849" spans="2:51" s="13" customFormat="1" ht="12">
      <c r="B2849" s="158"/>
      <c r="D2849" s="152" t="s">
        <v>312</v>
      </c>
      <c r="E2849" s="159" t="s">
        <v>21</v>
      </c>
      <c r="F2849" s="160" t="s">
        <v>2555</v>
      </c>
      <c r="H2849" s="161">
        <v>1.56</v>
      </c>
      <c r="I2849" s="162"/>
      <c r="L2849" s="158"/>
      <c r="M2849" s="163"/>
      <c r="T2849" s="164"/>
      <c r="AT2849" s="159" t="s">
        <v>312</v>
      </c>
      <c r="AU2849" s="159" t="s">
        <v>139</v>
      </c>
      <c r="AV2849" s="13" t="s">
        <v>83</v>
      </c>
      <c r="AW2849" s="13" t="s">
        <v>35</v>
      </c>
      <c r="AX2849" s="13" t="s">
        <v>74</v>
      </c>
      <c r="AY2849" s="159" t="s">
        <v>301</v>
      </c>
    </row>
    <row r="2850" spans="2:51" s="12" customFormat="1" ht="12">
      <c r="B2850" s="151"/>
      <c r="D2850" s="152" t="s">
        <v>312</v>
      </c>
      <c r="E2850" s="153" t="s">
        <v>21</v>
      </c>
      <c r="F2850" s="154" t="s">
        <v>1914</v>
      </c>
      <c r="H2850" s="153" t="s">
        <v>21</v>
      </c>
      <c r="I2850" s="155"/>
      <c r="L2850" s="151"/>
      <c r="M2850" s="156"/>
      <c r="T2850" s="157"/>
      <c r="AT2850" s="153" t="s">
        <v>312</v>
      </c>
      <c r="AU2850" s="153" t="s">
        <v>139</v>
      </c>
      <c r="AV2850" s="12" t="s">
        <v>81</v>
      </c>
      <c r="AW2850" s="12" t="s">
        <v>35</v>
      </c>
      <c r="AX2850" s="12" t="s">
        <v>74</v>
      </c>
      <c r="AY2850" s="153" t="s">
        <v>301</v>
      </c>
    </row>
    <row r="2851" spans="2:51" s="13" customFormat="1" ht="12">
      <c r="B2851" s="158"/>
      <c r="D2851" s="152" t="s">
        <v>312</v>
      </c>
      <c r="E2851" s="159" t="s">
        <v>21</v>
      </c>
      <c r="F2851" s="160" t="s">
        <v>2556</v>
      </c>
      <c r="H2851" s="161">
        <v>2.8079999999999998</v>
      </c>
      <c r="I2851" s="162"/>
      <c r="L2851" s="158"/>
      <c r="M2851" s="163"/>
      <c r="T2851" s="164"/>
      <c r="AT2851" s="159" t="s">
        <v>312</v>
      </c>
      <c r="AU2851" s="159" t="s">
        <v>139</v>
      </c>
      <c r="AV2851" s="13" t="s">
        <v>83</v>
      </c>
      <c r="AW2851" s="13" t="s">
        <v>35</v>
      </c>
      <c r="AX2851" s="13" t="s">
        <v>74</v>
      </c>
      <c r="AY2851" s="159" t="s">
        <v>301</v>
      </c>
    </row>
    <row r="2852" spans="2:51" s="13" customFormat="1" ht="12">
      <c r="B2852" s="158"/>
      <c r="D2852" s="152" t="s">
        <v>312</v>
      </c>
      <c r="E2852" s="159" t="s">
        <v>21</v>
      </c>
      <c r="F2852" s="160" t="s">
        <v>2557</v>
      </c>
      <c r="H2852" s="161">
        <v>0.44</v>
      </c>
      <c r="I2852" s="162"/>
      <c r="L2852" s="158"/>
      <c r="M2852" s="163"/>
      <c r="T2852" s="164"/>
      <c r="AT2852" s="159" t="s">
        <v>312</v>
      </c>
      <c r="AU2852" s="159" t="s">
        <v>139</v>
      </c>
      <c r="AV2852" s="13" t="s">
        <v>83</v>
      </c>
      <c r="AW2852" s="13" t="s">
        <v>35</v>
      </c>
      <c r="AX2852" s="13" t="s">
        <v>74</v>
      </c>
      <c r="AY2852" s="159" t="s">
        <v>301</v>
      </c>
    </row>
    <row r="2853" spans="2:51" s="13" customFormat="1" ht="12">
      <c r="B2853" s="158"/>
      <c r="D2853" s="152" t="s">
        <v>312</v>
      </c>
      <c r="E2853" s="159" t="s">
        <v>21</v>
      </c>
      <c r="F2853" s="160" t="s">
        <v>2558</v>
      </c>
      <c r="H2853" s="161">
        <v>0.20200000000000001</v>
      </c>
      <c r="I2853" s="162"/>
      <c r="L2853" s="158"/>
      <c r="M2853" s="163"/>
      <c r="T2853" s="164"/>
      <c r="AT2853" s="159" t="s">
        <v>312</v>
      </c>
      <c r="AU2853" s="159" t="s">
        <v>139</v>
      </c>
      <c r="AV2853" s="13" t="s">
        <v>83</v>
      </c>
      <c r="AW2853" s="13" t="s">
        <v>35</v>
      </c>
      <c r="AX2853" s="13" t="s">
        <v>74</v>
      </c>
      <c r="AY2853" s="159" t="s">
        <v>301</v>
      </c>
    </row>
    <row r="2854" spans="2:51" s="12" customFormat="1" ht="12">
      <c r="B2854" s="151"/>
      <c r="D2854" s="152" t="s">
        <v>312</v>
      </c>
      <c r="E2854" s="153" t="s">
        <v>21</v>
      </c>
      <c r="F2854" s="154" t="s">
        <v>1919</v>
      </c>
      <c r="H2854" s="153" t="s">
        <v>21</v>
      </c>
      <c r="I2854" s="155"/>
      <c r="L2854" s="151"/>
      <c r="M2854" s="156"/>
      <c r="T2854" s="157"/>
      <c r="AT2854" s="153" t="s">
        <v>312</v>
      </c>
      <c r="AU2854" s="153" t="s">
        <v>139</v>
      </c>
      <c r="AV2854" s="12" t="s">
        <v>81</v>
      </c>
      <c r="AW2854" s="12" t="s">
        <v>35</v>
      </c>
      <c r="AX2854" s="12" t="s">
        <v>74</v>
      </c>
      <c r="AY2854" s="153" t="s">
        <v>301</v>
      </c>
    </row>
    <row r="2855" spans="2:51" s="13" customFormat="1" ht="12">
      <c r="B2855" s="158"/>
      <c r="D2855" s="152" t="s">
        <v>312</v>
      </c>
      <c r="E2855" s="159" t="s">
        <v>21</v>
      </c>
      <c r="F2855" s="160" t="s">
        <v>2559</v>
      </c>
      <c r="H2855" s="161">
        <v>0.624</v>
      </c>
      <c r="I2855" s="162"/>
      <c r="L2855" s="158"/>
      <c r="M2855" s="163"/>
      <c r="T2855" s="164"/>
      <c r="AT2855" s="159" t="s">
        <v>312</v>
      </c>
      <c r="AU2855" s="159" t="s">
        <v>139</v>
      </c>
      <c r="AV2855" s="13" t="s">
        <v>83</v>
      </c>
      <c r="AW2855" s="13" t="s">
        <v>35</v>
      </c>
      <c r="AX2855" s="13" t="s">
        <v>74</v>
      </c>
      <c r="AY2855" s="159" t="s">
        <v>301</v>
      </c>
    </row>
    <row r="2856" spans="2:51" s="13" customFormat="1" ht="12">
      <c r="B2856" s="158"/>
      <c r="D2856" s="152" t="s">
        <v>312</v>
      </c>
      <c r="E2856" s="159" t="s">
        <v>21</v>
      </c>
      <c r="F2856" s="160" t="s">
        <v>2560</v>
      </c>
      <c r="H2856" s="161">
        <v>-0.13500000000000001</v>
      </c>
      <c r="I2856" s="162"/>
      <c r="L2856" s="158"/>
      <c r="M2856" s="163"/>
      <c r="T2856" s="164"/>
      <c r="AT2856" s="159" t="s">
        <v>312</v>
      </c>
      <c r="AU2856" s="159" t="s">
        <v>139</v>
      </c>
      <c r="AV2856" s="13" t="s">
        <v>83</v>
      </c>
      <c r="AW2856" s="13" t="s">
        <v>35</v>
      </c>
      <c r="AX2856" s="13" t="s">
        <v>74</v>
      </c>
      <c r="AY2856" s="159" t="s">
        <v>301</v>
      </c>
    </row>
    <row r="2857" spans="2:51" s="12" customFormat="1" ht="12">
      <c r="B2857" s="151"/>
      <c r="D2857" s="152" t="s">
        <v>312</v>
      </c>
      <c r="E2857" s="153" t="s">
        <v>21</v>
      </c>
      <c r="F2857" s="154" t="s">
        <v>1321</v>
      </c>
      <c r="H2857" s="153" t="s">
        <v>21</v>
      </c>
      <c r="I2857" s="155"/>
      <c r="L2857" s="151"/>
      <c r="M2857" s="156"/>
      <c r="T2857" s="157"/>
      <c r="AT2857" s="153" t="s">
        <v>312</v>
      </c>
      <c r="AU2857" s="153" t="s">
        <v>139</v>
      </c>
      <c r="AV2857" s="12" t="s">
        <v>81</v>
      </c>
      <c r="AW2857" s="12" t="s">
        <v>35</v>
      </c>
      <c r="AX2857" s="12" t="s">
        <v>74</v>
      </c>
      <c r="AY2857" s="153" t="s">
        <v>301</v>
      </c>
    </row>
    <row r="2858" spans="2:51" s="13" customFormat="1" ht="12">
      <c r="B2858" s="158"/>
      <c r="D2858" s="152" t="s">
        <v>312</v>
      </c>
      <c r="E2858" s="159" t="s">
        <v>21</v>
      </c>
      <c r="F2858" s="160" t="s">
        <v>2559</v>
      </c>
      <c r="H2858" s="161">
        <v>0.624</v>
      </c>
      <c r="I2858" s="162"/>
      <c r="L2858" s="158"/>
      <c r="M2858" s="163"/>
      <c r="T2858" s="164"/>
      <c r="AT2858" s="159" t="s">
        <v>312</v>
      </c>
      <c r="AU2858" s="159" t="s">
        <v>139</v>
      </c>
      <c r="AV2858" s="13" t="s">
        <v>83</v>
      </c>
      <c r="AW2858" s="13" t="s">
        <v>35</v>
      </c>
      <c r="AX2858" s="13" t="s">
        <v>74</v>
      </c>
      <c r="AY2858" s="159" t="s">
        <v>301</v>
      </c>
    </row>
    <row r="2859" spans="2:51" s="15" customFormat="1" ht="12">
      <c r="B2859" s="172"/>
      <c r="D2859" s="152" t="s">
        <v>312</v>
      </c>
      <c r="E2859" s="173" t="s">
        <v>21</v>
      </c>
      <c r="F2859" s="174" t="s">
        <v>446</v>
      </c>
      <c r="H2859" s="175">
        <v>6.1230000000000002</v>
      </c>
      <c r="I2859" s="176"/>
      <c r="L2859" s="172"/>
      <c r="M2859" s="177"/>
      <c r="T2859" s="178"/>
      <c r="AT2859" s="173" t="s">
        <v>312</v>
      </c>
      <c r="AU2859" s="173" t="s">
        <v>139</v>
      </c>
      <c r="AV2859" s="15" t="s">
        <v>139</v>
      </c>
      <c r="AW2859" s="15" t="s">
        <v>35</v>
      </c>
      <c r="AX2859" s="15" t="s">
        <v>74</v>
      </c>
      <c r="AY2859" s="173" t="s">
        <v>301</v>
      </c>
    </row>
    <row r="2860" spans="2:51" s="12" customFormat="1" ht="12">
      <c r="B2860" s="151"/>
      <c r="D2860" s="152" t="s">
        <v>312</v>
      </c>
      <c r="E2860" s="153" t="s">
        <v>21</v>
      </c>
      <c r="F2860" s="154" t="s">
        <v>731</v>
      </c>
      <c r="H2860" s="153" t="s">
        <v>21</v>
      </c>
      <c r="I2860" s="155"/>
      <c r="L2860" s="151"/>
      <c r="M2860" s="156"/>
      <c r="T2860" s="157"/>
      <c r="AT2860" s="153" t="s">
        <v>312</v>
      </c>
      <c r="AU2860" s="153" t="s">
        <v>139</v>
      </c>
      <c r="AV2860" s="12" t="s">
        <v>81</v>
      </c>
      <c r="AW2860" s="12" t="s">
        <v>35</v>
      </c>
      <c r="AX2860" s="12" t="s">
        <v>74</v>
      </c>
      <c r="AY2860" s="153" t="s">
        <v>301</v>
      </c>
    </row>
    <row r="2861" spans="2:51" s="12" customFormat="1" ht="12">
      <c r="B2861" s="151"/>
      <c r="D2861" s="152" t="s">
        <v>312</v>
      </c>
      <c r="E2861" s="153" t="s">
        <v>21</v>
      </c>
      <c r="F2861" s="154" t="s">
        <v>1922</v>
      </c>
      <c r="H2861" s="153" t="s">
        <v>21</v>
      </c>
      <c r="I2861" s="155"/>
      <c r="L2861" s="151"/>
      <c r="M2861" s="156"/>
      <c r="T2861" s="157"/>
      <c r="AT2861" s="153" t="s">
        <v>312</v>
      </c>
      <c r="AU2861" s="153" t="s">
        <v>139</v>
      </c>
      <c r="AV2861" s="12" t="s">
        <v>81</v>
      </c>
      <c r="AW2861" s="12" t="s">
        <v>35</v>
      </c>
      <c r="AX2861" s="12" t="s">
        <v>74</v>
      </c>
      <c r="AY2861" s="153" t="s">
        <v>301</v>
      </c>
    </row>
    <row r="2862" spans="2:51" s="13" customFormat="1" ht="12">
      <c r="B2862" s="158"/>
      <c r="D2862" s="152" t="s">
        <v>312</v>
      </c>
      <c r="E2862" s="159" t="s">
        <v>21</v>
      </c>
      <c r="F2862" s="160" t="s">
        <v>2561</v>
      </c>
      <c r="H2862" s="161">
        <v>2.7989999999999999</v>
      </c>
      <c r="I2862" s="162"/>
      <c r="L2862" s="158"/>
      <c r="M2862" s="163"/>
      <c r="T2862" s="164"/>
      <c r="AT2862" s="159" t="s">
        <v>312</v>
      </c>
      <c r="AU2862" s="159" t="s">
        <v>139</v>
      </c>
      <c r="AV2862" s="13" t="s">
        <v>83</v>
      </c>
      <c r="AW2862" s="13" t="s">
        <v>35</v>
      </c>
      <c r="AX2862" s="13" t="s">
        <v>74</v>
      </c>
      <c r="AY2862" s="159" t="s">
        <v>301</v>
      </c>
    </row>
    <row r="2863" spans="2:51" s="13" customFormat="1" ht="12">
      <c r="B2863" s="158"/>
      <c r="D2863" s="152" t="s">
        <v>312</v>
      </c>
      <c r="E2863" s="159" t="s">
        <v>21</v>
      </c>
      <c r="F2863" s="160" t="s">
        <v>2562</v>
      </c>
      <c r="H2863" s="161">
        <v>-0.60599999999999998</v>
      </c>
      <c r="I2863" s="162"/>
      <c r="L2863" s="158"/>
      <c r="M2863" s="163"/>
      <c r="T2863" s="164"/>
      <c r="AT2863" s="159" t="s">
        <v>312</v>
      </c>
      <c r="AU2863" s="159" t="s">
        <v>139</v>
      </c>
      <c r="AV2863" s="13" t="s">
        <v>83</v>
      </c>
      <c r="AW2863" s="13" t="s">
        <v>35</v>
      </c>
      <c r="AX2863" s="13" t="s">
        <v>74</v>
      </c>
      <c r="AY2863" s="159" t="s">
        <v>301</v>
      </c>
    </row>
    <row r="2864" spans="2:51" s="12" customFormat="1" ht="12">
      <c r="B2864" s="151"/>
      <c r="D2864" s="152" t="s">
        <v>312</v>
      </c>
      <c r="E2864" s="153" t="s">
        <v>21</v>
      </c>
      <c r="F2864" s="154" t="s">
        <v>1925</v>
      </c>
      <c r="H2864" s="153" t="s">
        <v>21</v>
      </c>
      <c r="I2864" s="155"/>
      <c r="L2864" s="151"/>
      <c r="M2864" s="156"/>
      <c r="T2864" s="157"/>
      <c r="AT2864" s="153" t="s">
        <v>312</v>
      </c>
      <c r="AU2864" s="153" t="s">
        <v>139</v>
      </c>
      <c r="AV2864" s="12" t="s">
        <v>81</v>
      </c>
      <c r="AW2864" s="12" t="s">
        <v>35</v>
      </c>
      <c r="AX2864" s="12" t="s">
        <v>74</v>
      </c>
      <c r="AY2864" s="153" t="s">
        <v>301</v>
      </c>
    </row>
    <row r="2865" spans="2:51" s="13" customFormat="1" ht="12">
      <c r="B2865" s="158"/>
      <c r="D2865" s="152" t="s">
        <v>312</v>
      </c>
      <c r="E2865" s="159" t="s">
        <v>21</v>
      </c>
      <c r="F2865" s="160" t="s">
        <v>2563</v>
      </c>
      <c r="H2865" s="161">
        <v>1.8660000000000001</v>
      </c>
      <c r="I2865" s="162"/>
      <c r="L2865" s="158"/>
      <c r="M2865" s="163"/>
      <c r="T2865" s="164"/>
      <c r="AT2865" s="159" t="s">
        <v>312</v>
      </c>
      <c r="AU2865" s="159" t="s">
        <v>139</v>
      </c>
      <c r="AV2865" s="13" t="s">
        <v>83</v>
      </c>
      <c r="AW2865" s="13" t="s">
        <v>35</v>
      </c>
      <c r="AX2865" s="13" t="s">
        <v>74</v>
      </c>
      <c r="AY2865" s="159" t="s">
        <v>301</v>
      </c>
    </row>
    <row r="2866" spans="2:51" s="12" customFormat="1" ht="12">
      <c r="B2866" s="151"/>
      <c r="D2866" s="152" t="s">
        <v>312</v>
      </c>
      <c r="E2866" s="153" t="s">
        <v>21</v>
      </c>
      <c r="F2866" s="154" t="s">
        <v>1928</v>
      </c>
      <c r="H2866" s="153" t="s">
        <v>21</v>
      </c>
      <c r="I2866" s="155"/>
      <c r="L2866" s="151"/>
      <c r="M2866" s="156"/>
      <c r="T2866" s="157"/>
      <c r="AT2866" s="153" t="s">
        <v>312</v>
      </c>
      <c r="AU2866" s="153" t="s">
        <v>139</v>
      </c>
      <c r="AV2866" s="12" t="s">
        <v>81</v>
      </c>
      <c r="AW2866" s="12" t="s">
        <v>35</v>
      </c>
      <c r="AX2866" s="12" t="s">
        <v>74</v>
      </c>
      <c r="AY2866" s="153" t="s">
        <v>301</v>
      </c>
    </row>
    <row r="2867" spans="2:51" s="13" customFormat="1" ht="12">
      <c r="B2867" s="158"/>
      <c r="D2867" s="152" t="s">
        <v>312</v>
      </c>
      <c r="E2867" s="159" t="s">
        <v>21</v>
      </c>
      <c r="F2867" s="160" t="s">
        <v>2564</v>
      </c>
      <c r="H2867" s="161">
        <v>0.622</v>
      </c>
      <c r="I2867" s="162"/>
      <c r="L2867" s="158"/>
      <c r="M2867" s="163"/>
      <c r="T2867" s="164"/>
      <c r="AT2867" s="159" t="s">
        <v>312</v>
      </c>
      <c r="AU2867" s="159" t="s">
        <v>139</v>
      </c>
      <c r="AV2867" s="13" t="s">
        <v>83</v>
      </c>
      <c r="AW2867" s="13" t="s">
        <v>35</v>
      </c>
      <c r="AX2867" s="13" t="s">
        <v>74</v>
      </c>
      <c r="AY2867" s="159" t="s">
        <v>301</v>
      </c>
    </row>
    <row r="2868" spans="2:51" s="13" customFormat="1" ht="12">
      <c r="B2868" s="158"/>
      <c r="D2868" s="152" t="s">
        <v>312</v>
      </c>
      <c r="E2868" s="159" t="s">
        <v>21</v>
      </c>
      <c r="F2868" s="160" t="s">
        <v>2565</v>
      </c>
      <c r="H2868" s="161">
        <v>-0.20200000000000001</v>
      </c>
      <c r="I2868" s="162"/>
      <c r="L2868" s="158"/>
      <c r="M2868" s="163"/>
      <c r="T2868" s="164"/>
      <c r="AT2868" s="159" t="s">
        <v>312</v>
      </c>
      <c r="AU2868" s="159" t="s">
        <v>139</v>
      </c>
      <c r="AV2868" s="13" t="s">
        <v>83</v>
      </c>
      <c r="AW2868" s="13" t="s">
        <v>35</v>
      </c>
      <c r="AX2868" s="13" t="s">
        <v>74</v>
      </c>
      <c r="AY2868" s="159" t="s">
        <v>301</v>
      </c>
    </row>
    <row r="2869" spans="2:51" s="12" customFormat="1" ht="12">
      <c r="B2869" s="151"/>
      <c r="D2869" s="152" t="s">
        <v>312</v>
      </c>
      <c r="E2869" s="153" t="s">
        <v>21</v>
      </c>
      <c r="F2869" s="154" t="s">
        <v>1931</v>
      </c>
      <c r="H2869" s="153" t="s">
        <v>21</v>
      </c>
      <c r="I2869" s="155"/>
      <c r="L2869" s="151"/>
      <c r="M2869" s="156"/>
      <c r="T2869" s="157"/>
      <c r="AT2869" s="153" t="s">
        <v>312</v>
      </c>
      <c r="AU2869" s="153" t="s">
        <v>139</v>
      </c>
      <c r="AV2869" s="12" t="s">
        <v>81</v>
      </c>
      <c r="AW2869" s="12" t="s">
        <v>35</v>
      </c>
      <c r="AX2869" s="12" t="s">
        <v>74</v>
      </c>
      <c r="AY2869" s="153" t="s">
        <v>301</v>
      </c>
    </row>
    <row r="2870" spans="2:51" s="13" customFormat="1" ht="12">
      <c r="B2870" s="158"/>
      <c r="D2870" s="152" t="s">
        <v>312</v>
      </c>
      <c r="E2870" s="159" t="s">
        <v>21</v>
      </c>
      <c r="F2870" s="160" t="s">
        <v>2564</v>
      </c>
      <c r="H2870" s="161">
        <v>0.622</v>
      </c>
      <c r="I2870" s="162"/>
      <c r="L2870" s="158"/>
      <c r="M2870" s="163"/>
      <c r="T2870" s="164"/>
      <c r="AT2870" s="159" t="s">
        <v>312</v>
      </c>
      <c r="AU2870" s="159" t="s">
        <v>139</v>
      </c>
      <c r="AV2870" s="13" t="s">
        <v>83</v>
      </c>
      <c r="AW2870" s="13" t="s">
        <v>35</v>
      </c>
      <c r="AX2870" s="13" t="s">
        <v>74</v>
      </c>
      <c r="AY2870" s="159" t="s">
        <v>301</v>
      </c>
    </row>
    <row r="2871" spans="2:51" s="13" customFormat="1" ht="12">
      <c r="B2871" s="158"/>
      <c r="D2871" s="152" t="s">
        <v>312</v>
      </c>
      <c r="E2871" s="159" t="s">
        <v>21</v>
      </c>
      <c r="F2871" s="160" t="s">
        <v>2566</v>
      </c>
      <c r="H2871" s="161">
        <v>-0.18</v>
      </c>
      <c r="I2871" s="162"/>
      <c r="L2871" s="158"/>
      <c r="M2871" s="163"/>
      <c r="T2871" s="164"/>
      <c r="AT2871" s="159" t="s">
        <v>312</v>
      </c>
      <c r="AU2871" s="159" t="s">
        <v>139</v>
      </c>
      <c r="AV2871" s="13" t="s">
        <v>83</v>
      </c>
      <c r="AW2871" s="13" t="s">
        <v>35</v>
      </c>
      <c r="AX2871" s="13" t="s">
        <v>74</v>
      </c>
      <c r="AY2871" s="159" t="s">
        <v>301</v>
      </c>
    </row>
    <row r="2872" spans="2:51" s="12" customFormat="1" ht="12">
      <c r="B2872" s="151"/>
      <c r="D2872" s="152" t="s">
        <v>312</v>
      </c>
      <c r="E2872" s="153" t="s">
        <v>21</v>
      </c>
      <c r="F2872" s="154" t="s">
        <v>1933</v>
      </c>
      <c r="H2872" s="153" t="s">
        <v>21</v>
      </c>
      <c r="I2872" s="155"/>
      <c r="L2872" s="151"/>
      <c r="M2872" s="156"/>
      <c r="T2872" s="157"/>
      <c r="AT2872" s="153" t="s">
        <v>312</v>
      </c>
      <c r="AU2872" s="153" t="s">
        <v>139</v>
      </c>
      <c r="AV2872" s="12" t="s">
        <v>81</v>
      </c>
      <c r="AW2872" s="12" t="s">
        <v>35</v>
      </c>
      <c r="AX2872" s="12" t="s">
        <v>74</v>
      </c>
      <c r="AY2872" s="153" t="s">
        <v>301</v>
      </c>
    </row>
    <row r="2873" spans="2:51" s="13" customFormat="1" ht="12">
      <c r="B2873" s="158"/>
      <c r="D2873" s="152" t="s">
        <v>312</v>
      </c>
      <c r="E2873" s="159" t="s">
        <v>21</v>
      </c>
      <c r="F2873" s="160" t="s">
        <v>2567</v>
      </c>
      <c r="H2873" s="161">
        <v>0.93300000000000005</v>
      </c>
      <c r="I2873" s="162"/>
      <c r="L2873" s="158"/>
      <c r="M2873" s="163"/>
      <c r="T2873" s="164"/>
      <c r="AT2873" s="159" t="s">
        <v>312</v>
      </c>
      <c r="AU2873" s="159" t="s">
        <v>139</v>
      </c>
      <c r="AV2873" s="13" t="s">
        <v>83</v>
      </c>
      <c r="AW2873" s="13" t="s">
        <v>35</v>
      </c>
      <c r="AX2873" s="13" t="s">
        <v>74</v>
      </c>
      <c r="AY2873" s="159" t="s">
        <v>301</v>
      </c>
    </row>
    <row r="2874" spans="2:51" s="15" customFormat="1" ht="12">
      <c r="B2874" s="172"/>
      <c r="D2874" s="152" t="s">
        <v>312</v>
      </c>
      <c r="E2874" s="173" t="s">
        <v>21</v>
      </c>
      <c r="F2874" s="174" t="s">
        <v>446</v>
      </c>
      <c r="H2874" s="175">
        <v>5.8540000000000001</v>
      </c>
      <c r="I2874" s="176"/>
      <c r="L2874" s="172"/>
      <c r="M2874" s="177"/>
      <c r="T2874" s="178"/>
      <c r="AT2874" s="173" t="s">
        <v>312</v>
      </c>
      <c r="AU2874" s="173" t="s">
        <v>139</v>
      </c>
      <c r="AV2874" s="15" t="s">
        <v>139</v>
      </c>
      <c r="AW2874" s="15" t="s">
        <v>35</v>
      </c>
      <c r="AX2874" s="15" t="s">
        <v>74</v>
      </c>
      <c r="AY2874" s="173" t="s">
        <v>301</v>
      </c>
    </row>
    <row r="2875" spans="2:51" s="12" customFormat="1" ht="12">
      <c r="B2875" s="151"/>
      <c r="D2875" s="152" t="s">
        <v>312</v>
      </c>
      <c r="E2875" s="153" t="s">
        <v>21</v>
      </c>
      <c r="F2875" s="154" t="s">
        <v>734</v>
      </c>
      <c r="H2875" s="153" t="s">
        <v>21</v>
      </c>
      <c r="I2875" s="155"/>
      <c r="L2875" s="151"/>
      <c r="M2875" s="156"/>
      <c r="T2875" s="157"/>
      <c r="AT2875" s="153" t="s">
        <v>312</v>
      </c>
      <c r="AU2875" s="153" t="s">
        <v>139</v>
      </c>
      <c r="AV2875" s="12" t="s">
        <v>81</v>
      </c>
      <c r="AW2875" s="12" t="s">
        <v>35</v>
      </c>
      <c r="AX2875" s="12" t="s">
        <v>74</v>
      </c>
      <c r="AY2875" s="153" t="s">
        <v>301</v>
      </c>
    </row>
    <row r="2876" spans="2:51" s="12" customFormat="1" ht="12">
      <c r="B2876" s="151"/>
      <c r="D2876" s="152" t="s">
        <v>312</v>
      </c>
      <c r="E2876" s="153" t="s">
        <v>21</v>
      </c>
      <c r="F2876" s="154" t="s">
        <v>1936</v>
      </c>
      <c r="H2876" s="153" t="s">
        <v>21</v>
      </c>
      <c r="I2876" s="155"/>
      <c r="L2876" s="151"/>
      <c r="M2876" s="156"/>
      <c r="T2876" s="157"/>
      <c r="AT2876" s="153" t="s">
        <v>312</v>
      </c>
      <c r="AU2876" s="153" t="s">
        <v>139</v>
      </c>
      <c r="AV2876" s="12" t="s">
        <v>81</v>
      </c>
      <c r="AW2876" s="12" t="s">
        <v>35</v>
      </c>
      <c r="AX2876" s="12" t="s">
        <v>74</v>
      </c>
      <c r="AY2876" s="153" t="s">
        <v>301</v>
      </c>
    </row>
    <row r="2877" spans="2:51" s="13" customFormat="1" ht="12">
      <c r="B2877" s="158"/>
      <c r="D2877" s="152" t="s">
        <v>312</v>
      </c>
      <c r="E2877" s="159" t="s">
        <v>21</v>
      </c>
      <c r="F2877" s="160" t="s">
        <v>2568</v>
      </c>
      <c r="H2877" s="161">
        <v>0.62</v>
      </c>
      <c r="I2877" s="162"/>
      <c r="L2877" s="158"/>
      <c r="M2877" s="163"/>
      <c r="T2877" s="164"/>
      <c r="AT2877" s="159" t="s">
        <v>312</v>
      </c>
      <c r="AU2877" s="159" t="s">
        <v>139</v>
      </c>
      <c r="AV2877" s="13" t="s">
        <v>83</v>
      </c>
      <c r="AW2877" s="13" t="s">
        <v>35</v>
      </c>
      <c r="AX2877" s="13" t="s">
        <v>74</v>
      </c>
      <c r="AY2877" s="159" t="s">
        <v>301</v>
      </c>
    </row>
    <row r="2878" spans="2:51" s="12" customFormat="1" ht="12">
      <c r="B2878" s="151"/>
      <c r="D2878" s="152" t="s">
        <v>312</v>
      </c>
      <c r="E2878" s="153" t="s">
        <v>21</v>
      </c>
      <c r="F2878" s="154" t="s">
        <v>1938</v>
      </c>
      <c r="H2878" s="153" t="s">
        <v>21</v>
      </c>
      <c r="I2878" s="155"/>
      <c r="L2878" s="151"/>
      <c r="M2878" s="156"/>
      <c r="T2878" s="157"/>
      <c r="AT2878" s="153" t="s">
        <v>312</v>
      </c>
      <c r="AU2878" s="153" t="s">
        <v>139</v>
      </c>
      <c r="AV2878" s="12" t="s">
        <v>81</v>
      </c>
      <c r="AW2878" s="12" t="s">
        <v>35</v>
      </c>
      <c r="AX2878" s="12" t="s">
        <v>74</v>
      </c>
      <c r="AY2878" s="153" t="s">
        <v>301</v>
      </c>
    </row>
    <row r="2879" spans="2:51" s="13" customFormat="1" ht="12">
      <c r="B2879" s="158"/>
      <c r="D2879" s="152" t="s">
        <v>312</v>
      </c>
      <c r="E2879" s="159" t="s">
        <v>21</v>
      </c>
      <c r="F2879" s="160" t="s">
        <v>2569</v>
      </c>
      <c r="H2879" s="161">
        <v>1.24</v>
      </c>
      <c r="I2879" s="162"/>
      <c r="L2879" s="158"/>
      <c r="M2879" s="163"/>
      <c r="T2879" s="164"/>
      <c r="AT2879" s="159" t="s">
        <v>312</v>
      </c>
      <c r="AU2879" s="159" t="s">
        <v>139</v>
      </c>
      <c r="AV2879" s="13" t="s">
        <v>83</v>
      </c>
      <c r="AW2879" s="13" t="s">
        <v>35</v>
      </c>
      <c r="AX2879" s="13" t="s">
        <v>74</v>
      </c>
      <c r="AY2879" s="159" t="s">
        <v>301</v>
      </c>
    </row>
    <row r="2880" spans="2:51" s="12" customFormat="1" ht="12">
      <c r="B2880" s="151"/>
      <c r="D2880" s="152" t="s">
        <v>312</v>
      </c>
      <c r="E2880" s="153" t="s">
        <v>21</v>
      </c>
      <c r="F2880" s="154" t="s">
        <v>957</v>
      </c>
      <c r="H2880" s="153" t="s">
        <v>21</v>
      </c>
      <c r="I2880" s="155"/>
      <c r="L2880" s="151"/>
      <c r="M2880" s="156"/>
      <c r="T2880" s="157"/>
      <c r="AT2880" s="153" t="s">
        <v>312</v>
      </c>
      <c r="AU2880" s="153" t="s">
        <v>139</v>
      </c>
      <c r="AV2880" s="12" t="s">
        <v>81</v>
      </c>
      <c r="AW2880" s="12" t="s">
        <v>35</v>
      </c>
      <c r="AX2880" s="12" t="s">
        <v>74</v>
      </c>
      <c r="AY2880" s="153" t="s">
        <v>301</v>
      </c>
    </row>
    <row r="2881" spans="2:51" s="13" customFormat="1" ht="12">
      <c r="B2881" s="158"/>
      <c r="D2881" s="152" t="s">
        <v>312</v>
      </c>
      <c r="E2881" s="159" t="s">
        <v>21</v>
      </c>
      <c r="F2881" s="160" t="s">
        <v>2570</v>
      </c>
      <c r="H2881" s="161">
        <v>0.31</v>
      </c>
      <c r="I2881" s="162"/>
      <c r="L2881" s="158"/>
      <c r="M2881" s="163"/>
      <c r="T2881" s="164"/>
      <c r="AT2881" s="159" t="s">
        <v>312</v>
      </c>
      <c r="AU2881" s="159" t="s">
        <v>139</v>
      </c>
      <c r="AV2881" s="13" t="s">
        <v>83</v>
      </c>
      <c r="AW2881" s="13" t="s">
        <v>35</v>
      </c>
      <c r="AX2881" s="13" t="s">
        <v>74</v>
      </c>
      <c r="AY2881" s="159" t="s">
        <v>301</v>
      </c>
    </row>
    <row r="2882" spans="2:51" s="12" customFormat="1" ht="12">
      <c r="B2882" s="151"/>
      <c r="D2882" s="152" t="s">
        <v>312</v>
      </c>
      <c r="E2882" s="153" t="s">
        <v>21</v>
      </c>
      <c r="F2882" s="154" t="s">
        <v>1440</v>
      </c>
      <c r="H2882" s="153" t="s">
        <v>21</v>
      </c>
      <c r="I2882" s="155"/>
      <c r="L2882" s="151"/>
      <c r="M2882" s="156"/>
      <c r="T2882" s="157"/>
      <c r="AT2882" s="153" t="s">
        <v>312</v>
      </c>
      <c r="AU2882" s="153" t="s">
        <v>139</v>
      </c>
      <c r="AV2882" s="12" t="s">
        <v>81</v>
      </c>
      <c r="AW2882" s="12" t="s">
        <v>35</v>
      </c>
      <c r="AX2882" s="12" t="s">
        <v>74</v>
      </c>
      <c r="AY2882" s="153" t="s">
        <v>301</v>
      </c>
    </row>
    <row r="2883" spans="2:51" s="13" customFormat="1" ht="12">
      <c r="B2883" s="158"/>
      <c r="D2883" s="152" t="s">
        <v>312</v>
      </c>
      <c r="E2883" s="159" t="s">
        <v>21</v>
      </c>
      <c r="F2883" s="160" t="s">
        <v>2571</v>
      </c>
      <c r="H2883" s="161">
        <v>1.86</v>
      </c>
      <c r="I2883" s="162"/>
      <c r="L2883" s="158"/>
      <c r="M2883" s="163"/>
      <c r="T2883" s="164"/>
      <c r="AT2883" s="159" t="s">
        <v>312</v>
      </c>
      <c r="AU2883" s="159" t="s">
        <v>139</v>
      </c>
      <c r="AV2883" s="13" t="s">
        <v>83</v>
      </c>
      <c r="AW2883" s="13" t="s">
        <v>35</v>
      </c>
      <c r="AX2883" s="13" t="s">
        <v>74</v>
      </c>
      <c r="AY2883" s="159" t="s">
        <v>301</v>
      </c>
    </row>
    <row r="2884" spans="2:51" s="12" customFormat="1" ht="12">
      <c r="B2884" s="151"/>
      <c r="D2884" s="152" t="s">
        <v>312</v>
      </c>
      <c r="E2884" s="153" t="s">
        <v>21</v>
      </c>
      <c r="F2884" s="154" t="s">
        <v>1944</v>
      </c>
      <c r="H2884" s="153" t="s">
        <v>21</v>
      </c>
      <c r="I2884" s="155"/>
      <c r="L2884" s="151"/>
      <c r="M2884" s="156"/>
      <c r="T2884" s="157"/>
      <c r="AT2884" s="153" t="s">
        <v>312</v>
      </c>
      <c r="AU2884" s="153" t="s">
        <v>139</v>
      </c>
      <c r="AV2884" s="12" t="s">
        <v>81</v>
      </c>
      <c r="AW2884" s="12" t="s">
        <v>35</v>
      </c>
      <c r="AX2884" s="12" t="s">
        <v>74</v>
      </c>
      <c r="AY2884" s="153" t="s">
        <v>301</v>
      </c>
    </row>
    <row r="2885" spans="2:51" s="13" customFormat="1" ht="12">
      <c r="B2885" s="158"/>
      <c r="D2885" s="152" t="s">
        <v>312</v>
      </c>
      <c r="E2885" s="159" t="s">
        <v>21</v>
      </c>
      <c r="F2885" s="160" t="s">
        <v>2568</v>
      </c>
      <c r="H2885" s="161">
        <v>0.62</v>
      </c>
      <c r="I2885" s="162"/>
      <c r="L2885" s="158"/>
      <c r="M2885" s="163"/>
      <c r="T2885" s="164"/>
      <c r="AT2885" s="159" t="s">
        <v>312</v>
      </c>
      <c r="AU2885" s="159" t="s">
        <v>139</v>
      </c>
      <c r="AV2885" s="13" t="s">
        <v>83</v>
      </c>
      <c r="AW2885" s="13" t="s">
        <v>35</v>
      </c>
      <c r="AX2885" s="13" t="s">
        <v>74</v>
      </c>
      <c r="AY2885" s="159" t="s">
        <v>301</v>
      </c>
    </row>
    <row r="2886" spans="2:51" s="13" customFormat="1" ht="12">
      <c r="B2886" s="158"/>
      <c r="D2886" s="152" t="s">
        <v>312</v>
      </c>
      <c r="E2886" s="159" t="s">
        <v>21</v>
      </c>
      <c r="F2886" s="160" t="s">
        <v>2566</v>
      </c>
      <c r="H2886" s="161">
        <v>-0.18</v>
      </c>
      <c r="I2886" s="162"/>
      <c r="L2886" s="158"/>
      <c r="M2886" s="163"/>
      <c r="T2886" s="164"/>
      <c r="AT2886" s="159" t="s">
        <v>312</v>
      </c>
      <c r="AU2886" s="159" t="s">
        <v>139</v>
      </c>
      <c r="AV2886" s="13" t="s">
        <v>83</v>
      </c>
      <c r="AW2886" s="13" t="s">
        <v>35</v>
      </c>
      <c r="AX2886" s="13" t="s">
        <v>74</v>
      </c>
      <c r="AY2886" s="159" t="s">
        <v>301</v>
      </c>
    </row>
    <row r="2887" spans="2:51" s="15" customFormat="1" ht="12">
      <c r="B2887" s="172"/>
      <c r="D2887" s="152" t="s">
        <v>312</v>
      </c>
      <c r="E2887" s="173" t="s">
        <v>21</v>
      </c>
      <c r="F2887" s="174" t="s">
        <v>446</v>
      </c>
      <c r="H2887" s="175">
        <v>4.47</v>
      </c>
      <c r="I2887" s="176"/>
      <c r="L2887" s="172"/>
      <c r="M2887" s="177"/>
      <c r="T2887" s="178"/>
      <c r="AT2887" s="173" t="s">
        <v>312</v>
      </c>
      <c r="AU2887" s="173" t="s">
        <v>139</v>
      </c>
      <c r="AV2887" s="15" t="s">
        <v>139</v>
      </c>
      <c r="AW2887" s="15" t="s">
        <v>35</v>
      </c>
      <c r="AX2887" s="15" t="s">
        <v>74</v>
      </c>
      <c r="AY2887" s="173" t="s">
        <v>301</v>
      </c>
    </row>
    <row r="2888" spans="2:51" s="12" customFormat="1" ht="12">
      <c r="B2888" s="151"/>
      <c r="D2888" s="152" t="s">
        <v>312</v>
      </c>
      <c r="E2888" s="153" t="s">
        <v>21</v>
      </c>
      <c r="F2888" s="154" t="s">
        <v>2572</v>
      </c>
      <c r="H2888" s="153" t="s">
        <v>21</v>
      </c>
      <c r="I2888" s="155"/>
      <c r="L2888" s="151"/>
      <c r="M2888" s="156"/>
      <c r="T2888" s="157"/>
      <c r="AT2888" s="153" t="s">
        <v>312</v>
      </c>
      <c r="AU2888" s="153" t="s">
        <v>139</v>
      </c>
      <c r="AV2888" s="12" t="s">
        <v>81</v>
      </c>
      <c r="AW2888" s="12" t="s">
        <v>35</v>
      </c>
      <c r="AX2888" s="12" t="s">
        <v>74</v>
      </c>
      <c r="AY2888" s="153" t="s">
        <v>301</v>
      </c>
    </row>
    <row r="2889" spans="2:51" s="12" customFormat="1" ht="12">
      <c r="B2889" s="151"/>
      <c r="D2889" s="152" t="s">
        <v>312</v>
      </c>
      <c r="E2889" s="153" t="s">
        <v>21</v>
      </c>
      <c r="F2889" s="154" t="s">
        <v>697</v>
      </c>
      <c r="H2889" s="153" t="s">
        <v>21</v>
      </c>
      <c r="I2889" s="155"/>
      <c r="L2889" s="151"/>
      <c r="M2889" s="156"/>
      <c r="T2889" s="157"/>
      <c r="AT2889" s="153" t="s">
        <v>312</v>
      </c>
      <c r="AU2889" s="153" t="s">
        <v>139</v>
      </c>
      <c r="AV2889" s="12" t="s">
        <v>81</v>
      </c>
      <c r="AW2889" s="12" t="s">
        <v>35</v>
      </c>
      <c r="AX2889" s="12" t="s">
        <v>74</v>
      </c>
      <c r="AY2889" s="153" t="s">
        <v>301</v>
      </c>
    </row>
    <row r="2890" spans="2:51" s="12" customFormat="1" ht="12">
      <c r="B2890" s="151"/>
      <c r="D2890" s="152" t="s">
        <v>312</v>
      </c>
      <c r="E2890" s="153" t="s">
        <v>21</v>
      </c>
      <c r="F2890" s="154" t="s">
        <v>1951</v>
      </c>
      <c r="H2890" s="153" t="s">
        <v>21</v>
      </c>
      <c r="I2890" s="155"/>
      <c r="L2890" s="151"/>
      <c r="M2890" s="156"/>
      <c r="T2890" s="157"/>
      <c r="AT2890" s="153" t="s">
        <v>312</v>
      </c>
      <c r="AU2890" s="153" t="s">
        <v>139</v>
      </c>
      <c r="AV2890" s="12" t="s">
        <v>81</v>
      </c>
      <c r="AW2890" s="12" t="s">
        <v>35</v>
      </c>
      <c r="AX2890" s="12" t="s">
        <v>74</v>
      </c>
      <c r="AY2890" s="153" t="s">
        <v>301</v>
      </c>
    </row>
    <row r="2891" spans="2:51" s="13" customFormat="1" ht="12">
      <c r="B2891" s="158"/>
      <c r="D2891" s="152" t="s">
        <v>312</v>
      </c>
      <c r="E2891" s="159" t="s">
        <v>21</v>
      </c>
      <c r="F2891" s="160" t="s">
        <v>2573</v>
      </c>
      <c r="H2891" s="161">
        <v>2.9609999999999999</v>
      </c>
      <c r="I2891" s="162"/>
      <c r="L2891" s="158"/>
      <c r="M2891" s="163"/>
      <c r="T2891" s="164"/>
      <c r="AT2891" s="159" t="s">
        <v>312</v>
      </c>
      <c r="AU2891" s="159" t="s">
        <v>139</v>
      </c>
      <c r="AV2891" s="13" t="s">
        <v>83</v>
      </c>
      <c r="AW2891" s="13" t="s">
        <v>35</v>
      </c>
      <c r="AX2891" s="13" t="s">
        <v>74</v>
      </c>
      <c r="AY2891" s="159" t="s">
        <v>301</v>
      </c>
    </row>
    <row r="2892" spans="2:51" s="13" customFormat="1" ht="12">
      <c r="B2892" s="158"/>
      <c r="D2892" s="152" t="s">
        <v>312</v>
      </c>
      <c r="E2892" s="159" t="s">
        <v>21</v>
      </c>
      <c r="F2892" s="160" t="s">
        <v>2574</v>
      </c>
      <c r="H2892" s="161">
        <v>-0.30299999999999999</v>
      </c>
      <c r="I2892" s="162"/>
      <c r="L2892" s="158"/>
      <c r="M2892" s="163"/>
      <c r="T2892" s="164"/>
      <c r="AT2892" s="159" t="s">
        <v>312</v>
      </c>
      <c r="AU2892" s="159" t="s">
        <v>139</v>
      </c>
      <c r="AV2892" s="13" t="s">
        <v>83</v>
      </c>
      <c r="AW2892" s="13" t="s">
        <v>35</v>
      </c>
      <c r="AX2892" s="13" t="s">
        <v>74</v>
      </c>
      <c r="AY2892" s="159" t="s">
        <v>301</v>
      </c>
    </row>
    <row r="2893" spans="2:51" s="12" customFormat="1" ht="12">
      <c r="B2893" s="151"/>
      <c r="D2893" s="152" t="s">
        <v>312</v>
      </c>
      <c r="E2893" s="153" t="s">
        <v>21</v>
      </c>
      <c r="F2893" s="154" t="s">
        <v>1956</v>
      </c>
      <c r="H2893" s="153" t="s">
        <v>21</v>
      </c>
      <c r="I2893" s="155"/>
      <c r="L2893" s="151"/>
      <c r="M2893" s="156"/>
      <c r="T2893" s="157"/>
      <c r="AT2893" s="153" t="s">
        <v>312</v>
      </c>
      <c r="AU2893" s="153" t="s">
        <v>139</v>
      </c>
      <c r="AV2893" s="12" t="s">
        <v>81</v>
      </c>
      <c r="AW2893" s="12" t="s">
        <v>35</v>
      </c>
      <c r="AX2893" s="12" t="s">
        <v>74</v>
      </c>
      <c r="AY2893" s="153" t="s">
        <v>301</v>
      </c>
    </row>
    <row r="2894" spans="2:51" s="13" customFormat="1" ht="12">
      <c r="B2894" s="158"/>
      <c r="D2894" s="152" t="s">
        <v>312</v>
      </c>
      <c r="E2894" s="159" t="s">
        <v>21</v>
      </c>
      <c r="F2894" s="160" t="s">
        <v>2575</v>
      </c>
      <c r="H2894" s="161">
        <v>3.4129999999999998</v>
      </c>
      <c r="I2894" s="162"/>
      <c r="L2894" s="158"/>
      <c r="M2894" s="163"/>
      <c r="T2894" s="164"/>
      <c r="AT2894" s="159" t="s">
        <v>312</v>
      </c>
      <c r="AU2894" s="159" t="s">
        <v>139</v>
      </c>
      <c r="AV2894" s="13" t="s">
        <v>83</v>
      </c>
      <c r="AW2894" s="13" t="s">
        <v>35</v>
      </c>
      <c r="AX2894" s="13" t="s">
        <v>74</v>
      </c>
      <c r="AY2894" s="159" t="s">
        <v>301</v>
      </c>
    </row>
    <row r="2895" spans="2:51" s="13" customFormat="1" ht="12">
      <c r="B2895" s="158"/>
      <c r="D2895" s="152" t="s">
        <v>312</v>
      </c>
      <c r="E2895" s="159" t="s">
        <v>21</v>
      </c>
      <c r="F2895" s="160" t="s">
        <v>2576</v>
      </c>
      <c r="H2895" s="161">
        <v>-0.60599999999999998</v>
      </c>
      <c r="I2895" s="162"/>
      <c r="L2895" s="158"/>
      <c r="M2895" s="163"/>
      <c r="T2895" s="164"/>
      <c r="AT2895" s="159" t="s">
        <v>312</v>
      </c>
      <c r="AU2895" s="159" t="s">
        <v>139</v>
      </c>
      <c r="AV2895" s="13" t="s">
        <v>83</v>
      </c>
      <c r="AW2895" s="13" t="s">
        <v>35</v>
      </c>
      <c r="AX2895" s="13" t="s">
        <v>74</v>
      </c>
      <c r="AY2895" s="159" t="s">
        <v>301</v>
      </c>
    </row>
    <row r="2896" spans="2:51" s="12" customFormat="1" ht="12">
      <c r="B2896" s="151"/>
      <c r="D2896" s="152" t="s">
        <v>312</v>
      </c>
      <c r="E2896" s="153" t="s">
        <v>21</v>
      </c>
      <c r="F2896" s="154" t="s">
        <v>1959</v>
      </c>
      <c r="H2896" s="153" t="s">
        <v>21</v>
      </c>
      <c r="I2896" s="155"/>
      <c r="L2896" s="151"/>
      <c r="M2896" s="156"/>
      <c r="T2896" s="157"/>
      <c r="AT2896" s="153" t="s">
        <v>312</v>
      </c>
      <c r="AU2896" s="153" t="s">
        <v>139</v>
      </c>
      <c r="AV2896" s="12" t="s">
        <v>81</v>
      </c>
      <c r="AW2896" s="12" t="s">
        <v>35</v>
      </c>
      <c r="AX2896" s="12" t="s">
        <v>74</v>
      </c>
      <c r="AY2896" s="153" t="s">
        <v>301</v>
      </c>
    </row>
    <row r="2897" spans="2:51" s="13" customFormat="1" ht="12">
      <c r="B2897" s="158"/>
      <c r="D2897" s="152" t="s">
        <v>312</v>
      </c>
      <c r="E2897" s="159" t="s">
        <v>21</v>
      </c>
      <c r="F2897" s="160" t="s">
        <v>2577</v>
      </c>
      <c r="H2897" s="161">
        <v>3.9</v>
      </c>
      <c r="I2897" s="162"/>
      <c r="L2897" s="158"/>
      <c r="M2897" s="163"/>
      <c r="T2897" s="164"/>
      <c r="AT2897" s="159" t="s">
        <v>312</v>
      </c>
      <c r="AU2897" s="159" t="s">
        <v>139</v>
      </c>
      <c r="AV2897" s="13" t="s">
        <v>83</v>
      </c>
      <c r="AW2897" s="13" t="s">
        <v>35</v>
      </c>
      <c r="AX2897" s="13" t="s">
        <v>74</v>
      </c>
      <c r="AY2897" s="159" t="s">
        <v>301</v>
      </c>
    </row>
    <row r="2898" spans="2:51" s="13" customFormat="1" ht="12">
      <c r="B2898" s="158"/>
      <c r="D2898" s="152" t="s">
        <v>312</v>
      </c>
      <c r="E2898" s="159" t="s">
        <v>21</v>
      </c>
      <c r="F2898" s="160" t="s">
        <v>2576</v>
      </c>
      <c r="H2898" s="161">
        <v>-0.60599999999999998</v>
      </c>
      <c r="I2898" s="162"/>
      <c r="L2898" s="158"/>
      <c r="M2898" s="163"/>
      <c r="T2898" s="164"/>
      <c r="AT2898" s="159" t="s">
        <v>312</v>
      </c>
      <c r="AU2898" s="159" t="s">
        <v>139</v>
      </c>
      <c r="AV2898" s="13" t="s">
        <v>83</v>
      </c>
      <c r="AW2898" s="13" t="s">
        <v>35</v>
      </c>
      <c r="AX2898" s="13" t="s">
        <v>74</v>
      </c>
      <c r="AY2898" s="159" t="s">
        <v>301</v>
      </c>
    </row>
    <row r="2899" spans="2:51" s="12" customFormat="1" ht="12">
      <c r="B2899" s="151"/>
      <c r="D2899" s="152" t="s">
        <v>312</v>
      </c>
      <c r="E2899" s="153" t="s">
        <v>21</v>
      </c>
      <c r="F2899" s="154" t="s">
        <v>994</v>
      </c>
      <c r="H2899" s="153" t="s">
        <v>21</v>
      </c>
      <c r="I2899" s="155"/>
      <c r="L2899" s="151"/>
      <c r="M2899" s="156"/>
      <c r="T2899" s="157"/>
      <c r="AT2899" s="153" t="s">
        <v>312</v>
      </c>
      <c r="AU2899" s="153" t="s">
        <v>139</v>
      </c>
      <c r="AV2899" s="12" t="s">
        <v>81</v>
      </c>
      <c r="AW2899" s="12" t="s">
        <v>35</v>
      </c>
      <c r="AX2899" s="12" t="s">
        <v>74</v>
      </c>
      <c r="AY2899" s="153" t="s">
        <v>301</v>
      </c>
    </row>
    <row r="2900" spans="2:51" s="13" customFormat="1" ht="12">
      <c r="B2900" s="158"/>
      <c r="D2900" s="152" t="s">
        <v>312</v>
      </c>
      <c r="E2900" s="159" t="s">
        <v>21</v>
      </c>
      <c r="F2900" s="160" t="s">
        <v>2578</v>
      </c>
      <c r="H2900" s="161">
        <v>2.9249999999999998</v>
      </c>
      <c r="I2900" s="162"/>
      <c r="L2900" s="158"/>
      <c r="M2900" s="163"/>
      <c r="T2900" s="164"/>
      <c r="AT2900" s="159" t="s">
        <v>312</v>
      </c>
      <c r="AU2900" s="159" t="s">
        <v>139</v>
      </c>
      <c r="AV2900" s="13" t="s">
        <v>83</v>
      </c>
      <c r="AW2900" s="13" t="s">
        <v>35</v>
      </c>
      <c r="AX2900" s="13" t="s">
        <v>74</v>
      </c>
      <c r="AY2900" s="159" t="s">
        <v>301</v>
      </c>
    </row>
    <row r="2901" spans="2:51" s="12" customFormat="1" ht="12">
      <c r="B2901" s="151"/>
      <c r="D2901" s="152" t="s">
        <v>312</v>
      </c>
      <c r="E2901" s="153" t="s">
        <v>21</v>
      </c>
      <c r="F2901" s="154" t="s">
        <v>1052</v>
      </c>
      <c r="H2901" s="153" t="s">
        <v>21</v>
      </c>
      <c r="I2901" s="155"/>
      <c r="L2901" s="151"/>
      <c r="M2901" s="156"/>
      <c r="T2901" s="157"/>
      <c r="AT2901" s="153" t="s">
        <v>312</v>
      </c>
      <c r="AU2901" s="153" t="s">
        <v>139</v>
      </c>
      <c r="AV2901" s="12" t="s">
        <v>81</v>
      </c>
      <c r="AW2901" s="12" t="s">
        <v>35</v>
      </c>
      <c r="AX2901" s="12" t="s">
        <v>74</v>
      </c>
      <c r="AY2901" s="153" t="s">
        <v>301</v>
      </c>
    </row>
    <row r="2902" spans="2:51" s="13" customFormat="1" ht="12">
      <c r="B2902" s="158"/>
      <c r="D2902" s="152" t="s">
        <v>312</v>
      </c>
      <c r="E2902" s="159" t="s">
        <v>21</v>
      </c>
      <c r="F2902" s="160" t="s">
        <v>2579</v>
      </c>
      <c r="H2902" s="161">
        <v>0.56899999999999995</v>
      </c>
      <c r="I2902" s="162"/>
      <c r="L2902" s="158"/>
      <c r="M2902" s="163"/>
      <c r="T2902" s="164"/>
      <c r="AT2902" s="159" t="s">
        <v>312</v>
      </c>
      <c r="AU2902" s="159" t="s">
        <v>139</v>
      </c>
      <c r="AV2902" s="13" t="s">
        <v>83</v>
      </c>
      <c r="AW2902" s="13" t="s">
        <v>35</v>
      </c>
      <c r="AX2902" s="13" t="s">
        <v>74</v>
      </c>
      <c r="AY2902" s="159" t="s">
        <v>301</v>
      </c>
    </row>
    <row r="2903" spans="2:51" s="13" customFormat="1" ht="12">
      <c r="B2903" s="158"/>
      <c r="D2903" s="152" t="s">
        <v>312</v>
      </c>
      <c r="E2903" s="159" t="s">
        <v>21</v>
      </c>
      <c r="F2903" s="160" t="s">
        <v>2580</v>
      </c>
      <c r="H2903" s="161">
        <v>-0.218</v>
      </c>
      <c r="I2903" s="162"/>
      <c r="L2903" s="158"/>
      <c r="M2903" s="163"/>
      <c r="T2903" s="164"/>
      <c r="AT2903" s="159" t="s">
        <v>312</v>
      </c>
      <c r="AU2903" s="159" t="s">
        <v>139</v>
      </c>
      <c r="AV2903" s="13" t="s">
        <v>83</v>
      </c>
      <c r="AW2903" s="13" t="s">
        <v>35</v>
      </c>
      <c r="AX2903" s="13" t="s">
        <v>74</v>
      </c>
      <c r="AY2903" s="159" t="s">
        <v>301</v>
      </c>
    </row>
    <row r="2904" spans="2:51" s="12" customFormat="1" ht="12">
      <c r="B2904" s="151"/>
      <c r="D2904" s="152" t="s">
        <v>312</v>
      </c>
      <c r="E2904" s="153" t="s">
        <v>21</v>
      </c>
      <c r="F2904" s="154" t="s">
        <v>2581</v>
      </c>
      <c r="H2904" s="153" t="s">
        <v>21</v>
      </c>
      <c r="I2904" s="155"/>
      <c r="L2904" s="151"/>
      <c r="M2904" s="156"/>
      <c r="T2904" s="157"/>
      <c r="AT2904" s="153" t="s">
        <v>312</v>
      </c>
      <c r="AU2904" s="153" t="s">
        <v>139</v>
      </c>
      <c r="AV2904" s="12" t="s">
        <v>81</v>
      </c>
      <c r="AW2904" s="12" t="s">
        <v>35</v>
      </c>
      <c r="AX2904" s="12" t="s">
        <v>74</v>
      </c>
      <c r="AY2904" s="153" t="s">
        <v>301</v>
      </c>
    </row>
    <row r="2905" spans="2:51" s="12" customFormat="1" ht="12">
      <c r="B2905" s="151"/>
      <c r="D2905" s="152" t="s">
        <v>312</v>
      </c>
      <c r="E2905" s="153" t="s">
        <v>21</v>
      </c>
      <c r="F2905" s="154" t="s">
        <v>697</v>
      </c>
      <c r="H2905" s="153" t="s">
        <v>21</v>
      </c>
      <c r="I2905" s="155"/>
      <c r="L2905" s="151"/>
      <c r="M2905" s="156"/>
      <c r="T2905" s="157"/>
      <c r="AT2905" s="153" t="s">
        <v>312</v>
      </c>
      <c r="AU2905" s="153" t="s">
        <v>139</v>
      </c>
      <c r="AV2905" s="12" t="s">
        <v>81</v>
      </c>
      <c r="AW2905" s="12" t="s">
        <v>35</v>
      </c>
      <c r="AX2905" s="12" t="s">
        <v>74</v>
      </c>
      <c r="AY2905" s="153" t="s">
        <v>301</v>
      </c>
    </row>
    <row r="2906" spans="2:51" s="12" customFormat="1" ht="12">
      <c r="B2906" s="151"/>
      <c r="D2906" s="152" t="s">
        <v>312</v>
      </c>
      <c r="E2906" s="153" t="s">
        <v>21</v>
      </c>
      <c r="F2906" s="154" t="s">
        <v>1341</v>
      </c>
      <c r="H2906" s="153" t="s">
        <v>21</v>
      </c>
      <c r="I2906" s="155"/>
      <c r="L2906" s="151"/>
      <c r="M2906" s="156"/>
      <c r="T2906" s="157"/>
      <c r="AT2906" s="153" t="s">
        <v>312</v>
      </c>
      <c r="AU2906" s="153" t="s">
        <v>139</v>
      </c>
      <c r="AV2906" s="12" t="s">
        <v>81</v>
      </c>
      <c r="AW2906" s="12" t="s">
        <v>35</v>
      </c>
      <c r="AX2906" s="12" t="s">
        <v>74</v>
      </c>
      <c r="AY2906" s="153" t="s">
        <v>301</v>
      </c>
    </row>
    <row r="2907" spans="2:51" s="13" customFormat="1" ht="12">
      <c r="B2907" s="158"/>
      <c r="D2907" s="152" t="s">
        <v>312</v>
      </c>
      <c r="E2907" s="159" t="s">
        <v>21</v>
      </c>
      <c r="F2907" s="160" t="s">
        <v>2582</v>
      </c>
      <c r="H2907" s="161">
        <v>0.32500000000000001</v>
      </c>
      <c r="I2907" s="162"/>
      <c r="L2907" s="158"/>
      <c r="M2907" s="163"/>
      <c r="T2907" s="164"/>
      <c r="AT2907" s="159" t="s">
        <v>312</v>
      </c>
      <c r="AU2907" s="159" t="s">
        <v>139</v>
      </c>
      <c r="AV2907" s="13" t="s">
        <v>83</v>
      </c>
      <c r="AW2907" s="13" t="s">
        <v>35</v>
      </c>
      <c r="AX2907" s="13" t="s">
        <v>74</v>
      </c>
      <c r="AY2907" s="159" t="s">
        <v>301</v>
      </c>
    </row>
    <row r="2908" spans="2:51" s="13" customFormat="1" ht="12">
      <c r="B2908" s="158"/>
      <c r="D2908" s="152" t="s">
        <v>312</v>
      </c>
      <c r="E2908" s="159" t="s">
        <v>21</v>
      </c>
      <c r="F2908" s="160" t="s">
        <v>2583</v>
      </c>
      <c r="H2908" s="161">
        <v>0.22</v>
      </c>
      <c r="I2908" s="162"/>
      <c r="L2908" s="158"/>
      <c r="M2908" s="163"/>
      <c r="T2908" s="164"/>
      <c r="AT2908" s="159" t="s">
        <v>312</v>
      </c>
      <c r="AU2908" s="159" t="s">
        <v>139</v>
      </c>
      <c r="AV2908" s="13" t="s">
        <v>83</v>
      </c>
      <c r="AW2908" s="13" t="s">
        <v>35</v>
      </c>
      <c r="AX2908" s="13" t="s">
        <v>74</v>
      </c>
      <c r="AY2908" s="159" t="s">
        <v>301</v>
      </c>
    </row>
    <row r="2909" spans="2:51" s="13" customFormat="1" ht="12">
      <c r="B2909" s="158"/>
      <c r="D2909" s="152" t="s">
        <v>312</v>
      </c>
      <c r="E2909" s="159" t="s">
        <v>21</v>
      </c>
      <c r="F2909" s="160" t="s">
        <v>2584</v>
      </c>
      <c r="H2909" s="161">
        <v>-0.19700000000000001</v>
      </c>
      <c r="I2909" s="162"/>
      <c r="L2909" s="158"/>
      <c r="M2909" s="163"/>
      <c r="T2909" s="164"/>
      <c r="AT2909" s="159" t="s">
        <v>312</v>
      </c>
      <c r="AU2909" s="159" t="s">
        <v>139</v>
      </c>
      <c r="AV2909" s="13" t="s">
        <v>83</v>
      </c>
      <c r="AW2909" s="13" t="s">
        <v>35</v>
      </c>
      <c r="AX2909" s="13" t="s">
        <v>74</v>
      </c>
      <c r="AY2909" s="159" t="s">
        <v>301</v>
      </c>
    </row>
    <row r="2910" spans="2:51" s="12" customFormat="1" ht="12">
      <c r="B2910" s="151"/>
      <c r="D2910" s="152" t="s">
        <v>312</v>
      </c>
      <c r="E2910" s="153" t="s">
        <v>21</v>
      </c>
      <c r="F2910" s="154" t="s">
        <v>2018</v>
      </c>
      <c r="H2910" s="153" t="s">
        <v>21</v>
      </c>
      <c r="I2910" s="155"/>
      <c r="L2910" s="151"/>
      <c r="M2910" s="156"/>
      <c r="T2910" s="157"/>
      <c r="AT2910" s="153" t="s">
        <v>312</v>
      </c>
      <c r="AU2910" s="153" t="s">
        <v>139</v>
      </c>
      <c r="AV2910" s="12" t="s">
        <v>81</v>
      </c>
      <c r="AW2910" s="12" t="s">
        <v>35</v>
      </c>
      <c r="AX2910" s="12" t="s">
        <v>74</v>
      </c>
      <c r="AY2910" s="153" t="s">
        <v>301</v>
      </c>
    </row>
    <row r="2911" spans="2:51" s="13" customFormat="1" ht="12">
      <c r="B2911" s="158"/>
      <c r="D2911" s="152" t="s">
        <v>312</v>
      </c>
      <c r="E2911" s="159" t="s">
        <v>21</v>
      </c>
      <c r="F2911" s="160" t="s">
        <v>2582</v>
      </c>
      <c r="H2911" s="161">
        <v>0.32500000000000001</v>
      </c>
      <c r="I2911" s="162"/>
      <c r="L2911" s="158"/>
      <c r="M2911" s="163"/>
      <c r="T2911" s="164"/>
      <c r="AT2911" s="159" t="s">
        <v>312</v>
      </c>
      <c r="AU2911" s="159" t="s">
        <v>139</v>
      </c>
      <c r="AV2911" s="13" t="s">
        <v>83</v>
      </c>
      <c r="AW2911" s="13" t="s">
        <v>35</v>
      </c>
      <c r="AX2911" s="13" t="s">
        <v>74</v>
      </c>
      <c r="AY2911" s="159" t="s">
        <v>301</v>
      </c>
    </row>
    <row r="2912" spans="2:51" s="13" customFormat="1" ht="12">
      <c r="B2912" s="158"/>
      <c r="D2912" s="152" t="s">
        <v>312</v>
      </c>
      <c r="E2912" s="159" t="s">
        <v>21</v>
      </c>
      <c r="F2912" s="160" t="s">
        <v>2583</v>
      </c>
      <c r="H2912" s="161">
        <v>0.22</v>
      </c>
      <c r="I2912" s="162"/>
      <c r="L2912" s="158"/>
      <c r="M2912" s="163"/>
      <c r="T2912" s="164"/>
      <c r="AT2912" s="159" t="s">
        <v>312</v>
      </c>
      <c r="AU2912" s="159" t="s">
        <v>139</v>
      </c>
      <c r="AV2912" s="13" t="s">
        <v>83</v>
      </c>
      <c r="AW2912" s="13" t="s">
        <v>35</v>
      </c>
      <c r="AX2912" s="13" t="s">
        <v>74</v>
      </c>
      <c r="AY2912" s="159" t="s">
        <v>301</v>
      </c>
    </row>
    <row r="2913" spans="2:51" s="12" customFormat="1" ht="12">
      <c r="B2913" s="151"/>
      <c r="D2913" s="152" t="s">
        <v>312</v>
      </c>
      <c r="E2913" s="153" t="s">
        <v>21</v>
      </c>
      <c r="F2913" s="154" t="s">
        <v>1338</v>
      </c>
      <c r="H2913" s="153" t="s">
        <v>21</v>
      </c>
      <c r="I2913" s="155"/>
      <c r="L2913" s="151"/>
      <c r="M2913" s="156"/>
      <c r="T2913" s="157"/>
      <c r="AT2913" s="153" t="s">
        <v>312</v>
      </c>
      <c r="AU2913" s="153" t="s">
        <v>139</v>
      </c>
      <c r="AV2913" s="12" t="s">
        <v>81</v>
      </c>
      <c r="AW2913" s="12" t="s">
        <v>35</v>
      </c>
      <c r="AX2913" s="12" t="s">
        <v>74</v>
      </c>
      <c r="AY2913" s="153" t="s">
        <v>301</v>
      </c>
    </row>
    <row r="2914" spans="2:51" s="13" customFormat="1" ht="12">
      <c r="B2914" s="158"/>
      <c r="D2914" s="152" t="s">
        <v>312</v>
      </c>
      <c r="E2914" s="159" t="s">
        <v>21</v>
      </c>
      <c r="F2914" s="160" t="s">
        <v>2585</v>
      </c>
      <c r="H2914" s="161">
        <v>0.65</v>
      </c>
      <c r="I2914" s="162"/>
      <c r="L2914" s="158"/>
      <c r="M2914" s="163"/>
      <c r="T2914" s="164"/>
      <c r="AT2914" s="159" t="s">
        <v>312</v>
      </c>
      <c r="AU2914" s="159" t="s">
        <v>139</v>
      </c>
      <c r="AV2914" s="13" t="s">
        <v>83</v>
      </c>
      <c r="AW2914" s="13" t="s">
        <v>35</v>
      </c>
      <c r="AX2914" s="13" t="s">
        <v>74</v>
      </c>
      <c r="AY2914" s="159" t="s">
        <v>301</v>
      </c>
    </row>
    <row r="2915" spans="2:51" s="12" customFormat="1" ht="12">
      <c r="B2915" s="151"/>
      <c r="D2915" s="152" t="s">
        <v>312</v>
      </c>
      <c r="E2915" s="153" t="s">
        <v>21</v>
      </c>
      <c r="F2915" s="154" t="s">
        <v>2023</v>
      </c>
      <c r="H2915" s="153" t="s">
        <v>21</v>
      </c>
      <c r="I2915" s="155"/>
      <c r="L2915" s="151"/>
      <c r="M2915" s="156"/>
      <c r="T2915" s="157"/>
      <c r="AT2915" s="153" t="s">
        <v>312</v>
      </c>
      <c r="AU2915" s="153" t="s">
        <v>139</v>
      </c>
      <c r="AV2915" s="12" t="s">
        <v>81</v>
      </c>
      <c r="AW2915" s="12" t="s">
        <v>35</v>
      </c>
      <c r="AX2915" s="12" t="s">
        <v>74</v>
      </c>
      <c r="AY2915" s="153" t="s">
        <v>301</v>
      </c>
    </row>
    <row r="2916" spans="2:51" s="13" customFormat="1" ht="12">
      <c r="B2916" s="158"/>
      <c r="D2916" s="152" t="s">
        <v>312</v>
      </c>
      <c r="E2916" s="159" t="s">
        <v>21</v>
      </c>
      <c r="F2916" s="160" t="s">
        <v>2582</v>
      </c>
      <c r="H2916" s="161">
        <v>0.32500000000000001</v>
      </c>
      <c r="I2916" s="162"/>
      <c r="L2916" s="158"/>
      <c r="M2916" s="163"/>
      <c r="T2916" s="164"/>
      <c r="AT2916" s="159" t="s">
        <v>312</v>
      </c>
      <c r="AU2916" s="159" t="s">
        <v>139</v>
      </c>
      <c r="AV2916" s="13" t="s">
        <v>83</v>
      </c>
      <c r="AW2916" s="13" t="s">
        <v>35</v>
      </c>
      <c r="AX2916" s="13" t="s">
        <v>74</v>
      </c>
      <c r="AY2916" s="159" t="s">
        <v>301</v>
      </c>
    </row>
    <row r="2917" spans="2:51" s="13" customFormat="1" ht="12">
      <c r="B2917" s="158"/>
      <c r="D2917" s="152" t="s">
        <v>312</v>
      </c>
      <c r="E2917" s="159" t="s">
        <v>21</v>
      </c>
      <c r="F2917" s="160" t="s">
        <v>2583</v>
      </c>
      <c r="H2917" s="161">
        <v>0.22</v>
      </c>
      <c r="I2917" s="162"/>
      <c r="L2917" s="158"/>
      <c r="M2917" s="163"/>
      <c r="T2917" s="164"/>
      <c r="AT2917" s="159" t="s">
        <v>312</v>
      </c>
      <c r="AU2917" s="159" t="s">
        <v>139</v>
      </c>
      <c r="AV2917" s="13" t="s">
        <v>83</v>
      </c>
      <c r="AW2917" s="13" t="s">
        <v>35</v>
      </c>
      <c r="AX2917" s="13" t="s">
        <v>74</v>
      </c>
      <c r="AY2917" s="159" t="s">
        <v>301</v>
      </c>
    </row>
    <row r="2918" spans="2:51" s="12" customFormat="1" ht="12">
      <c r="B2918" s="151"/>
      <c r="D2918" s="152" t="s">
        <v>312</v>
      </c>
      <c r="E2918" s="153" t="s">
        <v>21</v>
      </c>
      <c r="F2918" s="154" t="s">
        <v>729</v>
      </c>
      <c r="H2918" s="153" t="s">
        <v>21</v>
      </c>
      <c r="I2918" s="155"/>
      <c r="L2918" s="151"/>
      <c r="M2918" s="156"/>
      <c r="T2918" s="157"/>
      <c r="AT2918" s="153" t="s">
        <v>312</v>
      </c>
      <c r="AU2918" s="153" t="s">
        <v>139</v>
      </c>
      <c r="AV2918" s="12" t="s">
        <v>81</v>
      </c>
      <c r="AW2918" s="12" t="s">
        <v>35</v>
      </c>
      <c r="AX2918" s="12" t="s">
        <v>74</v>
      </c>
      <c r="AY2918" s="153" t="s">
        <v>301</v>
      </c>
    </row>
    <row r="2919" spans="2:51" s="13" customFormat="1" ht="12">
      <c r="B2919" s="158"/>
      <c r="D2919" s="152" t="s">
        <v>312</v>
      </c>
      <c r="E2919" s="159" t="s">
        <v>21</v>
      </c>
      <c r="F2919" s="160" t="s">
        <v>2582</v>
      </c>
      <c r="H2919" s="161">
        <v>0.32500000000000001</v>
      </c>
      <c r="I2919" s="162"/>
      <c r="L2919" s="158"/>
      <c r="M2919" s="163"/>
      <c r="T2919" s="164"/>
      <c r="AT2919" s="159" t="s">
        <v>312</v>
      </c>
      <c r="AU2919" s="159" t="s">
        <v>139</v>
      </c>
      <c r="AV2919" s="13" t="s">
        <v>83</v>
      </c>
      <c r="AW2919" s="13" t="s">
        <v>35</v>
      </c>
      <c r="AX2919" s="13" t="s">
        <v>74</v>
      </c>
      <c r="AY2919" s="159" t="s">
        <v>301</v>
      </c>
    </row>
    <row r="2920" spans="2:51" s="13" customFormat="1" ht="12">
      <c r="B2920" s="158"/>
      <c r="D2920" s="152" t="s">
        <v>312</v>
      </c>
      <c r="E2920" s="159" t="s">
        <v>21</v>
      </c>
      <c r="F2920" s="160" t="s">
        <v>2584</v>
      </c>
      <c r="H2920" s="161">
        <v>-0.19700000000000001</v>
      </c>
      <c r="I2920" s="162"/>
      <c r="L2920" s="158"/>
      <c r="M2920" s="163"/>
      <c r="T2920" s="164"/>
      <c r="AT2920" s="159" t="s">
        <v>312</v>
      </c>
      <c r="AU2920" s="159" t="s">
        <v>139</v>
      </c>
      <c r="AV2920" s="13" t="s">
        <v>83</v>
      </c>
      <c r="AW2920" s="13" t="s">
        <v>35</v>
      </c>
      <c r="AX2920" s="13" t="s">
        <v>74</v>
      </c>
      <c r="AY2920" s="159" t="s">
        <v>301</v>
      </c>
    </row>
    <row r="2921" spans="2:51" s="12" customFormat="1" ht="12">
      <c r="B2921" s="151"/>
      <c r="D2921" s="152" t="s">
        <v>312</v>
      </c>
      <c r="E2921" s="153" t="s">
        <v>21</v>
      </c>
      <c r="F2921" s="154" t="s">
        <v>1390</v>
      </c>
      <c r="H2921" s="153" t="s">
        <v>21</v>
      </c>
      <c r="I2921" s="155"/>
      <c r="L2921" s="151"/>
      <c r="M2921" s="156"/>
      <c r="T2921" s="157"/>
      <c r="AT2921" s="153" t="s">
        <v>312</v>
      </c>
      <c r="AU2921" s="153" t="s">
        <v>139</v>
      </c>
      <c r="AV2921" s="12" t="s">
        <v>81</v>
      </c>
      <c r="AW2921" s="12" t="s">
        <v>35</v>
      </c>
      <c r="AX2921" s="12" t="s">
        <v>74</v>
      </c>
      <c r="AY2921" s="153" t="s">
        <v>301</v>
      </c>
    </row>
    <row r="2922" spans="2:51" s="13" customFormat="1" ht="12">
      <c r="B2922" s="158"/>
      <c r="D2922" s="152" t="s">
        <v>312</v>
      </c>
      <c r="E2922" s="159" t="s">
        <v>21</v>
      </c>
      <c r="F2922" s="160" t="s">
        <v>2582</v>
      </c>
      <c r="H2922" s="161">
        <v>0.32500000000000001</v>
      </c>
      <c r="I2922" s="162"/>
      <c r="L2922" s="158"/>
      <c r="M2922" s="163"/>
      <c r="T2922" s="164"/>
      <c r="AT2922" s="159" t="s">
        <v>312</v>
      </c>
      <c r="AU2922" s="159" t="s">
        <v>139</v>
      </c>
      <c r="AV2922" s="13" t="s">
        <v>83</v>
      </c>
      <c r="AW2922" s="13" t="s">
        <v>35</v>
      </c>
      <c r="AX2922" s="13" t="s">
        <v>74</v>
      </c>
      <c r="AY2922" s="159" t="s">
        <v>301</v>
      </c>
    </row>
    <row r="2923" spans="2:51" s="12" customFormat="1" ht="12">
      <c r="B2923" s="151"/>
      <c r="D2923" s="152" t="s">
        <v>312</v>
      </c>
      <c r="E2923" s="153" t="s">
        <v>21</v>
      </c>
      <c r="F2923" s="154" t="s">
        <v>1402</v>
      </c>
      <c r="H2923" s="153" t="s">
        <v>21</v>
      </c>
      <c r="I2923" s="155"/>
      <c r="L2923" s="151"/>
      <c r="M2923" s="156"/>
      <c r="T2923" s="157"/>
      <c r="AT2923" s="153" t="s">
        <v>312</v>
      </c>
      <c r="AU2923" s="153" t="s">
        <v>139</v>
      </c>
      <c r="AV2923" s="12" t="s">
        <v>81</v>
      </c>
      <c r="AW2923" s="12" t="s">
        <v>35</v>
      </c>
      <c r="AX2923" s="12" t="s">
        <v>74</v>
      </c>
      <c r="AY2923" s="153" t="s">
        <v>301</v>
      </c>
    </row>
    <row r="2924" spans="2:51" s="13" customFormat="1" ht="12">
      <c r="B2924" s="158"/>
      <c r="D2924" s="152" t="s">
        <v>312</v>
      </c>
      <c r="E2924" s="159" t="s">
        <v>21</v>
      </c>
      <c r="F2924" s="160" t="s">
        <v>2582</v>
      </c>
      <c r="H2924" s="161">
        <v>0.32500000000000001</v>
      </c>
      <c r="I2924" s="162"/>
      <c r="L2924" s="158"/>
      <c r="M2924" s="163"/>
      <c r="T2924" s="164"/>
      <c r="AT2924" s="159" t="s">
        <v>312</v>
      </c>
      <c r="AU2924" s="159" t="s">
        <v>139</v>
      </c>
      <c r="AV2924" s="13" t="s">
        <v>83</v>
      </c>
      <c r="AW2924" s="13" t="s">
        <v>35</v>
      </c>
      <c r="AX2924" s="13" t="s">
        <v>74</v>
      </c>
      <c r="AY2924" s="159" t="s">
        <v>301</v>
      </c>
    </row>
    <row r="2925" spans="2:51" s="12" customFormat="1" ht="12">
      <c r="B2925" s="151"/>
      <c r="D2925" s="152" t="s">
        <v>312</v>
      </c>
      <c r="E2925" s="153" t="s">
        <v>21</v>
      </c>
      <c r="F2925" s="154" t="s">
        <v>2586</v>
      </c>
      <c r="H2925" s="153" t="s">
        <v>21</v>
      </c>
      <c r="I2925" s="155"/>
      <c r="L2925" s="151"/>
      <c r="M2925" s="156"/>
      <c r="T2925" s="157"/>
      <c r="AT2925" s="153" t="s">
        <v>312</v>
      </c>
      <c r="AU2925" s="153" t="s">
        <v>139</v>
      </c>
      <c r="AV2925" s="12" t="s">
        <v>81</v>
      </c>
      <c r="AW2925" s="12" t="s">
        <v>35</v>
      </c>
      <c r="AX2925" s="12" t="s">
        <v>74</v>
      </c>
      <c r="AY2925" s="153" t="s">
        <v>301</v>
      </c>
    </row>
    <row r="2926" spans="2:51" s="12" customFormat="1" ht="12">
      <c r="B2926" s="151"/>
      <c r="D2926" s="152" t="s">
        <v>312</v>
      </c>
      <c r="E2926" s="153" t="s">
        <v>21</v>
      </c>
      <c r="F2926" s="154" t="s">
        <v>2296</v>
      </c>
      <c r="H2926" s="153" t="s">
        <v>21</v>
      </c>
      <c r="I2926" s="155"/>
      <c r="L2926" s="151"/>
      <c r="M2926" s="156"/>
      <c r="T2926" s="157"/>
      <c r="AT2926" s="153" t="s">
        <v>312</v>
      </c>
      <c r="AU2926" s="153" t="s">
        <v>139</v>
      </c>
      <c r="AV2926" s="12" t="s">
        <v>81</v>
      </c>
      <c r="AW2926" s="12" t="s">
        <v>35</v>
      </c>
      <c r="AX2926" s="12" t="s">
        <v>74</v>
      </c>
      <c r="AY2926" s="153" t="s">
        <v>301</v>
      </c>
    </row>
    <row r="2927" spans="2:51" s="12" customFormat="1" ht="12">
      <c r="B2927" s="151"/>
      <c r="D2927" s="152" t="s">
        <v>312</v>
      </c>
      <c r="E2927" s="153" t="s">
        <v>21</v>
      </c>
      <c r="F2927" s="154" t="s">
        <v>697</v>
      </c>
      <c r="H2927" s="153" t="s">
        <v>21</v>
      </c>
      <c r="I2927" s="155"/>
      <c r="L2927" s="151"/>
      <c r="M2927" s="156"/>
      <c r="T2927" s="157"/>
      <c r="AT2927" s="153" t="s">
        <v>312</v>
      </c>
      <c r="AU2927" s="153" t="s">
        <v>139</v>
      </c>
      <c r="AV2927" s="12" t="s">
        <v>81</v>
      </c>
      <c r="AW2927" s="12" t="s">
        <v>35</v>
      </c>
      <c r="AX2927" s="12" t="s">
        <v>74</v>
      </c>
      <c r="AY2927" s="153" t="s">
        <v>301</v>
      </c>
    </row>
    <row r="2928" spans="2:51" s="12" customFormat="1" ht="12">
      <c r="B2928" s="151"/>
      <c r="D2928" s="152" t="s">
        <v>312</v>
      </c>
      <c r="E2928" s="153" t="s">
        <v>21</v>
      </c>
      <c r="F2928" s="154" t="s">
        <v>892</v>
      </c>
      <c r="H2928" s="153" t="s">
        <v>21</v>
      </c>
      <c r="I2928" s="155"/>
      <c r="L2928" s="151"/>
      <c r="M2928" s="156"/>
      <c r="T2928" s="157"/>
      <c r="AT2928" s="153" t="s">
        <v>312</v>
      </c>
      <c r="AU2928" s="153" t="s">
        <v>139</v>
      </c>
      <c r="AV2928" s="12" t="s">
        <v>81</v>
      </c>
      <c r="AW2928" s="12" t="s">
        <v>35</v>
      </c>
      <c r="AX2928" s="12" t="s">
        <v>74</v>
      </c>
      <c r="AY2928" s="153" t="s">
        <v>301</v>
      </c>
    </row>
    <row r="2929" spans="2:51" s="13" customFormat="1" ht="12">
      <c r="B2929" s="158"/>
      <c r="D2929" s="152" t="s">
        <v>312</v>
      </c>
      <c r="E2929" s="159" t="s">
        <v>21</v>
      </c>
      <c r="F2929" s="160" t="s">
        <v>2587</v>
      </c>
      <c r="H2929" s="161">
        <v>0.24199999999999999</v>
      </c>
      <c r="I2929" s="162"/>
      <c r="L2929" s="158"/>
      <c r="M2929" s="163"/>
      <c r="T2929" s="164"/>
      <c r="AT2929" s="159" t="s">
        <v>312</v>
      </c>
      <c r="AU2929" s="159" t="s">
        <v>139</v>
      </c>
      <c r="AV2929" s="13" t="s">
        <v>83</v>
      </c>
      <c r="AW2929" s="13" t="s">
        <v>35</v>
      </c>
      <c r="AX2929" s="13" t="s">
        <v>74</v>
      </c>
      <c r="AY2929" s="159" t="s">
        <v>301</v>
      </c>
    </row>
    <row r="2930" spans="2:51" s="12" customFormat="1" ht="12">
      <c r="B2930" s="151"/>
      <c r="D2930" s="152" t="s">
        <v>312</v>
      </c>
      <c r="E2930" s="153" t="s">
        <v>21</v>
      </c>
      <c r="F2930" s="154" t="s">
        <v>2588</v>
      </c>
      <c r="H2930" s="153" t="s">
        <v>21</v>
      </c>
      <c r="I2930" s="155"/>
      <c r="L2930" s="151"/>
      <c r="M2930" s="156"/>
      <c r="T2930" s="157"/>
      <c r="AT2930" s="153" t="s">
        <v>312</v>
      </c>
      <c r="AU2930" s="153" t="s">
        <v>139</v>
      </c>
      <c r="AV2930" s="12" t="s">
        <v>81</v>
      </c>
      <c r="AW2930" s="12" t="s">
        <v>35</v>
      </c>
      <c r="AX2930" s="12" t="s">
        <v>74</v>
      </c>
      <c r="AY2930" s="153" t="s">
        <v>301</v>
      </c>
    </row>
    <row r="2931" spans="2:51" s="12" customFormat="1" ht="12">
      <c r="B2931" s="151"/>
      <c r="D2931" s="152" t="s">
        <v>312</v>
      </c>
      <c r="E2931" s="153" t="s">
        <v>21</v>
      </c>
      <c r="F2931" s="154" t="s">
        <v>2296</v>
      </c>
      <c r="H2931" s="153" t="s">
        <v>21</v>
      </c>
      <c r="I2931" s="155"/>
      <c r="L2931" s="151"/>
      <c r="M2931" s="156"/>
      <c r="T2931" s="157"/>
      <c r="AT2931" s="153" t="s">
        <v>312</v>
      </c>
      <c r="AU2931" s="153" t="s">
        <v>139</v>
      </c>
      <c r="AV2931" s="12" t="s">
        <v>81</v>
      </c>
      <c r="AW2931" s="12" t="s">
        <v>35</v>
      </c>
      <c r="AX2931" s="12" t="s">
        <v>74</v>
      </c>
      <c r="AY2931" s="153" t="s">
        <v>301</v>
      </c>
    </row>
    <row r="2932" spans="2:51" s="12" customFormat="1" ht="12">
      <c r="B2932" s="151"/>
      <c r="D2932" s="152" t="s">
        <v>312</v>
      </c>
      <c r="E2932" s="153" t="s">
        <v>21</v>
      </c>
      <c r="F2932" s="154" t="s">
        <v>697</v>
      </c>
      <c r="H2932" s="153" t="s">
        <v>21</v>
      </c>
      <c r="I2932" s="155"/>
      <c r="L2932" s="151"/>
      <c r="M2932" s="156"/>
      <c r="T2932" s="157"/>
      <c r="AT2932" s="153" t="s">
        <v>312</v>
      </c>
      <c r="AU2932" s="153" t="s">
        <v>139</v>
      </c>
      <c r="AV2932" s="12" t="s">
        <v>81</v>
      </c>
      <c r="AW2932" s="12" t="s">
        <v>35</v>
      </c>
      <c r="AX2932" s="12" t="s">
        <v>74</v>
      </c>
      <c r="AY2932" s="153" t="s">
        <v>301</v>
      </c>
    </row>
    <row r="2933" spans="2:51" s="12" customFormat="1" ht="12">
      <c r="B2933" s="151"/>
      <c r="D2933" s="152" t="s">
        <v>312</v>
      </c>
      <c r="E2933" s="153" t="s">
        <v>21</v>
      </c>
      <c r="F2933" s="154" t="s">
        <v>1392</v>
      </c>
      <c r="H2933" s="153" t="s">
        <v>21</v>
      </c>
      <c r="I2933" s="155"/>
      <c r="L2933" s="151"/>
      <c r="M2933" s="156"/>
      <c r="T2933" s="157"/>
      <c r="AT2933" s="153" t="s">
        <v>312</v>
      </c>
      <c r="AU2933" s="153" t="s">
        <v>139</v>
      </c>
      <c r="AV2933" s="12" t="s">
        <v>81</v>
      </c>
      <c r="AW2933" s="12" t="s">
        <v>35</v>
      </c>
      <c r="AX2933" s="12" t="s">
        <v>74</v>
      </c>
      <c r="AY2933" s="153" t="s">
        <v>301</v>
      </c>
    </row>
    <row r="2934" spans="2:51" s="13" customFormat="1" ht="12">
      <c r="B2934" s="158"/>
      <c r="D2934" s="152" t="s">
        <v>312</v>
      </c>
      <c r="E2934" s="159" t="s">
        <v>21</v>
      </c>
      <c r="F2934" s="160" t="s">
        <v>2589</v>
      </c>
      <c r="H2934" s="161">
        <v>0.35599999999999998</v>
      </c>
      <c r="I2934" s="162"/>
      <c r="L2934" s="158"/>
      <c r="M2934" s="163"/>
      <c r="T2934" s="164"/>
      <c r="AT2934" s="159" t="s">
        <v>312</v>
      </c>
      <c r="AU2934" s="159" t="s">
        <v>139</v>
      </c>
      <c r="AV2934" s="13" t="s">
        <v>83</v>
      </c>
      <c r="AW2934" s="13" t="s">
        <v>35</v>
      </c>
      <c r="AX2934" s="13" t="s">
        <v>74</v>
      </c>
      <c r="AY2934" s="159" t="s">
        <v>301</v>
      </c>
    </row>
    <row r="2935" spans="2:51" s="12" customFormat="1" ht="12">
      <c r="B2935" s="151"/>
      <c r="D2935" s="152" t="s">
        <v>312</v>
      </c>
      <c r="E2935" s="153" t="s">
        <v>21</v>
      </c>
      <c r="F2935" s="154" t="s">
        <v>2590</v>
      </c>
      <c r="H2935" s="153" t="s">
        <v>21</v>
      </c>
      <c r="I2935" s="155"/>
      <c r="L2935" s="151"/>
      <c r="M2935" s="156"/>
      <c r="T2935" s="157"/>
      <c r="AT2935" s="153" t="s">
        <v>312</v>
      </c>
      <c r="AU2935" s="153" t="s">
        <v>139</v>
      </c>
      <c r="AV2935" s="12" t="s">
        <v>81</v>
      </c>
      <c r="AW2935" s="12" t="s">
        <v>35</v>
      </c>
      <c r="AX2935" s="12" t="s">
        <v>74</v>
      </c>
      <c r="AY2935" s="153" t="s">
        <v>301</v>
      </c>
    </row>
    <row r="2936" spans="2:51" s="12" customFormat="1" ht="12">
      <c r="B2936" s="151"/>
      <c r="D2936" s="152" t="s">
        <v>312</v>
      </c>
      <c r="E2936" s="153" t="s">
        <v>21</v>
      </c>
      <c r="F2936" s="154" t="s">
        <v>2317</v>
      </c>
      <c r="H2936" s="153" t="s">
        <v>21</v>
      </c>
      <c r="I2936" s="155"/>
      <c r="L2936" s="151"/>
      <c r="M2936" s="156"/>
      <c r="T2936" s="157"/>
      <c r="AT2936" s="153" t="s">
        <v>312</v>
      </c>
      <c r="AU2936" s="153" t="s">
        <v>139</v>
      </c>
      <c r="AV2936" s="12" t="s">
        <v>81</v>
      </c>
      <c r="AW2936" s="12" t="s">
        <v>35</v>
      </c>
      <c r="AX2936" s="12" t="s">
        <v>74</v>
      </c>
      <c r="AY2936" s="153" t="s">
        <v>301</v>
      </c>
    </row>
    <row r="2937" spans="2:51" s="13" customFormat="1" ht="12">
      <c r="B2937" s="158"/>
      <c r="D2937" s="152" t="s">
        <v>312</v>
      </c>
      <c r="E2937" s="159" t="s">
        <v>21</v>
      </c>
      <c r="F2937" s="160" t="s">
        <v>2591</v>
      </c>
      <c r="H2937" s="161">
        <v>0.8</v>
      </c>
      <c r="I2937" s="162"/>
      <c r="L2937" s="158"/>
      <c r="M2937" s="163"/>
      <c r="T2937" s="164"/>
      <c r="AT2937" s="159" t="s">
        <v>312</v>
      </c>
      <c r="AU2937" s="159" t="s">
        <v>139</v>
      </c>
      <c r="AV2937" s="13" t="s">
        <v>83</v>
      </c>
      <c r="AW2937" s="13" t="s">
        <v>35</v>
      </c>
      <c r="AX2937" s="13" t="s">
        <v>74</v>
      </c>
      <c r="AY2937" s="159" t="s">
        <v>301</v>
      </c>
    </row>
    <row r="2938" spans="2:51" s="12" customFormat="1" ht="12">
      <c r="B2938" s="151"/>
      <c r="D2938" s="152" t="s">
        <v>312</v>
      </c>
      <c r="E2938" s="153" t="s">
        <v>21</v>
      </c>
      <c r="F2938" s="154" t="s">
        <v>2592</v>
      </c>
      <c r="H2938" s="153" t="s">
        <v>21</v>
      </c>
      <c r="I2938" s="155"/>
      <c r="L2938" s="151"/>
      <c r="M2938" s="156"/>
      <c r="T2938" s="157"/>
      <c r="AT2938" s="153" t="s">
        <v>312</v>
      </c>
      <c r="AU2938" s="153" t="s">
        <v>139</v>
      </c>
      <c r="AV2938" s="12" t="s">
        <v>81</v>
      </c>
      <c r="AW2938" s="12" t="s">
        <v>35</v>
      </c>
      <c r="AX2938" s="12" t="s">
        <v>74</v>
      </c>
      <c r="AY2938" s="153" t="s">
        <v>301</v>
      </c>
    </row>
    <row r="2939" spans="2:51" s="12" customFormat="1" ht="12">
      <c r="B2939" s="151"/>
      <c r="D2939" s="152" t="s">
        <v>312</v>
      </c>
      <c r="E2939" s="153" t="s">
        <v>21</v>
      </c>
      <c r="F2939" s="154" t="s">
        <v>2296</v>
      </c>
      <c r="H2939" s="153" t="s">
        <v>21</v>
      </c>
      <c r="I2939" s="155"/>
      <c r="L2939" s="151"/>
      <c r="M2939" s="156"/>
      <c r="T2939" s="157"/>
      <c r="AT2939" s="153" t="s">
        <v>312</v>
      </c>
      <c r="AU2939" s="153" t="s">
        <v>139</v>
      </c>
      <c r="AV2939" s="12" t="s">
        <v>81</v>
      </c>
      <c r="AW2939" s="12" t="s">
        <v>35</v>
      </c>
      <c r="AX2939" s="12" t="s">
        <v>74</v>
      </c>
      <c r="AY2939" s="153" t="s">
        <v>301</v>
      </c>
    </row>
    <row r="2940" spans="2:51" s="12" customFormat="1" ht="12">
      <c r="B2940" s="151"/>
      <c r="D2940" s="152" t="s">
        <v>312</v>
      </c>
      <c r="E2940" s="153" t="s">
        <v>21</v>
      </c>
      <c r="F2940" s="154" t="s">
        <v>697</v>
      </c>
      <c r="H2940" s="153" t="s">
        <v>21</v>
      </c>
      <c r="I2940" s="155"/>
      <c r="L2940" s="151"/>
      <c r="M2940" s="156"/>
      <c r="T2940" s="157"/>
      <c r="AT2940" s="153" t="s">
        <v>312</v>
      </c>
      <c r="AU2940" s="153" t="s">
        <v>139</v>
      </c>
      <c r="AV2940" s="12" t="s">
        <v>81</v>
      </c>
      <c r="AW2940" s="12" t="s">
        <v>35</v>
      </c>
      <c r="AX2940" s="12" t="s">
        <v>74</v>
      </c>
      <c r="AY2940" s="153" t="s">
        <v>301</v>
      </c>
    </row>
    <row r="2941" spans="2:51" s="12" customFormat="1" ht="12">
      <c r="B2941" s="151"/>
      <c r="D2941" s="152" t="s">
        <v>312</v>
      </c>
      <c r="E2941" s="153" t="s">
        <v>21</v>
      </c>
      <c r="F2941" s="154" t="s">
        <v>1976</v>
      </c>
      <c r="H2941" s="153" t="s">
        <v>21</v>
      </c>
      <c r="I2941" s="155"/>
      <c r="L2941" s="151"/>
      <c r="M2941" s="156"/>
      <c r="T2941" s="157"/>
      <c r="AT2941" s="153" t="s">
        <v>312</v>
      </c>
      <c r="AU2941" s="153" t="s">
        <v>139</v>
      </c>
      <c r="AV2941" s="12" t="s">
        <v>81</v>
      </c>
      <c r="AW2941" s="12" t="s">
        <v>35</v>
      </c>
      <c r="AX2941" s="12" t="s">
        <v>74</v>
      </c>
      <c r="AY2941" s="153" t="s">
        <v>301</v>
      </c>
    </row>
    <row r="2942" spans="2:51" s="13" customFormat="1" ht="12">
      <c r="B2942" s="158"/>
      <c r="D2942" s="152" t="s">
        <v>312</v>
      </c>
      <c r="E2942" s="159" t="s">
        <v>21</v>
      </c>
      <c r="F2942" s="160" t="s">
        <v>2593</v>
      </c>
      <c r="H2942" s="161">
        <v>0.86099999999999999</v>
      </c>
      <c r="I2942" s="162"/>
      <c r="L2942" s="158"/>
      <c r="M2942" s="163"/>
      <c r="T2942" s="164"/>
      <c r="AT2942" s="159" t="s">
        <v>312</v>
      </c>
      <c r="AU2942" s="159" t="s">
        <v>139</v>
      </c>
      <c r="AV2942" s="13" t="s">
        <v>83</v>
      </c>
      <c r="AW2942" s="13" t="s">
        <v>35</v>
      </c>
      <c r="AX2942" s="13" t="s">
        <v>74</v>
      </c>
      <c r="AY2942" s="159" t="s">
        <v>301</v>
      </c>
    </row>
    <row r="2943" spans="2:51" s="12" customFormat="1" ht="12">
      <c r="B2943" s="151"/>
      <c r="D2943" s="152" t="s">
        <v>312</v>
      </c>
      <c r="E2943" s="153" t="s">
        <v>21</v>
      </c>
      <c r="F2943" s="154" t="s">
        <v>1326</v>
      </c>
      <c r="H2943" s="153" t="s">
        <v>21</v>
      </c>
      <c r="I2943" s="155"/>
      <c r="L2943" s="151"/>
      <c r="M2943" s="156"/>
      <c r="T2943" s="157"/>
      <c r="AT2943" s="153" t="s">
        <v>312</v>
      </c>
      <c r="AU2943" s="153" t="s">
        <v>139</v>
      </c>
      <c r="AV2943" s="12" t="s">
        <v>81</v>
      </c>
      <c r="AW2943" s="12" t="s">
        <v>35</v>
      </c>
      <c r="AX2943" s="12" t="s">
        <v>74</v>
      </c>
      <c r="AY2943" s="153" t="s">
        <v>301</v>
      </c>
    </row>
    <row r="2944" spans="2:51" s="13" customFormat="1" ht="12">
      <c r="B2944" s="158"/>
      <c r="D2944" s="152" t="s">
        <v>312</v>
      </c>
      <c r="E2944" s="159" t="s">
        <v>21</v>
      </c>
      <c r="F2944" s="160" t="s">
        <v>2594</v>
      </c>
      <c r="H2944" s="161">
        <v>0.49399999999999999</v>
      </c>
      <c r="I2944" s="162"/>
      <c r="L2944" s="158"/>
      <c r="M2944" s="163"/>
      <c r="T2944" s="164"/>
      <c r="AT2944" s="159" t="s">
        <v>312</v>
      </c>
      <c r="AU2944" s="159" t="s">
        <v>139</v>
      </c>
      <c r="AV2944" s="13" t="s">
        <v>83</v>
      </c>
      <c r="AW2944" s="13" t="s">
        <v>35</v>
      </c>
      <c r="AX2944" s="13" t="s">
        <v>74</v>
      </c>
      <c r="AY2944" s="159" t="s">
        <v>301</v>
      </c>
    </row>
    <row r="2945" spans="2:51" s="13" customFormat="1" ht="12">
      <c r="B2945" s="158"/>
      <c r="D2945" s="152" t="s">
        <v>312</v>
      </c>
      <c r="E2945" s="159" t="s">
        <v>21</v>
      </c>
      <c r="F2945" s="160" t="s">
        <v>2595</v>
      </c>
      <c r="H2945" s="161">
        <v>2.98</v>
      </c>
      <c r="I2945" s="162"/>
      <c r="L2945" s="158"/>
      <c r="M2945" s="163"/>
      <c r="T2945" s="164"/>
      <c r="AT2945" s="159" t="s">
        <v>312</v>
      </c>
      <c r="AU2945" s="159" t="s">
        <v>139</v>
      </c>
      <c r="AV2945" s="13" t="s">
        <v>83</v>
      </c>
      <c r="AW2945" s="13" t="s">
        <v>35</v>
      </c>
      <c r="AX2945" s="13" t="s">
        <v>74</v>
      </c>
      <c r="AY2945" s="159" t="s">
        <v>301</v>
      </c>
    </row>
    <row r="2946" spans="2:51" s="15" customFormat="1" ht="12">
      <c r="B2946" s="172"/>
      <c r="D2946" s="152" t="s">
        <v>312</v>
      </c>
      <c r="E2946" s="173" t="s">
        <v>21</v>
      </c>
      <c r="F2946" s="174" t="s">
        <v>446</v>
      </c>
      <c r="H2946" s="175">
        <v>20.634</v>
      </c>
      <c r="I2946" s="176"/>
      <c r="L2946" s="172"/>
      <c r="M2946" s="177"/>
      <c r="T2946" s="178"/>
      <c r="AT2946" s="173" t="s">
        <v>312</v>
      </c>
      <c r="AU2946" s="173" t="s">
        <v>139</v>
      </c>
      <c r="AV2946" s="15" t="s">
        <v>139</v>
      </c>
      <c r="AW2946" s="15" t="s">
        <v>35</v>
      </c>
      <c r="AX2946" s="15" t="s">
        <v>74</v>
      </c>
      <c r="AY2946" s="173" t="s">
        <v>301</v>
      </c>
    </row>
    <row r="2947" spans="2:51" s="12" customFormat="1" ht="12">
      <c r="B2947" s="151"/>
      <c r="D2947" s="152" t="s">
        <v>312</v>
      </c>
      <c r="E2947" s="153" t="s">
        <v>21</v>
      </c>
      <c r="F2947" s="154" t="s">
        <v>731</v>
      </c>
      <c r="H2947" s="153" t="s">
        <v>21</v>
      </c>
      <c r="I2947" s="155"/>
      <c r="L2947" s="151"/>
      <c r="M2947" s="156"/>
      <c r="T2947" s="157"/>
      <c r="AT2947" s="153" t="s">
        <v>312</v>
      </c>
      <c r="AU2947" s="153" t="s">
        <v>139</v>
      </c>
      <c r="AV2947" s="12" t="s">
        <v>81</v>
      </c>
      <c r="AW2947" s="12" t="s">
        <v>35</v>
      </c>
      <c r="AX2947" s="12" t="s">
        <v>74</v>
      </c>
      <c r="AY2947" s="153" t="s">
        <v>301</v>
      </c>
    </row>
    <row r="2948" spans="2:51" s="12" customFormat="1" ht="12">
      <c r="B2948" s="151"/>
      <c r="D2948" s="152" t="s">
        <v>312</v>
      </c>
      <c r="E2948" s="153" t="s">
        <v>21</v>
      </c>
      <c r="F2948" s="154" t="s">
        <v>1054</v>
      </c>
      <c r="H2948" s="153" t="s">
        <v>21</v>
      </c>
      <c r="I2948" s="155"/>
      <c r="L2948" s="151"/>
      <c r="M2948" s="156"/>
      <c r="T2948" s="157"/>
      <c r="AT2948" s="153" t="s">
        <v>312</v>
      </c>
      <c r="AU2948" s="153" t="s">
        <v>139</v>
      </c>
      <c r="AV2948" s="12" t="s">
        <v>81</v>
      </c>
      <c r="AW2948" s="12" t="s">
        <v>35</v>
      </c>
      <c r="AX2948" s="12" t="s">
        <v>74</v>
      </c>
      <c r="AY2948" s="153" t="s">
        <v>301</v>
      </c>
    </row>
    <row r="2949" spans="2:51" s="13" customFormat="1" ht="12">
      <c r="B2949" s="158"/>
      <c r="D2949" s="152" t="s">
        <v>312</v>
      </c>
      <c r="E2949" s="159" t="s">
        <v>21</v>
      </c>
      <c r="F2949" s="160" t="s">
        <v>2596</v>
      </c>
      <c r="H2949" s="161">
        <v>0.30199999999999999</v>
      </c>
      <c r="I2949" s="162"/>
      <c r="L2949" s="158"/>
      <c r="M2949" s="163"/>
      <c r="T2949" s="164"/>
      <c r="AT2949" s="159" t="s">
        <v>312</v>
      </c>
      <c r="AU2949" s="159" t="s">
        <v>139</v>
      </c>
      <c r="AV2949" s="13" t="s">
        <v>83</v>
      </c>
      <c r="AW2949" s="13" t="s">
        <v>35</v>
      </c>
      <c r="AX2949" s="13" t="s">
        <v>74</v>
      </c>
      <c r="AY2949" s="159" t="s">
        <v>301</v>
      </c>
    </row>
    <row r="2950" spans="2:51" s="12" customFormat="1" ht="12">
      <c r="B2950" s="151"/>
      <c r="D2950" s="152" t="s">
        <v>312</v>
      </c>
      <c r="E2950" s="153" t="s">
        <v>21</v>
      </c>
      <c r="F2950" s="154" t="s">
        <v>704</v>
      </c>
      <c r="H2950" s="153" t="s">
        <v>21</v>
      </c>
      <c r="I2950" s="155"/>
      <c r="L2950" s="151"/>
      <c r="M2950" s="156"/>
      <c r="T2950" s="157"/>
      <c r="AT2950" s="153" t="s">
        <v>312</v>
      </c>
      <c r="AU2950" s="153" t="s">
        <v>139</v>
      </c>
      <c r="AV2950" s="12" t="s">
        <v>81</v>
      </c>
      <c r="AW2950" s="12" t="s">
        <v>35</v>
      </c>
      <c r="AX2950" s="12" t="s">
        <v>74</v>
      </c>
      <c r="AY2950" s="153" t="s">
        <v>301</v>
      </c>
    </row>
    <row r="2951" spans="2:51" s="13" customFormat="1" ht="12">
      <c r="B2951" s="158"/>
      <c r="D2951" s="152" t="s">
        <v>312</v>
      </c>
      <c r="E2951" s="159" t="s">
        <v>21</v>
      </c>
      <c r="F2951" s="160" t="s">
        <v>2597</v>
      </c>
      <c r="H2951" s="161">
        <v>0.52400000000000002</v>
      </c>
      <c r="I2951" s="162"/>
      <c r="L2951" s="158"/>
      <c r="M2951" s="163"/>
      <c r="T2951" s="164"/>
      <c r="AT2951" s="159" t="s">
        <v>312</v>
      </c>
      <c r="AU2951" s="159" t="s">
        <v>139</v>
      </c>
      <c r="AV2951" s="13" t="s">
        <v>83</v>
      </c>
      <c r="AW2951" s="13" t="s">
        <v>35</v>
      </c>
      <c r="AX2951" s="13" t="s">
        <v>74</v>
      </c>
      <c r="AY2951" s="159" t="s">
        <v>301</v>
      </c>
    </row>
    <row r="2952" spans="2:51" s="12" customFormat="1" ht="12">
      <c r="B2952" s="151"/>
      <c r="D2952" s="152" t="s">
        <v>312</v>
      </c>
      <c r="E2952" s="153" t="s">
        <v>21</v>
      </c>
      <c r="F2952" s="154" t="s">
        <v>1056</v>
      </c>
      <c r="H2952" s="153" t="s">
        <v>21</v>
      </c>
      <c r="I2952" s="155"/>
      <c r="L2952" s="151"/>
      <c r="M2952" s="156"/>
      <c r="T2952" s="157"/>
      <c r="AT2952" s="153" t="s">
        <v>312</v>
      </c>
      <c r="AU2952" s="153" t="s">
        <v>139</v>
      </c>
      <c r="AV2952" s="12" t="s">
        <v>81</v>
      </c>
      <c r="AW2952" s="12" t="s">
        <v>35</v>
      </c>
      <c r="AX2952" s="12" t="s">
        <v>74</v>
      </c>
      <c r="AY2952" s="153" t="s">
        <v>301</v>
      </c>
    </row>
    <row r="2953" spans="2:51" s="13" customFormat="1" ht="12">
      <c r="B2953" s="158"/>
      <c r="D2953" s="152" t="s">
        <v>312</v>
      </c>
      <c r="E2953" s="159" t="s">
        <v>21</v>
      </c>
      <c r="F2953" s="160" t="s">
        <v>2594</v>
      </c>
      <c r="H2953" s="161">
        <v>0.49399999999999999</v>
      </c>
      <c r="I2953" s="162"/>
      <c r="L2953" s="158"/>
      <c r="M2953" s="163"/>
      <c r="T2953" s="164"/>
      <c r="AT2953" s="159" t="s">
        <v>312</v>
      </c>
      <c r="AU2953" s="159" t="s">
        <v>139</v>
      </c>
      <c r="AV2953" s="13" t="s">
        <v>83</v>
      </c>
      <c r="AW2953" s="13" t="s">
        <v>35</v>
      </c>
      <c r="AX2953" s="13" t="s">
        <v>74</v>
      </c>
      <c r="AY2953" s="159" t="s">
        <v>301</v>
      </c>
    </row>
    <row r="2954" spans="2:51" s="12" customFormat="1" ht="12">
      <c r="B2954" s="151"/>
      <c r="D2954" s="152" t="s">
        <v>312</v>
      </c>
      <c r="E2954" s="153" t="s">
        <v>21</v>
      </c>
      <c r="F2954" s="154" t="s">
        <v>2598</v>
      </c>
      <c r="H2954" s="153" t="s">
        <v>21</v>
      </c>
      <c r="I2954" s="155"/>
      <c r="L2954" s="151"/>
      <c r="M2954" s="156"/>
      <c r="T2954" s="157"/>
      <c r="AT2954" s="153" t="s">
        <v>312</v>
      </c>
      <c r="AU2954" s="153" t="s">
        <v>139</v>
      </c>
      <c r="AV2954" s="12" t="s">
        <v>81</v>
      </c>
      <c r="AW2954" s="12" t="s">
        <v>35</v>
      </c>
      <c r="AX2954" s="12" t="s">
        <v>74</v>
      </c>
      <c r="AY2954" s="153" t="s">
        <v>301</v>
      </c>
    </row>
    <row r="2955" spans="2:51" s="12" customFormat="1" ht="12">
      <c r="B2955" s="151"/>
      <c r="D2955" s="152" t="s">
        <v>312</v>
      </c>
      <c r="E2955" s="153" t="s">
        <v>21</v>
      </c>
      <c r="F2955" s="154" t="s">
        <v>2296</v>
      </c>
      <c r="H2955" s="153" t="s">
        <v>21</v>
      </c>
      <c r="I2955" s="155"/>
      <c r="L2955" s="151"/>
      <c r="M2955" s="156"/>
      <c r="T2955" s="157"/>
      <c r="AT2955" s="153" t="s">
        <v>312</v>
      </c>
      <c r="AU2955" s="153" t="s">
        <v>139</v>
      </c>
      <c r="AV2955" s="12" t="s">
        <v>81</v>
      </c>
      <c r="AW2955" s="12" t="s">
        <v>35</v>
      </c>
      <c r="AX2955" s="12" t="s">
        <v>74</v>
      </c>
      <c r="AY2955" s="153" t="s">
        <v>301</v>
      </c>
    </row>
    <row r="2956" spans="2:51" s="12" customFormat="1" ht="12">
      <c r="B2956" s="151"/>
      <c r="D2956" s="152" t="s">
        <v>312</v>
      </c>
      <c r="E2956" s="153" t="s">
        <v>21</v>
      </c>
      <c r="F2956" s="154" t="s">
        <v>697</v>
      </c>
      <c r="H2956" s="153" t="s">
        <v>21</v>
      </c>
      <c r="I2956" s="155"/>
      <c r="L2956" s="151"/>
      <c r="M2956" s="156"/>
      <c r="T2956" s="157"/>
      <c r="AT2956" s="153" t="s">
        <v>312</v>
      </c>
      <c r="AU2956" s="153" t="s">
        <v>139</v>
      </c>
      <c r="AV2956" s="12" t="s">
        <v>81</v>
      </c>
      <c r="AW2956" s="12" t="s">
        <v>35</v>
      </c>
      <c r="AX2956" s="12" t="s">
        <v>74</v>
      </c>
      <c r="AY2956" s="153" t="s">
        <v>301</v>
      </c>
    </row>
    <row r="2957" spans="2:51" s="12" customFormat="1" ht="12">
      <c r="B2957" s="151"/>
      <c r="D2957" s="152" t="s">
        <v>312</v>
      </c>
      <c r="E2957" s="153" t="s">
        <v>21</v>
      </c>
      <c r="F2957" s="154" t="s">
        <v>1336</v>
      </c>
      <c r="H2957" s="153" t="s">
        <v>21</v>
      </c>
      <c r="I2957" s="155"/>
      <c r="L2957" s="151"/>
      <c r="M2957" s="156"/>
      <c r="T2957" s="157"/>
      <c r="AT2957" s="153" t="s">
        <v>312</v>
      </c>
      <c r="AU2957" s="153" t="s">
        <v>139</v>
      </c>
      <c r="AV2957" s="12" t="s">
        <v>81</v>
      </c>
      <c r="AW2957" s="12" t="s">
        <v>35</v>
      </c>
      <c r="AX2957" s="12" t="s">
        <v>74</v>
      </c>
      <c r="AY2957" s="153" t="s">
        <v>301</v>
      </c>
    </row>
    <row r="2958" spans="2:51" s="13" customFormat="1" ht="12">
      <c r="B2958" s="158"/>
      <c r="D2958" s="152" t="s">
        <v>312</v>
      </c>
      <c r="E2958" s="159" t="s">
        <v>21</v>
      </c>
      <c r="F2958" s="160" t="s">
        <v>2599</v>
      </c>
      <c r="H2958" s="161">
        <v>0.74099999999999999</v>
      </c>
      <c r="I2958" s="162"/>
      <c r="L2958" s="158"/>
      <c r="M2958" s="163"/>
      <c r="T2958" s="164"/>
      <c r="AT2958" s="159" t="s">
        <v>312</v>
      </c>
      <c r="AU2958" s="159" t="s">
        <v>139</v>
      </c>
      <c r="AV2958" s="13" t="s">
        <v>83</v>
      </c>
      <c r="AW2958" s="13" t="s">
        <v>35</v>
      </c>
      <c r="AX2958" s="13" t="s">
        <v>74</v>
      </c>
      <c r="AY2958" s="159" t="s">
        <v>301</v>
      </c>
    </row>
    <row r="2959" spans="2:51" s="12" customFormat="1" ht="12">
      <c r="B2959" s="151"/>
      <c r="D2959" s="152" t="s">
        <v>312</v>
      </c>
      <c r="E2959" s="153" t="s">
        <v>21</v>
      </c>
      <c r="F2959" s="154" t="s">
        <v>985</v>
      </c>
      <c r="H2959" s="153" t="s">
        <v>21</v>
      </c>
      <c r="I2959" s="155"/>
      <c r="L2959" s="151"/>
      <c r="M2959" s="156"/>
      <c r="T2959" s="157"/>
      <c r="AT2959" s="153" t="s">
        <v>312</v>
      </c>
      <c r="AU2959" s="153" t="s">
        <v>139</v>
      </c>
      <c r="AV2959" s="12" t="s">
        <v>81</v>
      </c>
      <c r="AW2959" s="12" t="s">
        <v>35</v>
      </c>
      <c r="AX2959" s="12" t="s">
        <v>74</v>
      </c>
      <c r="AY2959" s="153" t="s">
        <v>301</v>
      </c>
    </row>
    <row r="2960" spans="2:51" s="13" customFormat="1" ht="12">
      <c r="B2960" s="158"/>
      <c r="D2960" s="152" t="s">
        <v>312</v>
      </c>
      <c r="E2960" s="159" t="s">
        <v>21</v>
      </c>
      <c r="F2960" s="160" t="s">
        <v>2600</v>
      </c>
      <c r="H2960" s="161">
        <v>0.84599999999999997</v>
      </c>
      <c r="I2960" s="162"/>
      <c r="L2960" s="158"/>
      <c r="M2960" s="163"/>
      <c r="T2960" s="164"/>
      <c r="AT2960" s="159" t="s">
        <v>312</v>
      </c>
      <c r="AU2960" s="159" t="s">
        <v>139</v>
      </c>
      <c r="AV2960" s="13" t="s">
        <v>83</v>
      </c>
      <c r="AW2960" s="13" t="s">
        <v>35</v>
      </c>
      <c r="AX2960" s="13" t="s">
        <v>74</v>
      </c>
      <c r="AY2960" s="159" t="s">
        <v>301</v>
      </c>
    </row>
    <row r="2961" spans="2:51" s="12" customFormat="1" ht="12">
      <c r="B2961" s="151"/>
      <c r="D2961" s="152" t="s">
        <v>312</v>
      </c>
      <c r="E2961" s="153" t="s">
        <v>21</v>
      </c>
      <c r="F2961" s="154" t="s">
        <v>1338</v>
      </c>
      <c r="H2961" s="153" t="s">
        <v>21</v>
      </c>
      <c r="I2961" s="155"/>
      <c r="L2961" s="151"/>
      <c r="M2961" s="156"/>
      <c r="T2961" s="157"/>
      <c r="AT2961" s="153" t="s">
        <v>312</v>
      </c>
      <c r="AU2961" s="153" t="s">
        <v>139</v>
      </c>
      <c r="AV2961" s="12" t="s">
        <v>81</v>
      </c>
      <c r="AW2961" s="12" t="s">
        <v>35</v>
      </c>
      <c r="AX2961" s="12" t="s">
        <v>74</v>
      </c>
      <c r="AY2961" s="153" t="s">
        <v>301</v>
      </c>
    </row>
    <row r="2962" spans="2:51" s="13" customFormat="1" ht="12">
      <c r="B2962" s="158"/>
      <c r="D2962" s="152" t="s">
        <v>312</v>
      </c>
      <c r="E2962" s="159" t="s">
        <v>21</v>
      </c>
      <c r="F2962" s="160" t="s">
        <v>2599</v>
      </c>
      <c r="H2962" s="161">
        <v>0.74099999999999999</v>
      </c>
      <c r="I2962" s="162"/>
      <c r="L2962" s="158"/>
      <c r="M2962" s="163"/>
      <c r="T2962" s="164"/>
      <c r="AT2962" s="159" t="s">
        <v>312</v>
      </c>
      <c r="AU2962" s="159" t="s">
        <v>139</v>
      </c>
      <c r="AV2962" s="13" t="s">
        <v>83</v>
      </c>
      <c r="AW2962" s="13" t="s">
        <v>35</v>
      </c>
      <c r="AX2962" s="13" t="s">
        <v>74</v>
      </c>
      <c r="AY2962" s="159" t="s">
        <v>301</v>
      </c>
    </row>
    <row r="2963" spans="2:51" s="12" customFormat="1" ht="12">
      <c r="B2963" s="151"/>
      <c r="D2963" s="152" t="s">
        <v>312</v>
      </c>
      <c r="E2963" s="153" t="s">
        <v>21</v>
      </c>
      <c r="F2963" s="154" t="s">
        <v>1333</v>
      </c>
      <c r="H2963" s="153" t="s">
        <v>21</v>
      </c>
      <c r="I2963" s="155"/>
      <c r="L2963" s="151"/>
      <c r="M2963" s="156"/>
      <c r="T2963" s="157"/>
      <c r="AT2963" s="153" t="s">
        <v>312</v>
      </c>
      <c r="AU2963" s="153" t="s">
        <v>139</v>
      </c>
      <c r="AV2963" s="12" t="s">
        <v>81</v>
      </c>
      <c r="AW2963" s="12" t="s">
        <v>35</v>
      </c>
      <c r="AX2963" s="12" t="s">
        <v>74</v>
      </c>
      <c r="AY2963" s="153" t="s">
        <v>301</v>
      </c>
    </row>
    <row r="2964" spans="2:51" s="13" customFormat="1" ht="12">
      <c r="B2964" s="158"/>
      <c r="D2964" s="152" t="s">
        <v>312</v>
      </c>
      <c r="E2964" s="159" t="s">
        <v>21</v>
      </c>
      <c r="F2964" s="160" t="s">
        <v>2601</v>
      </c>
      <c r="H2964" s="161">
        <v>0.41899999999999998</v>
      </c>
      <c r="I2964" s="162"/>
      <c r="L2964" s="158"/>
      <c r="M2964" s="163"/>
      <c r="T2964" s="164"/>
      <c r="AT2964" s="159" t="s">
        <v>312</v>
      </c>
      <c r="AU2964" s="159" t="s">
        <v>139</v>
      </c>
      <c r="AV2964" s="13" t="s">
        <v>83</v>
      </c>
      <c r="AW2964" s="13" t="s">
        <v>35</v>
      </c>
      <c r="AX2964" s="13" t="s">
        <v>74</v>
      </c>
      <c r="AY2964" s="159" t="s">
        <v>301</v>
      </c>
    </row>
    <row r="2965" spans="2:51" s="12" customFormat="1" ht="12">
      <c r="B2965" s="151"/>
      <c r="D2965" s="152" t="s">
        <v>312</v>
      </c>
      <c r="E2965" s="153" t="s">
        <v>21</v>
      </c>
      <c r="F2965" s="154" t="s">
        <v>727</v>
      </c>
      <c r="H2965" s="153" t="s">
        <v>21</v>
      </c>
      <c r="I2965" s="155"/>
      <c r="L2965" s="151"/>
      <c r="M2965" s="156"/>
      <c r="T2965" s="157"/>
      <c r="AT2965" s="153" t="s">
        <v>312</v>
      </c>
      <c r="AU2965" s="153" t="s">
        <v>139</v>
      </c>
      <c r="AV2965" s="12" t="s">
        <v>81</v>
      </c>
      <c r="AW2965" s="12" t="s">
        <v>35</v>
      </c>
      <c r="AX2965" s="12" t="s">
        <v>74</v>
      </c>
      <c r="AY2965" s="153" t="s">
        <v>301</v>
      </c>
    </row>
    <row r="2966" spans="2:51" s="13" customFormat="1" ht="12">
      <c r="B2966" s="158"/>
      <c r="D2966" s="152" t="s">
        <v>312</v>
      </c>
      <c r="E2966" s="159" t="s">
        <v>21</v>
      </c>
      <c r="F2966" s="160" t="s">
        <v>2602</v>
      </c>
      <c r="H2966" s="161">
        <v>0.42899999999999999</v>
      </c>
      <c r="I2966" s="162"/>
      <c r="L2966" s="158"/>
      <c r="M2966" s="163"/>
      <c r="T2966" s="164"/>
      <c r="AT2966" s="159" t="s">
        <v>312</v>
      </c>
      <c r="AU2966" s="159" t="s">
        <v>139</v>
      </c>
      <c r="AV2966" s="13" t="s">
        <v>83</v>
      </c>
      <c r="AW2966" s="13" t="s">
        <v>35</v>
      </c>
      <c r="AX2966" s="13" t="s">
        <v>74</v>
      </c>
      <c r="AY2966" s="159" t="s">
        <v>301</v>
      </c>
    </row>
    <row r="2967" spans="2:51" s="12" customFormat="1" ht="12">
      <c r="B2967" s="151"/>
      <c r="D2967" s="152" t="s">
        <v>312</v>
      </c>
      <c r="E2967" s="153" t="s">
        <v>21</v>
      </c>
      <c r="F2967" s="154" t="s">
        <v>729</v>
      </c>
      <c r="H2967" s="153" t="s">
        <v>21</v>
      </c>
      <c r="I2967" s="155"/>
      <c r="L2967" s="151"/>
      <c r="M2967" s="156"/>
      <c r="T2967" s="157"/>
      <c r="AT2967" s="153" t="s">
        <v>312</v>
      </c>
      <c r="AU2967" s="153" t="s">
        <v>139</v>
      </c>
      <c r="AV2967" s="12" t="s">
        <v>81</v>
      </c>
      <c r="AW2967" s="12" t="s">
        <v>35</v>
      </c>
      <c r="AX2967" s="12" t="s">
        <v>74</v>
      </c>
      <c r="AY2967" s="153" t="s">
        <v>301</v>
      </c>
    </row>
    <row r="2968" spans="2:51" s="13" customFormat="1" ht="12">
      <c r="B2968" s="158"/>
      <c r="D2968" s="152" t="s">
        <v>312</v>
      </c>
      <c r="E2968" s="159" t="s">
        <v>21</v>
      </c>
      <c r="F2968" s="160" t="s">
        <v>2603</v>
      </c>
      <c r="H2968" s="161">
        <v>0.46500000000000002</v>
      </c>
      <c r="I2968" s="162"/>
      <c r="L2968" s="158"/>
      <c r="M2968" s="163"/>
      <c r="T2968" s="164"/>
      <c r="AT2968" s="159" t="s">
        <v>312</v>
      </c>
      <c r="AU2968" s="159" t="s">
        <v>139</v>
      </c>
      <c r="AV2968" s="13" t="s">
        <v>83</v>
      </c>
      <c r="AW2968" s="13" t="s">
        <v>35</v>
      </c>
      <c r="AX2968" s="13" t="s">
        <v>74</v>
      </c>
      <c r="AY2968" s="159" t="s">
        <v>301</v>
      </c>
    </row>
    <row r="2969" spans="2:51" s="12" customFormat="1" ht="12">
      <c r="B2969" s="151"/>
      <c r="D2969" s="152" t="s">
        <v>312</v>
      </c>
      <c r="E2969" s="153" t="s">
        <v>21</v>
      </c>
      <c r="F2969" s="154" t="s">
        <v>1367</v>
      </c>
      <c r="H2969" s="153" t="s">
        <v>21</v>
      </c>
      <c r="I2969" s="155"/>
      <c r="L2969" s="151"/>
      <c r="M2969" s="156"/>
      <c r="T2969" s="157"/>
      <c r="AT2969" s="153" t="s">
        <v>312</v>
      </c>
      <c r="AU2969" s="153" t="s">
        <v>139</v>
      </c>
      <c r="AV2969" s="12" t="s">
        <v>81</v>
      </c>
      <c r="AW2969" s="12" t="s">
        <v>35</v>
      </c>
      <c r="AX2969" s="12" t="s">
        <v>74</v>
      </c>
      <c r="AY2969" s="153" t="s">
        <v>301</v>
      </c>
    </row>
    <row r="2970" spans="2:51" s="13" customFormat="1" ht="12">
      <c r="B2970" s="158"/>
      <c r="D2970" s="152" t="s">
        <v>312</v>
      </c>
      <c r="E2970" s="159" t="s">
        <v>21</v>
      </c>
      <c r="F2970" s="160" t="s">
        <v>2599</v>
      </c>
      <c r="H2970" s="161">
        <v>0.74099999999999999</v>
      </c>
      <c r="I2970" s="162"/>
      <c r="L2970" s="158"/>
      <c r="M2970" s="163"/>
      <c r="T2970" s="164"/>
      <c r="AT2970" s="159" t="s">
        <v>312</v>
      </c>
      <c r="AU2970" s="159" t="s">
        <v>139</v>
      </c>
      <c r="AV2970" s="13" t="s">
        <v>83</v>
      </c>
      <c r="AW2970" s="13" t="s">
        <v>35</v>
      </c>
      <c r="AX2970" s="13" t="s">
        <v>74</v>
      </c>
      <c r="AY2970" s="159" t="s">
        <v>301</v>
      </c>
    </row>
    <row r="2971" spans="2:51" s="12" customFormat="1" ht="12">
      <c r="B2971" s="151"/>
      <c r="D2971" s="152" t="s">
        <v>312</v>
      </c>
      <c r="E2971" s="153" t="s">
        <v>21</v>
      </c>
      <c r="F2971" s="154" t="s">
        <v>1987</v>
      </c>
      <c r="H2971" s="153" t="s">
        <v>21</v>
      </c>
      <c r="I2971" s="155"/>
      <c r="L2971" s="151"/>
      <c r="M2971" s="156"/>
      <c r="T2971" s="157"/>
      <c r="AT2971" s="153" t="s">
        <v>312</v>
      </c>
      <c r="AU2971" s="153" t="s">
        <v>139</v>
      </c>
      <c r="AV2971" s="12" t="s">
        <v>81</v>
      </c>
      <c r="AW2971" s="12" t="s">
        <v>35</v>
      </c>
      <c r="AX2971" s="12" t="s">
        <v>74</v>
      </c>
      <c r="AY2971" s="153" t="s">
        <v>301</v>
      </c>
    </row>
    <row r="2972" spans="2:51" s="13" customFormat="1" ht="12">
      <c r="B2972" s="158"/>
      <c r="D2972" s="152" t="s">
        <v>312</v>
      </c>
      <c r="E2972" s="159" t="s">
        <v>21</v>
      </c>
      <c r="F2972" s="160" t="s">
        <v>2604</v>
      </c>
      <c r="H2972" s="161">
        <v>0.3</v>
      </c>
      <c r="I2972" s="162"/>
      <c r="L2972" s="158"/>
      <c r="M2972" s="163"/>
      <c r="T2972" s="164"/>
      <c r="AT2972" s="159" t="s">
        <v>312</v>
      </c>
      <c r="AU2972" s="159" t="s">
        <v>139</v>
      </c>
      <c r="AV2972" s="13" t="s">
        <v>83</v>
      </c>
      <c r="AW2972" s="13" t="s">
        <v>35</v>
      </c>
      <c r="AX2972" s="13" t="s">
        <v>74</v>
      </c>
      <c r="AY2972" s="159" t="s">
        <v>301</v>
      </c>
    </row>
    <row r="2973" spans="2:51" s="12" customFormat="1" ht="12">
      <c r="B2973" s="151"/>
      <c r="D2973" s="152" t="s">
        <v>312</v>
      </c>
      <c r="E2973" s="153" t="s">
        <v>21</v>
      </c>
      <c r="F2973" s="154" t="s">
        <v>734</v>
      </c>
      <c r="H2973" s="153" t="s">
        <v>21</v>
      </c>
      <c r="I2973" s="155"/>
      <c r="L2973" s="151"/>
      <c r="M2973" s="156"/>
      <c r="T2973" s="157"/>
      <c r="AT2973" s="153" t="s">
        <v>312</v>
      </c>
      <c r="AU2973" s="153" t="s">
        <v>139</v>
      </c>
      <c r="AV2973" s="12" t="s">
        <v>81</v>
      </c>
      <c r="AW2973" s="12" t="s">
        <v>35</v>
      </c>
      <c r="AX2973" s="12" t="s">
        <v>74</v>
      </c>
      <c r="AY2973" s="153" t="s">
        <v>301</v>
      </c>
    </row>
    <row r="2974" spans="2:51" s="12" customFormat="1" ht="12">
      <c r="B2974" s="151"/>
      <c r="D2974" s="152" t="s">
        <v>312</v>
      </c>
      <c r="E2974" s="153" t="s">
        <v>21</v>
      </c>
      <c r="F2974" s="154" t="s">
        <v>1443</v>
      </c>
      <c r="H2974" s="153" t="s">
        <v>21</v>
      </c>
      <c r="I2974" s="155"/>
      <c r="L2974" s="151"/>
      <c r="M2974" s="156"/>
      <c r="T2974" s="157"/>
      <c r="AT2974" s="153" t="s">
        <v>312</v>
      </c>
      <c r="AU2974" s="153" t="s">
        <v>139</v>
      </c>
      <c r="AV2974" s="12" t="s">
        <v>81</v>
      </c>
      <c r="AW2974" s="12" t="s">
        <v>35</v>
      </c>
      <c r="AX2974" s="12" t="s">
        <v>74</v>
      </c>
      <c r="AY2974" s="153" t="s">
        <v>301</v>
      </c>
    </row>
    <row r="2975" spans="2:51" s="13" customFormat="1" ht="12">
      <c r="B2975" s="158"/>
      <c r="D2975" s="152" t="s">
        <v>312</v>
      </c>
      <c r="E2975" s="159" t="s">
        <v>21</v>
      </c>
      <c r="F2975" s="160" t="s">
        <v>2605</v>
      </c>
      <c r="H2975" s="161">
        <v>0.46500000000000002</v>
      </c>
      <c r="I2975" s="162"/>
      <c r="L2975" s="158"/>
      <c r="M2975" s="163"/>
      <c r="T2975" s="164"/>
      <c r="AT2975" s="159" t="s">
        <v>312</v>
      </c>
      <c r="AU2975" s="159" t="s">
        <v>139</v>
      </c>
      <c r="AV2975" s="13" t="s">
        <v>83</v>
      </c>
      <c r="AW2975" s="13" t="s">
        <v>35</v>
      </c>
      <c r="AX2975" s="13" t="s">
        <v>74</v>
      </c>
      <c r="AY2975" s="159" t="s">
        <v>301</v>
      </c>
    </row>
    <row r="2976" spans="2:51" s="15" customFormat="1" ht="12">
      <c r="B2976" s="172"/>
      <c r="D2976" s="152" t="s">
        <v>312</v>
      </c>
      <c r="E2976" s="173" t="s">
        <v>21</v>
      </c>
      <c r="F2976" s="174" t="s">
        <v>446</v>
      </c>
      <c r="H2976" s="175">
        <v>6.4669999999999996</v>
      </c>
      <c r="I2976" s="176"/>
      <c r="L2976" s="172"/>
      <c r="M2976" s="177"/>
      <c r="T2976" s="178"/>
      <c r="AT2976" s="173" t="s">
        <v>312</v>
      </c>
      <c r="AU2976" s="173" t="s">
        <v>139</v>
      </c>
      <c r="AV2976" s="15" t="s">
        <v>139</v>
      </c>
      <c r="AW2976" s="15" t="s">
        <v>35</v>
      </c>
      <c r="AX2976" s="15" t="s">
        <v>74</v>
      </c>
      <c r="AY2976" s="173" t="s">
        <v>301</v>
      </c>
    </row>
    <row r="2977" spans="2:51" s="12" customFormat="1" ht="12">
      <c r="B2977" s="151"/>
      <c r="D2977" s="152" t="s">
        <v>312</v>
      </c>
      <c r="E2977" s="153" t="s">
        <v>21</v>
      </c>
      <c r="F2977" s="154" t="s">
        <v>2338</v>
      </c>
      <c r="H2977" s="153" t="s">
        <v>21</v>
      </c>
      <c r="I2977" s="155"/>
      <c r="L2977" s="151"/>
      <c r="M2977" s="156"/>
      <c r="T2977" s="157"/>
      <c r="AT2977" s="153" t="s">
        <v>312</v>
      </c>
      <c r="AU2977" s="153" t="s">
        <v>139</v>
      </c>
      <c r="AV2977" s="12" t="s">
        <v>81</v>
      </c>
      <c r="AW2977" s="12" t="s">
        <v>35</v>
      </c>
      <c r="AX2977" s="12" t="s">
        <v>74</v>
      </c>
      <c r="AY2977" s="153" t="s">
        <v>301</v>
      </c>
    </row>
    <row r="2978" spans="2:51" s="12" customFormat="1" ht="12">
      <c r="B2978" s="151"/>
      <c r="D2978" s="152" t="s">
        <v>312</v>
      </c>
      <c r="E2978" s="153" t="s">
        <v>21</v>
      </c>
      <c r="F2978" s="154" t="s">
        <v>697</v>
      </c>
      <c r="H2978" s="153" t="s">
        <v>21</v>
      </c>
      <c r="I2978" s="155"/>
      <c r="L2978" s="151"/>
      <c r="M2978" s="156"/>
      <c r="T2978" s="157"/>
      <c r="AT2978" s="153" t="s">
        <v>312</v>
      </c>
      <c r="AU2978" s="153" t="s">
        <v>139</v>
      </c>
      <c r="AV2978" s="12" t="s">
        <v>81</v>
      </c>
      <c r="AW2978" s="12" t="s">
        <v>35</v>
      </c>
      <c r="AX2978" s="12" t="s">
        <v>74</v>
      </c>
      <c r="AY2978" s="153" t="s">
        <v>301</v>
      </c>
    </row>
    <row r="2979" spans="2:51" s="12" customFormat="1" ht="12">
      <c r="B2979" s="151"/>
      <c r="D2979" s="152" t="s">
        <v>312</v>
      </c>
      <c r="E2979" s="153" t="s">
        <v>21</v>
      </c>
      <c r="F2979" s="154" t="s">
        <v>2339</v>
      </c>
      <c r="H2979" s="153" t="s">
        <v>21</v>
      </c>
      <c r="I2979" s="155"/>
      <c r="L2979" s="151"/>
      <c r="M2979" s="156"/>
      <c r="T2979" s="157"/>
      <c r="AT2979" s="153" t="s">
        <v>312</v>
      </c>
      <c r="AU2979" s="153" t="s">
        <v>139</v>
      </c>
      <c r="AV2979" s="12" t="s">
        <v>81</v>
      </c>
      <c r="AW2979" s="12" t="s">
        <v>35</v>
      </c>
      <c r="AX2979" s="12" t="s">
        <v>74</v>
      </c>
      <c r="AY2979" s="153" t="s">
        <v>301</v>
      </c>
    </row>
    <row r="2980" spans="2:51" s="13" customFormat="1" ht="12">
      <c r="B2980" s="158"/>
      <c r="D2980" s="152" t="s">
        <v>312</v>
      </c>
      <c r="E2980" s="159" t="s">
        <v>21</v>
      </c>
      <c r="F2980" s="160" t="s">
        <v>2606</v>
      </c>
      <c r="H2980" s="161">
        <v>0.75600000000000001</v>
      </c>
      <c r="I2980" s="162"/>
      <c r="L2980" s="158"/>
      <c r="M2980" s="163"/>
      <c r="T2980" s="164"/>
      <c r="AT2980" s="159" t="s">
        <v>312</v>
      </c>
      <c r="AU2980" s="159" t="s">
        <v>139</v>
      </c>
      <c r="AV2980" s="13" t="s">
        <v>83</v>
      </c>
      <c r="AW2980" s="13" t="s">
        <v>35</v>
      </c>
      <c r="AX2980" s="13" t="s">
        <v>74</v>
      </c>
      <c r="AY2980" s="159" t="s">
        <v>301</v>
      </c>
    </row>
    <row r="2981" spans="2:51" s="12" customFormat="1" ht="12">
      <c r="B2981" s="151"/>
      <c r="D2981" s="152" t="s">
        <v>312</v>
      </c>
      <c r="E2981" s="153" t="s">
        <v>21</v>
      </c>
      <c r="F2981" s="154" t="s">
        <v>2607</v>
      </c>
      <c r="H2981" s="153" t="s">
        <v>21</v>
      </c>
      <c r="I2981" s="155"/>
      <c r="L2981" s="151"/>
      <c r="M2981" s="156"/>
      <c r="T2981" s="157"/>
      <c r="AT2981" s="153" t="s">
        <v>312</v>
      </c>
      <c r="AU2981" s="153" t="s">
        <v>139</v>
      </c>
      <c r="AV2981" s="12" t="s">
        <v>81</v>
      </c>
      <c r="AW2981" s="12" t="s">
        <v>35</v>
      </c>
      <c r="AX2981" s="12" t="s">
        <v>74</v>
      </c>
      <c r="AY2981" s="153" t="s">
        <v>301</v>
      </c>
    </row>
    <row r="2982" spans="2:51" s="12" customFormat="1" ht="12">
      <c r="B2982" s="151"/>
      <c r="D2982" s="152" t="s">
        <v>312</v>
      </c>
      <c r="E2982" s="153" t="s">
        <v>21</v>
      </c>
      <c r="F2982" s="154" t="s">
        <v>2296</v>
      </c>
      <c r="H2982" s="153" t="s">
        <v>21</v>
      </c>
      <c r="I2982" s="155"/>
      <c r="L2982" s="151"/>
      <c r="M2982" s="156"/>
      <c r="T2982" s="157"/>
      <c r="AT2982" s="153" t="s">
        <v>312</v>
      </c>
      <c r="AU2982" s="153" t="s">
        <v>139</v>
      </c>
      <c r="AV2982" s="12" t="s">
        <v>81</v>
      </c>
      <c r="AW2982" s="12" t="s">
        <v>35</v>
      </c>
      <c r="AX2982" s="12" t="s">
        <v>74</v>
      </c>
      <c r="AY2982" s="153" t="s">
        <v>301</v>
      </c>
    </row>
    <row r="2983" spans="2:51" s="12" customFormat="1" ht="12">
      <c r="B2983" s="151"/>
      <c r="D2983" s="152" t="s">
        <v>312</v>
      </c>
      <c r="E2983" s="153" t="s">
        <v>21</v>
      </c>
      <c r="F2983" s="154" t="s">
        <v>697</v>
      </c>
      <c r="H2983" s="153" t="s">
        <v>21</v>
      </c>
      <c r="I2983" s="155"/>
      <c r="L2983" s="151"/>
      <c r="M2983" s="156"/>
      <c r="T2983" s="157"/>
      <c r="AT2983" s="153" t="s">
        <v>312</v>
      </c>
      <c r="AU2983" s="153" t="s">
        <v>139</v>
      </c>
      <c r="AV2983" s="12" t="s">
        <v>81</v>
      </c>
      <c r="AW2983" s="12" t="s">
        <v>35</v>
      </c>
      <c r="AX2983" s="12" t="s">
        <v>74</v>
      </c>
      <c r="AY2983" s="153" t="s">
        <v>301</v>
      </c>
    </row>
    <row r="2984" spans="2:51" s="12" customFormat="1" ht="12">
      <c r="B2984" s="151"/>
      <c r="D2984" s="152" t="s">
        <v>312</v>
      </c>
      <c r="E2984" s="153" t="s">
        <v>21</v>
      </c>
      <c r="F2984" s="154" t="s">
        <v>717</v>
      </c>
      <c r="H2984" s="153" t="s">
        <v>21</v>
      </c>
      <c r="I2984" s="155"/>
      <c r="L2984" s="151"/>
      <c r="M2984" s="156"/>
      <c r="T2984" s="157"/>
      <c r="AT2984" s="153" t="s">
        <v>312</v>
      </c>
      <c r="AU2984" s="153" t="s">
        <v>139</v>
      </c>
      <c r="AV2984" s="12" t="s">
        <v>81</v>
      </c>
      <c r="AW2984" s="12" t="s">
        <v>35</v>
      </c>
      <c r="AX2984" s="12" t="s">
        <v>74</v>
      </c>
      <c r="AY2984" s="153" t="s">
        <v>301</v>
      </c>
    </row>
    <row r="2985" spans="2:51" s="13" customFormat="1" ht="12">
      <c r="B2985" s="158"/>
      <c r="D2985" s="152" t="s">
        <v>312</v>
      </c>
      <c r="E2985" s="159" t="s">
        <v>21</v>
      </c>
      <c r="F2985" s="160" t="s">
        <v>2608</v>
      </c>
      <c r="H2985" s="161">
        <v>1.2350000000000001</v>
      </c>
      <c r="I2985" s="162"/>
      <c r="L2985" s="158"/>
      <c r="M2985" s="163"/>
      <c r="T2985" s="164"/>
      <c r="AT2985" s="159" t="s">
        <v>312</v>
      </c>
      <c r="AU2985" s="159" t="s">
        <v>139</v>
      </c>
      <c r="AV2985" s="13" t="s">
        <v>83</v>
      </c>
      <c r="AW2985" s="13" t="s">
        <v>35</v>
      </c>
      <c r="AX2985" s="13" t="s">
        <v>74</v>
      </c>
      <c r="AY2985" s="159" t="s">
        <v>301</v>
      </c>
    </row>
    <row r="2986" spans="2:51" s="13" customFormat="1" ht="12">
      <c r="B2986" s="158"/>
      <c r="D2986" s="152" t="s">
        <v>312</v>
      </c>
      <c r="E2986" s="159" t="s">
        <v>21</v>
      </c>
      <c r="F2986" s="160" t="s">
        <v>2609</v>
      </c>
      <c r="H2986" s="161">
        <v>1.482</v>
      </c>
      <c r="I2986" s="162"/>
      <c r="L2986" s="158"/>
      <c r="M2986" s="163"/>
      <c r="T2986" s="164"/>
      <c r="AT2986" s="159" t="s">
        <v>312</v>
      </c>
      <c r="AU2986" s="159" t="s">
        <v>139</v>
      </c>
      <c r="AV2986" s="13" t="s">
        <v>83</v>
      </c>
      <c r="AW2986" s="13" t="s">
        <v>35</v>
      </c>
      <c r="AX2986" s="13" t="s">
        <v>74</v>
      </c>
      <c r="AY2986" s="159" t="s">
        <v>301</v>
      </c>
    </row>
    <row r="2987" spans="2:51" s="12" customFormat="1" ht="12">
      <c r="B2987" s="151"/>
      <c r="D2987" s="152" t="s">
        <v>312</v>
      </c>
      <c r="E2987" s="153" t="s">
        <v>21</v>
      </c>
      <c r="F2987" s="154" t="s">
        <v>901</v>
      </c>
      <c r="H2987" s="153" t="s">
        <v>21</v>
      </c>
      <c r="I2987" s="155"/>
      <c r="L2987" s="151"/>
      <c r="M2987" s="156"/>
      <c r="T2987" s="157"/>
      <c r="AT2987" s="153" t="s">
        <v>312</v>
      </c>
      <c r="AU2987" s="153" t="s">
        <v>139</v>
      </c>
      <c r="AV2987" s="12" t="s">
        <v>81</v>
      </c>
      <c r="AW2987" s="12" t="s">
        <v>35</v>
      </c>
      <c r="AX2987" s="12" t="s">
        <v>74</v>
      </c>
      <c r="AY2987" s="153" t="s">
        <v>301</v>
      </c>
    </row>
    <row r="2988" spans="2:51" s="13" customFormat="1" ht="12">
      <c r="B2988" s="158"/>
      <c r="D2988" s="152" t="s">
        <v>312</v>
      </c>
      <c r="E2988" s="159" t="s">
        <v>21</v>
      </c>
      <c r="F2988" s="160" t="s">
        <v>2610</v>
      </c>
      <c r="H2988" s="161">
        <v>0.64500000000000002</v>
      </c>
      <c r="I2988" s="162"/>
      <c r="L2988" s="158"/>
      <c r="M2988" s="163"/>
      <c r="T2988" s="164"/>
      <c r="AT2988" s="159" t="s">
        <v>312</v>
      </c>
      <c r="AU2988" s="159" t="s">
        <v>139</v>
      </c>
      <c r="AV2988" s="13" t="s">
        <v>83</v>
      </c>
      <c r="AW2988" s="13" t="s">
        <v>35</v>
      </c>
      <c r="AX2988" s="13" t="s">
        <v>74</v>
      </c>
      <c r="AY2988" s="159" t="s">
        <v>301</v>
      </c>
    </row>
    <row r="2989" spans="2:51" s="12" customFormat="1" ht="12">
      <c r="B2989" s="151"/>
      <c r="D2989" s="152" t="s">
        <v>312</v>
      </c>
      <c r="E2989" s="153" t="s">
        <v>21</v>
      </c>
      <c r="F2989" s="154" t="s">
        <v>2347</v>
      </c>
      <c r="H2989" s="153" t="s">
        <v>21</v>
      </c>
      <c r="I2989" s="155"/>
      <c r="L2989" s="151"/>
      <c r="M2989" s="156"/>
      <c r="T2989" s="157"/>
      <c r="AT2989" s="153" t="s">
        <v>312</v>
      </c>
      <c r="AU2989" s="153" t="s">
        <v>139</v>
      </c>
      <c r="AV2989" s="12" t="s">
        <v>81</v>
      </c>
      <c r="AW2989" s="12" t="s">
        <v>35</v>
      </c>
      <c r="AX2989" s="12" t="s">
        <v>74</v>
      </c>
      <c r="AY2989" s="153" t="s">
        <v>301</v>
      </c>
    </row>
    <row r="2990" spans="2:51" s="13" customFormat="1" ht="12">
      <c r="B2990" s="158"/>
      <c r="D2990" s="152" t="s">
        <v>312</v>
      </c>
      <c r="E2990" s="159" t="s">
        <v>21</v>
      </c>
      <c r="F2990" s="160" t="s">
        <v>2609</v>
      </c>
      <c r="H2990" s="161">
        <v>1.482</v>
      </c>
      <c r="I2990" s="162"/>
      <c r="L2990" s="158"/>
      <c r="M2990" s="163"/>
      <c r="T2990" s="164"/>
      <c r="AT2990" s="159" t="s">
        <v>312</v>
      </c>
      <c r="AU2990" s="159" t="s">
        <v>139</v>
      </c>
      <c r="AV2990" s="13" t="s">
        <v>83</v>
      </c>
      <c r="AW2990" s="13" t="s">
        <v>35</v>
      </c>
      <c r="AX2990" s="13" t="s">
        <v>74</v>
      </c>
      <c r="AY2990" s="159" t="s">
        <v>301</v>
      </c>
    </row>
    <row r="2991" spans="2:51" s="12" customFormat="1" ht="12">
      <c r="B2991" s="151"/>
      <c r="D2991" s="152" t="s">
        <v>312</v>
      </c>
      <c r="E2991" s="153" t="s">
        <v>21</v>
      </c>
      <c r="F2991" s="154" t="s">
        <v>1660</v>
      </c>
      <c r="H2991" s="153" t="s">
        <v>21</v>
      </c>
      <c r="I2991" s="155"/>
      <c r="L2991" s="151"/>
      <c r="M2991" s="156"/>
      <c r="T2991" s="157"/>
      <c r="AT2991" s="153" t="s">
        <v>312</v>
      </c>
      <c r="AU2991" s="153" t="s">
        <v>139</v>
      </c>
      <c r="AV2991" s="12" t="s">
        <v>81</v>
      </c>
      <c r="AW2991" s="12" t="s">
        <v>35</v>
      </c>
      <c r="AX2991" s="12" t="s">
        <v>74</v>
      </c>
      <c r="AY2991" s="153" t="s">
        <v>301</v>
      </c>
    </row>
    <row r="2992" spans="2:51" s="13" customFormat="1" ht="12">
      <c r="B2992" s="158"/>
      <c r="D2992" s="152" t="s">
        <v>312</v>
      </c>
      <c r="E2992" s="159" t="s">
        <v>21</v>
      </c>
      <c r="F2992" s="160" t="s">
        <v>2609</v>
      </c>
      <c r="H2992" s="161">
        <v>1.482</v>
      </c>
      <c r="I2992" s="162"/>
      <c r="L2992" s="158"/>
      <c r="M2992" s="163"/>
      <c r="T2992" s="164"/>
      <c r="AT2992" s="159" t="s">
        <v>312</v>
      </c>
      <c r="AU2992" s="159" t="s">
        <v>139</v>
      </c>
      <c r="AV2992" s="13" t="s">
        <v>83</v>
      </c>
      <c r="AW2992" s="13" t="s">
        <v>35</v>
      </c>
      <c r="AX2992" s="13" t="s">
        <v>74</v>
      </c>
      <c r="AY2992" s="159" t="s">
        <v>301</v>
      </c>
    </row>
    <row r="2993" spans="2:51" s="12" customFormat="1" ht="12">
      <c r="B2993" s="151"/>
      <c r="D2993" s="152" t="s">
        <v>312</v>
      </c>
      <c r="E2993" s="153" t="s">
        <v>21</v>
      </c>
      <c r="F2993" s="154" t="s">
        <v>892</v>
      </c>
      <c r="H2993" s="153" t="s">
        <v>21</v>
      </c>
      <c r="I2993" s="155"/>
      <c r="L2993" s="151"/>
      <c r="M2993" s="156"/>
      <c r="T2993" s="157"/>
      <c r="AT2993" s="153" t="s">
        <v>312</v>
      </c>
      <c r="AU2993" s="153" t="s">
        <v>139</v>
      </c>
      <c r="AV2993" s="12" t="s">
        <v>81</v>
      </c>
      <c r="AW2993" s="12" t="s">
        <v>35</v>
      </c>
      <c r="AX2993" s="12" t="s">
        <v>74</v>
      </c>
      <c r="AY2993" s="153" t="s">
        <v>301</v>
      </c>
    </row>
    <row r="2994" spans="2:51" s="13" customFormat="1" ht="12">
      <c r="B2994" s="158"/>
      <c r="D2994" s="152" t="s">
        <v>312</v>
      </c>
      <c r="E2994" s="159" t="s">
        <v>21</v>
      </c>
      <c r="F2994" s="160" t="s">
        <v>2609</v>
      </c>
      <c r="H2994" s="161">
        <v>1.482</v>
      </c>
      <c r="I2994" s="162"/>
      <c r="L2994" s="158"/>
      <c r="M2994" s="163"/>
      <c r="T2994" s="164"/>
      <c r="AT2994" s="159" t="s">
        <v>312</v>
      </c>
      <c r="AU2994" s="159" t="s">
        <v>139</v>
      </c>
      <c r="AV2994" s="13" t="s">
        <v>83</v>
      </c>
      <c r="AW2994" s="13" t="s">
        <v>35</v>
      </c>
      <c r="AX2994" s="13" t="s">
        <v>74</v>
      </c>
      <c r="AY2994" s="159" t="s">
        <v>301</v>
      </c>
    </row>
    <row r="2995" spans="2:51" s="12" customFormat="1" ht="12">
      <c r="B2995" s="151"/>
      <c r="D2995" s="152" t="s">
        <v>312</v>
      </c>
      <c r="E2995" s="153" t="s">
        <v>21</v>
      </c>
      <c r="F2995" s="154" t="s">
        <v>1356</v>
      </c>
      <c r="H2995" s="153" t="s">
        <v>21</v>
      </c>
      <c r="I2995" s="155"/>
      <c r="L2995" s="151"/>
      <c r="M2995" s="156"/>
      <c r="T2995" s="157"/>
      <c r="AT2995" s="153" t="s">
        <v>312</v>
      </c>
      <c r="AU2995" s="153" t="s">
        <v>139</v>
      </c>
      <c r="AV2995" s="12" t="s">
        <v>81</v>
      </c>
      <c r="AW2995" s="12" t="s">
        <v>35</v>
      </c>
      <c r="AX2995" s="12" t="s">
        <v>74</v>
      </c>
      <c r="AY2995" s="153" t="s">
        <v>301</v>
      </c>
    </row>
    <row r="2996" spans="2:51" s="13" customFormat="1" ht="12">
      <c r="B2996" s="158"/>
      <c r="D2996" s="152" t="s">
        <v>312</v>
      </c>
      <c r="E2996" s="159" t="s">
        <v>21</v>
      </c>
      <c r="F2996" s="160" t="s">
        <v>2611</v>
      </c>
      <c r="H2996" s="161">
        <v>3.024</v>
      </c>
      <c r="I2996" s="162"/>
      <c r="L2996" s="158"/>
      <c r="M2996" s="163"/>
      <c r="T2996" s="164"/>
      <c r="AT2996" s="159" t="s">
        <v>312</v>
      </c>
      <c r="AU2996" s="159" t="s">
        <v>139</v>
      </c>
      <c r="AV2996" s="13" t="s">
        <v>83</v>
      </c>
      <c r="AW2996" s="13" t="s">
        <v>35</v>
      </c>
      <c r="AX2996" s="13" t="s">
        <v>74</v>
      </c>
      <c r="AY2996" s="159" t="s">
        <v>301</v>
      </c>
    </row>
    <row r="2997" spans="2:51" s="12" customFormat="1" ht="12">
      <c r="B2997" s="151"/>
      <c r="D2997" s="152" t="s">
        <v>312</v>
      </c>
      <c r="E2997" s="153" t="s">
        <v>21</v>
      </c>
      <c r="F2997" s="154" t="s">
        <v>1976</v>
      </c>
      <c r="H2997" s="153" t="s">
        <v>21</v>
      </c>
      <c r="I2997" s="155"/>
      <c r="L2997" s="151"/>
      <c r="M2997" s="156"/>
      <c r="T2997" s="157"/>
      <c r="AT2997" s="153" t="s">
        <v>312</v>
      </c>
      <c r="AU2997" s="153" t="s">
        <v>139</v>
      </c>
      <c r="AV2997" s="12" t="s">
        <v>81</v>
      </c>
      <c r="AW2997" s="12" t="s">
        <v>35</v>
      </c>
      <c r="AX2997" s="12" t="s">
        <v>74</v>
      </c>
      <c r="AY2997" s="153" t="s">
        <v>301</v>
      </c>
    </row>
    <row r="2998" spans="2:51" s="13" customFormat="1" ht="12">
      <c r="B2998" s="158"/>
      <c r="D2998" s="152" t="s">
        <v>312</v>
      </c>
      <c r="E2998" s="159" t="s">
        <v>21</v>
      </c>
      <c r="F2998" s="160" t="s">
        <v>2612</v>
      </c>
      <c r="H2998" s="161">
        <v>1.86</v>
      </c>
      <c r="I2998" s="162"/>
      <c r="L2998" s="158"/>
      <c r="M2998" s="163"/>
      <c r="T2998" s="164"/>
      <c r="AT2998" s="159" t="s">
        <v>312</v>
      </c>
      <c r="AU2998" s="159" t="s">
        <v>139</v>
      </c>
      <c r="AV2998" s="13" t="s">
        <v>83</v>
      </c>
      <c r="AW2998" s="13" t="s">
        <v>35</v>
      </c>
      <c r="AX2998" s="13" t="s">
        <v>74</v>
      </c>
      <c r="AY2998" s="159" t="s">
        <v>301</v>
      </c>
    </row>
    <row r="2999" spans="2:51" s="12" customFormat="1" ht="12">
      <c r="B2999" s="151"/>
      <c r="D2999" s="152" t="s">
        <v>312</v>
      </c>
      <c r="E2999" s="153" t="s">
        <v>21</v>
      </c>
      <c r="F2999" s="154" t="s">
        <v>731</v>
      </c>
      <c r="H2999" s="153" t="s">
        <v>21</v>
      </c>
      <c r="I2999" s="155"/>
      <c r="L2999" s="151"/>
      <c r="M2999" s="156"/>
      <c r="T2999" s="157"/>
      <c r="AT2999" s="153" t="s">
        <v>312</v>
      </c>
      <c r="AU2999" s="153" t="s">
        <v>139</v>
      </c>
      <c r="AV2999" s="12" t="s">
        <v>81</v>
      </c>
      <c r="AW2999" s="12" t="s">
        <v>35</v>
      </c>
      <c r="AX2999" s="12" t="s">
        <v>74</v>
      </c>
      <c r="AY2999" s="153" t="s">
        <v>301</v>
      </c>
    </row>
    <row r="3000" spans="2:51" s="12" customFormat="1" ht="12">
      <c r="B3000" s="151"/>
      <c r="D3000" s="152" t="s">
        <v>312</v>
      </c>
      <c r="E3000" s="153" t="s">
        <v>21</v>
      </c>
      <c r="F3000" s="154" t="s">
        <v>1423</v>
      </c>
      <c r="H3000" s="153" t="s">
        <v>21</v>
      </c>
      <c r="I3000" s="155"/>
      <c r="L3000" s="151"/>
      <c r="M3000" s="156"/>
      <c r="T3000" s="157"/>
      <c r="AT3000" s="153" t="s">
        <v>312</v>
      </c>
      <c r="AU3000" s="153" t="s">
        <v>139</v>
      </c>
      <c r="AV3000" s="12" t="s">
        <v>81</v>
      </c>
      <c r="AW3000" s="12" t="s">
        <v>35</v>
      </c>
      <c r="AX3000" s="12" t="s">
        <v>74</v>
      </c>
      <c r="AY3000" s="153" t="s">
        <v>301</v>
      </c>
    </row>
    <row r="3001" spans="2:51" s="13" customFormat="1" ht="12">
      <c r="B3001" s="158"/>
      <c r="D3001" s="152" t="s">
        <v>312</v>
      </c>
      <c r="E3001" s="159" t="s">
        <v>21</v>
      </c>
      <c r="F3001" s="160" t="s">
        <v>2609</v>
      </c>
      <c r="H3001" s="161">
        <v>1.482</v>
      </c>
      <c r="I3001" s="162"/>
      <c r="L3001" s="158"/>
      <c r="M3001" s="163"/>
      <c r="T3001" s="164"/>
      <c r="AT3001" s="159" t="s">
        <v>312</v>
      </c>
      <c r="AU3001" s="159" t="s">
        <v>139</v>
      </c>
      <c r="AV3001" s="13" t="s">
        <v>83</v>
      </c>
      <c r="AW3001" s="13" t="s">
        <v>35</v>
      </c>
      <c r="AX3001" s="13" t="s">
        <v>74</v>
      </c>
      <c r="AY3001" s="159" t="s">
        <v>301</v>
      </c>
    </row>
    <row r="3002" spans="2:51" s="12" customFormat="1" ht="12">
      <c r="B3002" s="151"/>
      <c r="D3002" s="152" t="s">
        <v>312</v>
      </c>
      <c r="E3002" s="153" t="s">
        <v>21</v>
      </c>
      <c r="F3002" s="154" t="s">
        <v>734</v>
      </c>
      <c r="H3002" s="153" t="s">
        <v>21</v>
      </c>
      <c r="I3002" s="155"/>
      <c r="L3002" s="151"/>
      <c r="M3002" s="156"/>
      <c r="T3002" s="157"/>
      <c r="AT3002" s="153" t="s">
        <v>312</v>
      </c>
      <c r="AU3002" s="153" t="s">
        <v>139</v>
      </c>
      <c r="AV3002" s="12" t="s">
        <v>81</v>
      </c>
      <c r="AW3002" s="12" t="s">
        <v>35</v>
      </c>
      <c r="AX3002" s="12" t="s">
        <v>74</v>
      </c>
      <c r="AY3002" s="153" t="s">
        <v>301</v>
      </c>
    </row>
    <row r="3003" spans="2:51" s="12" customFormat="1" ht="12">
      <c r="B3003" s="151"/>
      <c r="D3003" s="152" t="s">
        <v>312</v>
      </c>
      <c r="E3003" s="153" t="s">
        <v>21</v>
      </c>
      <c r="F3003" s="154" t="s">
        <v>1441</v>
      </c>
      <c r="H3003" s="153" t="s">
        <v>21</v>
      </c>
      <c r="I3003" s="155"/>
      <c r="L3003" s="151"/>
      <c r="M3003" s="156"/>
      <c r="T3003" s="157"/>
      <c r="AT3003" s="153" t="s">
        <v>312</v>
      </c>
      <c r="AU3003" s="153" t="s">
        <v>139</v>
      </c>
      <c r="AV3003" s="12" t="s">
        <v>81</v>
      </c>
      <c r="AW3003" s="12" t="s">
        <v>35</v>
      </c>
      <c r="AX3003" s="12" t="s">
        <v>74</v>
      </c>
      <c r="AY3003" s="153" t="s">
        <v>301</v>
      </c>
    </row>
    <row r="3004" spans="2:51" s="13" customFormat="1" ht="12">
      <c r="B3004" s="158"/>
      <c r="D3004" s="152" t="s">
        <v>312</v>
      </c>
      <c r="E3004" s="159" t="s">
        <v>21</v>
      </c>
      <c r="F3004" s="160" t="s">
        <v>2608</v>
      </c>
      <c r="H3004" s="161">
        <v>1.2350000000000001</v>
      </c>
      <c r="I3004" s="162"/>
      <c r="L3004" s="158"/>
      <c r="M3004" s="163"/>
      <c r="T3004" s="164"/>
      <c r="AT3004" s="159" t="s">
        <v>312</v>
      </c>
      <c r="AU3004" s="159" t="s">
        <v>139</v>
      </c>
      <c r="AV3004" s="13" t="s">
        <v>83</v>
      </c>
      <c r="AW3004" s="13" t="s">
        <v>35</v>
      </c>
      <c r="AX3004" s="13" t="s">
        <v>74</v>
      </c>
      <c r="AY3004" s="159" t="s">
        <v>301</v>
      </c>
    </row>
    <row r="3005" spans="2:51" s="12" customFormat="1" ht="12">
      <c r="B3005" s="151"/>
      <c r="D3005" s="152" t="s">
        <v>312</v>
      </c>
      <c r="E3005" s="153" t="s">
        <v>21</v>
      </c>
      <c r="F3005" s="154" t="s">
        <v>1443</v>
      </c>
      <c r="H3005" s="153" t="s">
        <v>21</v>
      </c>
      <c r="I3005" s="155"/>
      <c r="L3005" s="151"/>
      <c r="M3005" s="156"/>
      <c r="T3005" s="157"/>
      <c r="AT3005" s="153" t="s">
        <v>312</v>
      </c>
      <c r="AU3005" s="153" t="s">
        <v>139</v>
      </c>
      <c r="AV3005" s="12" t="s">
        <v>81</v>
      </c>
      <c r="AW3005" s="12" t="s">
        <v>35</v>
      </c>
      <c r="AX3005" s="12" t="s">
        <v>74</v>
      </c>
      <c r="AY3005" s="153" t="s">
        <v>301</v>
      </c>
    </row>
    <row r="3006" spans="2:51" s="13" customFormat="1" ht="12">
      <c r="B3006" s="158"/>
      <c r="D3006" s="152" t="s">
        <v>312</v>
      </c>
      <c r="E3006" s="159" t="s">
        <v>21</v>
      </c>
      <c r="F3006" s="160" t="s">
        <v>2613</v>
      </c>
      <c r="H3006" s="161">
        <v>0.62</v>
      </c>
      <c r="I3006" s="162"/>
      <c r="L3006" s="158"/>
      <c r="M3006" s="163"/>
      <c r="T3006" s="164"/>
      <c r="AT3006" s="159" t="s">
        <v>312</v>
      </c>
      <c r="AU3006" s="159" t="s">
        <v>139</v>
      </c>
      <c r="AV3006" s="13" t="s">
        <v>83</v>
      </c>
      <c r="AW3006" s="13" t="s">
        <v>35</v>
      </c>
      <c r="AX3006" s="13" t="s">
        <v>74</v>
      </c>
      <c r="AY3006" s="159" t="s">
        <v>301</v>
      </c>
    </row>
    <row r="3007" spans="2:51" s="12" customFormat="1" ht="12">
      <c r="B3007" s="151"/>
      <c r="D3007" s="152" t="s">
        <v>312</v>
      </c>
      <c r="E3007" s="153" t="s">
        <v>21</v>
      </c>
      <c r="F3007" s="154" t="s">
        <v>1054</v>
      </c>
      <c r="H3007" s="153" t="s">
        <v>21</v>
      </c>
      <c r="I3007" s="155"/>
      <c r="L3007" s="151"/>
      <c r="M3007" s="156"/>
      <c r="T3007" s="157"/>
      <c r="AT3007" s="153" t="s">
        <v>312</v>
      </c>
      <c r="AU3007" s="153" t="s">
        <v>139</v>
      </c>
      <c r="AV3007" s="12" t="s">
        <v>81</v>
      </c>
      <c r="AW3007" s="12" t="s">
        <v>35</v>
      </c>
      <c r="AX3007" s="12" t="s">
        <v>74</v>
      </c>
      <c r="AY3007" s="153" t="s">
        <v>301</v>
      </c>
    </row>
    <row r="3008" spans="2:51" s="13" customFormat="1" ht="12">
      <c r="B3008" s="158"/>
      <c r="D3008" s="152" t="s">
        <v>312</v>
      </c>
      <c r="E3008" s="159" t="s">
        <v>21</v>
      </c>
      <c r="F3008" s="160" t="s">
        <v>2609</v>
      </c>
      <c r="H3008" s="161">
        <v>1.482</v>
      </c>
      <c r="I3008" s="162"/>
      <c r="L3008" s="158"/>
      <c r="M3008" s="163"/>
      <c r="T3008" s="164"/>
      <c r="AT3008" s="159" t="s">
        <v>312</v>
      </c>
      <c r="AU3008" s="159" t="s">
        <v>139</v>
      </c>
      <c r="AV3008" s="13" t="s">
        <v>83</v>
      </c>
      <c r="AW3008" s="13" t="s">
        <v>35</v>
      </c>
      <c r="AX3008" s="13" t="s">
        <v>74</v>
      </c>
      <c r="AY3008" s="159" t="s">
        <v>301</v>
      </c>
    </row>
    <row r="3009" spans="2:65" s="12" customFormat="1" ht="12">
      <c r="B3009" s="151"/>
      <c r="D3009" s="152" t="s">
        <v>312</v>
      </c>
      <c r="E3009" s="153" t="s">
        <v>21</v>
      </c>
      <c r="F3009" s="154" t="s">
        <v>2296</v>
      </c>
      <c r="H3009" s="153" t="s">
        <v>21</v>
      </c>
      <c r="I3009" s="155"/>
      <c r="L3009" s="151"/>
      <c r="M3009" s="156"/>
      <c r="T3009" s="157"/>
      <c r="AT3009" s="153" t="s">
        <v>312</v>
      </c>
      <c r="AU3009" s="153" t="s">
        <v>139</v>
      </c>
      <c r="AV3009" s="12" t="s">
        <v>81</v>
      </c>
      <c r="AW3009" s="12" t="s">
        <v>35</v>
      </c>
      <c r="AX3009" s="12" t="s">
        <v>74</v>
      </c>
      <c r="AY3009" s="153" t="s">
        <v>301</v>
      </c>
    </row>
    <row r="3010" spans="2:65" s="12" customFormat="1" ht="12">
      <c r="B3010" s="151"/>
      <c r="D3010" s="152" t="s">
        <v>312</v>
      </c>
      <c r="E3010" s="153" t="s">
        <v>21</v>
      </c>
      <c r="F3010" s="154" t="s">
        <v>1371</v>
      </c>
      <c r="H3010" s="153" t="s">
        <v>21</v>
      </c>
      <c r="I3010" s="155"/>
      <c r="L3010" s="151"/>
      <c r="M3010" s="156"/>
      <c r="T3010" s="157"/>
      <c r="AT3010" s="153" t="s">
        <v>312</v>
      </c>
      <c r="AU3010" s="153" t="s">
        <v>139</v>
      </c>
      <c r="AV3010" s="12" t="s">
        <v>81</v>
      </c>
      <c r="AW3010" s="12" t="s">
        <v>35</v>
      </c>
      <c r="AX3010" s="12" t="s">
        <v>74</v>
      </c>
      <c r="AY3010" s="153" t="s">
        <v>301</v>
      </c>
    </row>
    <row r="3011" spans="2:65" s="13" customFormat="1" ht="12">
      <c r="B3011" s="158"/>
      <c r="D3011" s="152" t="s">
        <v>312</v>
      </c>
      <c r="E3011" s="159" t="s">
        <v>21</v>
      </c>
      <c r="F3011" s="160" t="s">
        <v>2614</v>
      </c>
      <c r="H3011" s="161">
        <v>2.2679999999999998</v>
      </c>
      <c r="I3011" s="162"/>
      <c r="L3011" s="158"/>
      <c r="M3011" s="163"/>
      <c r="T3011" s="164"/>
      <c r="AT3011" s="159" t="s">
        <v>312</v>
      </c>
      <c r="AU3011" s="159" t="s">
        <v>139</v>
      </c>
      <c r="AV3011" s="13" t="s">
        <v>83</v>
      </c>
      <c r="AW3011" s="13" t="s">
        <v>35</v>
      </c>
      <c r="AX3011" s="13" t="s">
        <v>74</v>
      </c>
      <c r="AY3011" s="159" t="s">
        <v>301</v>
      </c>
    </row>
    <row r="3012" spans="2:65" s="14" customFormat="1" ht="12">
      <c r="B3012" s="165"/>
      <c r="D3012" s="152" t="s">
        <v>312</v>
      </c>
      <c r="E3012" s="166" t="s">
        <v>21</v>
      </c>
      <c r="F3012" s="167" t="s">
        <v>329</v>
      </c>
      <c r="H3012" s="168">
        <v>77.346000000000004</v>
      </c>
      <c r="I3012" s="169"/>
      <c r="L3012" s="165"/>
      <c r="M3012" s="170"/>
      <c r="T3012" s="171"/>
      <c r="AT3012" s="166" t="s">
        <v>312</v>
      </c>
      <c r="AU3012" s="166" t="s">
        <v>139</v>
      </c>
      <c r="AV3012" s="14" t="s">
        <v>308</v>
      </c>
      <c r="AW3012" s="14" t="s">
        <v>35</v>
      </c>
      <c r="AX3012" s="14" t="s">
        <v>81</v>
      </c>
      <c r="AY3012" s="166" t="s">
        <v>301</v>
      </c>
    </row>
    <row r="3013" spans="2:65" s="1" customFormat="1" ht="21.75" customHeight="1">
      <c r="B3013" s="33"/>
      <c r="C3013" s="134" t="s">
        <v>2615</v>
      </c>
      <c r="D3013" s="134" t="s">
        <v>303</v>
      </c>
      <c r="E3013" s="135" t="s">
        <v>2616</v>
      </c>
      <c r="F3013" s="136" t="s">
        <v>2617</v>
      </c>
      <c r="G3013" s="137" t="s">
        <v>137</v>
      </c>
      <c r="H3013" s="138">
        <v>919.98</v>
      </c>
      <c r="I3013" s="139"/>
      <c r="J3013" s="140">
        <f>ROUND(I3013*H3013,2)</f>
        <v>0</v>
      </c>
      <c r="K3013" s="136" t="s">
        <v>307</v>
      </c>
      <c r="L3013" s="33"/>
      <c r="M3013" s="141" t="s">
        <v>21</v>
      </c>
      <c r="N3013" s="142" t="s">
        <v>45</v>
      </c>
      <c r="P3013" s="143">
        <f>O3013*H3013</f>
        <v>0</v>
      </c>
      <c r="Q3013" s="143">
        <v>0</v>
      </c>
      <c r="R3013" s="143">
        <f>Q3013*H3013</f>
        <v>0</v>
      </c>
      <c r="S3013" s="143">
        <v>0.05</v>
      </c>
      <c r="T3013" s="144">
        <f>S3013*H3013</f>
        <v>45.999000000000002</v>
      </c>
      <c r="AR3013" s="145" t="s">
        <v>308</v>
      </c>
      <c r="AT3013" s="145" t="s">
        <v>303</v>
      </c>
      <c r="AU3013" s="145" t="s">
        <v>139</v>
      </c>
      <c r="AY3013" s="18" t="s">
        <v>301</v>
      </c>
      <c r="BE3013" s="146">
        <f>IF(N3013="základní",J3013,0)</f>
        <v>0</v>
      </c>
      <c r="BF3013" s="146">
        <f>IF(N3013="snížená",J3013,0)</f>
        <v>0</v>
      </c>
      <c r="BG3013" s="146">
        <f>IF(N3013="zákl. přenesená",J3013,0)</f>
        <v>0</v>
      </c>
      <c r="BH3013" s="146">
        <f>IF(N3013="sníž. přenesená",J3013,0)</f>
        <v>0</v>
      </c>
      <c r="BI3013" s="146">
        <f>IF(N3013="nulová",J3013,0)</f>
        <v>0</v>
      </c>
      <c r="BJ3013" s="18" t="s">
        <v>81</v>
      </c>
      <c r="BK3013" s="146">
        <f>ROUND(I3013*H3013,2)</f>
        <v>0</v>
      </c>
      <c r="BL3013" s="18" t="s">
        <v>308</v>
      </c>
      <c r="BM3013" s="145" t="s">
        <v>2618</v>
      </c>
    </row>
    <row r="3014" spans="2:65" s="1" customFormat="1" ht="11">
      <c r="B3014" s="33"/>
      <c r="D3014" s="147" t="s">
        <v>310</v>
      </c>
      <c r="F3014" s="148" t="s">
        <v>2619</v>
      </c>
      <c r="I3014" s="149"/>
      <c r="L3014" s="33"/>
      <c r="M3014" s="150"/>
      <c r="T3014" s="54"/>
      <c r="AT3014" s="18" t="s">
        <v>310</v>
      </c>
      <c r="AU3014" s="18" t="s">
        <v>139</v>
      </c>
    </row>
    <row r="3015" spans="2:65" s="12" customFormat="1" ht="12">
      <c r="B3015" s="151"/>
      <c r="D3015" s="152" t="s">
        <v>312</v>
      </c>
      <c r="E3015" s="153" t="s">
        <v>21</v>
      </c>
      <c r="F3015" s="154" t="s">
        <v>694</v>
      </c>
      <c r="H3015" s="153" t="s">
        <v>21</v>
      </c>
      <c r="I3015" s="155"/>
      <c r="L3015" s="151"/>
      <c r="M3015" s="156"/>
      <c r="T3015" s="157"/>
      <c r="AT3015" s="153" t="s">
        <v>312</v>
      </c>
      <c r="AU3015" s="153" t="s">
        <v>139</v>
      </c>
      <c r="AV3015" s="12" t="s">
        <v>81</v>
      </c>
      <c r="AW3015" s="12" t="s">
        <v>35</v>
      </c>
      <c r="AX3015" s="12" t="s">
        <v>74</v>
      </c>
      <c r="AY3015" s="153" t="s">
        <v>301</v>
      </c>
    </row>
    <row r="3016" spans="2:65" s="13" customFormat="1" ht="12">
      <c r="B3016" s="158"/>
      <c r="D3016" s="152" t="s">
        <v>312</v>
      </c>
      <c r="E3016" s="159" t="s">
        <v>21</v>
      </c>
      <c r="F3016" s="160" t="s">
        <v>2620</v>
      </c>
      <c r="H3016" s="161">
        <v>45</v>
      </c>
      <c r="I3016" s="162"/>
      <c r="L3016" s="158"/>
      <c r="M3016" s="163"/>
      <c r="T3016" s="164"/>
      <c r="AT3016" s="159" t="s">
        <v>312</v>
      </c>
      <c r="AU3016" s="159" t="s">
        <v>139</v>
      </c>
      <c r="AV3016" s="13" t="s">
        <v>83</v>
      </c>
      <c r="AW3016" s="13" t="s">
        <v>35</v>
      </c>
      <c r="AX3016" s="13" t="s">
        <v>74</v>
      </c>
      <c r="AY3016" s="159" t="s">
        <v>301</v>
      </c>
    </row>
    <row r="3017" spans="2:65" s="12" customFormat="1" ht="12">
      <c r="B3017" s="151"/>
      <c r="D3017" s="152" t="s">
        <v>312</v>
      </c>
      <c r="E3017" s="153" t="s">
        <v>21</v>
      </c>
      <c r="F3017" s="154" t="s">
        <v>697</v>
      </c>
      <c r="H3017" s="153" t="s">
        <v>21</v>
      </c>
      <c r="I3017" s="155"/>
      <c r="L3017" s="151"/>
      <c r="M3017" s="156"/>
      <c r="T3017" s="157"/>
      <c r="AT3017" s="153" t="s">
        <v>312</v>
      </c>
      <c r="AU3017" s="153" t="s">
        <v>139</v>
      </c>
      <c r="AV3017" s="12" t="s">
        <v>81</v>
      </c>
      <c r="AW3017" s="12" t="s">
        <v>35</v>
      </c>
      <c r="AX3017" s="12" t="s">
        <v>74</v>
      </c>
      <c r="AY3017" s="153" t="s">
        <v>301</v>
      </c>
    </row>
    <row r="3018" spans="2:65" s="13" customFormat="1" ht="12">
      <c r="B3018" s="158"/>
      <c r="D3018" s="152" t="s">
        <v>312</v>
      </c>
      <c r="E3018" s="159" t="s">
        <v>21</v>
      </c>
      <c r="F3018" s="160" t="s">
        <v>2621</v>
      </c>
      <c r="H3018" s="161">
        <v>199.52</v>
      </c>
      <c r="I3018" s="162"/>
      <c r="L3018" s="158"/>
      <c r="M3018" s="163"/>
      <c r="T3018" s="164"/>
      <c r="AT3018" s="159" t="s">
        <v>312</v>
      </c>
      <c r="AU3018" s="159" t="s">
        <v>139</v>
      </c>
      <c r="AV3018" s="13" t="s">
        <v>83</v>
      </c>
      <c r="AW3018" s="13" t="s">
        <v>35</v>
      </c>
      <c r="AX3018" s="13" t="s">
        <v>74</v>
      </c>
      <c r="AY3018" s="159" t="s">
        <v>301</v>
      </c>
    </row>
    <row r="3019" spans="2:65" s="13" customFormat="1" ht="12">
      <c r="B3019" s="158"/>
      <c r="D3019" s="152" t="s">
        <v>312</v>
      </c>
      <c r="E3019" s="159" t="s">
        <v>21</v>
      </c>
      <c r="F3019" s="160" t="s">
        <v>2622</v>
      </c>
      <c r="H3019" s="161">
        <v>106.5</v>
      </c>
      <c r="I3019" s="162"/>
      <c r="L3019" s="158"/>
      <c r="M3019" s="163"/>
      <c r="T3019" s="164"/>
      <c r="AT3019" s="159" t="s">
        <v>312</v>
      </c>
      <c r="AU3019" s="159" t="s">
        <v>139</v>
      </c>
      <c r="AV3019" s="13" t="s">
        <v>83</v>
      </c>
      <c r="AW3019" s="13" t="s">
        <v>35</v>
      </c>
      <c r="AX3019" s="13" t="s">
        <v>74</v>
      </c>
      <c r="AY3019" s="159" t="s">
        <v>301</v>
      </c>
    </row>
    <row r="3020" spans="2:65" s="12" customFormat="1" ht="12">
      <c r="B3020" s="151"/>
      <c r="D3020" s="152" t="s">
        <v>312</v>
      </c>
      <c r="E3020" s="153" t="s">
        <v>21</v>
      </c>
      <c r="F3020" s="154" t="s">
        <v>731</v>
      </c>
      <c r="H3020" s="153" t="s">
        <v>21</v>
      </c>
      <c r="I3020" s="155"/>
      <c r="L3020" s="151"/>
      <c r="M3020" s="156"/>
      <c r="T3020" s="157"/>
      <c r="AT3020" s="153" t="s">
        <v>312</v>
      </c>
      <c r="AU3020" s="153" t="s">
        <v>139</v>
      </c>
      <c r="AV3020" s="12" t="s">
        <v>81</v>
      </c>
      <c r="AW3020" s="12" t="s">
        <v>35</v>
      </c>
      <c r="AX3020" s="12" t="s">
        <v>74</v>
      </c>
      <c r="AY3020" s="153" t="s">
        <v>301</v>
      </c>
    </row>
    <row r="3021" spans="2:65" s="13" customFormat="1" ht="12">
      <c r="B3021" s="158"/>
      <c r="D3021" s="152" t="s">
        <v>312</v>
      </c>
      <c r="E3021" s="159" t="s">
        <v>21</v>
      </c>
      <c r="F3021" s="160" t="s">
        <v>2623</v>
      </c>
      <c r="H3021" s="161">
        <v>115.86</v>
      </c>
      <c r="I3021" s="162"/>
      <c r="L3021" s="158"/>
      <c r="M3021" s="163"/>
      <c r="T3021" s="164"/>
      <c r="AT3021" s="159" t="s">
        <v>312</v>
      </c>
      <c r="AU3021" s="159" t="s">
        <v>139</v>
      </c>
      <c r="AV3021" s="13" t="s">
        <v>83</v>
      </c>
      <c r="AW3021" s="13" t="s">
        <v>35</v>
      </c>
      <c r="AX3021" s="13" t="s">
        <v>74</v>
      </c>
      <c r="AY3021" s="159" t="s">
        <v>301</v>
      </c>
    </row>
    <row r="3022" spans="2:65" s="13" customFormat="1" ht="12">
      <c r="B3022" s="158"/>
      <c r="D3022" s="152" t="s">
        <v>312</v>
      </c>
      <c r="E3022" s="159" t="s">
        <v>21</v>
      </c>
      <c r="F3022" s="160" t="s">
        <v>2624</v>
      </c>
      <c r="H3022" s="161">
        <v>166.4</v>
      </c>
      <c r="I3022" s="162"/>
      <c r="L3022" s="158"/>
      <c r="M3022" s="163"/>
      <c r="T3022" s="164"/>
      <c r="AT3022" s="159" t="s">
        <v>312</v>
      </c>
      <c r="AU3022" s="159" t="s">
        <v>139</v>
      </c>
      <c r="AV3022" s="13" t="s">
        <v>83</v>
      </c>
      <c r="AW3022" s="13" t="s">
        <v>35</v>
      </c>
      <c r="AX3022" s="13" t="s">
        <v>74</v>
      </c>
      <c r="AY3022" s="159" t="s">
        <v>301</v>
      </c>
    </row>
    <row r="3023" spans="2:65" s="12" customFormat="1" ht="12">
      <c r="B3023" s="151"/>
      <c r="D3023" s="152" t="s">
        <v>312</v>
      </c>
      <c r="E3023" s="153" t="s">
        <v>21</v>
      </c>
      <c r="F3023" s="154" t="s">
        <v>734</v>
      </c>
      <c r="H3023" s="153" t="s">
        <v>21</v>
      </c>
      <c r="I3023" s="155"/>
      <c r="L3023" s="151"/>
      <c r="M3023" s="156"/>
      <c r="T3023" s="157"/>
      <c r="AT3023" s="153" t="s">
        <v>312</v>
      </c>
      <c r="AU3023" s="153" t="s">
        <v>139</v>
      </c>
      <c r="AV3023" s="12" t="s">
        <v>81</v>
      </c>
      <c r="AW3023" s="12" t="s">
        <v>35</v>
      </c>
      <c r="AX3023" s="12" t="s">
        <v>74</v>
      </c>
      <c r="AY3023" s="153" t="s">
        <v>301</v>
      </c>
    </row>
    <row r="3024" spans="2:65" s="13" customFormat="1" ht="12">
      <c r="B3024" s="158"/>
      <c r="D3024" s="152" t="s">
        <v>312</v>
      </c>
      <c r="E3024" s="159" t="s">
        <v>21</v>
      </c>
      <c r="F3024" s="160" t="s">
        <v>2625</v>
      </c>
      <c r="H3024" s="161">
        <v>256.3</v>
      </c>
      <c r="I3024" s="162"/>
      <c r="L3024" s="158"/>
      <c r="M3024" s="163"/>
      <c r="T3024" s="164"/>
      <c r="AT3024" s="159" t="s">
        <v>312</v>
      </c>
      <c r="AU3024" s="159" t="s">
        <v>139</v>
      </c>
      <c r="AV3024" s="13" t="s">
        <v>83</v>
      </c>
      <c r="AW3024" s="13" t="s">
        <v>35</v>
      </c>
      <c r="AX3024" s="13" t="s">
        <v>74</v>
      </c>
      <c r="AY3024" s="159" t="s">
        <v>301</v>
      </c>
    </row>
    <row r="3025" spans="2:65" s="13" customFormat="1" ht="12">
      <c r="B3025" s="158"/>
      <c r="D3025" s="152" t="s">
        <v>312</v>
      </c>
      <c r="E3025" s="159" t="s">
        <v>21</v>
      </c>
      <c r="F3025" s="160" t="s">
        <v>2626</v>
      </c>
      <c r="H3025" s="161">
        <v>30.4</v>
      </c>
      <c r="I3025" s="162"/>
      <c r="L3025" s="158"/>
      <c r="M3025" s="163"/>
      <c r="T3025" s="164"/>
      <c r="AT3025" s="159" t="s">
        <v>312</v>
      </c>
      <c r="AU3025" s="159" t="s">
        <v>139</v>
      </c>
      <c r="AV3025" s="13" t="s">
        <v>83</v>
      </c>
      <c r="AW3025" s="13" t="s">
        <v>35</v>
      </c>
      <c r="AX3025" s="13" t="s">
        <v>74</v>
      </c>
      <c r="AY3025" s="159" t="s">
        <v>301</v>
      </c>
    </row>
    <row r="3026" spans="2:65" s="14" customFormat="1" ht="12">
      <c r="B3026" s="165"/>
      <c r="D3026" s="152" t="s">
        <v>312</v>
      </c>
      <c r="E3026" s="166" t="s">
        <v>21</v>
      </c>
      <c r="F3026" s="167" t="s">
        <v>329</v>
      </c>
      <c r="H3026" s="168">
        <v>919.98</v>
      </c>
      <c r="I3026" s="169"/>
      <c r="L3026" s="165"/>
      <c r="M3026" s="170"/>
      <c r="T3026" s="171"/>
      <c r="AT3026" s="166" t="s">
        <v>312</v>
      </c>
      <c r="AU3026" s="166" t="s">
        <v>139</v>
      </c>
      <c r="AV3026" s="14" t="s">
        <v>308</v>
      </c>
      <c r="AW3026" s="14" t="s">
        <v>35</v>
      </c>
      <c r="AX3026" s="14" t="s">
        <v>81</v>
      </c>
      <c r="AY3026" s="166" t="s">
        <v>301</v>
      </c>
    </row>
    <row r="3027" spans="2:65" s="1" customFormat="1" ht="24.25" customHeight="1">
      <c r="B3027" s="33"/>
      <c r="C3027" s="134" t="s">
        <v>2627</v>
      </c>
      <c r="D3027" s="134" t="s">
        <v>303</v>
      </c>
      <c r="E3027" s="135" t="s">
        <v>2628</v>
      </c>
      <c r="F3027" s="136" t="s">
        <v>2629</v>
      </c>
      <c r="G3027" s="137" t="s">
        <v>137</v>
      </c>
      <c r="H3027" s="138">
        <v>1796.731</v>
      </c>
      <c r="I3027" s="139"/>
      <c r="J3027" s="140">
        <f>ROUND(I3027*H3027,2)</f>
        <v>0</v>
      </c>
      <c r="K3027" s="136" t="s">
        <v>307</v>
      </c>
      <c r="L3027" s="33"/>
      <c r="M3027" s="141" t="s">
        <v>21</v>
      </c>
      <c r="N3027" s="142" t="s">
        <v>45</v>
      </c>
      <c r="P3027" s="143">
        <f>O3027*H3027</f>
        <v>0</v>
      </c>
      <c r="Q3027" s="143">
        <v>0</v>
      </c>
      <c r="R3027" s="143">
        <f>Q3027*H3027</f>
        <v>0</v>
      </c>
      <c r="S3027" s="143">
        <v>0.02</v>
      </c>
      <c r="T3027" s="144">
        <f>S3027*H3027</f>
        <v>35.934620000000002</v>
      </c>
      <c r="AR3027" s="145" t="s">
        <v>308</v>
      </c>
      <c r="AT3027" s="145" t="s">
        <v>303</v>
      </c>
      <c r="AU3027" s="145" t="s">
        <v>139</v>
      </c>
      <c r="AY3027" s="18" t="s">
        <v>301</v>
      </c>
      <c r="BE3027" s="146">
        <f>IF(N3027="základní",J3027,0)</f>
        <v>0</v>
      </c>
      <c r="BF3027" s="146">
        <f>IF(N3027="snížená",J3027,0)</f>
        <v>0</v>
      </c>
      <c r="BG3027" s="146">
        <f>IF(N3027="zákl. přenesená",J3027,0)</f>
        <v>0</v>
      </c>
      <c r="BH3027" s="146">
        <f>IF(N3027="sníž. přenesená",J3027,0)</f>
        <v>0</v>
      </c>
      <c r="BI3027" s="146">
        <f>IF(N3027="nulová",J3027,0)</f>
        <v>0</v>
      </c>
      <c r="BJ3027" s="18" t="s">
        <v>81</v>
      </c>
      <c r="BK3027" s="146">
        <f>ROUND(I3027*H3027,2)</f>
        <v>0</v>
      </c>
      <c r="BL3027" s="18" t="s">
        <v>308</v>
      </c>
      <c r="BM3027" s="145" t="s">
        <v>2630</v>
      </c>
    </row>
    <row r="3028" spans="2:65" s="1" customFormat="1" ht="11">
      <c r="B3028" s="33"/>
      <c r="D3028" s="147" t="s">
        <v>310</v>
      </c>
      <c r="F3028" s="148" t="s">
        <v>2631</v>
      </c>
      <c r="I3028" s="149"/>
      <c r="L3028" s="33"/>
      <c r="M3028" s="150"/>
      <c r="T3028" s="54"/>
      <c r="AT3028" s="18" t="s">
        <v>310</v>
      </c>
      <c r="AU3028" s="18" t="s">
        <v>139</v>
      </c>
    </row>
    <row r="3029" spans="2:65" s="12" customFormat="1" ht="12">
      <c r="B3029" s="151"/>
      <c r="D3029" s="152" t="s">
        <v>312</v>
      </c>
      <c r="E3029" s="153" t="s">
        <v>21</v>
      </c>
      <c r="F3029" s="154" t="s">
        <v>2632</v>
      </c>
      <c r="H3029" s="153" t="s">
        <v>21</v>
      </c>
      <c r="I3029" s="155"/>
      <c r="L3029" s="151"/>
      <c r="M3029" s="156"/>
      <c r="T3029" s="157"/>
      <c r="AT3029" s="153" t="s">
        <v>312</v>
      </c>
      <c r="AU3029" s="153" t="s">
        <v>139</v>
      </c>
      <c r="AV3029" s="12" t="s">
        <v>81</v>
      </c>
      <c r="AW3029" s="12" t="s">
        <v>35</v>
      </c>
      <c r="AX3029" s="12" t="s">
        <v>74</v>
      </c>
      <c r="AY3029" s="153" t="s">
        <v>301</v>
      </c>
    </row>
    <row r="3030" spans="2:65" s="12" customFormat="1" ht="12">
      <c r="B3030" s="151"/>
      <c r="D3030" s="152" t="s">
        <v>312</v>
      </c>
      <c r="E3030" s="153" t="s">
        <v>21</v>
      </c>
      <c r="F3030" s="154" t="s">
        <v>697</v>
      </c>
      <c r="H3030" s="153" t="s">
        <v>21</v>
      </c>
      <c r="I3030" s="155"/>
      <c r="L3030" s="151"/>
      <c r="M3030" s="156"/>
      <c r="T3030" s="157"/>
      <c r="AT3030" s="153" t="s">
        <v>312</v>
      </c>
      <c r="AU3030" s="153" t="s">
        <v>139</v>
      </c>
      <c r="AV3030" s="12" t="s">
        <v>81</v>
      </c>
      <c r="AW3030" s="12" t="s">
        <v>35</v>
      </c>
      <c r="AX3030" s="12" t="s">
        <v>74</v>
      </c>
      <c r="AY3030" s="153" t="s">
        <v>301</v>
      </c>
    </row>
    <row r="3031" spans="2:65" s="12" customFormat="1" ht="12">
      <c r="B3031" s="151"/>
      <c r="D3031" s="152" t="s">
        <v>312</v>
      </c>
      <c r="E3031" s="153" t="s">
        <v>21</v>
      </c>
      <c r="F3031" s="154" t="s">
        <v>1668</v>
      </c>
      <c r="H3031" s="153" t="s">
        <v>21</v>
      </c>
      <c r="I3031" s="155"/>
      <c r="L3031" s="151"/>
      <c r="M3031" s="156"/>
      <c r="T3031" s="157"/>
      <c r="AT3031" s="153" t="s">
        <v>312</v>
      </c>
      <c r="AU3031" s="153" t="s">
        <v>139</v>
      </c>
      <c r="AV3031" s="12" t="s">
        <v>81</v>
      </c>
      <c r="AW3031" s="12" t="s">
        <v>35</v>
      </c>
      <c r="AX3031" s="12" t="s">
        <v>74</v>
      </c>
      <c r="AY3031" s="153" t="s">
        <v>301</v>
      </c>
    </row>
    <row r="3032" spans="2:65" s="13" customFormat="1" ht="12">
      <c r="B3032" s="158"/>
      <c r="D3032" s="152" t="s">
        <v>312</v>
      </c>
      <c r="E3032" s="159" t="s">
        <v>21</v>
      </c>
      <c r="F3032" s="160" t="s">
        <v>2633</v>
      </c>
      <c r="H3032" s="161">
        <v>49.225000000000001</v>
      </c>
      <c r="I3032" s="162"/>
      <c r="L3032" s="158"/>
      <c r="M3032" s="163"/>
      <c r="T3032" s="164"/>
      <c r="AT3032" s="159" t="s">
        <v>312</v>
      </c>
      <c r="AU3032" s="159" t="s">
        <v>139</v>
      </c>
      <c r="AV3032" s="13" t="s">
        <v>83</v>
      </c>
      <c r="AW3032" s="13" t="s">
        <v>35</v>
      </c>
      <c r="AX3032" s="13" t="s">
        <v>74</v>
      </c>
      <c r="AY3032" s="159" t="s">
        <v>301</v>
      </c>
    </row>
    <row r="3033" spans="2:65" s="13" customFormat="1" ht="12">
      <c r="B3033" s="158"/>
      <c r="D3033" s="152" t="s">
        <v>312</v>
      </c>
      <c r="E3033" s="159" t="s">
        <v>21</v>
      </c>
      <c r="F3033" s="160" t="s">
        <v>913</v>
      </c>
      <c r="H3033" s="161">
        <v>-3.1520000000000001</v>
      </c>
      <c r="I3033" s="162"/>
      <c r="L3033" s="158"/>
      <c r="M3033" s="163"/>
      <c r="T3033" s="164"/>
      <c r="AT3033" s="159" t="s">
        <v>312</v>
      </c>
      <c r="AU3033" s="159" t="s">
        <v>139</v>
      </c>
      <c r="AV3033" s="13" t="s">
        <v>83</v>
      </c>
      <c r="AW3033" s="13" t="s">
        <v>35</v>
      </c>
      <c r="AX3033" s="13" t="s">
        <v>74</v>
      </c>
      <c r="AY3033" s="159" t="s">
        <v>301</v>
      </c>
    </row>
    <row r="3034" spans="2:65" s="13" customFormat="1" ht="12">
      <c r="B3034" s="158"/>
      <c r="D3034" s="152" t="s">
        <v>312</v>
      </c>
      <c r="E3034" s="159" t="s">
        <v>21</v>
      </c>
      <c r="F3034" s="160" t="s">
        <v>2634</v>
      </c>
      <c r="H3034" s="161">
        <v>-4.59</v>
      </c>
      <c r="I3034" s="162"/>
      <c r="L3034" s="158"/>
      <c r="M3034" s="163"/>
      <c r="T3034" s="164"/>
      <c r="AT3034" s="159" t="s">
        <v>312</v>
      </c>
      <c r="AU3034" s="159" t="s">
        <v>139</v>
      </c>
      <c r="AV3034" s="13" t="s">
        <v>83</v>
      </c>
      <c r="AW3034" s="13" t="s">
        <v>35</v>
      </c>
      <c r="AX3034" s="13" t="s">
        <v>74</v>
      </c>
      <c r="AY3034" s="159" t="s">
        <v>301</v>
      </c>
    </row>
    <row r="3035" spans="2:65" s="13" customFormat="1" ht="12">
      <c r="B3035" s="158"/>
      <c r="D3035" s="152" t="s">
        <v>312</v>
      </c>
      <c r="E3035" s="159" t="s">
        <v>21</v>
      </c>
      <c r="F3035" s="160" t="s">
        <v>2635</v>
      </c>
      <c r="H3035" s="161">
        <v>1.38</v>
      </c>
      <c r="I3035" s="162"/>
      <c r="L3035" s="158"/>
      <c r="M3035" s="163"/>
      <c r="T3035" s="164"/>
      <c r="AT3035" s="159" t="s">
        <v>312</v>
      </c>
      <c r="AU3035" s="159" t="s">
        <v>139</v>
      </c>
      <c r="AV3035" s="13" t="s">
        <v>83</v>
      </c>
      <c r="AW3035" s="13" t="s">
        <v>35</v>
      </c>
      <c r="AX3035" s="13" t="s">
        <v>74</v>
      </c>
      <c r="AY3035" s="159" t="s">
        <v>301</v>
      </c>
    </row>
    <row r="3036" spans="2:65" s="12" customFormat="1" ht="12">
      <c r="B3036" s="151"/>
      <c r="D3036" s="152" t="s">
        <v>312</v>
      </c>
      <c r="E3036" s="153" t="s">
        <v>21</v>
      </c>
      <c r="F3036" s="154" t="s">
        <v>933</v>
      </c>
      <c r="H3036" s="153" t="s">
        <v>21</v>
      </c>
      <c r="I3036" s="155"/>
      <c r="L3036" s="151"/>
      <c r="M3036" s="156"/>
      <c r="T3036" s="157"/>
      <c r="AT3036" s="153" t="s">
        <v>312</v>
      </c>
      <c r="AU3036" s="153" t="s">
        <v>139</v>
      </c>
      <c r="AV3036" s="12" t="s">
        <v>81</v>
      </c>
      <c r="AW3036" s="12" t="s">
        <v>35</v>
      </c>
      <c r="AX3036" s="12" t="s">
        <v>74</v>
      </c>
      <c r="AY3036" s="153" t="s">
        <v>301</v>
      </c>
    </row>
    <row r="3037" spans="2:65" s="13" customFormat="1" ht="12">
      <c r="B3037" s="158"/>
      <c r="D3037" s="152" t="s">
        <v>312</v>
      </c>
      <c r="E3037" s="159" t="s">
        <v>21</v>
      </c>
      <c r="F3037" s="160" t="s">
        <v>2636</v>
      </c>
      <c r="H3037" s="161">
        <v>39</v>
      </c>
      <c r="I3037" s="162"/>
      <c r="L3037" s="158"/>
      <c r="M3037" s="163"/>
      <c r="T3037" s="164"/>
      <c r="AT3037" s="159" t="s">
        <v>312</v>
      </c>
      <c r="AU3037" s="159" t="s">
        <v>139</v>
      </c>
      <c r="AV3037" s="13" t="s">
        <v>83</v>
      </c>
      <c r="AW3037" s="13" t="s">
        <v>35</v>
      </c>
      <c r="AX3037" s="13" t="s">
        <v>74</v>
      </c>
      <c r="AY3037" s="159" t="s">
        <v>301</v>
      </c>
    </row>
    <row r="3038" spans="2:65" s="13" customFormat="1" ht="12">
      <c r="B3038" s="158"/>
      <c r="D3038" s="152" t="s">
        <v>312</v>
      </c>
      <c r="E3038" s="159" t="s">
        <v>21</v>
      </c>
      <c r="F3038" s="160" t="s">
        <v>2637</v>
      </c>
      <c r="H3038" s="161">
        <v>-3.63</v>
      </c>
      <c r="I3038" s="162"/>
      <c r="L3038" s="158"/>
      <c r="M3038" s="163"/>
      <c r="T3038" s="164"/>
      <c r="AT3038" s="159" t="s">
        <v>312</v>
      </c>
      <c r="AU3038" s="159" t="s">
        <v>139</v>
      </c>
      <c r="AV3038" s="13" t="s">
        <v>83</v>
      </c>
      <c r="AW3038" s="13" t="s">
        <v>35</v>
      </c>
      <c r="AX3038" s="13" t="s">
        <v>74</v>
      </c>
      <c r="AY3038" s="159" t="s">
        <v>301</v>
      </c>
    </row>
    <row r="3039" spans="2:65" s="13" customFormat="1" ht="12">
      <c r="B3039" s="158"/>
      <c r="D3039" s="152" t="s">
        <v>312</v>
      </c>
      <c r="E3039" s="159" t="s">
        <v>21</v>
      </c>
      <c r="F3039" s="160" t="s">
        <v>2638</v>
      </c>
      <c r="H3039" s="161">
        <v>1.8380000000000001</v>
      </c>
      <c r="I3039" s="162"/>
      <c r="L3039" s="158"/>
      <c r="M3039" s="163"/>
      <c r="T3039" s="164"/>
      <c r="AT3039" s="159" t="s">
        <v>312</v>
      </c>
      <c r="AU3039" s="159" t="s">
        <v>139</v>
      </c>
      <c r="AV3039" s="13" t="s">
        <v>83</v>
      </c>
      <c r="AW3039" s="13" t="s">
        <v>35</v>
      </c>
      <c r="AX3039" s="13" t="s">
        <v>74</v>
      </c>
      <c r="AY3039" s="159" t="s">
        <v>301</v>
      </c>
    </row>
    <row r="3040" spans="2:65" s="12" customFormat="1" ht="12">
      <c r="B3040" s="151"/>
      <c r="D3040" s="152" t="s">
        <v>312</v>
      </c>
      <c r="E3040" s="153" t="s">
        <v>21</v>
      </c>
      <c r="F3040" s="154" t="s">
        <v>1737</v>
      </c>
      <c r="H3040" s="153" t="s">
        <v>21</v>
      </c>
      <c r="I3040" s="155"/>
      <c r="L3040" s="151"/>
      <c r="M3040" s="156"/>
      <c r="T3040" s="157"/>
      <c r="AT3040" s="153" t="s">
        <v>312</v>
      </c>
      <c r="AU3040" s="153" t="s">
        <v>139</v>
      </c>
      <c r="AV3040" s="12" t="s">
        <v>81</v>
      </c>
      <c r="AW3040" s="12" t="s">
        <v>35</v>
      </c>
      <c r="AX3040" s="12" t="s">
        <v>74</v>
      </c>
      <c r="AY3040" s="153" t="s">
        <v>301</v>
      </c>
    </row>
    <row r="3041" spans="2:51" s="13" customFormat="1" ht="12">
      <c r="B3041" s="158"/>
      <c r="D3041" s="152" t="s">
        <v>312</v>
      </c>
      <c r="E3041" s="159" t="s">
        <v>21</v>
      </c>
      <c r="F3041" s="160" t="s">
        <v>2639</v>
      </c>
      <c r="H3041" s="161">
        <v>164.22</v>
      </c>
      <c r="I3041" s="162"/>
      <c r="L3041" s="158"/>
      <c r="M3041" s="163"/>
      <c r="T3041" s="164"/>
      <c r="AT3041" s="159" t="s">
        <v>312</v>
      </c>
      <c r="AU3041" s="159" t="s">
        <v>139</v>
      </c>
      <c r="AV3041" s="13" t="s">
        <v>83</v>
      </c>
      <c r="AW3041" s="13" t="s">
        <v>35</v>
      </c>
      <c r="AX3041" s="13" t="s">
        <v>74</v>
      </c>
      <c r="AY3041" s="159" t="s">
        <v>301</v>
      </c>
    </row>
    <row r="3042" spans="2:51" s="13" customFormat="1" ht="12">
      <c r="B3042" s="158"/>
      <c r="D3042" s="152" t="s">
        <v>312</v>
      </c>
      <c r="E3042" s="159" t="s">
        <v>21</v>
      </c>
      <c r="F3042" s="160" t="s">
        <v>918</v>
      </c>
      <c r="H3042" s="161">
        <v>-1.5760000000000001</v>
      </c>
      <c r="I3042" s="162"/>
      <c r="L3042" s="158"/>
      <c r="M3042" s="163"/>
      <c r="T3042" s="164"/>
      <c r="AT3042" s="159" t="s">
        <v>312</v>
      </c>
      <c r="AU3042" s="159" t="s">
        <v>139</v>
      </c>
      <c r="AV3042" s="13" t="s">
        <v>83</v>
      </c>
      <c r="AW3042" s="13" t="s">
        <v>35</v>
      </c>
      <c r="AX3042" s="13" t="s">
        <v>74</v>
      </c>
      <c r="AY3042" s="159" t="s">
        <v>301</v>
      </c>
    </row>
    <row r="3043" spans="2:51" s="13" customFormat="1" ht="12">
      <c r="B3043" s="158"/>
      <c r="D3043" s="152" t="s">
        <v>312</v>
      </c>
      <c r="E3043" s="159" t="s">
        <v>21</v>
      </c>
      <c r="F3043" s="160" t="s">
        <v>2640</v>
      </c>
      <c r="H3043" s="161">
        <v>-11.9</v>
      </c>
      <c r="I3043" s="162"/>
      <c r="L3043" s="158"/>
      <c r="M3043" s="163"/>
      <c r="T3043" s="164"/>
      <c r="AT3043" s="159" t="s">
        <v>312</v>
      </c>
      <c r="AU3043" s="159" t="s">
        <v>139</v>
      </c>
      <c r="AV3043" s="13" t="s">
        <v>83</v>
      </c>
      <c r="AW3043" s="13" t="s">
        <v>35</v>
      </c>
      <c r="AX3043" s="13" t="s">
        <v>74</v>
      </c>
      <c r="AY3043" s="159" t="s">
        <v>301</v>
      </c>
    </row>
    <row r="3044" spans="2:51" s="13" customFormat="1" ht="12">
      <c r="B3044" s="158"/>
      <c r="D3044" s="152" t="s">
        <v>312</v>
      </c>
      <c r="E3044" s="159" t="s">
        <v>21</v>
      </c>
      <c r="F3044" s="160" t="s">
        <v>2641</v>
      </c>
      <c r="H3044" s="161">
        <v>-3.2509999999999999</v>
      </c>
      <c r="I3044" s="162"/>
      <c r="L3044" s="158"/>
      <c r="M3044" s="163"/>
      <c r="T3044" s="164"/>
      <c r="AT3044" s="159" t="s">
        <v>312</v>
      </c>
      <c r="AU3044" s="159" t="s">
        <v>139</v>
      </c>
      <c r="AV3044" s="13" t="s">
        <v>83</v>
      </c>
      <c r="AW3044" s="13" t="s">
        <v>35</v>
      </c>
      <c r="AX3044" s="13" t="s">
        <v>74</v>
      </c>
      <c r="AY3044" s="159" t="s">
        <v>301</v>
      </c>
    </row>
    <row r="3045" spans="2:51" s="13" customFormat="1" ht="12">
      <c r="B3045" s="158"/>
      <c r="D3045" s="152" t="s">
        <v>312</v>
      </c>
      <c r="E3045" s="159" t="s">
        <v>21</v>
      </c>
      <c r="F3045" s="160" t="s">
        <v>2642</v>
      </c>
      <c r="H3045" s="161">
        <v>-7.29</v>
      </c>
      <c r="I3045" s="162"/>
      <c r="L3045" s="158"/>
      <c r="M3045" s="163"/>
      <c r="T3045" s="164"/>
      <c r="AT3045" s="159" t="s">
        <v>312</v>
      </c>
      <c r="AU3045" s="159" t="s">
        <v>139</v>
      </c>
      <c r="AV3045" s="13" t="s">
        <v>83</v>
      </c>
      <c r="AW3045" s="13" t="s">
        <v>35</v>
      </c>
      <c r="AX3045" s="13" t="s">
        <v>74</v>
      </c>
      <c r="AY3045" s="159" t="s">
        <v>301</v>
      </c>
    </row>
    <row r="3046" spans="2:51" s="13" customFormat="1" ht="12">
      <c r="B3046" s="158"/>
      <c r="D3046" s="152" t="s">
        <v>312</v>
      </c>
      <c r="E3046" s="159" t="s">
        <v>21</v>
      </c>
      <c r="F3046" s="160" t="s">
        <v>2643</v>
      </c>
      <c r="H3046" s="161">
        <v>-11.39</v>
      </c>
      <c r="I3046" s="162"/>
      <c r="L3046" s="158"/>
      <c r="M3046" s="163"/>
      <c r="T3046" s="164"/>
      <c r="AT3046" s="159" t="s">
        <v>312</v>
      </c>
      <c r="AU3046" s="159" t="s">
        <v>139</v>
      </c>
      <c r="AV3046" s="13" t="s">
        <v>83</v>
      </c>
      <c r="AW3046" s="13" t="s">
        <v>35</v>
      </c>
      <c r="AX3046" s="13" t="s">
        <v>74</v>
      </c>
      <c r="AY3046" s="159" t="s">
        <v>301</v>
      </c>
    </row>
    <row r="3047" spans="2:51" s="13" customFormat="1" ht="12">
      <c r="B3047" s="158"/>
      <c r="D3047" s="152" t="s">
        <v>312</v>
      </c>
      <c r="E3047" s="159" t="s">
        <v>21</v>
      </c>
      <c r="F3047" s="160" t="s">
        <v>2644</v>
      </c>
      <c r="H3047" s="161">
        <v>0.49399999999999999</v>
      </c>
      <c r="I3047" s="162"/>
      <c r="L3047" s="158"/>
      <c r="M3047" s="163"/>
      <c r="T3047" s="164"/>
      <c r="AT3047" s="159" t="s">
        <v>312</v>
      </c>
      <c r="AU3047" s="159" t="s">
        <v>139</v>
      </c>
      <c r="AV3047" s="13" t="s">
        <v>83</v>
      </c>
      <c r="AW3047" s="13" t="s">
        <v>35</v>
      </c>
      <c r="AX3047" s="13" t="s">
        <v>74</v>
      </c>
      <c r="AY3047" s="159" t="s">
        <v>301</v>
      </c>
    </row>
    <row r="3048" spans="2:51" s="13" customFormat="1" ht="12">
      <c r="B3048" s="158"/>
      <c r="D3048" s="152" t="s">
        <v>312</v>
      </c>
      <c r="E3048" s="159" t="s">
        <v>21</v>
      </c>
      <c r="F3048" s="160" t="s">
        <v>2645</v>
      </c>
      <c r="H3048" s="161">
        <v>1.875</v>
      </c>
      <c r="I3048" s="162"/>
      <c r="L3048" s="158"/>
      <c r="M3048" s="163"/>
      <c r="T3048" s="164"/>
      <c r="AT3048" s="159" t="s">
        <v>312</v>
      </c>
      <c r="AU3048" s="159" t="s">
        <v>139</v>
      </c>
      <c r="AV3048" s="13" t="s">
        <v>83</v>
      </c>
      <c r="AW3048" s="13" t="s">
        <v>35</v>
      </c>
      <c r="AX3048" s="13" t="s">
        <v>74</v>
      </c>
      <c r="AY3048" s="159" t="s">
        <v>301</v>
      </c>
    </row>
    <row r="3049" spans="2:51" s="13" customFormat="1" ht="12">
      <c r="B3049" s="158"/>
      <c r="D3049" s="152" t="s">
        <v>312</v>
      </c>
      <c r="E3049" s="159" t="s">
        <v>21</v>
      </c>
      <c r="F3049" s="160" t="s">
        <v>2646</v>
      </c>
      <c r="H3049" s="161">
        <v>3.78</v>
      </c>
      <c r="I3049" s="162"/>
      <c r="L3049" s="158"/>
      <c r="M3049" s="163"/>
      <c r="T3049" s="164"/>
      <c r="AT3049" s="159" t="s">
        <v>312</v>
      </c>
      <c r="AU3049" s="159" t="s">
        <v>139</v>
      </c>
      <c r="AV3049" s="13" t="s">
        <v>83</v>
      </c>
      <c r="AW3049" s="13" t="s">
        <v>35</v>
      </c>
      <c r="AX3049" s="13" t="s">
        <v>74</v>
      </c>
      <c r="AY3049" s="159" t="s">
        <v>301</v>
      </c>
    </row>
    <row r="3050" spans="2:51" s="13" customFormat="1" ht="12">
      <c r="B3050" s="158"/>
      <c r="D3050" s="152" t="s">
        <v>312</v>
      </c>
      <c r="E3050" s="159" t="s">
        <v>21</v>
      </c>
      <c r="F3050" s="160" t="s">
        <v>2647</v>
      </c>
      <c r="H3050" s="161">
        <v>5.52</v>
      </c>
      <c r="I3050" s="162"/>
      <c r="L3050" s="158"/>
      <c r="M3050" s="163"/>
      <c r="T3050" s="164"/>
      <c r="AT3050" s="159" t="s">
        <v>312</v>
      </c>
      <c r="AU3050" s="159" t="s">
        <v>139</v>
      </c>
      <c r="AV3050" s="13" t="s">
        <v>83</v>
      </c>
      <c r="AW3050" s="13" t="s">
        <v>35</v>
      </c>
      <c r="AX3050" s="13" t="s">
        <v>74</v>
      </c>
      <c r="AY3050" s="159" t="s">
        <v>301</v>
      </c>
    </row>
    <row r="3051" spans="2:51" s="12" customFormat="1" ht="12">
      <c r="B3051" s="151"/>
      <c r="D3051" s="152" t="s">
        <v>312</v>
      </c>
      <c r="E3051" s="153" t="s">
        <v>21</v>
      </c>
      <c r="F3051" s="154" t="s">
        <v>1671</v>
      </c>
      <c r="H3051" s="153" t="s">
        <v>21</v>
      </c>
      <c r="I3051" s="155"/>
      <c r="L3051" s="151"/>
      <c r="M3051" s="156"/>
      <c r="T3051" s="157"/>
      <c r="AT3051" s="153" t="s">
        <v>312</v>
      </c>
      <c r="AU3051" s="153" t="s">
        <v>139</v>
      </c>
      <c r="AV3051" s="12" t="s">
        <v>81</v>
      </c>
      <c r="AW3051" s="12" t="s">
        <v>35</v>
      </c>
      <c r="AX3051" s="12" t="s">
        <v>74</v>
      </c>
      <c r="AY3051" s="153" t="s">
        <v>301</v>
      </c>
    </row>
    <row r="3052" spans="2:51" s="13" customFormat="1" ht="12">
      <c r="B3052" s="158"/>
      <c r="D3052" s="152" t="s">
        <v>312</v>
      </c>
      <c r="E3052" s="159" t="s">
        <v>21</v>
      </c>
      <c r="F3052" s="160" t="s">
        <v>2648</v>
      </c>
      <c r="H3052" s="161">
        <v>43.771999999999998</v>
      </c>
      <c r="I3052" s="162"/>
      <c r="L3052" s="158"/>
      <c r="M3052" s="163"/>
      <c r="T3052" s="164"/>
      <c r="AT3052" s="159" t="s">
        <v>312</v>
      </c>
      <c r="AU3052" s="159" t="s">
        <v>139</v>
      </c>
      <c r="AV3052" s="13" t="s">
        <v>83</v>
      </c>
      <c r="AW3052" s="13" t="s">
        <v>35</v>
      </c>
      <c r="AX3052" s="13" t="s">
        <v>74</v>
      </c>
      <c r="AY3052" s="159" t="s">
        <v>301</v>
      </c>
    </row>
    <row r="3053" spans="2:51" s="13" customFormat="1" ht="12">
      <c r="B3053" s="158"/>
      <c r="D3053" s="152" t="s">
        <v>312</v>
      </c>
      <c r="E3053" s="159" t="s">
        <v>21</v>
      </c>
      <c r="F3053" s="160" t="s">
        <v>2649</v>
      </c>
      <c r="H3053" s="161">
        <v>-1.4</v>
      </c>
      <c r="I3053" s="162"/>
      <c r="L3053" s="158"/>
      <c r="M3053" s="163"/>
      <c r="T3053" s="164"/>
      <c r="AT3053" s="159" t="s">
        <v>312</v>
      </c>
      <c r="AU3053" s="159" t="s">
        <v>139</v>
      </c>
      <c r="AV3053" s="13" t="s">
        <v>83</v>
      </c>
      <c r="AW3053" s="13" t="s">
        <v>35</v>
      </c>
      <c r="AX3053" s="13" t="s">
        <v>74</v>
      </c>
      <c r="AY3053" s="159" t="s">
        <v>301</v>
      </c>
    </row>
    <row r="3054" spans="2:51" s="13" customFormat="1" ht="12">
      <c r="B3054" s="158"/>
      <c r="D3054" s="152" t="s">
        <v>312</v>
      </c>
      <c r="E3054" s="159" t="s">
        <v>21</v>
      </c>
      <c r="F3054" s="160" t="s">
        <v>2650</v>
      </c>
      <c r="H3054" s="161">
        <v>1.36</v>
      </c>
      <c r="I3054" s="162"/>
      <c r="L3054" s="158"/>
      <c r="M3054" s="163"/>
      <c r="T3054" s="164"/>
      <c r="AT3054" s="159" t="s">
        <v>312</v>
      </c>
      <c r="AU3054" s="159" t="s">
        <v>139</v>
      </c>
      <c r="AV3054" s="13" t="s">
        <v>83</v>
      </c>
      <c r="AW3054" s="13" t="s">
        <v>35</v>
      </c>
      <c r="AX3054" s="13" t="s">
        <v>74</v>
      </c>
      <c r="AY3054" s="159" t="s">
        <v>301</v>
      </c>
    </row>
    <row r="3055" spans="2:51" s="12" customFormat="1" ht="12">
      <c r="B3055" s="151"/>
      <c r="D3055" s="152" t="s">
        <v>312</v>
      </c>
      <c r="E3055" s="153" t="s">
        <v>21</v>
      </c>
      <c r="F3055" s="154" t="s">
        <v>1331</v>
      </c>
      <c r="H3055" s="153" t="s">
        <v>21</v>
      </c>
      <c r="I3055" s="155"/>
      <c r="L3055" s="151"/>
      <c r="M3055" s="156"/>
      <c r="T3055" s="157"/>
      <c r="AT3055" s="153" t="s">
        <v>312</v>
      </c>
      <c r="AU3055" s="153" t="s">
        <v>139</v>
      </c>
      <c r="AV3055" s="12" t="s">
        <v>81</v>
      </c>
      <c r="AW3055" s="12" t="s">
        <v>35</v>
      </c>
      <c r="AX3055" s="12" t="s">
        <v>74</v>
      </c>
      <c r="AY3055" s="153" t="s">
        <v>301</v>
      </c>
    </row>
    <row r="3056" spans="2:51" s="13" customFormat="1" ht="12">
      <c r="B3056" s="158"/>
      <c r="D3056" s="152" t="s">
        <v>312</v>
      </c>
      <c r="E3056" s="159" t="s">
        <v>21</v>
      </c>
      <c r="F3056" s="160" t="s">
        <v>2651</v>
      </c>
      <c r="H3056" s="161">
        <v>210.8</v>
      </c>
      <c r="I3056" s="162"/>
      <c r="L3056" s="158"/>
      <c r="M3056" s="163"/>
      <c r="T3056" s="164"/>
      <c r="AT3056" s="159" t="s">
        <v>312</v>
      </c>
      <c r="AU3056" s="159" t="s">
        <v>139</v>
      </c>
      <c r="AV3056" s="13" t="s">
        <v>83</v>
      </c>
      <c r="AW3056" s="13" t="s">
        <v>35</v>
      </c>
      <c r="AX3056" s="13" t="s">
        <v>74</v>
      </c>
      <c r="AY3056" s="159" t="s">
        <v>301</v>
      </c>
    </row>
    <row r="3057" spans="2:51" s="13" customFormat="1" ht="12">
      <c r="B3057" s="158"/>
      <c r="D3057" s="152" t="s">
        <v>312</v>
      </c>
      <c r="E3057" s="159" t="s">
        <v>21</v>
      </c>
      <c r="F3057" s="160" t="s">
        <v>2641</v>
      </c>
      <c r="H3057" s="161">
        <v>-3.2509999999999999</v>
      </c>
      <c r="I3057" s="162"/>
      <c r="L3057" s="158"/>
      <c r="M3057" s="163"/>
      <c r="T3057" s="164"/>
      <c r="AT3057" s="159" t="s">
        <v>312</v>
      </c>
      <c r="AU3057" s="159" t="s">
        <v>139</v>
      </c>
      <c r="AV3057" s="13" t="s">
        <v>83</v>
      </c>
      <c r="AW3057" s="13" t="s">
        <v>35</v>
      </c>
      <c r="AX3057" s="13" t="s">
        <v>74</v>
      </c>
      <c r="AY3057" s="159" t="s">
        <v>301</v>
      </c>
    </row>
    <row r="3058" spans="2:51" s="13" customFormat="1" ht="12">
      <c r="B3058" s="158"/>
      <c r="D3058" s="152" t="s">
        <v>312</v>
      </c>
      <c r="E3058" s="159" t="s">
        <v>21</v>
      </c>
      <c r="F3058" s="160" t="s">
        <v>746</v>
      </c>
      <c r="H3058" s="161">
        <v>-7.0919999999999996</v>
      </c>
      <c r="I3058" s="162"/>
      <c r="L3058" s="158"/>
      <c r="M3058" s="163"/>
      <c r="T3058" s="164"/>
      <c r="AT3058" s="159" t="s">
        <v>312</v>
      </c>
      <c r="AU3058" s="159" t="s">
        <v>139</v>
      </c>
      <c r="AV3058" s="13" t="s">
        <v>83</v>
      </c>
      <c r="AW3058" s="13" t="s">
        <v>35</v>
      </c>
      <c r="AX3058" s="13" t="s">
        <v>74</v>
      </c>
      <c r="AY3058" s="159" t="s">
        <v>301</v>
      </c>
    </row>
    <row r="3059" spans="2:51" s="13" customFormat="1" ht="12">
      <c r="B3059" s="158"/>
      <c r="D3059" s="152" t="s">
        <v>312</v>
      </c>
      <c r="E3059" s="159" t="s">
        <v>21</v>
      </c>
      <c r="F3059" s="160" t="s">
        <v>2652</v>
      </c>
      <c r="H3059" s="161">
        <v>-11.492000000000001</v>
      </c>
      <c r="I3059" s="162"/>
      <c r="L3059" s="158"/>
      <c r="M3059" s="163"/>
      <c r="T3059" s="164"/>
      <c r="AT3059" s="159" t="s">
        <v>312</v>
      </c>
      <c r="AU3059" s="159" t="s">
        <v>139</v>
      </c>
      <c r="AV3059" s="13" t="s">
        <v>83</v>
      </c>
      <c r="AW3059" s="13" t="s">
        <v>35</v>
      </c>
      <c r="AX3059" s="13" t="s">
        <v>74</v>
      </c>
      <c r="AY3059" s="159" t="s">
        <v>301</v>
      </c>
    </row>
    <row r="3060" spans="2:51" s="13" customFormat="1" ht="12">
      <c r="B3060" s="158"/>
      <c r="D3060" s="152" t="s">
        <v>312</v>
      </c>
      <c r="E3060" s="159" t="s">
        <v>21</v>
      </c>
      <c r="F3060" s="160" t="s">
        <v>2653</v>
      </c>
      <c r="H3060" s="161">
        <v>-5.4119999999999999</v>
      </c>
      <c r="I3060" s="162"/>
      <c r="L3060" s="158"/>
      <c r="M3060" s="163"/>
      <c r="T3060" s="164"/>
      <c r="AT3060" s="159" t="s">
        <v>312</v>
      </c>
      <c r="AU3060" s="159" t="s">
        <v>139</v>
      </c>
      <c r="AV3060" s="13" t="s">
        <v>83</v>
      </c>
      <c r="AW3060" s="13" t="s">
        <v>35</v>
      </c>
      <c r="AX3060" s="13" t="s">
        <v>74</v>
      </c>
      <c r="AY3060" s="159" t="s">
        <v>301</v>
      </c>
    </row>
    <row r="3061" spans="2:51" s="13" customFormat="1" ht="12">
      <c r="B3061" s="158"/>
      <c r="D3061" s="152" t="s">
        <v>312</v>
      </c>
      <c r="E3061" s="159" t="s">
        <v>21</v>
      </c>
      <c r="F3061" s="160" t="s">
        <v>2654</v>
      </c>
      <c r="H3061" s="161">
        <v>-4.8600000000000003</v>
      </c>
      <c r="I3061" s="162"/>
      <c r="L3061" s="158"/>
      <c r="M3061" s="163"/>
      <c r="T3061" s="164"/>
      <c r="AT3061" s="159" t="s">
        <v>312</v>
      </c>
      <c r="AU3061" s="159" t="s">
        <v>139</v>
      </c>
      <c r="AV3061" s="13" t="s">
        <v>83</v>
      </c>
      <c r="AW3061" s="13" t="s">
        <v>35</v>
      </c>
      <c r="AX3061" s="13" t="s">
        <v>74</v>
      </c>
      <c r="AY3061" s="159" t="s">
        <v>301</v>
      </c>
    </row>
    <row r="3062" spans="2:51" s="13" customFormat="1" ht="12">
      <c r="B3062" s="158"/>
      <c r="D3062" s="152" t="s">
        <v>312</v>
      </c>
      <c r="E3062" s="159" t="s">
        <v>21</v>
      </c>
      <c r="F3062" s="160" t="s">
        <v>2655</v>
      </c>
      <c r="H3062" s="161">
        <v>-2.052</v>
      </c>
      <c r="I3062" s="162"/>
      <c r="L3062" s="158"/>
      <c r="M3062" s="163"/>
      <c r="T3062" s="164"/>
      <c r="AT3062" s="159" t="s">
        <v>312</v>
      </c>
      <c r="AU3062" s="159" t="s">
        <v>139</v>
      </c>
      <c r="AV3062" s="13" t="s">
        <v>83</v>
      </c>
      <c r="AW3062" s="13" t="s">
        <v>35</v>
      </c>
      <c r="AX3062" s="13" t="s">
        <v>74</v>
      </c>
      <c r="AY3062" s="159" t="s">
        <v>301</v>
      </c>
    </row>
    <row r="3063" spans="2:51" s="13" customFormat="1" ht="12">
      <c r="B3063" s="158"/>
      <c r="D3063" s="152" t="s">
        <v>312</v>
      </c>
      <c r="E3063" s="159" t="s">
        <v>21</v>
      </c>
      <c r="F3063" s="160" t="s">
        <v>2656</v>
      </c>
      <c r="H3063" s="161">
        <v>-4.84</v>
      </c>
      <c r="I3063" s="162"/>
      <c r="L3063" s="158"/>
      <c r="M3063" s="163"/>
      <c r="T3063" s="164"/>
      <c r="AT3063" s="159" t="s">
        <v>312</v>
      </c>
      <c r="AU3063" s="159" t="s">
        <v>139</v>
      </c>
      <c r="AV3063" s="13" t="s">
        <v>83</v>
      </c>
      <c r="AW3063" s="13" t="s">
        <v>35</v>
      </c>
      <c r="AX3063" s="13" t="s">
        <v>74</v>
      </c>
      <c r="AY3063" s="159" t="s">
        <v>301</v>
      </c>
    </row>
    <row r="3064" spans="2:51" s="13" customFormat="1" ht="12">
      <c r="B3064" s="158"/>
      <c r="D3064" s="152" t="s">
        <v>312</v>
      </c>
      <c r="E3064" s="159" t="s">
        <v>21</v>
      </c>
      <c r="F3064" s="160" t="s">
        <v>2657</v>
      </c>
      <c r="H3064" s="161">
        <v>-11.34</v>
      </c>
      <c r="I3064" s="162"/>
      <c r="L3064" s="158"/>
      <c r="M3064" s="163"/>
      <c r="T3064" s="164"/>
      <c r="AT3064" s="159" t="s">
        <v>312</v>
      </c>
      <c r="AU3064" s="159" t="s">
        <v>139</v>
      </c>
      <c r="AV3064" s="13" t="s">
        <v>83</v>
      </c>
      <c r="AW3064" s="13" t="s">
        <v>35</v>
      </c>
      <c r="AX3064" s="13" t="s">
        <v>74</v>
      </c>
      <c r="AY3064" s="159" t="s">
        <v>301</v>
      </c>
    </row>
    <row r="3065" spans="2:51" s="13" customFormat="1" ht="12">
      <c r="B3065" s="158"/>
      <c r="D3065" s="152" t="s">
        <v>312</v>
      </c>
      <c r="E3065" s="159" t="s">
        <v>21</v>
      </c>
      <c r="F3065" s="160" t="s">
        <v>2658</v>
      </c>
      <c r="H3065" s="161">
        <v>1.1339999999999999</v>
      </c>
      <c r="I3065" s="162"/>
      <c r="L3065" s="158"/>
      <c r="M3065" s="163"/>
      <c r="T3065" s="164"/>
      <c r="AT3065" s="159" t="s">
        <v>312</v>
      </c>
      <c r="AU3065" s="159" t="s">
        <v>139</v>
      </c>
      <c r="AV3065" s="13" t="s">
        <v>83</v>
      </c>
      <c r="AW3065" s="13" t="s">
        <v>35</v>
      </c>
      <c r="AX3065" s="13" t="s">
        <v>74</v>
      </c>
      <c r="AY3065" s="159" t="s">
        <v>301</v>
      </c>
    </row>
    <row r="3066" spans="2:51" s="13" customFormat="1" ht="12">
      <c r="B3066" s="158"/>
      <c r="D3066" s="152" t="s">
        <v>312</v>
      </c>
      <c r="E3066" s="159" t="s">
        <v>21</v>
      </c>
      <c r="F3066" s="160" t="s">
        <v>2659</v>
      </c>
      <c r="H3066" s="161">
        <v>2.52</v>
      </c>
      <c r="I3066" s="162"/>
      <c r="L3066" s="158"/>
      <c r="M3066" s="163"/>
      <c r="T3066" s="164"/>
      <c r="AT3066" s="159" t="s">
        <v>312</v>
      </c>
      <c r="AU3066" s="159" t="s">
        <v>139</v>
      </c>
      <c r="AV3066" s="13" t="s">
        <v>83</v>
      </c>
      <c r="AW3066" s="13" t="s">
        <v>35</v>
      </c>
      <c r="AX3066" s="13" t="s">
        <v>74</v>
      </c>
      <c r="AY3066" s="159" t="s">
        <v>301</v>
      </c>
    </row>
    <row r="3067" spans="2:51" s="13" customFormat="1" ht="12">
      <c r="B3067" s="158"/>
      <c r="D3067" s="152" t="s">
        <v>312</v>
      </c>
      <c r="E3067" s="159" t="s">
        <v>21</v>
      </c>
      <c r="F3067" s="160" t="s">
        <v>2660</v>
      </c>
      <c r="H3067" s="161">
        <v>1.1759999999999999</v>
      </c>
      <c r="I3067" s="162"/>
      <c r="L3067" s="158"/>
      <c r="M3067" s="163"/>
      <c r="T3067" s="164"/>
      <c r="AT3067" s="159" t="s">
        <v>312</v>
      </c>
      <c r="AU3067" s="159" t="s">
        <v>139</v>
      </c>
      <c r="AV3067" s="13" t="s">
        <v>83</v>
      </c>
      <c r="AW3067" s="13" t="s">
        <v>35</v>
      </c>
      <c r="AX3067" s="13" t="s">
        <v>74</v>
      </c>
      <c r="AY3067" s="159" t="s">
        <v>301</v>
      </c>
    </row>
    <row r="3068" spans="2:51" s="13" customFormat="1" ht="12">
      <c r="B3068" s="158"/>
      <c r="D3068" s="152" t="s">
        <v>312</v>
      </c>
      <c r="E3068" s="159" t="s">
        <v>21</v>
      </c>
      <c r="F3068" s="160" t="s">
        <v>2661</v>
      </c>
      <c r="H3068" s="161">
        <v>1.05</v>
      </c>
      <c r="I3068" s="162"/>
      <c r="L3068" s="158"/>
      <c r="M3068" s="163"/>
      <c r="T3068" s="164"/>
      <c r="AT3068" s="159" t="s">
        <v>312</v>
      </c>
      <c r="AU3068" s="159" t="s">
        <v>139</v>
      </c>
      <c r="AV3068" s="13" t="s">
        <v>83</v>
      </c>
      <c r="AW3068" s="13" t="s">
        <v>35</v>
      </c>
      <c r="AX3068" s="13" t="s">
        <v>74</v>
      </c>
      <c r="AY3068" s="159" t="s">
        <v>301</v>
      </c>
    </row>
    <row r="3069" spans="2:51" s="13" customFormat="1" ht="12">
      <c r="B3069" s="158"/>
      <c r="D3069" s="152" t="s">
        <v>312</v>
      </c>
      <c r="E3069" s="159" t="s">
        <v>21</v>
      </c>
      <c r="F3069" s="160" t="s">
        <v>2647</v>
      </c>
      <c r="H3069" s="161">
        <v>5.52</v>
      </c>
      <c r="I3069" s="162"/>
      <c r="L3069" s="158"/>
      <c r="M3069" s="163"/>
      <c r="T3069" s="164"/>
      <c r="AT3069" s="159" t="s">
        <v>312</v>
      </c>
      <c r="AU3069" s="159" t="s">
        <v>139</v>
      </c>
      <c r="AV3069" s="13" t="s">
        <v>83</v>
      </c>
      <c r="AW3069" s="13" t="s">
        <v>35</v>
      </c>
      <c r="AX3069" s="13" t="s">
        <v>74</v>
      </c>
      <c r="AY3069" s="159" t="s">
        <v>301</v>
      </c>
    </row>
    <row r="3070" spans="2:51" s="12" customFormat="1" ht="12">
      <c r="B3070" s="151"/>
      <c r="D3070" s="152" t="s">
        <v>312</v>
      </c>
      <c r="E3070" s="153" t="s">
        <v>21</v>
      </c>
      <c r="F3070" s="154" t="s">
        <v>1333</v>
      </c>
      <c r="H3070" s="153" t="s">
        <v>21</v>
      </c>
      <c r="I3070" s="155"/>
      <c r="L3070" s="151"/>
      <c r="M3070" s="156"/>
      <c r="T3070" s="157"/>
      <c r="AT3070" s="153" t="s">
        <v>312</v>
      </c>
      <c r="AU3070" s="153" t="s">
        <v>139</v>
      </c>
      <c r="AV3070" s="12" t="s">
        <v>81</v>
      </c>
      <c r="AW3070" s="12" t="s">
        <v>35</v>
      </c>
      <c r="AX3070" s="12" t="s">
        <v>74</v>
      </c>
      <c r="AY3070" s="153" t="s">
        <v>301</v>
      </c>
    </row>
    <row r="3071" spans="2:51" s="13" customFormat="1" ht="12">
      <c r="B3071" s="158"/>
      <c r="D3071" s="152" t="s">
        <v>312</v>
      </c>
      <c r="E3071" s="159" t="s">
        <v>21</v>
      </c>
      <c r="F3071" s="160" t="s">
        <v>2662</v>
      </c>
      <c r="H3071" s="161">
        <v>110.422</v>
      </c>
      <c r="I3071" s="162"/>
      <c r="L3071" s="158"/>
      <c r="M3071" s="163"/>
      <c r="T3071" s="164"/>
      <c r="AT3071" s="159" t="s">
        <v>312</v>
      </c>
      <c r="AU3071" s="159" t="s">
        <v>139</v>
      </c>
      <c r="AV3071" s="13" t="s">
        <v>83</v>
      </c>
      <c r="AW3071" s="13" t="s">
        <v>35</v>
      </c>
      <c r="AX3071" s="13" t="s">
        <v>74</v>
      </c>
      <c r="AY3071" s="159" t="s">
        <v>301</v>
      </c>
    </row>
    <row r="3072" spans="2:51" s="13" customFormat="1" ht="12">
      <c r="B3072" s="158"/>
      <c r="D3072" s="152" t="s">
        <v>312</v>
      </c>
      <c r="E3072" s="159" t="s">
        <v>21</v>
      </c>
      <c r="F3072" s="160" t="s">
        <v>2663</v>
      </c>
      <c r="H3072" s="161">
        <v>-9.8800000000000008</v>
      </c>
      <c r="I3072" s="162"/>
      <c r="L3072" s="158"/>
      <c r="M3072" s="163"/>
      <c r="T3072" s="164"/>
      <c r="AT3072" s="159" t="s">
        <v>312</v>
      </c>
      <c r="AU3072" s="159" t="s">
        <v>139</v>
      </c>
      <c r="AV3072" s="13" t="s">
        <v>83</v>
      </c>
      <c r="AW3072" s="13" t="s">
        <v>35</v>
      </c>
      <c r="AX3072" s="13" t="s">
        <v>74</v>
      </c>
      <c r="AY3072" s="159" t="s">
        <v>301</v>
      </c>
    </row>
    <row r="3073" spans="2:51" s="13" customFormat="1" ht="12">
      <c r="B3073" s="158"/>
      <c r="D3073" s="152" t="s">
        <v>312</v>
      </c>
      <c r="E3073" s="159" t="s">
        <v>21</v>
      </c>
      <c r="F3073" s="160" t="s">
        <v>2664</v>
      </c>
      <c r="H3073" s="161">
        <v>-5.64</v>
      </c>
      <c r="I3073" s="162"/>
      <c r="L3073" s="158"/>
      <c r="M3073" s="163"/>
      <c r="T3073" s="164"/>
      <c r="AT3073" s="159" t="s">
        <v>312</v>
      </c>
      <c r="AU3073" s="159" t="s">
        <v>139</v>
      </c>
      <c r="AV3073" s="13" t="s">
        <v>83</v>
      </c>
      <c r="AW3073" s="13" t="s">
        <v>35</v>
      </c>
      <c r="AX3073" s="13" t="s">
        <v>74</v>
      </c>
      <c r="AY3073" s="159" t="s">
        <v>301</v>
      </c>
    </row>
    <row r="3074" spans="2:51" s="13" customFormat="1" ht="12">
      <c r="B3074" s="158"/>
      <c r="D3074" s="152" t="s">
        <v>312</v>
      </c>
      <c r="E3074" s="159" t="s">
        <v>21</v>
      </c>
      <c r="F3074" s="160" t="s">
        <v>2665</v>
      </c>
      <c r="H3074" s="161">
        <v>-7.02</v>
      </c>
      <c r="I3074" s="162"/>
      <c r="L3074" s="158"/>
      <c r="M3074" s="163"/>
      <c r="T3074" s="164"/>
      <c r="AT3074" s="159" t="s">
        <v>312</v>
      </c>
      <c r="AU3074" s="159" t="s">
        <v>139</v>
      </c>
      <c r="AV3074" s="13" t="s">
        <v>83</v>
      </c>
      <c r="AW3074" s="13" t="s">
        <v>35</v>
      </c>
      <c r="AX3074" s="13" t="s">
        <v>74</v>
      </c>
      <c r="AY3074" s="159" t="s">
        <v>301</v>
      </c>
    </row>
    <row r="3075" spans="2:51" s="13" customFormat="1" ht="12">
      <c r="B3075" s="158"/>
      <c r="D3075" s="152" t="s">
        <v>312</v>
      </c>
      <c r="E3075" s="159" t="s">
        <v>21</v>
      </c>
      <c r="F3075" s="160" t="s">
        <v>2666</v>
      </c>
      <c r="H3075" s="161">
        <v>2.13</v>
      </c>
      <c r="I3075" s="162"/>
      <c r="L3075" s="158"/>
      <c r="M3075" s="163"/>
      <c r="T3075" s="164"/>
      <c r="AT3075" s="159" t="s">
        <v>312</v>
      </c>
      <c r="AU3075" s="159" t="s">
        <v>139</v>
      </c>
      <c r="AV3075" s="13" t="s">
        <v>83</v>
      </c>
      <c r="AW3075" s="13" t="s">
        <v>35</v>
      </c>
      <c r="AX3075" s="13" t="s">
        <v>74</v>
      </c>
      <c r="AY3075" s="159" t="s">
        <v>301</v>
      </c>
    </row>
    <row r="3076" spans="2:51" s="13" customFormat="1" ht="12">
      <c r="B3076" s="158"/>
      <c r="D3076" s="152" t="s">
        <v>312</v>
      </c>
      <c r="E3076" s="159" t="s">
        <v>21</v>
      </c>
      <c r="F3076" s="160" t="s">
        <v>2667</v>
      </c>
      <c r="H3076" s="161">
        <v>1.157</v>
      </c>
      <c r="I3076" s="162"/>
      <c r="L3076" s="158"/>
      <c r="M3076" s="163"/>
      <c r="T3076" s="164"/>
      <c r="AT3076" s="159" t="s">
        <v>312</v>
      </c>
      <c r="AU3076" s="159" t="s">
        <v>139</v>
      </c>
      <c r="AV3076" s="13" t="s">
        <v>83</v>
      </c>
      <c r="AW3076" s="13" t="s">
        <v>35</v>
      </c>
      <c r="AX3076" s="13" t="s">
        <v>74</v>
      </c>
      <c r="AY3076" s="159" t="s">
        <v>301</v>
      </c>
    </row>
    <row r="3077" spans="2:51" s="13" customFormat="1" ht="12">
      <c r="B3077" s="158"/>
      <c r="D3077" s="152" t="s">
        <v>312</v>
      </c>
      <c r="E3077" s="159" t="s">
        <v>21</v>
      </c>
      <c r="F3077" s="160" t="s">
        <v>2668</v>
      </c>
      <c r="H3077" s="161">
        <v>4.24</v>
      </c>
      <c r="I3077" s="162"/>
      <c r="L3077" s="158"/>
      <c r="M3077" s="163"/>
      <c r="T3077" s="164"/>
      <c r="AT3077" s="159" t="s">
        <v>312</v>
      </c>
      <c r="AU3077" s="159" t="s">
        <v>139</v>
      </c>
      <c r="AV3077" s="13" t="s">
        <v>83</v>
      </c>
      <c r="AW3077" s="13" t="s">
        <v>35</v>
      </c>
      <c r="AX3077" s="13" t="s">
        <v>74</v>
      </c>
      <c r="AY3077" s="159" t="s">
        <v>301</v>
      </c>
    </row>
    <row r="3078" spans="2:51" s="12" customFormat="1" ht="12">
      <c r="B3078" s="151"/>
      <c r="D3078" s="152" t="s">
        <v>312</v>
      </c>
      <c r="E3078" s="153" t="s">
        <v>21</v>
      </c>
      <c r="F3078" s="154" t="s">
        <v>1336</v>
      </c>
      <c r="H3078" s="153" t="s">
        <v>21</v>
      </c>
      <c r="I3078" s="155"/>
      <c r="L3078" s="151"/>
      <c r="M3078" s="156"/>
      <c r="T3078" s="157"/>
      <c r="AT3078" s="153" t="s">
        <v>312</v>
      </c>
      <c r="AU3078" s="153" t="s">
        <v>139</v>
      </c>
      <c r="AV3078" s="12" t="s">
        <v>81</v>
      </c>
      <c r="AW3078" s="12" t="s">
        <v>35</v>
      </c>
      <c r="AX3078" s="12" t="s">
        <v>74</v>
      </c>
      <c r="AY3078" s="153" t="s">
        <v>301</v>
      </c>
    </row>
    <row r="3079" spans="2:51" s="13" customFormat="1" ht="12">
      <c r="B3079" s="158"/>
      <c r="D3079" s="152" t="s">
        <v>312</v>
      </c>
      <c r="E3079" s="159" t="s">
        <v>21</v>
      </c>
      <c r="F3079" s="160" t="s">
        <v>2669</v>
      </c>
      <c r="H3079" s="161">
        <v>132.99299999999999</v>
      </c>
      <c r="I3079" s="162"/>
      <c r="L3079" s="158"/>
      <c r="M3079" s="163"/>
      <c r="T3079" s="164"/>
      <c r="AT3079" s="159" t="s">
        <v>312</v>
      </c>
      <c r="AU3079" s="159" t="s">
        <v>139</v>
      </c>
      <c r="AV3079" s="13" t="s">
        <v>83</v>
      </c>
      <c r="AW3079" s="13" t="s">
        <v>35</v>
      </c>
      <c r="AX3079" s="13" t="s">
        <v>74</v>
      </c>
      <c r="AY3079" s="159" t="s">
        <v>301</v>
      </c>
    </row>
    <row r="3080" spans="2:51" s="13" customFormat="1" ht="12">
      <c r="B3080" s="158"/>
      <c r="D3080" s="152" t="s">
        <v>312</v>
      </c>
      <c r="E3080" s="159" t="s">
        <v>21</v>
      </c>
      <c r="F3080" s="160" t="s">
        <v>2663</v>
      </c>
      <c r="H3080" s="161">
        <v>-9.8800000000000008</v>
      </c>
      <c r="I3080" s="162"/>
      <c r="L3080" s="158"/>
      <c r="M3080" s="163"/>
      <c r="T3080" s="164"/>
      <c r="AT3080" s="159" t="s">
        <v>312</v>
      </c>
      <c r="AU3080" s="159" t="s">
        <v>139</v>
      </c>
      <c r="AV3080" s="13" t="s">
        <v>83</v>
      </c>
      <c r="AW3080" s="13" t="s">
        <v>35</v>
      </c>
      <c r="AX3080" s="13" t="s">
        <v>74</v>
      </c>
      <c r="AY3080" s="159" t="s">
        <v>301</v>
      </c>
    </row>
    <row r="3081" spans="2:51" s="13" customFormat="1" ht="12">
      <c r="B3081" s="158"/>
      <c r="D3081" s="152" t="s">
        <v>312</v>
      </c>
      <c r="E3081" s="159" t="s">
        <v>21</v>
      </c>
      <c r="F3081" s="160" t="s">
        <v>1001</v>
      </c>
      <c r="H3081" s="161">
        <v>-2.9550000000000001</v>
      </c>
      <c r="I3081" s="162"/>
      <c r="L3081" s="158"/>
      <c r="M3081" s="163"/>
      <c r="T3081" s="164"/>
      <c r="AT3081" s="159" t="s">
        <v>312</v>
      </c>
      <c r="AU3081" s="159" t="s">
        <v>139</v>
      </c>
      <c r="AV3081" s="13" t="s">
        <v>83</v>
      </c>
      <c r="AW3081" s="13" t="s">
        <v>35</v>
      </c>
      <c r="AX3081" s="13" t="s">
        <v>74</v>
      </c>
      <c r="AY3081" s="159" t="s">
        <v>301</v>
      </c>
    </row>
    <row r="3082" spans="2:51" s="13" customFormat="1" ht="12">
      <c r="B3082" s="158"/>
      <c r="D3082" s="152" t="s">
        <v>312</v>
      </c>
      <c r="E3082" s="159" t="s">
        <v>21</v>
      </c>
      <c r="F3082" s="160" t="s">
        <v>2670</v>
      </c>
      <c r="H3082" s="161">
        <v>-3</v>
      </c>
      <c r="I3082" s="162"/>
      <c r="L3082" s="158"/>
      <c r="M3082" s="163"/>
      <c r="T3082" s="164"/>
      <c r="AT3082" s="159" t="s">
        <v>312</v>
      </c>
      <c r="AU3082" s="159" t="s">
        <v>139</v>
      </c>
      <c r="AV3082" s="13" t="s">
        <v>83</v>
      </c>
      <c r="AW3082" s="13" t="s">
        <v>35</v>
      </c>
      <c r="AX3082" s="13" t="s">
        <v>74</v>
      </c>
      <c r="AY3082" s="159" t="s">
        <v>301</v>
      </c>
    </row>
    <row r="3083" spans="2:51" s="13" customFormat="1" ht="12">
      <c r="B3083" s="158"/>
      <c r="D3083" s="152" t="s">
        <v>312</v>
      </c>
      <c r="E3083" s="159" t="s">
        <v>21</v>
      </c>
      <c r="F3083" s="160" t="s">
        <v>2671</v>
      </c>
      <c r="H3083" s="161">
        <v>-14.175000000000001</v>
      </c>
      <c r="I3083" s="162"/>
      <c r="L3083" s="158"/>
      <c r="M3083" s="163"/>
      <c r="T3083" s="164"/>
      <c r="AT3083" s="159" t="s">
        <v>312</v>
      </c>
      <c r="AU3083" s="159" t="s">
        <v>139</v>
      </c>
      <c r="AV3083" s="13" t="s">
        <v>83</v>
      </c>
      <c r="AW3083" s="13" t="s">
        <v>35</v>
      </c>
      <c r="AX3083" s="13" t="s">
        <v>74</v>
      </c>
      <c r="AY3083" s="159" t="s">
        <v>301</v>
      </c>
    </row>
    <row r="3084" spans="2:51" s="13" customFormat="1" ht="12">
      <c r="B3084" s="158"/>
      <c r="D3084" s="152" t="s">
        <v>312</v>
      </c>
      <c r="E3084" s="159" t="s">
        <v>21</v>
      </c>
      <c r="F3084" s="160" t="s">
        <v>2672</v>
      </c>
      <c r="H3084" s="161">
        <v>1.7749999999999999</v>
      </c>
      <c r="I3084" s="162"/>
      <c r="L3084" s="158"/>
      <c r="M3084" s="163"/>
      <c r="T3084" s="164"/>
      <c r="AT3084" s="159" t="s">
        <v>312</v>
      </c>
      <c r="AU3084" s="159" t="s">
        <v>139</v>
      </c>
      <c r="AV3084" s="13" t="s">
        <v>83</v>
      </c>
      <c r="AW3084" s="13" t="s">
        <v>35</v>
      </c>
      <c r="AX3084" s="13" t="s">
        <v>74</v>
      </c>
      <c r="AY3084" s="159" t="s">
        <v>301</v>
      </c>
    </row>
    <row r="3085" spans="2:51" s="13" customFormat="1" ht="12">
      <c r="B3085" s="158"/>
      <c r="D3085" s="152" t="s">
        <v>312</v>
      </c>
      <c r="E3085" s="159" t="s">
        <v>21</v>
      </c>
      <c r="F3085" s="160" t="s">
        <v>2673</v>
      </c>
      <c r="H3085" s="161">
        <v>0.9</v>
      </c>
      <c r="I3085" s="162"/>
      <c r="L3085" s="158"/>
      <c r="M3085" s="163"/>
      <c r="T3085" s="164"/>
      <c r="AT3085" s="159" t="s">
        <v>312</v>
      </c>
      <c r="AU3085" s="159" t="s">
        <v>139</v>
      </c>
      <c r="AV3085" s="13" t="s">
        <v>83</v>
      </c>
      <c r="AW3085" s="13" t="s">
        <v>35</v>
      </c>
      <c r="AX3085" s="13" t="s">
        <v>74</v>
      </c>
      <c r="AY3085" s="159" t="s">
        <v>301</v>
      </c>
    </row>
    <row r="3086" spans="2:51" s="13" customFormat="1" ht="12">
      <c r="B3086" s="158"/>
      <c r="D3086" s="152" t="s">
        <v>312</v>
      </c>
      <c r="E3086" s="159" t="s">
        <v>21</v>
      </c>
      <c r="F3086" s="160" t="s">
        <v>2674</v>
      </c>
      <c r="H3086" s="161">
        <v>6.9</v>
      </c>
      <c r="I3086" s="162"/>
      <c r="L3086" s="158"/>
      <c r="M3086" s="163"/>
      <c r="T3086" s="164"/>
      <c r="AT3086" s="159" t="s">
        <v>312</v>
      </c>
      <c r="AU3086" s="159" t="s">
        <v>139</v>
      </c>
      <c r="AV3086" s="13" t="s">
        <v>83</v>
      </c>
      <c r="AW3086" s="13" t="s">
        <v>35</v>
      </c>
      <c r="AX3086" s="13" t="s">
        <v>74</v>
      </c>
      <c r="AY3086" s="159" t="s">
        <v>301</v>
      </c>
    </row>
    <row r="3087" spans="2:51" s="12" customFormat="1" ht="12">
      <c r="B3087" s="151"/>
      <c r="D3087" s="152" t="s">
        <v>312</v>
      </c>
      <c r="E3087" s="153" t="s">
        <v>21</v>
      </c>
      <c r="F3087" s="154" t="s">
        <v>1338</v>
      </c>
      <c r="H3087" s="153" t="s">
        <v>21</v>
      </c>
      <c r="I3087" s="155"/>
      <c r="L3087" s="151"/>
      <c r="M3087" s="156"/>
      <c r="T3087" s="157"/>
      <c r="AT3087" s="153" t="s">
        <v>312</v>
      </c>
      <c r="AU3087" s="153" t="s">
        <v>139</v>
      </c>
      <c r="AV3087" s="12" t="s">
        <v>81</v>
      </c>
      <c r="AW3087" s="12" t="s">
        <v>35</v>
      </c>
      <c r="AX3087" s="12" t="s">
        <v>74</v>
      </c>
      <c r="AY3087" s="153" t="s">
        <v>301</v>
      </c>
    </row>
    <row r="3088" spans="2:51" s="13" customFormat="1" ht="12">
      <c r="B3088" s="158"/>
      <c r="D3088" s="152" t="s">
        <v>312</v>
      </c>
      <c r="E3088" s="159" t="s">
        <v>21</v>
      </c>
      <c r="F3088" s="160" t="s">
        <v>2675</v>
      </c>
      <c r="H3088" s="161">
        <v>58.057000000000002</v>
      </c>
      <c r="I3088" s="162"/>
      <c r="L3088" s="158"/>
      <c r="M3088" s="163"/>
      <c r="T3088" s="164"/>
      <c r="AT3088" s="159" t="s">
        <v>312</v>
      </c>
      <c r="AU3088" s="159" t="s">
        <v>139</v>
      </c>
      <c r="AV3088" s="13" t="s">
        <v>83</v>
      </c>
      <c r="AW3088" s="13" t="s">
        <v>35</v>
      </c>
      <c r="AX3088" s="13" t="s">
        <v>74</v>
      </c>
      <c r="AY3088" s="159" t="s">
        <v>301</v>
      </c>
    </row>
    <row r="3089" spans="2:51" s="13" customFormat="1" ht="12">
      <c r="B3089" s="158"/>
      <c r="D3089" s="152" t="s">
        <v>312</v>
      </c>
      <c r="E3089" s="159" t="s">
        <v>21</v>
      </c>
      <c r="F3089" s="160" t="s">
        <v>1001</v>
      </c>
      <c r="H3089" s="161">
        <v>-2.9550000000000001</v>
      </c>
      <c r="I3089" s="162"/>
      <c r="L3089" s="158"/>
      <c r="M3089" s="163"/>
      <c r="T3089" s="164"/>
      <c r="AT3089" s="159" t="s">
        <v>312</v>
      </c>
      <c r="AU3089" s="159" t="s">
        <v>139</v>
      </c>
      <c r="AV3089" s="13" t="s">
        <v>83</v>
      </c>
      <c r="AW3089" s="13" t="s">
        <v>35</v>
      </c>
      <c r="AX3089" s="13" t="s">
        <v>74</v>
      </c>
      <c r="AY3089" s="159" t="s">
        <v>301</v>
      </c>
    </row>
    <row r="3090" spans="2:51" s="13" customFormat="1" ht="12">
      <c r="B3090" s="158"/>
      <c r="D3090" s="152" t="s">
        <v>312</v>
      </c>
      <c r="E3090" s="159" t="s">
        <v>21</v>
      </c>
      <c r="F3090" s="160" t="s">
        <v>2676</v>
      </c>
      <c r="H3090" s="161">
        <v>-1.08</v>
      </c>
      <c r="I3090" s="162"/>
      <c r="L3090" s="158"/>
      <c r="M3090" s="163"/>
      <c r="T3090" s="164"/>
      <c r="AT3090" s="159" t="s">
        <v>312</v>
      </c>
      <c r="AU3090" s="159" t="s">
        <v>139</v>
      </c>
      <c r="AV3090" s="13" t="s">
        <v>83</v>
      </c>
      <c r="AW3090" s="13" t="s">
        <v>35</v>
      </c>
      <c r="AX3090" s="13" t="s">
        <v>74</v>
      </c>
      <c r="AY3090" s="159" t="s">
        <v>301</v>
      </c>
    </row>
    <row r="3091" spans="2:51" s="13" customFormat="1" ht="12">
      <c r="B3091" s="158"/>
      <c r="D3091" s="152" t="s">
        <v>312</v>
      </c>
      <c r="E3091" s="159" t="s">
        <v>21</v>
      </c>
      <c r="F3091" s="160" t="s">
        <v>2677</v>
      </c>
      <c r="H3091" s="161">
        <v>-1.62</v>
      </c>
      <c r="I3091" s="162"/>
      <c r="L3091" s="158"/>
      <c r="M3091" s="163"/>
      <c r="T3091" s="164"/>
      <c r="AT3091" s="159" t="s">
        <v>312</v>
      </c>
      <c r="AU3091" s="159" t="s">
        <v>139</v>
      </c>
      <c r="AV3091" s="13" t="s">
        <v>83</v>
      </c>
      <c r="AW3091" s="13" t="s">
        <v>35</v>
      </c>
      <c r="AX3091" s="13" t="s">
        <v>74</v>
      </c>
      <c r="AY3091" s="159" t="s">
        <v>301</v>
      </c>
    </row>
    <row r="3092" spans="2:51" s="13" customFormat="1" ht="12">
      <c r="B3092" s="158"/>
      <c r="D3092" s="152" t="s">
        <v>312</v>
      </c>
      <c r="E3092" s="159" t="s">
        <v>21</v>
      </c>
      <c r="F3092" s="160" t="s">
        <v>2678</v>
      </c>
      <c r="H3092" s="161">
        <v>1.2</v>
      </c>
      <c r="I3092" s="162"/>
      <c r="L3092" s="158"/>
      <c r="M3092" s="163"/>
      <c r="T3092" s="164"/>
      <c r="AT3092" s="159" t="s">
        <v>312</v>
      </c>
      <c r="AU3092" s="159" t="s">
        <v>139</v>
      </c>
      <c r="AV3092" s="13" t="s">
        <v>83</v>
      </c>
      <c r="AW3092" s="13" t="s">
        <v>35</v>
      </c>
      <c r="AX3092" s="13" t="s">
        <v>74</v>
      </c>
      <c r="AY3092" s="159" t="s">
        <v>301</v>
      </c>
    </row>
    <row r="3093" spans="2:51" s="13" customFormat="1" ht="12">
      <c r="B3093" s="158"/>
      <c r="D3093" s="152" t="s">
        <v>312</v>
      </c>
      <c r="E3093" s="159" t="s">
        <v>21</v>
      </c>
      <c r="F3093" s="160" t="s">
        <v>2679</v>
      </c>
      <c r="H3093" s="161">
        <v>1.44</v>
      </c>
      <c r="I3093" s="162"/>
      <c r="L3093" s="158"/>
      <c r="M3093" s="163"/>
      <c r="T3093" s="164"/>
      <c r="AT3093" s="159" t="s">
        <v>312</v>
      </c>
      <c r="AU3093" s="159" t="s">
        <v>139</v>
      </c>
      <c r="AV3093" s="13" t="s">
        <v>83</v>
      </c>
      <c r="AW3093" s="13" t="s">
        <v>35</v>
      </c>
      <c r="AX3093" s="13" t="s">
        <v>74</v>
      </c>
      <c r="AY3093" s="159" t="s">
        <v>301</v>
      </c>
    </row>
    <row r="3094" spans="2:51" s="12" customFormat="1" ht="12">
      <c r="B3094" s="151"/>
      <c r="D3094" s="152" t="s">
        <v>312</v>
      </c>
      <c r="E3094" s="153" t="s">
        <v>21</v>
      </c>
      <c r="F3094" s="154" t="s">
        <v>985</v>
      </c>
      <c r="H3094" s="153" t="s">
        <v>21</v>
      </c>
      <c r="I3094" s="155"/>
      <c r="L3094" s="151"/>
      <c r="M3094" s="156"/>
      <c r="T3094" s="157"/>
      <c r="AT3094" s="153" t="s">
        <v>312</v>
      </c>
      <c r="AU3094" s="153" t="s">
        <v>139</v>
      </c>
      <c r="AV3094" s="12" t="s">
        <v>81</v>
      </c>
      <c r="AW3094" s="12" t="s">
        <v>35</v>
      </c>
      <c r="AX3094" s="12" t="s">
        <v>74</v>
      </c>
      <c r="AY3094" s="153" t="s">
        <v>301</v>
      </c>
    </row>
    <row r="3095" spans="2:51" s="13" customFormat="1" ht="12">
      <c r="B3095" s="158"/>
      <c r="D3095" s="152" t="s">
        <v>312</v>
      </c>
      <c r="E3095" s="159" t="s">
        <v>21</v>
      </c>
      <c r="F3095" s="160" t="s">
        <v>2680</v>
      </c>
      <c r="H3095" s="161">
        <v>36.982999999999997</v>
      </c>
      <c r="I3095" s="162"/>
      <c r="L3095" s="158"/>
      <c r="M3095" s="163"/>
      <c r="T3095" s="164"/>
      <c r="AT3095" s="159" t="s">
        <v>312</v>
      </c>
      <c r="AU3095" s="159" t="s">
        <v>139</v>
      </c>
      <c r="AV3095" s="13" t="s">
        <v>83</v>
      </c>
      <c r="AW3095" s="13" t="s">
        <v>35</v>
      </c>
      <c r="AX3095" s="13" t="s">
        <v>74</v>
      </c>
      <c r="AY3095" s="159" t="s">
        <v>301</v>
      </c>
    </row>
    <row r="3096" spans="2:51" s="13" customFormat="1" ht="12">
      <c r="B3096" s="158"/>
      <c r="D3096" s="152" t="s">
        <v>312</v>
      </c>
      <c r="E3096" s="159" t="s">
        <v>21</v>
      </c>
      <c r="F3096" s="160" t="s">
        <v>2681</v>
      </c>
      <c r="H3096" s="161">
        <v>-3.843</v>
      </c>
      <c r="I3096" s="162"/>
      <c r="L3096" s="158"/>
      <c r="M3096" s="163"/>
      <c r="T3096" s="164"/>
      <c r="AT3096" s="159" t="s">
        <v>312</v>
      </c>
      <c r="AU3096" s="159" t="s">
        <v>139</v>
      </c>
      <c r="AV3096" s="13" t="s">
        <v>83</v>
      </c>
      <c r="AW3096" s="13" t="s">
        <v>35</v>
      </c>
      <c r="AX3096" s="13" t="s">
        <v>74</v>
      </c>
      <c r="AY3096" s="159" t="s">
        <v>301</v>
      </c>
    </row>
    <row r="3097" spans="2:51" s="13" customFormat="1" ht="12">
      <c r="B3097" s="158"/>
      <c r="D3097" s="152" t="s">
        <v>312</v>
      </c>
      <c r="E3097" s="159" t="s">
        <v>21</v>
      </c>
      <c r="F3097" s="160" t="s">
        <v>1001</v>
      </c>
      <c r="H3097" s="161">
        <v>-2.9550000000000001</v>
      </c>
      <c r="I3097" s="162"/>
      <c r="L3097" s="158"/>
      <c r="M3097" s="163"/>
      <c r="T3097" s="164"/>
      <c r="AT3097" s="159" t="s">
        <v>312</v>
      </c>
      <c r="AU3097" s="159" t="s">
        <v>139</v>
      </c>
      <c r="AV3097" s="13" t="s">
        <v>83</v>
      </c>
      <c r="AW3097" s="13" t="s">
        <v>35</v>
      </c>
      <c r="AX3097" s="13" t="s">
        <v>74</v>
      </c>
      <c r="AY3097" s="159" t="s">
        <v>301</v>
      </c>
    </row>
    <row r="3098" spans="2:51" s="13" customFormat="1" ht="12">
      <c r="B3098" s="158"/>
      <c r="D3098" s="152" t="s">
        <v>312</v>
      </c>
      <c r="E3098" s="159" t="s">
        <v>21</v>
      </c>
      <c r="F3098" s="160" t="s">
        <v>2682</v>
      </c>
      <c r="H3098" s="161">
        <v>-3.44</v>
      </c>
      <c r="I3098" s="162"/>
      <c r="L3098" s="158"/>
      <c r="M3098" s="163"/>
      <c r="T3098" s="164"/>
      <c r="AT3098" s="159" t="s">
        <v>312</v>
      </c>
      <c r="AU3098" s="159" t="s">
        <v>139</v>
      </c>
      <c r="AV3098" s="13" t="s">
        <v>83</v>
      </c>
      <c r="AW3098" s="13" t="s">
        <v>35</v>
      </c>
      <c r="AX3098" s="13" t="s">
        <v>74</v>
      </c>
      <c r="AY3098" s="159" t="s">
        <v>301</v>
      </c>
    </row>
    <row r="3099" spans="2:51" s="13" customFormat="1" ht="12">
      <c r="B3099" s="158"/>
      <c r="D3099" s="152" t="s">
        <v>312</v>
      </c>
      <c r="E3099" s="159" t="s">
        <v>21</v>
      </c>
      <c r="F3099" s="160" t="s">
        <v>2683</v>
      </c>
      <c r="H3099" s="161">
        <v>1.26</v>
      </c>
      <c r="I3099" s="162"/>
      <c r="L3099" s="158"/>
      <c r="M3099" s="163"/>
      <c r="T3099" s="164"/>
      <c r="AT3099" s="159" t="s">
        <v>312</v>
      </c>
      <c r="AU3099" s="159" t="s">
        <v>139</v>
      </c>
      <c r="AV3099" s="13" t="s">
        <v>83</v>
      </c>
      <c r="AW3099" s="13" t="s">
        <v>35</v>
      </c>
      <c r="AX3099" s="13" t="s">
        <v>74</v>
      </c>
      <c r="AY3099" s="159" t="s">
        <v>301</v>
      </c>
    </row>
    <row r="3100" spans="2:51" s="12" customFormat="1" ht="12">
      <c r="B3100" s="151"/>
      <c r="D3100" s="152" t="s">
        <v>312</v>
      </c>
      <c r="E3100" s="153" t="s">
        <v>21</v>
      </c>
      <c r="F3100" s="154" t="s">
        <v>1341</v>
      </c>
      <c r="H3100" s="153" t="s">
        <v>21</v>
      </c>
      <c r="I3100" s="155"/>
      <c r="L3100" s="151"/>
      <c r="M3100" s="156"/>
      <c r="T3100" s="157"/>
      <c r="AT3100" s="153" t="s">
        <v>312</v>
      </c>
      <c r="AU3100" s="153" t="s">
        <v>139</v>
      </c>
      <c r="AV3100" s="12" t="s">
        <v>81</v>
      </c>
      <c r="AW3100" s="12" t="s">
        <v>35</v>
      </c>
      <c r="AX3100" s="12" t="s">
        <v>74</v>
      </c>
      <c r="AY3100" s="153" t="s">
        <v>301</v>
      </c>
    </row>
    <row r="3101" spans="2:51" s="13" customFormat="1" ht="12">
      <c r="B3101" s="158"/>
      <c r="D3101" s="152" t="s">
        <v>312</v>
      </c>
      <c r="E3101" s="159" t="s">
        <v>21</v>
      </c>
      <c r="F3101" s="160" t="s">
        <v>2684</v>
      </c>
      <c r="H3101" s="161">
        <v>23.405000000000001</v>
      </c>
      <c r="I3101" s="162"/>
      <c r="L3101" s="158"/>
      <c r="M3101" s="163"/>
      <c r="T3101" s="164"/>
      <c r="AT3101" s="159" t="s">
        <v>312</v>
      </c>
      <c r="AU3101" s="159" t="s">
        <v>139</v>
      </c>
      <c r="AV3101" s="13" t="s">
        <v>83</v>
      </c>
      <c r="AW3101" s="13" t="s">
        <v>35</v>
      </c>
      <c r="AX3101" s="13" t="s">
        <v>74</v>
      </c>
      <c r="AY3101" s="159" t="s">
        <v>301</v>
      </c>
    </row>
    <row r="3102" spans="2:51" s="13" customFormat="1" ht="12">
      <c r="B3102" s="158"/>
      <c r="D3102" s="152" t="s">
        <v>312</v>
      </c>
      <c r="E3102" s="159" t="s">
        <v>21</v>
      </c>
      <c r="F3102" s="160" t="s">
        <v>1001</v>
      </c>
      <c r="H3102" s="161">
        <v>-2.9550000000000001</v>
      </c>
      <c r="I3102" s="162"/>
      <c r="L3102" s="158"/>
      <c r="M3102" s="163"/>
      <c r="T3102" s="164"/>
      <c r="AT3102" s="159" t="s">
        <v>312</v>
      </c>
      <c r="AU3102" s="159" t="s">
        <v>139</v>
      </c>
      <c r="AV3102" s="13" t="s">
        <v>83</v>
      </c>
      <c r="AW3102" s="13" t="s">
        <v>35</v>
      </c>
      <c r="AX3102" s="13" t="s">
        <v>74</v>
      </c>
      <c r="AY3102" s="159" t="s">
        <v>301</v>
      </c>
    </row>
    <row r="3103" spans="2:51" s="13" customFormat="1" ht="12">
      <c r="B3103" s="158"/>
      <c r="D3103" s="152" t="s">
        <v>312</v>
      </c>
      <c r="E3103" s="159" t="s">
        <v>21</v>
      </c>
      <c r="F3103" s="160" t="s">
        <v>918</v>
      </c>
      <c r="H3103" s="161">
        <v>-1.5760000000000001</v>
      </c>
      <c r="I3103" s="162"/>
      <c r="L3103" s="158"/>
      <c r="M3103" s="163"/>
      <c r="T3103" s="164"/>
      <c r="AT3103" s="159" t="s">
        <v>312</v>
      </c>
      <c r="AU3103" s="159" t="s">
        <v>139</v>
      </c>
      <c r="AV3103" s="13" t="s">
        <v>83</v>
      </c>
      <c r="AW3103" s="13" t="s">
        <v>35</v>
      </c>
      <c r="AX3103" s="13" t="s">
        <v>74</v>
      </c>
      <c r="AY3103" s="159" t="s">
        <v>301</v>
      </c>
    </row>
    <row r="3104" spans="2:51" s="12" customFormat="1" ht="12">
      <c r="B3104" s="151"/>
      <c r="D3104" s="152" t="s">
        <v>312</v>
      </c>
      <c r="E3104" s="153" t="s">
        <v>21</v>
      </c>
      <c r="F3104" s="154" t="s">
        <v>1348</v>
      </c>
      <c r="H3104" s="153" t="s">
        <v>21</v>
      </c>
      <c r="I3104" s="155"/>
      <c r="L3104" s="151"/>
      <c r="M3104" s="156"/>
      <c r="T3104" s="157"/>
      <c r="AT3104" s="153" t="s">
        <v>312</v>
      </c>
      <c r="AU3104" s="153" t="s">
        <v>139</v>
      </c>
      <c r="AV3104" s="12" t="s">
        <v>81</v>
      </c>
      <c r="AW3104" s="12" t="s">
        <v>35</v>
      </c>
      <c r="AX3104" s="12" t="s">
        <v>74</v>
      </c>
      <c r="AY3104" s="153" t="s">
        <v>301</v>
      </c>
    </row>
    <row r="3105" spans="2:51" s="13" customFormat="1" ht="12">
      <c r="B3105" s="158"/>
      <c r="D3105" s="152" t="s">
        <v>312</v>
      </c>
      <c r="E3105" s="159" t="s">
        <v>21</v>
      </c>
      <c r="F3105" s="160" t="s">
        <v>2685</v>
      </c>
      <c r="H3105" s="161">
        <v>10.54</v>
      </c>
      <c r="I3105" s="162"/>
      <c r="L3105" s="158"/>
      <c r="M3105" s="163"/>
      <c r="T3105" s="164"/>
      <c r="AT3105" s="159" t="s">
        <v>312</v>
      </c>
      <c r="AU3105" s="159" t="s">
        <v>139</v>
      </c>
      <c r="AV3105" s="13" t="s">
        <v>83</v>
      </c>
      <c r="AW3105" s="13" t="s">
        <v>35</v>
      </c>
      <c r="AX3105" s="13" t="s">
        <v>74</v>
      </c>
      <c r="AY3105" s="159" t="s">
        <v>301</v>
      </c>
    </row>
    <row r="3106" spans="2:51" s="13" customFormat="1" ht="12">
      <c r="B3106" s="158"/>
      <c r="D3106" s="152" t="s">
        <v>312</v>
      </c>
      <c r="E3106" s="159" t="s">
        <v>21</v>
      </c>
      <c r="F3106" s="160" t="s">
        <v>2677</v>
      </c>
      <c r="H3106" s="161">
        <v>-1.62</v>
      </c>
      <c r="I3106" s="162"/>
      <c r="L3106" s="158"/>
      <c r="M3106" s="163"/>
      <c r="T3106" s="164"/>
      <c r="AT3106" s="159" t="s">
        <v>312</v>
      </c>
      <c r="AU3106" s="159" t="s">
        <v>139</v>
      </c>
      <c r="AV3106" s="13" t="s">
        <v>83</v>
      </c>
      <c r="AW3106" s="13" t="s">
        <v>35</v>
      </c>
      <c r="AX3106" s="13" t="s">
        <v>74</v>
      </c>
      <c r="AY3106" s="159" t="s">
        <v>301</v>
      </c>
    </row>
    <row r="3107" spans="2:51" s="13" customFormat="1" ht="12">
      <c r="B3107" s="158"/>
      <c r="D3107" s="152" t="s">
        <v>312</v>
      </c>
      <c r="E3107" s="159" t="s">
        <v>21</v>
      </c>
      <c r="F3107" s="160" t="s">
        <v>2679</v>
      </c>
      <c r="H3107" s="161">
        <v>1.44</v>
      </c>
      <c r="I3107" s="162"/>
      <c r="L3107" s="158"/>
      <c r="M3107" s="163"/>
      <c r="T3107" s="164"/>
      <c r="AT3107" s="159" t="s">
        <v>312</v>
      </c>
      <c r="AU3107" s="159" t="s">
        <v>139</v>
      </c>
      <c r="AV3107" s="13" t="s">
        <v>83</v>
      </c>
      <c r="AW3107" s="13" t="s">
        <v>35</v>
      </c>
      <c r="AX3107" s="13" t="s">
        <v>74</v>
      </c>
      <c r="AY3107" s="159" t="s">
        <v>301</v>
      </c>
    </row>
    <row r="3108" spans="2:51" s="12" customFormat="1" ht="12">
      <c r="B3108" s="151"/>
      <c r="D3108" s="152" t="s">
        <v>312</v>
      </c>
      <c r="E3108" s="153" t="s">
        <v>21</v>
      </c>
      <c r="F3108" s="154" t="s">
        <v>1350</v>
      </c>
      <c r="H3108" s="153" t="s">
        <v>21</v>
      </c>
      <c r="I3108" s="155"/>
      <c r="L3108" s="151"/>
      <c r="M3108" s="156"/>
      <c r="T3108" s="157"/>
      <c r="AT3108" s="153" t="s">
        <v>312</v>
      </c>
      <c r="AU3108" s="153" t="s">
        <v>139</v>
      </c>
      <c r="AV3108" s="12" t="s">
        <v>81</v>
      </c>
      <c r="AW3108" s="12" t="s">
        <v>35</v>
      </c>
      <c r="AX3108" s="12" t="s">
        <v>74</v>
      </c>
      <c r="AY3108" s="153" t="s">
        <v>301</v>
      </c>
    </row>
    <row r="3109" spans="2:51" s="13" customFormat="1" ht="12">
      <c r="B3109" s="158"/>
      <c r="D3109" s="152" t="s">
        <v>312</v>
      </c>
      <c r="E3109" s="159" t="s">
        <v>21</v>
      </c>
      <c r="F3109" s="160" t="s">
        <v>2686</v>
      </c>
      <c r="H3109" s="161">
        <v>7.75</v>
      </c>
      <c r="I3109" s="162"/>
      <c r="L3109" s="158"/>
      <c r="M3109" s="163"/>
      <c r="T3109" s="164"/>
      <c r="AT3109" s="159" t="s">
        <v>312</v>
      </c>
      <c r="AU3109" s="159" t="s">
        <v>139</v>
      </c>
      <c r="AV3109" s="13" t="s">
        <v>83</v>
      </c>
      <c r="AW3109" s="13" t="s">
        <v>35</v>
      </c>
      <c r="AX3109" s="13" t="s">
        <v>74</v>
      </c>
      <c r="AY3109" s="159" t="s">
        <v>301</v>
      </c>
    </row>
    <row r="3110" spans="2:51" s="13" customFormat="1" ht="12">
      <c r="B3110" s="158"/>
      <c r="D3110" s="152" t="s">
        <v>312</v>
      </c>
      <c r="E3110" s="159" t="s">
        <v>21</v>
      </c>
      <c r="F3110" s="160" t="s">
        <v>2687</v>
      </c>
      <c r="H3110" s="161">
        <v>-0.81</v>
      </c>
      <c r="I3110" s="162"/>
      <c r="L3110" s="158"/>
      <c r="M3110" s="163"/>
      <c r="T3110" s="164"/>
      <c r="AT3110" s="159" t="s">
        <v>312</v>
      </c>
      <c r="AU3110" s="159" t="s">
        <v>139</v>
      </c>
      <c r="AV3110" s="13" t="s">
        <v>83</v>
      </c>
      <c r="AW3110" s="13" t="s">
        <v>35</v>
      </c>
      <c r="AX3110" s="13" t="s">
        <v>74</v>
      </c>
      <c r="AY3110" s="159" t="s">
        <v>301</v>
      </c>
    </row>
    <row r="3111" spans="2:51" s="13" customFormat="1" ht="12">
      <c r="B3111" s="158"/>
      <c r="D3111" s="152" t="s">
        <v>312</v>
      </c>
      <c r="E3111" s="159" t="s">
        <v>21</v>
      </c>
      <c r="F3111" s="160" t="s">
        <v>2688</v>
      </c>
      <c r="H3111" s="161">
        <v>0.72</v>
      </c>
      <c r="I3111" s="162"/>
      <c r="L3111" s="158"/>
      <c r="M3111" s="163"/>
      <c r="T3111" s="164"/>
      <c r="AT3111" s="159" t="s">
        <v>312</v>
      </c>
      <c r="AU3111" s="159" t="s">
        <v>139</v>
      </c>
      <c r="AV3111" s="13" t="s">
        <v>83</v>
      </c>
      <c r="AW3111" s="13" t="s">
        <v>35</v>
      </c>
      <c r="AX3111" s="13" t="s">
        <v>74</v>
      </c>
      <c r="AY3111" s="159" t="s">
        <v>301</v>
      </c>
    </row>
    <row r="3112" spans="2:51" s="12" customFormat="1" ht="12">
      <c r="B3112" s="151"/>
      <c r="D3112" s="152" t="s">
        <v>312</v>
      </c>
      <c r="E3112" s="153" t="s">
        <v>21</v>
      </c>
      <c r="F3112" s="154" t="s">
        <v>1352</v>
      </c>
      <c r="H3112" s="153" t="s">
        <v>21</v>
      </c>
      <c r="I3112" s="155"/>
      <c r="L3112" s="151"/>
      <c r="M3112" s="156"/>
      <c r="T3112" s="157"/>
      <c r="AT3112" s="153" t="s">
        <v>312</v>
      </c>
      <c r="AU3112" s="153" t="s">
        <v>139</v>
      </c>
      <c r="AV3112" s="12" t="s">
        <v>81</v>
      </c>
      <c r="AW3112" s="12" t="s">
        <v>35</v>
      </c>
      <c r="AX3112" s="12" t="s">
        <v>74</v>
      </c>
      <c r="AY3112" s="153" t="s">
        <v>301</v>
      </c>
    </row>
    <row r="3113" spans="2:51" s="13" customFormat="1" ht="12">
      <c r="B3113" s="158"/>
      <c r="D3113" s="152" t="s">
        <v>312</v>
      </c>
      <c r="E3113" s="159" t="s">
        <v>21</v>
      </c>
      <c r="F3113" s="160" t="s">
        <v>2689</v>
      </c>
      <c r="H3113" s="161">
        <v>4.6500000000000004</v>
      </c>
      <c r="I3113" s="162"/>
      <c r="L3113" s="158"/>
      <c r="M3113" s="163"/>
      <c r="T3113" s="164"/>
      <c r="AT3113" s="159" t="s">
        <v>312</v>
      </c>
      <c r="AU3113" s="159" t="s">
        <v>139</v>
      </c>
      <c r="AV3113" s="13" t="s">
        <v>83</v>
      </c>
      <c r="AW3113" s="13" t="s">
        <v>35</v>
      </c>
      <c r="AX3113" s="13" t="s">
        <v>74</v>
      </c>
      <c r="AY3113" s="159" t="s">
        <v>301</v>
      </c>
    </row>
    <row r="3114" spans="2:51" s="13" customFormat="1" ht="12">
      <c r="B3114" s="158"/>
      <c r="D3114" s="152" t="s">
        <v>312</v>
      </c>
      <c r="E3114" s="159" t="s">
        <v>21</v>
      </c>
      <c r="F3114" s="160" t="s">
        <v>2687</v>
      </c>
      <c r="H3114" s="161">
        <v>-0.81</v>
      </c>
      <c r="I3114" s="162"/>
      <c r="L3114" s="158"/>
      <c r="M3114" s="163"/>
      <c r="T3114" s="164"/>
      <c r="AT3114" s="159" t="s">
        <v>312</v>
      </c>
      <c r="AU3114" s="159" t="s">
        <v>139</v>
      </c>
      <c r="AV3114" s="13" t="s">
        <v>83</v>
      </c>
      <c r="AW3114" s="13" t="s">
        <v>35</v>
      </c>
      <c r="AX3114" s="13" t="s">
        <v>74</v>
      </c>
      <c r="AY3114" s="159" t="s">
        <v>301</v>
      </c>
    </row>
    <row r="3115" spans="2:51" s="13" customFormat="1" ht="12">
      <c r="B3115" s="158"/>
      <c r="D3115" s="152" t="s">
        <v>312</v>
      </c>
      <c r="E3115" s="159" t="s">
        <v>21</v>
      </c>
      <c r="F3115" s="160" t="s">
        <v>2688</v>
      </c>
      <c r="H3115" s="161">
        <v>0.72</v>
      </c>
      <c r="I3115" s="162"/>
      <c r="L3115" s="158"/>
      <c r="M3115" s="163"/>
      <c r="T3115" s="164"/>
      <c r="AT3115" s="159" t="s">
        <v>312</v>
      </c>
      <c r="AU3115" s="159" t="s">
        <v>139</v>
      </c>
      <c r="AV3115" s="13" t="s">
        <v>83</v>
      </c>
      <c r="AW3115" s="13" t="s">
        <v>35</v>
      </c>
      <c r="AX3115" s="13" t="s">
        <v>74</v>
      </c>
      <c r="AY3115" s="159" t="s">
        <v>301</v>
      </c>
    </row>
    <row r="3116" spans="2:51" s="12" customFormat="1" ht="12">
      <c r="B3116" s="151"/>
      <c r="D3116" s="152" t="s">
        <v>312</v>
      </c>
      <c r="E3116" s="153" t="s">
        <v>21</v>
      </c>
      <c r="F3116" s="154" t="s">
        <v>1354</v>
      </c>
      <c r="H3116" s="153" t="s">
        <v>21</v>
      </c>
      <c r="I3116" s="155"/>
      <c r="L3116" s="151"/>
      <c r="M3116" s="156"/>
      <c r="T3116" s="157"/>
      <c r="AT3116" s="153" t="s">
        <v>312</v>
      </c>
      <c r="AU3116" s="153" t="s">
        <v>139</v>
      </c>
      <c r="AV3116" s="12" t="s">
        <v>81</v>
      </c>
      <c r="AW3116" s="12" t="s">
        <v>35</v>
      </c>
      <c r="AX3116" s="12" t="s">
        <v>74</v>
      </c>
      <c r="AY3116" s="153" t="s">
        <v>301</v>
      </c>
    </row>
    <row r="3117" spans="2:51" s="13" customFormat="1" ht="12">
      <c r="B3117" s="158"/>
      <c r="D3117" s="152" t="s">
        <v>312</v>
      </c>
      <c r="E3117" s="159" t="s">
        <v>21</v>
      </c>
      <c r="F3117" s="160" t="s">
        <v>1355</v>
      </c>
      <c r="H3117" s="161">
        <v>28.83</v>
      </c>
      <c r="I3117" s="162"/>
      <c r="L3117" s="158"/>
      <c r="M3117" s="163"/>
      <c r="T3117" s="164"/>
      <c r="AT3117" s="159" t="s">
        <v>312</v>
      </c>
      <c r="AU3117" s="159" t="s">
        <v>139</v>
      </c>
      <c r="AV3117" s="13" t="s">
        <v>83</v>
      </c>
      <c r="AW3117" s="13" t="s">
        <v>35</v>
      </c>
      <c r="AX3117" s="13" t="s">
        <v>74</v>
      </c>
      <c r="AY3117" s="159" t="s">
        <v>301</v>
      </c>
    </row>
    <row r="3118" spans="2:51" s="13" customFormat="1" ht="12">
      <c r="B3118" s="158"/>
      <c r="D3118" s="152" t="s">
        <v>312</v>
      </c>
      <c r="E3118" s="159" t="s">
        <v>21</v>
      </c>
      <c r="F3118" s="160" t="s">
        <v>2690</v>
      </c>
      <c r="H3118" s="161">
        <v>-2.7</v>
      </c>
      <c r="I3118" s="162"/>
      <c r="L3118" s="158"/>
      <c r="M3118" s="163"/>
      <c r="T3118" s="164"/>
      <c r="AT3118" s="159" t="s">
        <v>312</v>
      </c>
      <c r="AU3118" s="159" t="s">
        <v>139</v>
      </c>
      <c r="AV3118" s="13" t="s">
        <v>83</v>
      </c>
      <c r="AW3118" s="13" t="s">
        <v>35</v>
      </c>
      <c r="AX3118" s="13" t="s">
        <v>74</v>
      </c>
      <c r="AY3118" s="159" t="s">
        <v>301</v>
      </c>
    </row>
    <row r="3119" spans="2:51" s="13" customFormat="1" ht="12">
      <c r="B3119" s="158"/>
      <c r="D3119" s="152" t="s">
        <v>312</v>
      </c>
      <c r="E3119" s="159" t="s">
        <v>21</v>
      </c>
      <c r="F3119" s="160" t="s">
        <v>2691</v>
      </c>
      <c r="H3119" s="161">
        <v>1.34</v>
      </c>
      <c r="I3119" s="162"/>
      <c r="L3119" s="158"/>
      <c r="M3119" s="163"/>
      <c r="T3119" s="164"/>
      <c r="AT3119" s="159" t="s">
        <v>312</v>
      </c>
      <c r="AU3119" s="159" t="s">
        <v>139</v>
      </c>
      <c r="AV3119" s="13" t="s">
        <v>83</v>
      </c>
      <c r="AW3119" s="13" t="s">
        <v>35</v>
      </c>
      <c r="AX3119" s="13" t="s">
        <v>74</v>
      </c>
      <c r="AY3119" s="159" t="s">
        <v>301</v>
      </c>
    </row>
    <row r="3120" spans="2:51" s="12" customFormat="1" ht="12">
      <c r="B3120" s="151"/>
      <c r="D3120" s="152" t="s">
        <v>312</v>
      </c>
      <c r="E3120" s="153" t="s">
        <v>21</v>
      </c>
      <c r="F3120" s="154" t="s">
        <v>1356</v>
      </c>
      <c r="H3120" s="153" t="s">
        <v>21</v>
      </c>
      <c r="I3120" s="155"/>
      <c r="L3120" s="151"/>
      <c r="M3120" s="156"/>
      <c r="T3120" s="157"/>
      <c r="AT3120" s="153" t="s">
        <v>312</v>
      </c>
      <c r="AU3120" s="153" t="s">
        <v>139</v>
      </c>
      <c r="AV3120" s="12" t="s">
        <v>81</v>
      </c>
      <c r="AW3120" s="12" t="s">
        <v>35</v>
      </c>
      <c r="AX3120" s="12" t="s">
        <v>74</v>
      </c>
      <c r="AY3120" s="153" t="s">
        <v>301</v>
      </c>
    </row>
    <row r="3121" spans="2:51" s="13" customFormat="1" ht="12">
      <c r="B3121" s="158"/>
      <c r="D3121" s="152" t="s">
        <v>312</v>
      </c>
      <c r="E3121" s="159" t="s">
        <v>21</v>
      </c>
      <c r="F3121" s="160" t="s">
        <v>2692</v>
      </c>
      <c r="H3121" s="161">
        <v>6.51</v>
      </c>
      <c r="I3121" s="162"/>
      <c r="L3121" s="158"/>
      <c r="M3121" s="163"/>
      <c r="T3121" s="164"/>
      <c r="AT3121" s="159" t="s">
        <v>312</v>
      </c>
      <c r="AU3121" s="159" t="s">
        <v>139</v>
      </c>
      <c r="AV3121" s="13" t="s">
        <v>83</v>
      </c>
      <c r="AW3121" s="13" t="s">
        <v>35</v>
      </c>
      <c r="AX3121" s="13" t="s">
        <v>74</v>
      </c>
      <c r="AY3121" s="159" t="s">
        <v>301</v>
      </c>
    </row>
    <row r="3122" spans="2:51" s="13" customFormat="1" ht="12">
      <c r="B3122" s="158"/>
      <c r="D3122" s="152" t="s">
        <v>312</v>
      </c>
      <c r="E3122" s="159" t="s">
        <v>21</v>
      </c>
      <c r="F3122" s="160" t="s">
        <v>2690</v>
      </c>
      <c r="H3122" s="161">
        <v>-2.7</v>
      </c>
      <c r="I3122" s="162"/>
      <c r="L3122" s="158"/>
      <c r="M3122" s="163"/>
      <c r="T3122" s="164"/>
      <c r="AT3122" s="159" t="s">
        <v>312</v>
      </c>
      <c r="AU3122" s="159" t="s">
        <v>139</v>
      </c>
      <c r="AV3122" s="13" t="s">
        <v>83</v>
      </c>
      <c r="AW3122" s="13" t="s">
        <v>35</v>
      </c>
      <c r="AX3122" s="13" t="s">
        <v>74</v>
      </c>
      <c r="AY3122" s="159" t="s">
        <v>301</v>
      </c>
    </row>
    <row r="3123" spans="2:51" s="13" customFormat="1" ht="12">
      <c r="B3123" s="158"/>
      <c r="D3123" s="152" t="s">
        <v>312</v>
      </c>
      <c r="E3123" s="159" t="s">
        <v>21</v>
      </c>
      <c r="F3123" s="160" t="s">
        <v>2691</v>
      </c>
      <c r="H3123" s="161">
        <v>1.34</v>
      </c>
      <c r="I3123" s="162"/>
      <c r="L3123" s="158"/>
      <c r="M3123" s="163"/>
      <c r="T3123" s="164"/>
      <c r="AT3123" s="159" t="s">
        <v>312</v>
      </c>
      <c r="AU3123" s="159" t="s">
        <v>139</v>
      </c>
      <c r="AV3123" s="13" t="s">
        <v>83</v>
      </c>
      <c r="AW3123" s="13" t="s">
        <v>35</v>
      </c>
      <c r="AX3123" s="13" t="s">
        <v>74</v>
      </c>
      <c r="AY3123" s="159" t="s">
        <v>301</v>
      </c>
    </row>
    <row r="3124" spans="2:51" s="12" customFormat="1" ht="12">
      <c r="B3124" s="151"/>
      <c r="D3124" s="152" t="s">
        <v>312</v>
      </c>
      <c r="E3124" s="153" t="s">
        <v>21</v>
      </c>
      <c r="F3124" s="154" t="s">
        <v>939</v>
      </c>
      <c r="H3124" s="153" t="s">
        <v>21</v>
      </c>
      <c r="I3124" s="155"/>
      <c r="L3124" s="151"/>
      <c r="M3124" s="156"/>
      <c r="T3124" s="157"/>
      <c r="AT3124" s="153" t="s">
        <v>312</v>
      </c>
      <c r="AU3124" s="153" t="s">
        <v>139</v>
      </c>
      <c r="AV3124" s="12" t="s">
        <v>81</v>
      </c>
      <c r="AW3124" s="12" t="s">
        <v>35</v>
      </c>
      <c r="AX3124" s="12" t="s">
        <v>74</v>
      </c>
      <c r="AY3124" s="153" t="s">
        <v>301</v>
      </c>
    </row>
    <row r="3125" spans="2:51" s="13" customFormat="1" ht="12">
      <c r="B3125" s="158"/>
      <c r="D3125" s="152" t="s">
        <v>312</v>
      </c>
      <c r="E3125" s="159" t="s">
        <v>21</v>
      </c>
      <c r="F3125" s="160" t="s">
        <v>2693</v>
      </c>
      <c r="H3125" s="161">
        <v>13.02</v>
      </c>
      <c r="I3125" s="162"/>
      <c r="L3125" s="158"/>
      <c r="M3125" s="163"/>
      <c r="T3125" s="164"/>
      <c r="AT3125" s="159" t="s">
        <v>312</v>
      </c>
      <c r="AU3125" s="159" t="s">
        <v>139</v>
      </c>
      <c r="AV3125" s="13" t="s">
        <v>83</v>
      </c>
      <c r="AW3125" s="13" t="s">
        <v>35</v>
      </c>
      <c r="AX3125" s="13" t="s">
        <v>74</v>
      </c>
      <c r="AY3125" s="159" t="s">
        <v>301</v>
      </c>
    </row>
    <row r="3126" spans="2:51" s="13" customFormat="1" ht="12">
      <c r="B3126" s="158"/>
      <c r="D3126" s="152" t="s">
        <v>312</v>
      </c>
      <c r="E3126" s="159" t="s">
        <v>21</v>
      </c>
      <c r="F3126" s="160" t="s">
        <v>918</v>
      </c>
      <c r="H3126" s="161">
        <v>-1.5760000000000001</v>
      </c>
      <c r="I3126" s="162"/>
      <c r="L3126" s="158"/>
      <c r="M3126" s="163"/>
      <c r="T3126" s="164"/>
      <c r="AT3126" s="159" t="s">
        <v>312</v>
      </c>
      <c r="AU3126" s="159" t="s">
        <v>139</v>
      </c>
      <c r="AV3126" s="13" t="s">
        <v>83</v>
      </c>
      <c r="AW3126" s="13" t="s">
        <v>35</v>
      </c>
      <c r="AX3126" s="13" t="s">
        <v>74</v>
      </c>
      <c r="AY3126" s="159" t="s">
        <v>301</v>
      </c>
    </row>
    <row r="3127" spans="2:51" s="12" customFormat="1" ht="12">
      <c r="B3127" s="151"/>
      <c r="D3127" s="152" t="s">
        <v>312</v>
      </c>
      <c r="E3127" s="153" t="s">
        <v>21</v>
      </c>
      <c r="F3127" s="154" t="s">
        <v>1359</v>
      </c>
      <c r="H3127" s="153" t="s">
        <v>21</v>
      </c>
      <c r="I3127" s="155"/>
      <c r="L3127" s="151"/>
      <c r="M3127" s="156"/>
      <c r="T3127" s="157"/>
      <c r="AT3127" s="153" t="s">
        <v>312</v>
      </c>
      <c r="AU3127" s="153" t="s">
        <v>139</v>
      </c>
      <c r="AV3127" s="12" t="s">
        <v>81</v>
      </c>
      <c r="AW3127" s="12" t="s">
        <v>35</v>
      </c>
      <c r="AX3127" s="12" t="s">
        <v>74</v>
      </c>
      <c r="AY3127" s="153" t="s">
        <v>301</v>
      </c>
    </row>
    <row r="3128" spans="2:51" s="13" customFormat="1" ht="12">
      <c r="B3128" s="158"/>
      <c r="D3128" s="152" t="s">
        <v>312</v>
      </c>
      <c r="E3128" s="159" t="s">
        <v>21</v>
      </c>
      <c r="F3128" s="160" t="s">
        <v>2694</v>
      </c>
      <c r="H3128" s="161">
        <v>39.524999999999999</v>
      </c>
      <c r="I3128" s="162"/>
      <c r="L3128" s="158"/>
      <c r="M3128" s="163"/>
      <c r="T3128" s="164"/>
      <c r="AT3128" s="159" t="s">
        <v>312</v>
      </c>
      <c r="AU3128" s="159" t="s">
        <v>139</v>
      </c>
      <c r="AV3128" s="13" t="s">
        <v>83</v>
      </c>
      <c r="AW3128" s="13" t="s">
        <v>35</v>
      </c>
      <c r="AX3128" s="13" t="s">
        <v>74</v>
      </c>
      <c r="AY3128" s="159" t="s">
        <v>301</v>
      </c>
    </row>
    <row r="3129" spans="2:51" s="13" customFormat="1" ht="12">
      <c r="B3129" s="158"/>
      <c r="D3129" s="152" t="s">
        <v>312</v>
      </c>
      <c r="E3129" s="159" t="s">
        <v>21</v>
      </c>
      <c r="F3129" s="160" t="s">
        <v>2681</v>
      </c>
      <c r="H3129" s="161">
        <v>-3.843</v>
      </c>
      <c r="I3129" s="162"/>
      <c r="L3129" s="158"/>
      <c r="M3129" s="163"/>
      <c r="T3129" s="164"/>
      <c r="AT3129" s="159" t="s">
        <v>312</v>
      </c>
      <c r="AU3129" s="159" t="s">
        <v>139</v>
      </c>
      <c r="AV3129" s="13" t="s">
        <v>83</v>
      </c>
      <c r="AW3129" s="13" t="s">
        <v>35</v>
      </c>
      <c r="AX3129" s="13" t="s">
        <v>74</v>
      </c>
      <c r="AY3129" s="159" t="s">
        <v>301</v>
      </c>
    </row>
    <row r="3130" spans="2:51" s="13" customFormat="1" ht="12">
      <c r="B3130" s="158"/>
      <c r="D3130" s="152" t="s">
        <v>312</v>
      </c>
      <c r="E3130" s="159" t="s">
        <v>21</v>
      </c>
      <c r="F3130" s="160" t="s">
        <v>918</v>
      </c>
      <c r="H3130" s="161">
        <v>-1.5760000000000001</v>
      </c>
      <c r="I3130" s="162"/>
      <c r="L3130" s="158"/>
      <c r="M3130" s="163"/>
      <c r="T3130" s="164"/>
      <c r="AT3130" s="159" t="s">
        <v>312</v>
      </c>
      <c r="AU3130" s="159" t="s">
        <v>139</v>
      </c>
      <c r="AV3130" s="13" t="s">
        <v>83</v>
      </c>
      <c r="AW3130" s="13" t="s">
        <v>35</v>
      </c>
      <c r="AX3130" s="13" t="s">
        <v>74</v>
      </c>
      <c r="AY3130" s="159" t="s">
        <v>301</v>
      </c>
    </row>
    <row r="3131" spans="2:51" s="13" customFormat="1" ht="12">
      <c r="B3131" s="158"/>
      <c r="D3131" s="152" t="s">
        <v>312</v>
      </c>
      <c r="E3131" s="159" t="s">
        <v>21</v>
      </c>
      <c r="F3131" s="160" t="s">
        <v>2695</v>
      </c>
      <c r="H3131" s="161">
        <v>-2.835</v>
      </c>
      <c r="I3131" s="162"/>
      <c r="L3131" s="158"/>
      <c r="M3131" s="163"/>
      <c r="T3131" s="164"/>
      <c r="AT3131" s="159" t="s">
        <v>312</v>
      </c>
      <c r="AU3131" s="159" t="s">
        <v>139</v>
      </c>
      <c r="AV3131" s="13" t="s">
        <v>83</v>
      </c>
      <c r="AW3131" s="13" t="s">
        <v>35</v>
      </c>
      <c r="AX3131" s="13" t="s">
        <v>74</v>
      </c>
      <c r="AY3131" s="159" t="s">
        <v>301</v>
      </c>
    </row>
    <row r="3132" spans="2:51" s="13" customFormat="1" ht="12">
      <c r="B3132" s="158"/>
      <c r="D3132" s="152" t="s">
        <v>312</v>
      </c>
      <c r="E3132" s="159" t="s">
        <v>21</v>
      </c>
      <c r="F3132" s="160" t="s">
        <v>2696</v>
      </c>
      <c r="H3132" s="161">
        <v>1.38</v>
      </c>
      <c r="I3132" s="162"/>
      <c r="L3132" s="158"/>
      <c r="M3132" s="163"/>
      <c r="T3132" s="164"/>
      <c r="AT3132" s="159" t="s">
        <v>312</v>
      </c>
      <c r="AU3132" s="159" t="s">
        <v>139</v>
      </c>
      <c r="AV3132" s="13" t="s">
        <v>83</v>
      </c>
      <c r="AW3132" s="13" t="s">
        <v>35</v>
      </c>
      <c r="AX3132" s="13" t="s">
        <v>74</v>
      </c>
      <c r="AY3132" s="159" t="s">
        <v>301</v>
      </c>
    </row>
    <row r="3133" spans="2:51" s="12" customFormat="1" ht="12">
      <c r="B3133" s="151"/>
      <c r="D3133" s="152" t="s">
        <v>312</v>
      </c>
      <c r="E3133" s="153" t="s">
        <v>21</v>
      </c>
      <c r="F3133" s="154" t="s">
        <v>987</v>
      </c>
      <c r="H3133" s="153" t="s">
        <v>21</v>
      </c>
      <c r="I3133" s="155"/>
      <c r="L3133" s="151"/>
      <c r="M3133" s="156"/>
      <c r="T3133" s="157"/>
      <c r="AT3133" s="153" t="s">
        <v>312</v>
      </c>
      <c r="AU3133" s="153" t="s">
        <v>139</v>
      </c>
      <c r="AV3133" s="12" t="s">
        <v>81</v>
      </c>
      <c r="AW3133" s="12" t="s">
        <v>35</v>
      </c>
      <c r="AX3133" s="12" t="s">
        <v>74</v>
      </c>
      <c r="AY3133" s="153" t="s">
        <v>301</v>
      </c>
    </row>
    <row r="3134" spans="2:51" s="13" customFormat="1" ht="12">
      <c r="B3134" s="158"/>
      <c r="D3134" s="152" t="s">
        <v>312</v>
      </c>
      <c r="E3134" s="159" t="s">
        <v>21</v>
      </c>
      <c r="F3134" s="160" t="s">
        <v>2697</v>
      </c>
      <c r="H3134" s="161">
        <v>67.813000000000002</v>
      </c>
      <c r="I3134" s="162"/>
      <c r="L3134" s="158"/>
      <c r="M3134" s="163"/>
      <c r="T3134" s="164"/>
      <c r="AT3134" s="159" t="s">
        <v>312</v>
      </c>
      <c r="AU3134" s="159" t="s">
        <v>139</v>
      </c>
      <c r="AV3134" s="13" t="s">
        <v>83</v>
      </c>
      <c r="AW3134" s="13" t="s">
        <v>35</v>
      </c>
      <c r="AX3134" s="13" t="s">
        <v>74</v>
      </c>
      <c r="AY3134" s="159" t="s">
        <v>301</v>
      </c>
    </row>
    <row r="3135" spans="2:51" s="13" customFormat="1" ht="12">
      <c r="B3135" s="158"/>
      <c r="D3135" s="152" t="s">
        <v>312</v>
      </c>
      <c r="E3135" s="159" t="s">
        <v>21</v>
      </c>
      <c r="F3135" s="160" t="s">
        <v>2698</v>
      </c>
      <c r="H3135" s="161">
        <v>-1.919</v>
      </c>
      <c r="I3135" s="162"/>
      <c r="L3135" s="158"/>
      <c r="M3135" s="163"/>
      <c r="T3135" s="164"/>
      <c r="AT3135" s="159" t="s">
        <v>312</v>
      </c>
      <c r="AU3135" s="159" t="s">
        <v>139</v>
      </c>
      <c r="AV3135" s="13" t="s">
        <v>83</v>
      </c>
      <c r="AW3135" s="13" t="s">
        <v>35</v>
      </c>
      <c r="AX3135" s="13" t="s">
        <v>74</v>
      </c>
      <c r="AY3135" s="159" t="s">
        <v>301</v>
      </c>
    </row>
    <row r="3136" spans="2:51" s="13" customFormat="1" ht="12">
      <c r="B3136" s="158"/>
      <c r="D3136" s="152" t="s">
        <v>312</v>
      </c>
      <c r="E3136" s="159" t="s">
        <v>21</v>
      </c>
      <c r="F3136" s="160" t="s">
        <v>989</v>
      </c>
      <c r="H3136" s="161">
        <v>-1.7729999999999999</v>
      </c>
      <c r="I3136" s="162"/>
      <c r="L3136" s="158"/>
      <c r="M3136" s="163"/>
      <c r="T3136" s="164"/>
      <c r="AT3136" s="159" t="s">
        <v>312</v>
      </c>
      <c r="AU3136" s="159" t="s">
        <v>139</v>
      </c>
      <c r="AV3136" s="13" t="s">
        <v>83</v>
      </c>
      <c r="AW3136" s="13" t="s">
        <v>35</v>
      </c>
      <c r="AX3136" s="13" t="s">
        <v>74</v>
      </c>
      <c r="AY3136" s="159" t="s">
        <v>301</v>
      </c>
    </row>
    <row r="3137" spans="2:51" s="13" customFormat="1" ht="12">
      <c r="B3137" s="158"/>
      <c r="D3137" s="152" t="s">
        <v>312</v>
      </c>
      <c r="E3137" s="159" t="s">
        <v>21</v>
      </c>
      <c r="F3137" s="160" t="s">
        <v>918</v>
      </c>
      <c r="H3137" s="161">
        <v>-1.5760000000000001</v>
      </c>
      <c r="I3137" s="162"/>
      <c r="L3137" s="158"/>
      <c r="M3137" s="163"/>
      <c r="T3137" s="164"/>
      <c r="AT3137" s="159" t="s">
        <v>312</v>
      </c>
      <c r="AU3137" s="159" t="s">
        <v>139</v>
      </c>
      <c r="AV3137" s="13" t="s">
        <v>83</v>
      </c>
      <c r="AW3137" s="13" t="s">
        <v>35</v>
      </c>
      <c r="AX3137" s="13" t="s">
        <v>74</v>
      </c>
      <c r="AY3137" s="159" t="s">
        <v>301</v>
      </c>
    </row>
    <row r="3138" spans="2:51" s="13" customFormat="1" ht="12">
      <c r="B3138" s="158"/>
      <c r="D3138" s="152" t="s">
        <v>312</v>
      </c>
      <c r="E3138" s="159" t="s">
        <v>21</v>
      </c>
      <c r="F3138" s="160" t="s">
        <v>2699</v>
      </c>
      <c r="H3138" s="161">
        <v>-3.2</v>
      </c>
      <c r="I3138" s="162"/>
      <c r="L3138" s="158"/>
      <c r="M3138" s="163"/>
      <c r="T3138" s="164"/>
      <c r="AT3138" s="159" t="s">
        <v>312</v>
      </c>
      <c r="AU3138" s="159" t="s">
        <v>139</v>
      </c>
      <c r="AV3138" s="13" t="s">
        <v>83</v>
      </c>
      <c r="AW3138" s="13" t="s">
        <v>35</v>
      </c>
      <c r="AX3138" s="13" t="s">
        <v>74</v>
      </c>
      <c r="AY3138" s="159" t="s">
        <v>301</v>
      </c>
    </row>
    <row r="3139" spans="2:51" s="13" customFormat="1" ht="12">
      <c r="B3139" s="158"/>
      <c r="D3139" s="152" t="s">
        <v>312</v>
      </c>
      <c r="E3139" s="159" t="s">
        <v>21</v>
      </c>
      <c r="F3139" s="160" t="s">
        <v>2690</v>
      </c>
      <c r="H3139" s="161">
        <v>-2.7</v>
      </c>
      <c r="I3139" s="162"/>
      <c r="L3139" s="158"/>
      <c r="M3139" s="163"/>
      <c r="T3139" s="164"/>
      <c r="AT3139" s="159" t="s">
        <v>312</v>
      </c>
      <c r="AU3139" s="159" t="s">
        <v>139</v>
      </c>
      <c r="AV3139" s="13" t="s">
        <v>83</v>
      </c>
      <c r="AW3139" s="13" t="s">
        <v>35</v>
      </c>
      <c r="AX3139" s="13" t="s">
        <v>74</v>
      </c>
      <c r="AY3139" s="159" t="s">
        <v>301</v>
      </c>
    </row>
    <row r="3140" spans="2:51" s="13" customFormat="1" ht="12">
      <c r="B3140" s="158"/>
      <c r="D3140" s="152" t="s">
        <v>312</v>
      </c>
      <c r="E3140" s="159" t="s">
        <v>21</v>
      </c>
      <c r="F3140" s="160" t="s">
        <v>2700</v>
      </c>
      <c r="H3140" s="161">
        <v>-1.92</v>
      </c>
      <c r="I3140" s="162"/>
      <c r="L3140" s="158"/>
      <c r="M3140" s="163"/>
      <c r="T3140" s="164"/>
      <c r="AT3140" s="159" t="s">
        <v>312</v>
      </c>
      <c r="AU3140" s="159" t="s">
        <v>139</v>
      </c>
      <c r="AV3140" s="13" t="s">
        <v>83</v>
      </c>
      <c r="AW3140" s="13" t="s">
        <v>35</v>
      </c>
      <c r="AX3140" s="13" t="s">
        <v>74</v>
      </c>
      <c r="AY3140" s="159" t="s">
        <v>301</v>
      </c>
    </row>
    <row r="3141" spans="2:51" s="13" customFormat="1" ht="12">
      <c r="B3141" s="158"/>
      <c r="D3141" s="152" t="s">
        <v>312</v>
      </c>
      <c r="E3141" s="159" t="s">
        <v>21</v>
      </c>
      <c r="F3141" s="160" t="s">
        <v>2701</v>
      </c>
      <c r="H3141" s="161">
        <v>0.75600000000000001</v>
      </c>
      <c r="I3141" s="162"/>
      <c r="L3141" s="158"/>
      <c r="M3141" s="163"/>
      <c r="T3141" s="164"/>
      <c r="AT3141" s="159" t="s">
        <v>312</v>
      </c>
      <c r="AU3141" s="159" t="s">
        <v>139</v>
      </c>
      <c r="AV3141" s="13" t="s">
        <v>83</v>
      </c>
      <c r="AW3141" s="13" t="s">
        <v>35</v>
      </c>
      <c r="AX3141" s="13" t="s">
        <v>74</v>
      </c>
      <c r="AY3141" s="159" t="s">
        <v>301</v>
      </c>
    </row>
    <row r="3142" spans="2:51" s="13" customFormat="1" ht="12">
      <c r="B3142" s="158"/>
      <c r="D3142" s="152" t="s">
        <v>312</v>
      </c>
      <c r="E3142" s="159" t="s">
        <v>21</v>
      </c>
      <c r="F3142" s="160" t="s">
        <v>2702</v>
      </c>
      <c r="H3142" s="161">
        <v>0.91500000000000004</v>
      </c>
      <c r="I3142" s="162"/>
      <c r="L3142" s="158"/>
      <c r="M3142" s="163"/>
      <c r="T3142" s="164"/>
      <c r="AT3142" s="159" t="s">
        <v>312</v>
      </c>
      <c r="AU3142" s="159" t="s">
        <v>139</v>
      </c>
      <c r="AV3142" s="13" t="s">
        <v>83</v>
      </c>
      <c r="AW3142" s="13" t="s">
        <v>35</v>
      </c>
      <c r="AX3142" s="13" t="s">
        <v>74</v>
      </c>
      <c r="AY3142" s="159" t="s">
        <v>301</v>
      </c>
    </row>
    <row r="3143" spans="2:51" s="13" customFormat="1" ht="12">
      <c r="B3143" s="158"/>
      <c r="D3143" s="152" t="s">
        <v>312</v>
      </c>
      <c r="E3143" s="159" t="s">
        <v>21</v>
      </c>
      <c r="F3143" s="160" t="s">
        <v>2691</v>
      </c>
      <c r="H3143" s="161">
        <v>1.34</v>
      </c>
      <c r="I3143" s="162"/>
      <c r="L3143" s="158"/>
      <c r="M3143" s="163"/>
      <c r="T3143" s="164"/>
      <c r="AT3143" s="159" t="s">
        <v>312</v>
      </c>
      <c r="AU3143" s="159" t="s">
        <v>139</v>
      </c>
      <c r="AV3143" s="13" t="s">
        <v>83</v>
      </c>
      <c r="AW3143" s="13" t="s">
        <v>35</v>
      </c>
      <c r="AX3143" s="13" t="s">
        <v>74</v>
      </c>
      <c r="AY3143" s="159" t="s">
        <v>301</v>
      </c>
    </row>
    <row r="3144" spans="2:51" s="13" customFormat="1" ht="12">
      <c r="B3144" s="158"/>
      <c r="D3144" s="152" t="s">
        <v>312</v>
      </c>
      <c r="E3144" s="159" t="s">
        <v>21</v>
      </c>
      <c r="F3144" s="160" t="s">
        <v>2703</v>
      </c>
      <c r="H3144" s="161">
        <v>1.1200000000000001</v>
      </c>
      <c r="I3144" s="162"/>
      <c r="L3144" s="158"/>
      <c r="M3144" s="163"/>
      <c r="T3144" s="164"/>
      <c r="AT3144" s="159" t="s">
        <v>312</v>
      </c>
      <c r="AU3144" s="159" t="s">
        <v>139</v>
      </c>
      <c r="AV3144" s="13" t="s">
        <v>83</v>
      </c>
      <c r="AW3144" s="13" t="s">
        <v>35</v>
      </c>
      <c r="AX3144" s="13" t="s">
        <v>74</v>
      </c>
      <c r="AY3144" s="159" t="s">
        <v>301</v>
      </c>
    </row>
    <row r="3145" spans="2:51" s="12" customFormat="1" ht="12">
      <c r="B3145" s="151"/>
      <c r="D3145" s="152" t="s">
        <v>312</v>
      </c>
      <c r="E3145" s="153" t="s">
        <v>21</v>
      </c>
      <c r="F3145" s="154" t="s">
        <v>722</v>
      </c>
      <c r="H3145" s="153" t="s">
        <v>21</v>
      </c>
      <c r="I3145" s="155"/>
      <c r="L3145" s="151"/>
      <c r="M3145" s="156"/>
      <c r="T3145" s="157"/>
      <c r="AT3145" s="153" t="s">
        <v>312</v>
      </c>
      <c r="AU3145" s="153" t="s">
        <v>139</v>
      </c>
      <c r="AV3145" s="12" t="s">
        <v>81</v>
      </c>
      <c r="AW3145" s="12" t="s">
        <v>35</v>
      </c>
      <c r="AX3145" s="12" t="s">
        <v>74</v>
      </c>
      <c r="AY3145" s="153" t="s">
        <v>301</v>
      </c>
    </row>
    <row r="3146" spans="2:51" s="13" customFormat="1" ht="12">
      <c r="B3146" s="158"/>
      <c r="D3146" s="152" t="s">
        <v>312</v>
      </c>
      <c r="E3146" s="159" t="s">
        <v>21</v>
      </c>
      <c r="F3146" s="160" t="s">
        <v>2704</v>
      </c>
      <c r="H3146" s="161">
        <v>87.73</v>
      </c>
      <c r="I3146" s="162"/>
      <c r="L3146" s="158"/>
      <c r="M3146" s="163"/>
      <c r="T3146" s="164"/>
      <c r="AT3146" s="159" t="s">
        <v>312</v>
      </c>
      <c r="AU3146" s="159" t="s">
        <v>139</v>
      </c>
      <c r="AV3146" s="13" t="s">
        <v>83</v>
      </c>
      <c r="AW3146" s="13" t="s">
        <v>35</v>
      </c>
      <c r="AX3146" s="13" t="s">
        <v>74</v>
      </c>
      <c r="AY3146" s="159" t="s">
        <v>301</v>
      </c>
    </row>
    <row r="3147" spans="2:51" s="13" customFormat="1" ht="12">
      <c r="B3147" s="158"/>
      <c r="D3147" s="152" t="s">
        <v>312</v>
      </c>
      <c r="E3147" s="159" t="s">
        <v>21</v>
      </c>
      <c r="F3147" s="160" t="s">
        <v>2698</v>
      </c>
      <c r="H3147" s="161">
        <v>-1.919</v>
      </c>
      <c r="I3147" s="162"/>
      <c r="L3147" s="158"/>
      <c r="M3147" s="163"/>
      <c r="T3147" s="164"/>
      <c r="AT3147" s="159" t="s">
        <v>312</v>
      </c>
      <c r="AU3147" s="159" t="s">
        <v>139</v>
      </c>
      <c r="AV3147" s="13" t="s">
        <v>83</v>
      </c>
      <c r="AW3147" s="13" t="s">
        <v>35</v>
      </c>
      <c r="AX3147" s="13" t="s">
        <v>74</v>
      </c>
      <c r="AY3147" s="159" t="s">
        <v>301</v>
      </c>
    </row>
    <row r="3148" spans="2:51" s="13" customFormat="1" ht="12">
      <c r="B3148" s="158"/>
      <c r="D3148" s="152" t="s">
        <v>312</v>
      </c>
      <c r="E3148" s="159" t="s">
        <v>21</v>
      </c>
      <c r="F3148" s="160" t="s">
        <v>1364</v>
      </c>
      <c r="H3148" s="161">
        <v>-3.5459999999999998</v>
      </c>
      <c r="I3148" s="162"/>
      <c r="L3148" s="158"/>
      <c r="M3148" s="163"/>
      <c r="T3148" s="164"/>
      <c r="AT3148" s="159" t="s">
        <v>312</v>
      </c>
      <c r="AU3148" s="159" t="s">
        <v>139</v>
      </c>
      <c r="AV3148" s="13" t="s">
        <v>83</v>
      </c>
      <c r="AW3148" s="13" t="s">
        <v>35</v>
      </c>
      <c r="AX3148" s="13" t="s">
        <v>74</v>
      </c>
      <c r="AY3148" s="159" t="s">
        <v>301</v>
      </c>
    </row>
    <row r="3149" spans="2:51" s="13" customFormat="1" ht="12">
      <c r="B3149" s="158"/>
      <c r="D3149" s="152" t="s">
        <v>312</v>
      </c>
      <c r="E3149" s="159" t="s">
        <v>21</v>
      </c>
      <c r="F3149" s="160" t="s">
        <v>2705</v>
      </c>
      <c r="H3149" s="161">
        <v>-1.35</v>
      </c>
      <c r="I3149" s="162"/>
      <c r="L3149" s="158"/>
      <c r="M3149" s="163"/>
      <c r="T3149" s="164"/>
      <c r="AT3149" s="159" t="s">
        <v>312</v>
      </c>
      <c r="AU3149" s="159" t="s">
        <v>139</v>
      </c>
      <c r="AV3149" s="13" t="s">
        <v>83</v>
      </c>
      <c r="AW3149" s="13" t="s">
        <v>35</v>
      </c>
      <c r="AX3149" s="13" t="s">
        <v>74</v>
      </c>
      <c r="AY3149" s="159" t="s">
        <v>301</v>
      </c>
    </row>
    <row r="3150" spans="2:51" s="13" customFormat="1" ht="12">
      <c r="B3150" s="158"/>
      <c r="D3150" s="152" t="s">
        <v>312</v>
      </c>
      <c r="E3150" s="159" t="s">
        <v>21</v>
      </c>
      <c r="F3150" s="160" t="s">
        <v>2706</v>
      </c>
      <c r="H3150" s="161">
        <v>-4.05</v>
      </c>
      <c r="I3150" s="162"/>
      <c r="L3150" s="158"/>
      <c r="M3150" s="163"/>
      <c r="T3150" s="164"/>
      <c r="AT3150" s="159" t="s">
        <v>312</v>
      </c>
      <c r="AU3150" s="159" t="s">
        <v>139</v>
      </c>
      <c r="AV3150" s="13" t="s">
        <v>83</v>
      </c>
      <c r="AW3150" s="13" t="s">
        <v>35</v>
      </c>
      <c r="AX3150" s="13" t="s">
        <v>74</v>
      </c>
      <c r="AY3150" s="159" t="s">
        <v>301</v>
      </c>
    </row>
    <row r="3151" spans="2:51" s="13" customFormat="1" ht="12">
      <c r="B3151" s="158"/>
      <c r="D3151" s="152" t="s">
        <v>312</v>
      </c>
      <c r="E3151" s="159" t="s">
        <v>21</v>
      </c>
      <c r="F3151" s="160" t="s">
        <v>2701</v>
      </c>
      <c r="H3151" s="161">
        <v>0.75600000000000001</v>
      </c>
      <c r="I3151" s="162"/>
      <c r="L3151" s="158"/>
      <c r="M3151" s="163"/>
      <c r="T3151" s="164"/>
      <c r="AT3151" s="159" t="s">
        <v>312</v>
      </c>
      <c r="AU3151" s="159" t="s">
        <v>139</v>
      </c>
      <c r="AV3151" s="13" t="s">
        <v>83</v>
      </c>
      <c r="AW3151" s="13" t="s">
        <v>35</v>
      </c>
      <c r="AX3151" s="13" t="s">
        <v>74</v>
      </c>
      <c r="AY3151" s="159" t="s">
        <v>301</v>
      </c>
    </row>
    <row r="3152" spans="2:51" s="13" customFormat="1" ht="12">
      <c r="B3152" s="158"/>
      <c r="D3152" s="152" t="s">
        <v>312</v>
      </c>
      <c r="E3152" s="159" t="s">
        <v>21</v>
      </c>
      <c r="F3152" s="160" t="s">
        <v>2707</v>
      </c>
      <c r="H3152" s="161">
        <v>0.96</v>
      </c>
      <c r="I3152" s="162"/>
      <c r="L3152" s="158"/>
      <c r="M3152" s="163"/>
      <c r="T3152" s="164"/>
      <c r="AT3152" s="159" t="s">
        <v>312</v>
      </c>
      <c r="AU3152" s="159" t="s">
        <v>139</v>
      </c>
      <c r="AV3152" s="13" t="s">
        <v>83</v>
      </c>
      <c r="AW3152" s="13" t="s">
        <v>35</v>
      </c>
      <c r="AX3152" s="13" t="s">
        <v>74</v>
      </c>
      <c r="AY3152" s="159" t="s">
        <v>301</v>
      </c>
    </row>
    <row r="3153" spans="2:51" s="13" customFormat="1" ht="12">
      <c r="B3153" s="158"/>
      <c r="D3153" s="152" t="s">
        <v>312</v>
      </c>
      <c r="E3153" s="159" t="s">
        <v>21</v>
      </c>
      <c r="F3153" s="160" t="s">
        <v>2708</v>
      </c>
      <c r="H3153" s="161">
        <v>2.2799999999999998</v>
      </c>
      <c r="I3153" s="162"/>
      <c r="L3153" s="158"/>
      <c r="M3153" s="163"/>
      <c r="T3153" s="164"/>
      <c r="AT3153" s="159" t="s">
        <v>312</v>
      </c>
      <c r="AU3153" s="159" t="s">
        <v>139</v>
      </c>
      <c r="AV3153" s="13" t="s">
        <v>83</v>
      </c>
      <c r="AW3153" s="13" t="s">
        <v>35</v>
      </c>
      <c r="AX3153" s="13" t="s">
        <v>74</v>
      </c>
      <c r="AY3153" s="159" t="s">
        <v>301</v>
      </c>
    </row>
    <row r="3154" spans="2:51" s="12" customFormat="1" ht="12">
      <c r="B3154" s="151"/>
      <c r="D3154" s="152" t="s">
        <v>312</v>
      </c>
      <c r="E3154" s="153" t="s">
        <v>21</v>
      </c>
      <c r="F3154" s="154" t="s">
        <v>1683</v>
      </c>
      <c r="H3154" s="153" t="s">
        <v>21</v>
      </c>
      <c r="I3154" s="155"/>
      <c r="L3154" s="151"/>
      <c r="M3154" s="156"/>
      <c r="T3154" s="157"/>
      <c r="AT3154" s="153" t="s">
        <v>312</v>
      </c>
      <c r="AU3154" s="153" t="s">
        <v>139</v>
      </c>
      <c r="AV3154" s="12" t="s">
        <v>81</v>
      </c>
      <c r="AW3154" s="12" t="s">
        <v>35</v>
      </c>
      <c r="AX3154" s="12" t="s">
        <v>74</v>
      </c>
      <c r="AY3154" s="153" t="s">
        <v>301</v>
      </c>
    </row>
    <row r="3155" spans="2:51" s="13" customFormat="1" ht="12">
      <c r="B3155" s="158"/>
      <c r="D3155" s="152" t="s">
        <v>312</v>
      </c>
      <c r="E3155" s="159" t="s">
        <v>21</v>
      </c>
      <c r="F3155" s="160" t="s">
        <v>2709</v>
      </c>
      <c r="H3155" s="161">
        <v>150.72</v>
      </c>
      <c r="I3155" s="162"/>
      <c r="L3155" s="158"/>
      <c r="M3155" s="163"/>
      <c r="T3155" s="164"/>
      <c r="AT3155" s="159" t="s">
        <v>312</v>
      </c>
      <c r="AU3155" s="159" t="s">
        <v>139</v>
      </c>
      <c r="AV3155" s="13" t="s">
        <v>83</v>
      </c>
      <c r="AW3155" s="13" t="s">
        <v>35</v>
      </c>
      <c r="AX3155" s="13" t="s">
        <v>74</v>
      </c>
      <c r="AY3155" s="159" t="s">
        <v>301</v>
      </c>
    </row>
    <row r="3156" spans="2:51" s="13" customFormat="1" ht="12">
      <c r="B3156" s="158"/>
      <c r="D3156" s="152" t="s">
        <v>312</v>
      </c>
      <c r="E3156" s="159" t="s">
        <v>21</v>
      </c>
      <c r="F3156" s="160" t="s">
        <v>918</v>
      </c>
      <c r="H3156" s="161">
        <v>-1.5760000000000001</v>
      </c>
      <c r="I3156" s="162"/>
      <c r="L3156" s="158"/>
      <c r="M3156" s="163"/>
      <c r="T3156" s="164"/>
      <c r="AT3156" s="159" t="s">
        <v>312</v>
      </c>
      <c r="AU3156" s="159" t="s">
        <v>139</v>
      </c>
      <c r="AV3156" s="13" t="s">
        <v>83</v>
      </c>
      <c r="AW3156" s="13" t="s">
        <v>35</v>
      </c>
      <c r="AX3156" s="13" t="s">
        <v>74</v>
      </c>
      <c r="AY3156" s="159" t="s">
        <v>301</v>
      </c>
    </row>
    <row r="3157" spans="2:51" s="13" customFormat="1" ht="12">
      <c r="B3157" s="158"/>
      <c r="D3157" s="152" t="s">
        <v>312</v>
      </c>
      <c r="E3157" s="159" t="s">
        <v>21</v>
      </c>
      <c r="F3157" s="160" t="s">
        <v>2710</v>
      </c>
      <c r="H3157" s="161">
        <v>-1.7370000000000001</v>
      </c>
      <c r="I3157" s="162"/>
      <c r="L3157" s="158"/>
      <c r="M3157" s="163"/>
      <c r="T3157" s="164"/>
      <c r="AT3157" s="159" t="s">
        <v>312</v>
      </c>
      <c r="AU3157" s="159" t="s">
        <v>139</v>
      </c>
      <c r="AV3157" s="13" t="s">
        <v>83</v>
      </c>
      <c r="AW3157" s="13" t="s">
        <v>35</v>
      </c>
      <c r="AX3157" s="13" t="s">
        <v>74</v>
      </c>
      <c r="AY3157" s="159" t="s">
        <v>301</v>
      </c>
    </row>
    <row r="3158" spans="2:51" s="13" customFormat="1" ht="12">
      <c r="B3158" s="158"/>
      <c r="D3158" s="152" t="s">
        <v>312</v>
      </c>
      <c r="E3158" s="159" t="s">
        <v>21</v>
      </c>
      <c r="F3158" s="160" t="s">
        <v>2711</v>
      </c>
      <c r="H3158" s="161">
        <v>-2.7</v>
      </c>
      <c r="I3158" s="162"/>
      <c r="L3158" s="158"/>
      <c r="M3158" s="163"/>
      <c r="T3158" s="164"/>
      <c r="AT3158" s="159" t="s">
        <v>312</v>
      </c>
      <c r="AU3158" s="159" t="s">
        <v>139</v>
      </c>
      <c r="AV3158" s="13" t="s">
        <v>83</v>
      </c>
      <c r="AW3158" s="13" t="s">
        <v>35</v>
      </c>
      <c r="AX3158" s="13" t="s">
        <v>74</v>
      </c>
      <c r="AY3158" s="159" t="s">
        <v>301</v>
      </c>
    </row>
    <row r="3159" spans="2:51" s="13" customFormat="1" ht="12">
      <c r="B3159" s="158"/>
      <c r="D3159" s="152" t="s">
        <v>312</v>
      </c>
      <c r="E3159" s="159" t="s">
        <v>21</v>
      </c>
      <c r="F3159" s="160" t="s">
        <v>2712</v>
      </c>
      <c r="H3159" s="161">
        <v>1.26</v>
      </c>
      <c r="I3159" s="162"/>
      <c r="L3159" s="158"/>
      <c r="M3159" s="163"/>
      <c r="T3159" s="164"/>
      <c r="AT3159" s="159" t="s">
        <v>312</v>
      </c>
      <c r="AU3159" s="159" t="s">
        <v>139</v>
      </c>
      <c r="AV3159" s="13" t="s">
        <v>83</v>
      </c>
      <c r="AW3159" s="13" t="s">
        <v>35</v>
      </c>
      <c r="AX3159" s="13" t="s">
        <v>74</v>
      </c>
      <c r="AY3159" s="159" t="s">
        <v>301</v>
      </c>
    </row>
    <row r="3160" spans="2:51" s="13" customFormat="1" ht="12">
      <c r="B3160" s="158"/>
      <c r="D3160" s="152" t="s">
        <v>312</v>
      </c>
      <c r="E3160" s="159" t="s">
        <v>21</v>
      </c>
      <c r="F3160" s="160" t="s">
        <v>2713</v>
      </c>
      <c r="H3160" s="161">
        <v>1.92</v>
      </c>
      <c r="I3160" s="162"/>
      <c r="L3160" s="158"/>
      <c r="M3160" s="163"/>
      <c r="T3160" s="164"/>
      <c r="AT3160" s="159" t="s">
        <v>312</v>
      </c>
      <c r="AU3160" s="159" t="s">
        <v>139</v>
      </c>
      <c r="AV3160" s="13" t="s">
        <v>83</v>
      </c>
      <c r="AW3160" s="13" t="s">
        <v>35</v>
      </c>
      <c r="AX3160" s="13" t="s">
        <v>74</v>
      </c>
      <c r="AY3160" s="159" t="s">
        <v>301</v>
      </c>
    </row>
    <row r="3161" spans="2:51" s="12" customFormat="1" ht="12">
      <c r="B3161" s="151"/>
      <c r="D3161" s="152" t="s">
        <v>312</v>
      </c>
      <c r="E3161" s="153" t="s">
        <v>21</v>
      </c>
      <c r="F3161" s="154" t="s">
        <v>702</v>
      </c>
      <c r="H3161" s="153" t="s">
        <v>21</v>
      </c>
      <c r="I3161" s="155"/>
      <c r="L3161" s="151"/>
      <c r="M3161" s="156"/>
      <c r="T3161" s="157"/>
      <c r="AT3161" s="153" t="s">
        <v>312</v>
      </c>
      <c r="AU3161" s="153" t="s">
        <v>139</v>
      </c>
      <c r="AV3161" s="12" t="s">
        <v>81</v>
      </c>
      <c r="AW3161" s="12" t="s">
        <v>35</v>
      </c>
      <c r="AX3161" s="12" t="s">
        <v>74</v>
      </c>
      <c r="AY3161" s="153" t="s">
        <v>301</v>
      </c>
    </row>
    <row r="3162" spans="2:51" s="13" customFormat="1" ht="12">
      <c r="B3162" s="158"/>
      <c r="D3162" s="152" t="s">
        <v>312</v>
      </c>
      <c r="E3162" s="159" t="s">
        <v>21</v>
      </c>
      <c r="F3162" s="160" t="s">
        <v>2714</v>
      </c>
      <c r="H3162" s="161">
        <v>100.94</v>
      </c>
      <c r="I3162" s="162"/>
      <c r="L3162" s="158"/>
      <c r="M3162" s="163"/>
      <c r="T3162" s="164"/>
      <c r="AT3162" s="159" t="s">
        <v>312</v>
      </c>
      <c r="AU3162" s="159" t="s">
        <v>139</v>
      </c>
      <c r="AV3162" s="13" t="s">
        <v>83</v>
      </c>
      <c r="AW3162" s="13" t="s">
        <v>35</v>
      </c>
      <c r="AX3162" s="13" t="s">
        <v>74</v>
      </c>
      <c r="AY3162" s="159" t="s">
        <v>301</v>
      </c>
    </row>
    <row r="3163" spans="2:51" s="13" customFormat="1" ht="12">
      <c r="B3163" s="158"/>
      <c r="D3163" s="152" t="s">
        <v>312</v>
      </c>
      <c r="E3163" s="159" t="s">
        <v>21</v>
      </c>
      <c r="F3163" s="160" t="s">
        <v>2715</v>
      </c>
      <c r="H3163" s="161">
        <v>-3.8420000000000001</v>
      </c>
      <c r="I3163" s="162"/>
      <c r="L3163" s="158"/>
      <c r="M3163" s="163"/>
      <c r="T3163" s="164"/>
      <c r="AT3163" s="159" t="s">
        <v>312</v>
      </c>
      <c r="AU3163" s="159" t="s">
        <v>139</v>
      </c>
      <c r="AV3163" s="13" t="s">
        <v>83</v>
      </c>
      <c r="AW3163" s="13" t="s">
        <v>35</v>
      </c>
      <c r="AX3163" s="13" t="s">
        <v>74</v>
      </c>
      <c r="AY3163" s="159" t="s">
        <v>301</v>
      </c>
    </row>
    <row r="3164" spans="2:51" s="13" customFormat="1" ht="12">
      <c r="B3164" s="158"/>
      <c r="D3164" s="152" t="s">
        <v>312</v>
      </c>
      <c r="E3164" s="159" t="s">
        <v>21</v>
      </c>
      <c r="F3164" s="160" t="s">
        <v>2716</v>
      </c>
      <c r="H3164" s="161">
        <v>-4.18</v>
      </c>
      <c r="I3164" s="162"/>
      <c r="L3164" s="158"/>
      <c r="M3164" s="163"/>
      <c r="T3164" s="164"/>
      <c r="AT3164" s="159" t="s">
        <v>312</v>
      </c>
      <c r="AU3164" s="159" t="s">
        <v>139</v>
      </c>
      <c r="AV3164" s="13" t="s">
        <v>83</v>
      </c>
      <c r="AW3164" s="13" t="s">
        <v>35</v>
      </c>
      <c r="AX3164" s="13" t="s">
        <v>74</v>
      </c>
      <c r="AY3164" s="159" t="s">
        <v>301</v>
      </c>
    </row>
    <row r="3165" spans="2:51" s="13" customFormat="1" ht="12">
      <c r="B3165" s="158"/>
      <c r="D3165" s="152" t="s">
        <v>312</v>
      </c>
      <c r="E3165" s="159" t="s">
        <v>21</v>
      </c>
      <c r="F3165" s="160" t="s">
        <v>2657</v>
      </c>
      <c r="H3165" s="161">
        <v>-11.34</v>
      </c>
      <c r="I3165" s="162"/>
      <c r="L3165" s="158"/>
      <c r="M3165" s="163"/>
      <c r="T3165" s="164"/>
      <c r="AT3165" s="159" t="s">
        <v>312</v>
      </c>
      <c r="AU3165" s="159" t="s">
        <v>139</v>
      </c>
      <c r="AV3165" s="13" t="s">
        <v>83</v>
      </c>
      <c r="AW3165" s="13" t="s">
        <v>35</v>
      </c>
      <c r="AX3165" s="13" t="s">
        <v>74</v>
      </c>
      <c r="AY3165" s="159" t="s">
        <v>301</v>
      </c>
    </row>
    <row r="3166" spans="2:51" s="13" customFormat="1" ht="12">
      <c r="B3166" s="158"/>
      <c r="D3166" s="152" t="s">
        <v>312</v>
      </c>
      <c r="E3166" s="159" t="s">
        <v>21</v>
      </c>
      <c r="F3166" s="160" t="s">
        <v>2647</v>
      </c>
      <c r="H3166" s="161">
        <v>5.52</v>
      </c>
      <c r="I3166" s="162"/>
      <c r="L3166" s="158"/>
      <c r="M3166" s="163"/>
      <c r="T3166" s="164"/>
      <c r="AT3166" s="159" t="s">
        <v>312</v>
      </c>
      <c r="AU3166" s="159" t="s">
        <v>139</v>
      </c>
      <c r="AV3166" s="13" t="s">
        <v>83</v>
      </c>
      <c r="AW3166" s="13" t="s">
        <v>35</v>
      </c>
      <c r="AX3166" s="13" t="s">
        <v>74</v>
      </c>
      <c r="AY3166" s="159" t="s">
        <v>301</v>
      </c>
    </row>
    <row r="3167" spans="2:51" s="13" customFormat="1" ht="12">
      <c r="B3167" s="158"/>
      <c r="D3167" s="152" t="s">
        <v>312</v>
      </c>
      <c r="E3167" s="159" t="s">
        <v>21</v>
      </c>
      <c r="F3167" s="160" t="s">
        <v>2717</v>
      </c>
      <c r="H3167" s="161">
        <v>2.2000000000000002</v>
      </c>
      <c r="I3167" s="162"/>
      <c r="L3167" s="158"/>
      <c r="M3167" s="163"/>
      <c r="T3167" s="164"/>
      <c r="AT3167" s="159" t="s">
        <v>312</v>
      </c>
      <c r="AU3167" s="159" t="s">
        <v>139</v>
      </c>
      <c r="AV3167" s="13" t="s">
        <v>83</v>
      </c>
      <c r="AW3167" s="13" t="s">
        <v>35</v>
      </c>
      <c r="AX3167" s="13" t="s">
        <v>74</v>
      </c>
      <c r="AY3167" s="159" t="s">
        <v>301</v>
      </c>
    </row>
    <row r="3168" spans="2:51" s="12" customFormat="1" ht="12">
      <c r="B3168" s="151"/>
      <c r="D3168" s="152" t="s">
        <v>312</v>
      </c>
      <c r="E3168" s="153" t="s">
        <v>21</v>
      </c>
      <c r="F3168" s="154" t="s">
        <v>1367</v>
      </c>
      <c r="H3168" s="153" t="s">
        <v>21</v>
      </c>
      <c r="I3168" s="155"/>
      <c r="L3168" s="151"/>
      <c r="M3168" s="156"/>
      <c r="T3168" s="157"/>
      <c r="AT3168" s="153" t="s">
        <v>312</v>
      </c>
      <c r="AU3168" s="153" t="s">
        <v>139</v>
      </c>
      <c r="AV3168" s="12" t="s">
        <v>81</v>
      </c>
      <c r="AW3168" s="12" t="s">
        <v>35</v>
      </c>
      <c r="AX3168" s="12" t="s">
        <v>74</v>
      </c>
      <c r="AY3168" s="153" t="s">
        <v>301</v>
      </c>
    </row>
    <row r="3169" spans="2:51" s="13" customFormat="1" ht="12">
      <c r="B3169" s="158"/>
      <c r="D3169" s="152" t="s">
        <v>312</v>
      </c>
      <c r="E3169" s="159" t="s">
        <v>21</v>
      </c>
      <c r="F3169" s="160" t="s">
        <v>2718</v>
      </c>
      <c r="H3169" s="161">
        <v>30.66</v>
      </c>
      <c r="I3169" s="162"/>
      <c r="L3169" s="158"/>
      <c r="M3169" s="163"/>
      <c r="T3169" s="164"/>
      <c r="AT3169" s="159" t="s">
        <v>312</v>
      </c>
      <c r="AU3169" s="159" t="s">
        <v>139</v>
      </c>
      <c r="AV3169" s="13" t="s">
        <v>83</v>
      </c>
      <c r="AW3169" s="13" t="s">
        <v>35</v>
      </c>
      <c r="AX3169" s="13" t="s">
        <v>74</v>
      </c>
      <c r="AY3169" s="159" t="s">
        <v>301</v>
      </c>
    </row>
    <row r="3170" spans="2:51" s="13" customFormat="1" ht="12">
      <c r="B3170" s="158"/>
      <c r="D3170" s="152" t="s">
        <v>312</v>
      </c>
      <c r="E3170" s="159" t="s">
        <v>21</v>
      </c>
      <c r="F3170" s="160" t="s">
        <v>1364</v>
      </c>
      <c r="H3170" s="161">
        <v>-3.5459999999999998</v>
      </c>
      <c r="I3170" s="162"/>
      <c r="L3170" s="158"/>
      <c r="M3170" s="163"/>
      <c r="T3170" s="164"/>
      <c r="AT3170" s="159" t="s">
        <v>312</v>
      </c>
      <c r="AU3170" s="159" t="s">
        <v>139</v>
      </c>
      <c r="AV3170" s="13" t="s">
        <v>83</v>
      </c>
      <c r="AW3170" s="13" t="s">
        <v>35</v>
      </c>
      <c r="AX3170" s="13" t="s">
        <v>74</v>
      </c>
      <c r="AY3170" s="159" t="s">
        <v>301</v>
      </c>
    </row>
    <row r="3171" spans="2:51" s="13" customFormat="1" ht="12">
      <c r="B3171" s="158"/>
      <c r="D3171" s="152" t="s">
        <v>312</v>
      </c>
      <c r="E3171" s="159" t="s">
        <v>21</v>
      </c>
      <c r="F3171" s="160" t="s">
        <v>913</v>
      </c>
      <c r="H3171" s="161">
        <v>-3.1520000000000001</v>
      </c>
      <c r="I3171" s="162"/>
      <c r="L3171" s="158"/>
      <c r="M3171" s="163"/>
      <c r="T3171" s="164"/>
      <c r="AT3171" s="159" t="s">
        <v>312</v>
      </c>
      <c r="AU3171" s="159" t="s">
        <v>139</v>
      </c>
      <c r="AV3171" s="13" t="s">
        <v>83</v>
      </c>
      <c r="AW3171" s="13" t="s">
        <v>35</v>
      </c>
      <c r="AX3171" s="13" t="s">
        <v>74</v>
      </c>
      <c r="AY3171" s="159" t="s">
        <v>301</v>
      </c>
    </row>
    <row r="3172" spans="2:51" s="13" customFormat="1" ht="12">
      <c r="B3172" s="158"/>
      <c r="D3172" s="152" t="s">
        <v>312</v>
      </c>
      <c r="E3172" s="159" t="s">
        <v>21</v>
      </c>
      <c r="F3172" s="160" t="s">
        <v>2701</v>
      </c>
      <c r="H3172" s="161">
        <v>0.75600000000000001</v>
      </c>
      <c r="I3172" s="162"/>
      <c r="L3172" s="158"/>
      <c r="M3172" s="163"/>
      <c r="T3172" s="164"/>
      <c r="AT3172" s="159" t="s">
        <v>312</v>
      </c>
      <c r="AU3172" s="159" t="s">
        <v>139</v>
      </c>
      <c r="AV3172" s="13" t="s">
        <v>83</v>
      </c>
      <c r="AW3172" s="13" t="s">
        <v>35</v>
      </c>
      <c r="AX3172" s="13" t="s">
        <v>74</v>
      </c>
      <c r="AY3172" s="159" t="s">
        <v>301</v>
      </c>
    </row>
    <row r="3173" spans="2:51" s="12" customFormat="1" ht="12">
      <c r="B3173" s="151"/>
      <c r="D3173" s="152" t="s">
        <v>312</v>
      </c>
      <c r="E3173" s="153" t="s">
        <v>21</v>
      </c>
      <c r="F3173" s="154" t="s">
        <v>723</v>
      </c>
      <c r="H3173" s="153" t="s">
        <v>21</v>
      </c>
      <c r="I3173" s="155"/>
      <c r="L3173" s="151"/>
      <c r="M3173" s="156"/>
      <c r="T3173" s="157"/>
      <c r="AT3173" s="153" t="s">
        <v>312</v>
      </c>
      <c r="AU3173" s="153" t="s">
        <v>139</v>
      </c>
      <c r="AV3173" s="12" t="s">
        <v>81</v>
      </c>
      <c r="AW3173" s="12" t="s">
        <v>35</v>
      </c>
      <c r="AX3173" s="12" t="s">
        <v>74</v>
      </c>
      <c r="AY3173" s="153" t="s">
        <v>301</v>
      </c>
    </row>
    <row r="3174" spans="2:51" s="13" customFormat="1" ht="12">
      <c r="B3174" s="158"/>
      <c r="D3174" s="152" t="s">
        <v>312</v>
      </c>
      <c r="E3174" s="159" t="s">
        <v>21</v>
      </c>
      <c r="F3174" s="160" t="s">
        <v>2719</v>
      </c>
      <c r="H3174" s="161">
        <v>38.57</v>
      </c>
      <c r="I3174" s="162"/>
      <c r="L3174" s="158"/>
      <c r="M3174" s="163"/>
      <c r="T3174" s="164"/>
      <c r="AT3174" s="159" t="s">
        <v>312</v>
      </c>
      <c r="AU3174" s="159" t="s">
        <v>139</v>
      </c>
      <c r="AV3174" s="13" t="s">
        <v>83</v>
      </c>
      <c r="AW3174" s="13" t="s">
        <v>35</v>
      </c>
      <c r="AX3174" s="13" t="s">
        <v>74</v>
      </c>
      <c r="AY3174" s="159" t="s">
        <v>301</v>
      </c>
    </row>
    <row r="3175" spans="2:51" s="13" customFormat="1" ht="12">
      <c r="B3175" s="158"/>
      <c r="D3175" s="152" t="s">
        <v>312</v>
      </c>
      <c r="E3175" s="159" t="s">
        <v>21</v>
      </c>
      <c r="F3175" s="160" t="s">
        <v>2720</v>
      </c>
      <c r="H3175" s="161">
        <v>-1.8180000000000001</v>
      </c>
      <c r="I3175" s="162"/>
      <c r="L3175" s="158"/>
      <c r="M3175" s="163"/>
      <c r="T3175" s="164"/>
      <c r="AT3175" s="159" t="s">
        <v>312</v>
      </c>
      <c r="AU3175" s="159" t="s">
        <v>139</v>
      </c>
      <c r="AV3175" s="13" t="s">
        <v>83</v>
      </c>
      <c r="AW3175" s="13" t="s">
        <v>35</v>
      </c>
      <c r="AX3175" s="13" t="s">
        <v>74</v>
      </c>
      <c r="AY3175" s="159" t="s">
        <v>301</v>
      </c>
    </row>
    <row r="3176" spans="2:51" s="13" customFormat="1" ht="12">
      <c r="B3176" s="158"/>
      <c r="D3176" s="152" t="s">
        <v>312</v>
      </c>
      <c r="E3176" s="159" t="s">
        <v>21</v>
      </c>
      <c r="F3176" s="160" t="s">
        <v>993</v>
      </c>
      <c r="H3176" s="161">
        <v>-1.62</v>
      </c>
      <c r="I3176" s="162"/>
      <c r="L3176" s="158"/>
      <c r="M3176" s="163"/>
      <c r="T3176" s="164"/>
      <c r="AT3176" s="159" t="s">
        <v>312</v>
      </c>
      <c r="AU3176" s="159" t="s">
        <v>139</v>
      </c>
      <c r="AV3176" s="13" t="s">
        <v>83</v>
      </c>
      <c r="AW3176" s="13" t="s">
        <v>35</v>
      </c>
      <c r="AX3176" s="13" t="s">
        <v>74</v>
      </c>
      <c r="AY3176" s="159" t="s">
        <v>301</v>
      </c>
    </row>
    <row r="3177" spans="2:51" s="13" customFormat="1" ht="12">
      <c r="B3177" s="158"/>
      <c r="D3177" s="152" t="s">
        <v>312</v>
      </c>
      <c r="E3177" s="159" t="s">
        <v>21</v>
      </c>
      <c r="F3177" s="160" t="s">
        <v>918</v>
      </c>
      <c r="H3177" s="161">
        <v>-1.5760000000000001</v>
      </c>
      <c r="I3177" s="162"/>
      <c r="L3177" s="158"/>
      <c r="M3177" s="163"/>
      <c r="T3177" s="164"/>
      <c r="AT3177" s="159" t="s">
        <v>312</v>
      </c>
      <c r="AU3177" s="159" t="s">
        <v>139</v>
      </c>
      <c r="AV3177" s="13" t="s">
        <v>83</v>
      </c>
      <c r="AW3177" s="13" t="s">
        <v>35</v>
      </c>
      <c r="AX3177" s="13" t="s">
        <v>74</v>
      </c>
      <c r="AY3177" s="159" t="s">
        <v>301</v>
      </c>
    </row>
    <row r="3178" spans="2:51" s="13" customFormat="1" ht="12">
      <c r="B3178" s="158"/>
      <c r="D3178" s="152" t="s">
        <v>312</v>
      </c>
      <c r="E3178" s="159" t="s">
        <v>21</v>
      </c>
      <c r="F3178" s="160" t="s">
        <v>2721</v>
      </c>
      <c r="H3178" s="161">
        <v>-4.8179999999999996</v>
      </c>
      <c r="I3178" s="162"/>
      <c r="L3178" s="158"/>
      <c r="M3178" s="163"/>
      <c r="T3178" s="164"/>
      <c r="AT3178" s="159" t="s">
        <v>312</v>
      </c>
      <c r="AU3178" s="159" t="s">
        <v>139</v>
      </c>
      <c r="AV3178" s="13" t="s">
        <v>83</v>
      </c>
      <c r="AW3178" s="13" t="s">
        <v>35</v>
      </c>
      <c r="AX3178" s="13" t="s">
        <v>74</v>
      </c>
      <c r="AY3178" s="159" t="s">
        <v>301</v>
      </c>
    </row>
    <row r="3179" spans="2:51" s="13" customFormat="1" ht="12">
      <c r="B3179" s="158"/>
      <c r="D3179" s="152" t="s">
        <v>312</v>
      </c>
      <c r="E3179" s="159" t="s">
        <v>21</v>
      </c>
      <c r="F3179" s="160" t="s">
        <v>2695</v>
      </c>
      <c r="H3179" s="161">
        <v>-2.835</v>
      </c>
      <c r="I3179" s="162"/>
      <c r="L3179" s="158"/>
      <c r="M3179" s="163"/>
      <c r="T3179" s="164"/>
      <c r="AT3179" s="159" t="s">
        <v>312</v>
      </c>
      <c r="AU3179" s="159" t="s">
        <v>139</v>
      </c>
      <c r="AV3179" s="13" t="s">
        <v>83</v>
      </c>
      <c r="AW3179" s="13" t="s">
        <v>35</v>
      </c>
      <c r="AX3179" s="13" t="s">
        <v>74</v>
      </c>
      <c r="AY3179" s="159" t="s">
        <v>301</v>
      </c>
    </row>
    <row r="3180" spans="2:51" s="13" customFormat="1" ht="12">
      <c r="B3180" s="158"/>
      <c r="D3180" s="152" t="s">
        <v>312</v>
      </c>
      <c r="E3180" s="159" t="s">
        <v>21</v>
      </c>
      <c r="F3180" s="160" t="s">
        <v>2722</v>
      </c>
      <c r="H3180" s="161">
        <v>1.6879999999999999</v>
      </c>
      <c r="I3180" s="162"/>
      <c r="L3180" s="158"/>
      <c r="M3180" s="163"/>
      <c r="T3180" s="164"/>
      <c r="AT3180" s="159" t="s">
        <v>312</v>
      </c>
      <c r="AU3180" s="159" t="s">
        <v>139</v>
      </c>
      <c r="AV3180" s="13" t="s">
        <v>83</v>
      </c>
      <c r="AW3180" s="13" t="s">
        <v>35</v>
      </c>
      <c r="AX3180" s="13" t="s">
        <v>74</v>
      </c>
      <c r="AY3180" s="159" t="s">
        <v>301</v>
      </c>
    </row>
    <row r="3181" spans="2:51" s="13" customFormat="1" ht="12">
      <c r="B3181" s="158"/>
      <c r="D3181" s="152" t="s">
        <v>312</v>
      </c>
      <c r="E3181" s="159" t="s">
        <v>21</v>
      </c>
      <c r="F3181" s="160" t="s">
        <v>2696</v>
      </c>
      <c r="H3181" s="161">
        <v>1.38</v>
      </c>
      <c r="I3181" s="162"/>
      <c r="L3181" s="158"/>
      <c r="M3181" s="163"/>
      <c r="T3181" s="164"/>
      <c r="AT3181" s="159" t="s">
        <v>312</v>
      </c>
      <c r="AU3181" s="159" t="s">
        <v>139</v>
      </c>
      <c r="AV3181" s="13" t="s">
        <v>83</v>
      </c>
      <c r="AW3181" s="13" t="s">
        <v>35</v>
      </c>
      <c r="AX3181" s="13" t="s">
        <v>74</v>
      </c>
      <c r="AY3181" s="159" t="s">
        <v>301</v>
      </c>
    </row>
    <row r="3182" spans="2:51" s="12" customFormat="1" ht="12">
      <c r="B3182" s="151"/>
      <c r="D3182" s="152" t="s">
        <v>312</v>
      </c>
      <c r="E3182" s="153" t="s">
        <v>21</v>
      </c>
      <c r="F3182" s="154" t="s">
        <v>1371</v>
      </c>
      <c r="H3182" s="153" t="s">
        <v>21</v>
      </c>
      <c r="I3182" s="155"/>
      <c r="L3182" s="151"/>
      <c r="M3182" s="156"/>
      <c r="T3182" s="157"/>
      <c r="AT3182" s="153" t="s">
        <v>312</v>
      </c>
      <c r="AU3182" s="153" t="s">
        <v>139</v>
      </c>
      <c r="AV3182" s="12" t="s">
        <v>81</v>
      </c>
      <c r="AW3182" s="12" t="s">
        <v>35</v>
      </c>
      <c r="AX3182" s="12" t="s">
        <v>74</v>
      </c>
      <c r="AY3182" s="153" t="s">
        <v>301</v>
      </c>
    </row>
    <row r="3183" spans="2:51" s="13" customFormat="1" ht="12">
      <c r="B3183" s="158"/>
      <c r="D3183" s="152" t="s">
        <v>312</v>
      </c>
      <c r="E3183" s="159" t="s">
        <v>21</v>
      </c>
      <c r="F3183" s="160" t="s">
        <v>2723</v>
      </c>
      <c r="H3183" s="161">
        <v>99.68</v>
      </c>
      <c r="I3183" s="162"/>
      <c r="L3183" s="158"/>
      <c r="M3183" s="163"/>
      <c r="T3183" s="164"/>
      <c r="AT3183" s="159" t="s">
        <v>312</v>
      </c>
      <c r="AU3183" s="159" t="s">
        <v>139</v>
      </c>
      <c r="AV3183" s="13" t="s">
        <v>83</v>
      </c>
      <c r="AW3183" s="13" t="s">
        <v>35</v>
      </c>
      <c r="AX3183" s="13" t="s">
        <v>74</v>
      </c>
      <c r="AY3183" s="159" t="s">
        <v>301</v>
      </c>
    </row>
    <row r="3184" spans="2:51" s="13" customFormat="1" ht="12">
      <c r="B3184" s="158"/>
      <c r="D3184" s="152" t="s">
        <v>312</v>
      </c>
      <c r="E3184" s="159" t="s">
        <v>21</v>
      </c>
      <c r="F3184" s="160" t="s">
        <v>2720</v>
      </c>
      <c r="H3184" s="161">
        <v>-1.8180000000000001</v>
      </c>
      <c r="I3184" s="162"/>
      <c r="L3184" s="158"/>
      <c r="M3184" s="163"/>
      <c r="T3184" s="164"/>
      <c r="AT3184" s="159" t="s">
        <v>312</v>
      </c>
      <c r="AU3184" s="159" t="s">
        <v>139</v>
      </c>
      <c r="AV3184" s="13" t="s">
        <v>83</v>
      </c>
      <c r="AW3184" s="13" t="s">
        <v>35</v>
      </c>
      <c r="AX3184" s="13" t="s">
        <v>74</v>
      </c>
      <c r="AY3184" s="159" t="s">
        <v>301</v>
      </c>
    </row>
    <row r="3185" spans="2:51" s="13" customFormat="1" ht="12">
      <c r="B3185" s="158"/>
      <c r="D3185" s="152" t="s">
        <v>312</v>
      </c>
      <c r="E3185" s="159" t="s">
        <v>21</v>
      </c>
      <c r="F3185" s="160" t="s">
        <v>993</v>
      </c>
      <c r="H3185" s="161">
        <v>-1.62</v>
      </c>
      <c r="I3185" s="162"/>
      <c r="L3185" s="158"/>
      <c r="M3185" s="163"/>
      <c r="T3185" s="164"/>
      <c r="AT3185" s="159" t="s">
        <v>312</v>
      </c>
      <c r="AU3185" s="159" t="s">
        <v>139</v>
      </c>
      <c r="AV3185" s="13" t="s">
        <v>83</v>
      </c>
      <c r="AW3185" s="13" t="s">
        <v>35</v>
      </c>
      <c r="AX3185" s="13" t="s">
        <v>74</v>
      </c>
      <c r="AY3185" s="159" t="s">
        <v>301</v>
      </c>
    </row>
    <row r="3186" spans="2:51" s="13" customFormat="1" ht="12">
      <c r="B3186" s="158"/>
      <c r="D3186" s="152" t="s">
        <v>312</v>
      </c>
      <c r="E3186" s="159" t="s">
        <v>21</v>
      </c>
      <c r="F3186" s="160" t="s">
        <v>2724</v>
      </c>
      <c r="H3186" s="161">
        <v>-7.6829999999999998</v>
      </c>
      <c r="I3186" s="162"/>
      <c r="L3186" s="158"/>
      <c r="M3186" s="163"/>
      <c r="T3186" s="164"/>
      <c r="AT3186" s="159" t="s">
        <v>312</v>
      </c>
      <c r="AU3186" s="159" t="s">
        <v>139</v>
      </c>
      <c r="AV3186" s="13" t="s">
        <v>83</v>
      </c>
      <c r="AW3186" s="13" t="s">
        <v>35</v>
      </c>
      <c r="AX3186" s="13" t="s">
        <v>74</v>
      </c>
      <c r="AY3186" s="159" t="s">
        <v>301</v>
      </c>
    </row>
    <row r="3187" spans="2:51" s="13" customFormat="1" ht="12">
      <c r="B3187" s="158"/>
      <c r="D3187" s="152" t="s">
        <v>312</v>
      </c>
      <c r="E3187" s="159" t="s">
        <v>21</v>
      </c>
      <c r="F3187" s="160" t="s">
        <v>989</v>
      </c>
      <c r="H3187" s="161">
        <v>-1.7729999999999999</v>
      </c>
      <c r="I3187" s="162"/>
      <c r="L3187" s="158"/>
      <c r="M3187" s="163"/>
      <c r="T3187" s="164"/>
      <c r="AT3187" s="159" t="s">
        <v>312</v>
      </c>
      <c r="AU3187" s="159" t="s">
        <v>139</v>
      </c>
      <c r="AV3187" s="13" t="s">
        <v>83</v>
      </c>
      <c r="AW3187" s="13" t="s">
        <v>35</v>
      </c>
      <c r="AX3187" s="13" t="s">
        <v>74</v>
      </c>
      <c r="AY3187" s="159" t="s">
        <v>301</v>
      </c>
    </row>
    <row r="3188" spans="2:51" s="13" customFormat="1" ht="12">
      <c r="B3188" s="158"/>
      <c r="D3188" s="152" t="s">
        <v>312</v>
      </c>
      <c r="E3188" s="159" t="s">
        <v>21</v>
      </c>
      <c r="F3188" s="160" t="s">
        <v>2725</v>
      </c>
      <c r="H3188" s="161">
        <v>-2.9249999999999998</v>
      </c>
      <c r="I3188" s="162"/>
      <c r="L3188" s="158"/>
      <c r="M3188" s="163"/>
      <c r="T3188" s="164"/>
      <c r="AT3188" s="159" t="s">
        <v>312</v>
      </c>
      <c r="AU3188" s="159" t="s">
        <v>139</v>
      </c>
      <c r="AV3188" s="13" t="s">
        <v>83</v>
      </c>
      <c r="AW3188" s="13" t="s">
        <v>35</v>
      </c>
      <c r="AX3188" s="13" t="s">
        <v>74</v>
      </c>
      <c r="AY3188" s="159" t="s">
        <v>301</v>
      </c>
    </row>
    <row r="3189" spans="2:51" s="13" customFormat="1" ht="12">
      <c r="B3189" s="158"/>
      <c r="D3189" s="152" t="s">
        <v>312</v>
      </c>
      <c r="E3189" s="159" t="s">
        <v>21</v>
      </c>
      <c r="F3189" s="160" t="s">
        <v>2657</v>
      </c>
      <c r="H3189" s="161">
        <v>-11.34</v>
      </c>
      <c r="I3189" s="162"/>
      <c r="L3189" s="158"/>
      <c r="M3189" s="163"/>
      <c r="T3189" s="164"/>
      <c r="AT3189" s="159" t="s">
        <v>312</v>
      </c>
      <c r="AU3189" s="159" t="s">
        <v>139</v>
      </c>
      <c r="AV3189" s="13" t="s">
        <v>83</v>
      </c>
      <c r="AW3189" s="13" t="s">
        <v>35</v>
      </c>
      <c r="AX3189" s="13" t="s">
        <v>74</v>
      </c>
      <c r="AY3189" s="159" t="s">
        <v>301</v>
      </c>
    </row>
    <row r="3190" spans="2:51" s="13" customFormat="1" ht="12">
      <c r="B3190" s="158"/>
      <c r="D3190" s="152" t="s">
        <v>312</v>
      </c>
      <c r="E3190" s="159" t="s">
        <v>21</v>
      </c>
      <c r="F3190" s="160" t="s">
        <v>2726</v>
      </c>
      <c r="H3190" s="161">
        <v>1.512</v>
      </c>
      <c r="I3190" s="162"/>
      <c r="L3190" s="158"/>
      <c r="M3190" s="163"/>
      <c r="T3190" s="164"/>
      <c r="AT3190" s="159" t="s">
        <v>312</v>
      </c>
      <c r="AU3190" s="159" t="s">
        <v>139</v>
      </c>
      <c r="AV3190" s="13" t="s">
        <v>83</v>
      </c>
      <c r="AW3190" s="13" t="s">
        <v>35</v>
      </c>
      <c r="AX3190" s="13" t="s">
        <v>74</v>
      </c>
      <c r="AY3190" s="159" t="s">
        <v>301</v>
      </c>
    </row>
    <row r="3191" spans="2:51" s="13" customFormat="1" ht="12">
      <c r="B3191" s="158"/>
      <c r="D3191" s="152" t="s">
        <v>312</v>
      </c>
      <c r="E3191" s="159" t="s">
        <v>21</v>
      </c>
      <c r="F3191" s="160" t="s">
        <v>2727</v>
      </c>
      <c r="H3191" s="161">
        <v>1.18</v>
      </c>
      <c r="I3191" s="162"/>
      <c r="L3191" s="158"/>
      <c r="M3191" s="163"/>
      <c r="T3191" s="164"/>
      <c r="AT3191" s="159" t="s">
        <v>312</v>
      </c>
      <c r="AU3191" s="159" t="s">
        <v>139</v>
      </c>
      <c r="AV3191" s="13" t="s">
        <v>83</v>
      </c>
      <c r="AW3191" s="13" t="s">
        <v>35</v>
      </c>
      <c r="AX3191" s="13" t="s">
        <v>74</v>
      </c>
      <c r="AY3191" s="159" t="s">
        <v>301</v>
      </c>
    </row>
    <row r="3192" spans="2:51" s="13" customFormat="1" ht="12">
      <c r="B3192" s="158"/>
      <c r="D3192" s="152" t="s">
        <v>312</v>
      </c>
      <c r="E3192" s="159" t="s">
        <v>21</v>
      </c>
      <c r="F3192" s="160" t="s">
        <v>2647</v>
      </c>
      <c r="H3192" s="161">
        <v>5.52</v>
      </c>
      <c r="I3192" s="162"/>
      <c r="L3192" s="158"/>
      <c r="M3192" s="163"/>
      <c r="T3192" s="164"/>
      <c r="AT3192" s="159" t="s">
        <v>312</v>
      </c>
      <c r="AU3192" s="159" t="s">
        <v>139</v>
      </c>
      <c r="AV3192" s="13" t="s">
        <v>83</v>
      </c>
      <c r="AW3192" s="13" t="s">
        <v>35</v>
      </c>
      <c r="AX3192" s="13" t="s">
        <v>74</v>
      </c>
      <c r="AY3192" s="159" t="s">
        <v>301</v>
      </c>
    </row>
    <row r="3193" spans="2:51" s="12" customFormat="1" ht="12">
      <c r="B3193" s="151"/>
      <c r="D3193" s="152" t="s">
        <v>312</v>
      </c>
      <c r="E3193" s="153" t="s">
        <v>21</v>
      </c>
      <c r="F3193" s="154" t="s">
        <v>729</v>
      </c>
      <c r="H3193" s="153" t="s">
        <v>21</v>
      </c>
      <c r="I3193" s="155"/>
      <c r="L3193" s="151"/>
      <c r="M3193" s="156"/>
      <c r="T3193" s="157"/>
      <c r="AT3193" s="153" t="s">
        <v>312</v>
      </c>
      <c r="AU3193" s="153" t="s">
        <v>139</v>
      </c>
      <c r="AV3193" s="12" t="s">
        <v>81</v>
      </c>
      <c r="AW3193" s="12" t="s">
        <v>35</v>
      </c>
      <c r="AX3193" s="12" t="s">
        <v>74</v>
      </c>
      <c r="AY3193" s="153" t="s">
        <v>301</v>
      </c>
    </row>
    <row r="3194" spans="2:51" s="13" customFormat="1" ht="12">
      <c r="B3194" s="158"/>
      <c r="D3194" s="152" t="s">
        <v>312</v>
      </c>
      <c r="E3194" s="159" t="s">
        <v>21</v>
      </c>
      <c r="F3194" s="160" t="s">
        <v>2728</v>
      </c>
      <c r="H3194" s="161">
        <v>15.68</v>
      </c>
      <c r="I3194" s="162"/>
      <c r="L3194" s="158"/>
      <c r="M3194" s="163"/>
      <c r="T3194" s="164"/>
      <c r="AT3194" s="159" t="s">
        <v>312</v>
      </c>
      <c r="AU3194" s="159" t="s">
        <v>139</v>
      </c>
      <c r="AV3194" s="13" t="s">
        <v>83</v>
      </c>
      <c r="AW3194" s="13" t="s">
        <v>35</v>
      </c>
      <c r="AX3194" s="13" t="s">
        <v>74</v>
      </c>
      <c r="AY3194" s="159" t="s">
        <v>301</v>
      </c>
    </row>
    <row r="3195" spans="2:51" s="13" customFormat="1" ht="12">
      <c r="B3195" s="158"/>
      <c r="D3195" s="152" t="s">
        <v>312</v>
      </c>
      <c r="E3195" s="159" t="s">
        <v>21</v>
      </c>
      <c r="F3195" s="160" t="s">
        <v>2715</v>
      </c>
      <c r="H3195" s="161">
        <v>-3.8420000000000001</v>
      </c>
      <c r="I3195" s="162"/>
      <c r="L3195" s="158"/>
      <c r="M3195" s="163"/>
      <c r="T3195" s="164"/>
      <c r="AT3195" s="159" t="s">
        <v>312</v>
      </c>
      <c r="AU3195" s="159" t="s">
        <v>139</v>
      </c>
      <c r="AV3195" s="13" t="s">
        <v>83</v>
      </c>
      <c r="AW3195" s="13" t="s">
        <v>35</v>
      </c>
      <c r="AX3195" s="13" t="s">
        <v>74</v>
      </c>
      <c r="AY3195" s="159" t="s">
        <v>301</v>
      </c>
    </row>
    <row r="3196" spans="2:51" s="13" customFormat="1" ht="12">
      <c r="B3196" s="158"/>
      <c r="D3196" s="152" t="s">
        <v>312</v>
      </c>
      <c r="E3196" s="159" t="s">
        <v>21</v>
      </c>
      <c r="F3196" s="160" t="s">
        <v>2695</v>
      </c>
      <c r="H3196" s="161">
        <v>-2.835</v>
      </c>
      <c r="I3196" s="162"/>
      <c r="L3196" s="158"/>
      <c r="M3196" s="163"/>
      <c r="T3196" s="164"/>
      <c r="AT3196" s="159" t="s">
        <v>312</v>
      </c>
      <c r="AU3196" s="159" t="s">
        <v>139</v>
      </c>
      <c r="AV3196" s="13" t="s">
        <v>83</v>
      </c>
      <c r="AW3196" s="13" t="s">
        <v>35</v>
      </c>
      <c r="AX3196" s="13" t="s">
        <v>74</v>
      </c>
      <c r="AY3196" s="159" t="s">
        <v>301</v>
      </c>
    </row>
    <row r="3197" spans="2:51" s="13" customFormat="1" ht="12">
      <c r="B3197" s="158"/>
      <c r="D3197" s="152" t="s">
        <v>312</v>
      </c>
      <c r="E3197" s="159" t="s">
        <v>21</v>
      </c>
      <c r="F3197" s="160" t="s">
        <v>2696</v>
      </c>
      <c r="H3197" s="161">
        <v>1.38</v>
      </c>
      <c r="I3197" s="162"/>
      <c r="L3197" s="158"/>
      <c r="M3197" s="163"/>
      <c r="T3197" s="164"/>
      <c r="AT3197" s="159" t="s">
        <v>312</v>
      </c>
      <c r="AU3197" s="159" t="s">
        <v>139</v>
      </c>
      <c r="AV3197" s="13" t="s">
        <v>83</v>
      </c>
      <c r="AW3197" s="13" t="s">
        <v>35</v>
      </c>
      <c r="AX3197" s="13" t="s">
        <v>74</v>
      </c>
      <c r="AY3197" s="159" t="s">
        <v>301</v>
      </c>
    </row>
    <row r="3198" spans="2:51" s="12" customFormat="1" ht="12">
      <c r="B3198" s="151"/>
      <c r="D3198" s="152" t="s">
        <v>312</v>
      </c>
      <c r="E3198" s="153" t="s">
        <v>21</v>
      </c>
      <c r="F3198" s="154" t="s">
        <v>1376</v>
      </c>
      <c r="H3198" s="153" t="s">
        <v>21</v>
      </c>
      <c r="I3198" s="155"/>
      <c r="L3198" s="151"/>
      <c r="M3198" s="156"/>
      <c r="T3198" s="157"/>
      <c r="AT3198" s="153" t="s">
        <v>312</v>
      </c>
      <c r="AU3198" s="153" t="s">
        <v>139</v>
      </c>
      <c r="AV3198" s="12" t="s">
        <v>81</v>
      </c>
      <c r="AW3198" s="12" t="s">
        <v>35</v>
      </c>
      <c r="AX3198" s="12" t="s">
        <v>74</v>
      </c>
      <c r="AY3198" s="153" t="s">
        <v>301</v>
      </c>
    </row>
    <row r="3199" spans="2:51" s="13" customFormat="1" ht="12">
      <c r="B3199" s="158"/>
      <c r="D3199" s="152" t="s">
        <v>312</v>
      </c>
      <c r="E3199" s="159" t="s">
        <v>21</v>
      </c>
      <c r="F3199" s="160" t="s">
        <v>2729</v>
      </c>
      <c r="H3199" s="161">
        <v>32.200000000000003</v>
      </c>
      <c r="I3199" s="162"/>
      <c r="L3199" s="158"/>
      <c r="M3199" s="163"/>
      <c r="T3199" s="164"/>
      <c r="AT3199" s="159" t="s">
        <v>312</v>
      </c>
      <c r="AU3199" s="159" t="s">
        <v>139</v>
      </c>
      <c r="AV3199" s="13" t="s">
        <v>83</v>
      </c>
      <c r="AW3199" s="13" t="s">
        <v>35</v>
      </c>
      <c r="AX3199" s="13" t="s">
        <v>74</v>
      </c>
      <c r="AY3199" s="159" t="s">
        <v>301</v>
      </c>
    </row>
    <row r="3200" spans="2:51" s="13" customFormat="1" ht="12">
      <c r="B3200" s="158"/>
      <c r="D3200" s="152" t="s">
        <v>312</v>
      </c>
      <c r="E3200" s="159" t="s">
        <v>21</v>
      </c>
      <c r="F3200" s="160" t="s">
        <v>2720</v>
      </c>
      <c r="H3200" s="161">
        <v>-1.8180000000000001</v>
      </c>
      <c r="I3200" s="162"/>
      <c r="L3200" s="158"/>
      <c r="M3200" s="163"/>
      <c r="T3200" s="164"/>
      <c r="AT3200" s="159" t="s">
        <v>312</v>
      </c>
      <c r="AU3200" s="159" t="s">
        <v>139</v>
      </c>
      <c r="AV3200" s="13" t="s">
        <v>83</v>
      </c>
      <c r="AW3200" s="13" t="s">
        <v>35</v>
      </c>
      <c r="AX3200" s="13" t="s">
        <v>74</v>
      </c>
      <c r="AY3200" s="159" t="s">
        <v>301</v>
      </c>
    </row>
    <row r="3201" spans="2:51" s="13" customFormat="1" ht="12">
      <c r="B3201" s="158"/>
      <c r="D3201" s="152" t="s">
        <v>312</v>
      </c>
      <c r="E3201" s="159" t="s">
        <v>21</v>
      </c>
      <c r="F3201" s="160" t="s">
        <v>2695</v>
      </c>
      <c r="H3201" s="161">
        <v>-2.835</v>
      </c>
      <c r="I3201" s="162"/>
      <c r="L3201" s="158"/>
      <c r="M3201" s="163"/>
      <c r="T3201" s="164"/>
      <c r="AT3201" s="159" t="s">
        <v>312</v>
      </c>
      <c r="AU3201" s="159" t="s">
        <v>139</v>
      </c>
      <c r="AV3201" s="13" t="s">
        <v>83</v>
      </c>
      <c r="AW3201" s="13" t="s">
        <v>35</v>
      </c>
      <c r="AX3201" s="13" t="s">
        <v>74</v>
      </c>
      <c r="AY3201" s="159" t="s">
        <v>301</v>
      </c>
    </row>
    <row r="3202" spans="2:51" s="13" customFormat="1" ht="12">
      <c r="B3202" s="158"/>
      <c r="D3202" s="152" t="s">
        <v>312</v>
      </c>
      <c r="E3202" s="159" t="s">
        <v>21</v>
      </c>
      <c r="F3202" s="160" t="s">
        <v>2696</v>
      </c>
      <c r="H3202" s="161">
        <v>1.38</v>
      </c>
      <c r="I3202" s="162"/>
      <c r="L3202" s="158"/>
      <c r="M3202" s="163"/>
      <c r="T3202" s="164"/>
      <c r="AT3202" s="159" t="s">
        <v>312</v>
      </c>
      <c r="AU3202" s="159" t="s">
        <v>139</v>
      </c>
      <c r="AV3202" s="13" t="s">
        <v>83</v>
      </c>
      <c r="AW3202" s="13" t="s">
        <v>35</v>
      </c>
      <c r="AX3202" s="13" t="s">
        <v>74</v>
      </c>
      <c r="AY3202" s="159" t="s">
        <v>301</v>
      </c>
    </row>
    <row r="3203" spans="2:51" s="12" customFormat="1" ht="12">
      <c r="B3203" s="151"/>
      <c r="D3203" s="152" t="s">
        <v>312</v>
      </c>
      <c r="E3203" s="153" t="s">
        <v>21</v>
      </c>
      <c r="F3203" s="154" t="s">
        <v>1377</v>
      </c>
      <c r="H3203" s="153" t="s">
        <v>21</v>
      </c>
      <c r="I3203" s="155"/>
      <c r="L3203" s="151"/>
      <c r="M3203" s="156"/>
      <c r="T3203" s="157"/>
      <c r="AT3203" s="153" t="s">
        <v>312</v>
      </c>
      <c r="AU3203" s="153" t="s">
        <v>139</v>
      </c>
      <c r="AV3203" s="12" t="s">
        <v>81</v>
      </c>
      <c r="AW3203" s="12" t="s">
        <v>35</v>
      </c>
      <c r="AX3203" s="12" t="s">
        <v>74</v>
      </c>
      <c r="AY3203" s="153" t="s">
        <v>301</v>
      </c>
    </row>
    <row r="3204" spans="2:51" s="13" customFormat="1" ht="12">
      <c r="B3204" s="158"/>
      <c r="D3204" s="152" t="s">
        <v>312</v>
      </c>
      <c r="E3204" s="159" t="s">
        <v>21</v>
      </c>
      <c r="F3204" s="160" t="s">
        <v>2730</v>
      </c>
      <c r="H3204" s="161">
        <v>41.16</v>
      </c>
      <c r="I3204" s="162"/>
      <c r="L3204" s="158"/>
      <c r="M3204" s="163"/>
      <c r="T3204" s="164"/>
      <c r="AT3204" s="159" t="s">
        <v>312</v>
      </c>
      <c r="AU3204" s="159" t="s">
        <v>139</v>
      </c>
      <c r="AV3204" s="13" t="s">
        <v>83</v>
      </c>
      <c r="AW3204" s="13" t="s">
        <v>35</v>
      </c>
      <c r="AX3204" s="13" t="s">
        <v>74</v>
      </c>
      <c r="AY3204" s="159" t="s">
        <v>301</v>
      </c>
    </row>
    <row r="3205" spans="2:51" s="13" customFormat="1" ht="12">
      <c r="B3205" s="158"/>
      <c r="D3205" s="152" t="s">
        <v>312</v>
      </c>
      <c r="E3205" s="159" t="s">
        <v>21</v>
      </c>
      <c r="F3205" s="160" t="s">
        <v>2731</v>
      </c>
      <c r="H3205" s="161">
        <v>-6.3</v>
      </c>
      <c r="I3205" s="162"/>
      <c r="L3205" s="158"/>
      <c r="M3205" s="163"/>
      <c r="T3205" s="164"/>
      <c r="AT3205" s="159" t="s">
        <v>312</v>
      </c>
      <c r="AU3205" s="159" t="s">
        <v>139</v>
      </c>
      <c r="AV3205" s="13" t="s">
        <v>83</v>
      </c>
      <c r="AW3205" s="13" t="s">
        <v>35</v>
      </c>
      <c r="AX3205" s="13" t="s">
        <v>74</v>
      </c>
      <c r="AY3205" s="159" t="s">
        <v>301</v>
      </c>
    </row>
    <row r="3206" spans="2:51" s="13" customFormat="1" ht="12">
      <c r="B3206" s="158"/>
      <c r="D3206" s="152" t="s">
        <v>312</v>
      </c>
      <c r="E3206" s="159" t="s">
        <v>21</v>
      </c>
      <c r="F3206" s="160" t="s">
        <v>1002</v>
      </c>
      <c r="H3206" s="161">
        <v>-2.5609999999999999</v>
      </c>
      <c r="I3206" s="162"/>
      <c r="L3206" s="158"/>
      <c r="M3206" s="163"/>
      <c r="T3206" s="164"/>
      <c r="AT3206" s="159" t="s">
        <v>312</v>
      </c>
      <c r="AU3206" s="159" t="s">
        <v>139</v>
      </c>
      <c r="AV3206" s="13" t="s">
        <v>83</v>
      </c>
      <c r="AW3206" s="13" t="s">
        <v>35</v>
      </c>
      <c r="AX3206" s="13" t="s">
        <v>74</v>
      </c>
      <c r="AY3206" s="159" t="s">
        <v>301</v>
      </c>
    </row>
    <row r="3207" spans="2:51" s="13" customFormat="1" ht="12">
      <c r="B3207" s="158"/>
      <c r="D3207" s="152" t="s">
        <v>312</v>
      </c>
      <c r="E3207" s="159" t="s">
        <v>21</v>
      </c>
      <c r="F3207" s="160" t="s">
        <v>2732</v>
      </c>
      <c r="H3207" s="161">
        <v>-2.97</v>
      </c>
      <c r="I3207" s="162"/>
      <c r="L3207" s="158"/>
      <c r="M3207" s="163"/>
      <c r="T3207" s="164"/>
      <c r="AT3207" s="159" t="s">
        <v>312</v>
      </c>
      <c r="AU3207" s="159" t="s">
        <v>139</v>
      </c>
      <c r="AV3207" s="13" t="s">
        <v>83</v>
      </c>
      <c r="AW3207" s="13" t="s">
        <v>35</v>
      </c>
      <c r="AX3207" s="13" t="s">
        <v>74</v>
      </c>
      <c r="AY3207" s="159" t="s">
        <v>301</v>
      </c>
    </row>
    <row r="3208" spans="2:51" s="13" customFormat="1" ht="12">
      <c r="B3208" s="158"/>
      <c r="D3208" s="152" t="s">
        <v>312</v>
      </c>
      <c r="E3208" s="159" t="s">
        <v>21</v>
      </c>
      <c r="F3208" s="160" t="s">
        <v>2727</v>
      </c>
      <c r="H3208" s="161">
        <v>1.18</v>
      </c>
      <c r="I3208" s="162"/>
      <c r="L3208" s="158"/>
      <c r="M3208" s="163"/>
      <c r="T3208" s="164"/>
      <c r="AT3208" s="159" t="s">
        <v>312</v>
      </c>
      <c r="AU3208" s="159" t="s">
        <v>139</v>
      </c>
      <c r="AV3208" s="13" t="s">
        <v>83</v>
      </c>
      <c r="AW3208" s="13" t="s">
        <v>35</v>
      </c>
      <c r="AX3208" s="13" t="s">
        <v>74</v>
      </c>
      <c r="AY3208" s="159" t="s">
        <v>301</v>
      </c>
    </row>
    <row r="3209" spans="2:51" s="12" customFormat="1" ht="12">
      <c r="B3209" s="151"/>
      <c r="D3209" s="152" t="s">
        <v>312</v>
      </c>
      <c r="E3209" s="153" t="s">
        <v>21</v>
      </c>
      <c r="F3209" s="154" t="s">
        <v>700</v>
      </c>
      <c r="H3209" s="153" t="s">
        <v>21</v>
      </c>
      <c r="I3209" s="155"/>
      <c r="L3209" s="151"/>
      <c r="M3209" s="156"/>
      <c r="T3209" s="157"/>
      <c r="AT3209" s="153" t="s">
        <v>312</v>
      </c>
      <c r="AU3209" s="153" t="s">
        <v>139</v>
      </c>
      <c r="AV3209" s="12" t="s">
        <v>81</v>
      </c>
      <c r="AW3209" s="12" t="s">
        <v>35</v>
      </c>
      <c r="AX3209" s="12" t="s">
        <v>74</v>
      </c>
      <c r="AY3209" s="153" t="s">
        <v>301</v>
      </c>
    </row>
    <row r="3210" spans="2:51" s="13" customFormat="1" ht="12">
      <c r="B3210" s="158"/>
      <c r="D3210" s="152" t="s">
        <v>312</v>
      </c>
      <c r="E3210" s="159" t="s">
        <v>21</v>
      </c>
      <c r="F3210" s="160" t="s">
        <v>2733</v>
      </c>
      <c r="H3210" s="161">
        <v>14.7</v>
      </c>
      <c r="I3210" s="162"/>
      <c r="L3210" s="158"/>
      <c r="M3210" s="163"/>
      <c r="T3210" s="164"/>
      <c r="AT3210" s="159" t="s">
        <v>312</v>
      </c>
      <c r="AU3210" s="159" t="s">
        <v>139</v>
      </c>
      <c r="AV3210" s="13" t="s">
        <v>83</v>
      </c>
      <c r="AW3210" s="13" t="s">
        <v>35</v>
      </c>
      <c r="AX3210" s="13" t="s">
        <v>74</v>
      </c>
      <c r="AY3210" s="159" t="s">
        <v>301</v>
      </c>
    </row>
    <row r="3211" spans="2:51" s="13" customFormat="1" ht="12">
      <c r="B3211" s="158"/>
      <c r="D3211" s="152" t="s">
        <v>312</v>
      </c>
      <c r="E3211" s="159" t="s">
        <v>21</v>
      </c>
      <c r="F3211" s="160" t="s">
        <v>2734</v>
      </c>
      <c r="H3211" s="161">
        <v>-2.4700000000000002</v>
      </c>
      <c r="I3211" s="162"/>
      <c r="L3211" s="158"/>
      <c r="M3211" s="163"/>
      <c r="T3211" s="164"/>
      <c r="AT3211" s="159" t="s">
        <v>312</v>
      </c>
      <c r="AU3211" s="159" t="s">
        <v>139</v>
      </c>
      <c r="AV3211" s="13" t="s">
        <v>83</v>
      </c>
      <c r="AW3211" s="13" t="s">
        <v>35</v>
      </c>
      <c r="AX3211" s="13" t="s">
        <v>74</v>
      </c>
      <c r="AY3211" s="159" t="s">
        <v>301</v>
      </c>
    </row>
    <row r="3212" spans="2:51" s="13" customFormat="1" ht="12">
      <c r="B3212" s="158"/>
      <c r="D3212" s="152" t="s">
        <v>312</v>
      </c>
      <c r="E3212" s="159" t="s">
        <v>21</v>
      </c>
      <c r="F3212" s="160" t="s">
        <v>2695</v>
      </c>
      <c r="H3212" s="161">
        <v>-2.835</v>
      </c>
      <c r="I3212" s="162"/>
      <c r="L3212" s="158"/>
      <c r="M3212" s="163"/>
      <c r="T3212" s="164"/>
      <c r="AT3212" s="159" t="s">
        <v>312</v>
      </c>
      <c r="AU3212" s="159" t="s">
        <v>139</v>
      </c>
      <c r="AV3212" s="13" t="s">
        <v>83</v>
      </c>
      <c r="AW3212" s="13" t="s">
        <v>35</v>
      </c>
      <c r="AX3212" s="13" t="s">
        <v>74</v>
      </c>
      <c r="AY3212" s="159" t="s">
        <v>301</v>
      </c>
    </row>
    <row r="3213" spans="2:51" s="13" customFormat="1" ht="12">
      <c r="B3213" s="158"/>
      <c r="D3213" s="152" t="s">
        <v>312</v>
      </c>
      <c r="E3213" s="159" t="s">
        <v>21</v>
      </c>
      <c r="F3213" s="160" t="s">
        <v>2696</v>
      </c>
      <c r="H3213" s="161">
        <v>1.38</v>
      </c>
      <c r="I3213" s="162"/>
      <c r="L3213" s="158"/>
      <c r="M3213" s="163"/>
      <c r="T3213" s="164"/>
      <c r="AT3213" s="159" t="s">
        <v>312</v>
      </c>
      <c r="AU3213" s="159" t="s">
        <v>139</v>
      </c>
      <c r="AV3213" s="13" t="s">
        <v>83</v>
      </c>
      <c r="AW3213" s="13" t="s">
        <v>35</v>
      </c>
      <c r="AX3213" s="13" t="s">
        <v>74</v>
      </c>
      <c r="AY3213" s="159" t="s">
        <v>301</v>
      </c>
    </row>
    <row r="3214" spans="2:51" s="12" customFormat="1" ht="12">
      <c r="B3214" s="151"/>
      <c r="D3214" s="152" t="s">
        <v>312</v>
      </c>
      <c r="E3214" s="153" t="s">
        <v>21</v>
      </c>
      <c r="F3214" s="154" t="s">
        <v>999</v>
      </c>
      <c r="H3214" s="153" t="s">
        <v>21</v>
      </c>
      <c r="I3214" s="155"/>
      <c r="L3214" s="151"/>
      <c r="M3214" s="156"/>
      <c r="T3214" s="157"/>
      <c r="AT3214" s="153" t="s">
        <v>312</v>
      </c>
      <c r="AU3214" s="153" t="s">
        <v>139</v>
      </c>
      <c r="AV3214" s="12" t="s">
        <v>81</v>
      </c>
      <c r="AW3214" s="12" t="s">
        <v>35</v>
      </c>
      <c r="AX3214" s="12" t="s">
        <v>74</v>
      </c>
      <c r="AY3214" s="153" t="s">
        <v>301</v>
      </c>
    </row>
    <row r="3215" spans="2:51" s="13" customFormat="1" ht="12">
      <c r="B3215" s="158"/>
      <c r="D3215" s="152" t="s">
        <v>312</v>
      </c>
      <c r="E3215" s="159" t="s">
        <v>21</v>
      </c>
      <c r="F3215" s="160" t="s">
        <v>2735</v>
      </c>
      <c r="H3215" s="161">
        <v>27.44</v>
      </c>
      <c r="I3215" s="162"/>
      <c r="L3215" s="158"/>
      <c r="M3215" s="163"/>
      <c r="T3215" s="164"/>
      <c r="AT3215" s="159" t="s">
        <v>312</v>
      </c>
      <c r="AU3215" s="159" t="s">
        <v>139</v>
      </c>
      <c r="AV3215" s="13" t="s">
        <v>83</v>
      </c>
      <c r="AW3215" s="13" t="s">
        <v>35</v>
      </c>
      <c r="AX3215" s="13" t="s">
        <v>74</v>
      </c>
      <c r="AY3215" s="159" t="s">
        <v>301</v>
      </c>
    </row>
    <row r="3216" spans="2:51" s="13" customFormat="1" ht="12">
      <c r="B3216" s="158"/>
      <c r="D3216" s="152" t="s">
        <v>312</v>
      </c>
      <c r="E3216" s="159" t="s">
        <v>21</v>
      </c>
      <c r="F3216" s="160" t="s">
        <v>918</v>
      </c>
      <c r="H3216" s="161">
        <v>-1.5760000000000001</v>
      </c>
      <c r="I3216" s="162"/>
      <c r="L3216" s="158"/>
      <c r="M3216" s="163"/>
      <c r="T3216" s="164"/>
      <c r="AT3216" s="159" t="s">
        <v>312</v>
      </c>
      <c r="AU3216" s="159" t="s">
        <v>139</v>
      </c>
      <c r="AV3216" s="13" t="s">
        <v>83</v>
      </c>
      <c r="AW3216" s="13" t="s">
        <v>35</v>
      </c>
      <c r="AX3216" s="13" t="s">
        <v>74</v>
      </c>
      <c r="AY3216" s="159" t="s">
        <v>301</v>
      </c>
    </row>
    <row r="3217" spans="2:51" s="13" customFormat="1" ht="12">
      <c r="B3217" s="158"/>
      <c r="D3217" s="152" t="s">
        <v>312</v>
      </c>
      <c r="E3217" s="159" t="s">
        <v>21</v>
      </c>
      <c r="F3217" s="160" t="s">
        <v>2736</v>
      </c>
      <c r="H3217" s="161">
        <v>-3.7170000000000001</v>
      </c>
      <c r="I3217" s="162"/>
      <c r="L3217" s="158"/>
      <c r="M3217" s="163"/>
      <c r="T3217" s="164"/>
      <c r="AT3217" s="159" t="s">
        <v>312</v>
      </c>
      <c r="AU3217" s="159" t="s">
        <v>139</v>
      </c>
      <c r="AV3217" s="13" t="s">
        <v>83</v>
      </c>
      <c r="AW3217" s="13" t="s">
        <v>35</v>
      </c>
      <c r="AX3217" s="13" t="s">
        <v>74</v>
      </c>
      <c r="AY3217" s="159" t="s">
        <v>301</v>
      </c>
    </row>
    <row r="3218" spans="2:51" s="13" customFormat="1" ht="12">
      <c r="B3218" s="158"/>
      <c r="D3218" s="152" t="s">
        <v>312</v>
      </c>
      <c r="E3218" s="159" t="s">
        <v>21</v>
      </c>
      <c r="F3218" s="160" t="s">
        <v>2737</v>
      </c>
      <c r="H3218" s="161">
        <v>-4.5250000000000004</v>
      </c>
      <c r="I3218" s="162"/>
      <c r="L3218" s="158"/>
      <c r="M3218" s="163"/>
      <c r="T3218" s="164"/>
      <c r="AT3218" s="159" t="s">
        <v>312</v>
      </c>
      <c r="AU3218" s="159" t="s">
        <v>139</v>
      </c>
      <c r="AV3218" s="13" t="s">
        <v>83</v>
      </c>
      <c r="AW3218" s="13" t="s">
        <v>35</v>
      </c>
      <c r="AX3218" s="13" t="s">
        <v>74</v>
      </c>
      <c r="AY3218" s="159" t="s">
        <v>301</v>
      </c>
    </row>
    <row r="3219" spans="2:51" s="12" customFormat="1" ht="12">
      <c r="B3219" s="151"/>
      <c r="D3219" s="152" t="s">
        <v>312</v>
      </c>
      <c r="E3219" s="153" t="s">
        <v>21</v>
      </c>
      <c r="F3219" s="154" t="s">
        <v>1383</v>
      </c>
      <c r="H3219" s="153" t="s">
        <v>21</v>
      </c>
      <c r="I3219" s="155"/>
      <c r="L3219" s="151"/>
      <c r="M3219" s="156"/>
      <c r="T3219" s="157"/>
      <c r="AT3219" s="153" t="s">
        <v>312</v>
      </c>
      <c r="AU3219" s="153" t="s">
        <v>139</v>
      </c>
      <c r="AV3219" s="12" t="s">
        <v>81</v>
      </c>
      <c r="AW3219" s="12" t="s">
        <v>35</v>
      </c>
      <c r="AX3219" s="12" t="s">
        <v>74</v>
      </c>
      <c r="AY3219" s="153" t="s">
        <v>301</v>
      </c>
    </row>
    <row r="3220" spans="2:51" s="13" customFormat="1" ht="12">
      <c r="B3220" s="158"/>
      <c r="D3220" s="152" t="s">
        <v>312</v>
      </c>
      <c r="E3220" s="159" t="s">
        <v>21</v>
      </c>
      <c r="F3220" s="160" t="s">
        <v>2738</v>
      </c>
      <c r="H3220" s="161">
        <v>4.76</v>
      </c>
      <c r="I3220" s="162"/>
      <c r="L3220" s="158"/>
      <c r="M3220" s="163"/>
      <c r="T3220" s="164"/>
      <c r="AT3220" s="159" t="s">
        <v>312</v>
      </c>
      <c r="AU3220" s="159" t="s">
        <v>139</v>
      </c>
      <c r="AV3220" s="13" t="s">
        <v>83</v>
      </c>
      <c r="AW3220" s="13" t="s">
        <v>35</v>
      </c>
      <c r="AX3220" s="13" t="s">
        <v>74</v>
      </c>
      <c r="AY3220" s="159" t="s">
        <v>301</v>
      </c>
    </row>
    <row r="3221" spans="2:51" s="12" customFormat="1" ht="12">
      <c r="B3221" s="151"/>
      <c r="D3221" s="152" t="s">
        <v>312</v>
      </c>
      <c r="E3221" s="153" t="s">
        <v>21</v>
      </c>
      <c r="F3221" s="154" t="s">
        <v>1387</v>
      </c>
      <c r="H3221" s="153" t="s">
        <v>21</v>
      </c>
      <c r="I3221" s="155"/>
      <c r="L3221" s="151"/>
      <c r="M3221" s="156"/>
      <c r="T3221" s="157"/>
      <c r="AT3221" s="153" t="s">
        <v>312</v>
      </c>
      <c r="AU3221" s="153" t="s">
        <v>139</v>
      </c>
      <c r="AV3221" s="12" t="s">
        <v>81</v>
      </c>
      <c r="AW3221" s="12" t="s">
        <v>35</v>
      </c>
      <c r="AX3221" s="12" t="s">
        <v>74</v>
      </c>
      <c r="AY3221" s="153" t="s">
        <v>301</v>
      </c>
    </row>
    <row r="3222" spans="2:51" s="13" customFormat="1" ht="12">
      <c r="B3222" s="158"/>
      <c r="D3222" s="152" t="s">
        <v>312</v>
      </c>
      <c r="E3222" s="159" t="s">
        <v>21</v>
      </c>
      <c r="F3222" s="160" t="s">
        <v>1393</v>
      </c>
      <c r="H3222" s="161">
        <v>8.4</v>
      </c>
      <c r="I3222" s="162"/>
      <c r="L3222" s="158"/>
      <c r="M3222" s="163"/>
      <c r="T3222" s="164"/>
      <c r="AT3222" s="159" t="s">
        <v>312</v>
      </c>
      <c r="AU3222" s="159" t="s">
        <v>139</v>
      </c>
      <c r="AV3222" s="13" t="s">
        <v>83</v>
      </c>
      <c r="AW3222" s="13" t="s">
        <v>35</v>
      </c>
      <c r="AX3222" s="13" t="s">
        <v>74</v>
      </c>
      <c r="AY3222" s="159" t="s">
        <v>301</v>
      </c>
    </row>
    <row r="3223" spans="2:51" s="13" customFormat="1" ht="12">
      <c r="B3223" s="158"/>
      <c r="D3223" s="152" t="s">
        <v>312</v>
      </c>
      <c r="E3223" s="159" t="s">
        <v>21</v>
      </c>
      <c r="F3223" s="160" t="s">
        <v>2695</v>
      </c>
      <c r="H3223" s="161">
        <v>-2.835</v>
      </c>
      <c r="I3223" s="162"/>
      <c r="L3223" s="158"/>
      <c r="M3223" s="163"/>
      <c r="T3223" s="164"/>
      <c r="AT3223" s="159" t="s">
        <v>312</v>
      </c>
      <c r="AU3223" s="159" t="s">
        <v>139</v>
      </c>
      <c r="AV3223" s="13" t="s">
        <v>83</v>
      </c>
      <c r="AW3223" s="13" t="s">
        <v>35</v>
      </c>
      <c r="AX3223" s="13" t="s">
        <v>74</v>
      </c>
      <c r="AY3223" s="159" t="s">
        <v>301</v>
      </c>
    </row>
    <row r="3224" spans="2:51" s="13" customFormat="1" ht="12">
      <c r="B3224" s="158"/>
      <c r="D3224" s="152" t="s">
        <v>312</v>
      </c>
      <c r="E3224" s="159" t="s">
        <v>21</v>
      </c>
      <c r="F3224" s="160" t="s">
        <v>2696</v>
      </c>
      <c r="H3224" s="161">
        <v>1.38</v>
      </c>
      <c r="I3224" s="162"/>
      <c r="L3224" s="158"/>
      <c r="M3224" s="163"/>
      <c r="T3224" s="164"/>
      <c r="AT3224" s="159" t="s">
        <v>312</v>
      </c>
      <c r="AU3224" s="159" t="s">
        <v>139</v>
      </c>
      <c r="AV3224" s="13" t="s">
        <v>83</v>
      </c>
      <c r="AW3224" s="13" t="s">
        <v>35</v>
      </c>
      <c r="AX3224" s="13" t="s">
        <v>74</v>
      </c>
      <c r="AY3224" s="159" t="s">
        <v>301</v>
      </c>
    </row>
    <row r="3225" spans="2:51" s="12" customFormat="1" ht="12">
      <c r="B3225" s="151"/>
      <c r="D3225" s="152" t="s">
        <v>312</v>
      </c>
      <c r="E3225" s="153" t="s">
        <v>21</v>
      </c>
      <c r="F3225" s="154" t="s">
        <v>726</v>
      </c>
      <c r="H3225" s="153" t="s">
        <v>21</v>
      </c>
      <c r="I3225" s="155"/>
      <c r="L3225" s="151"/>
      <c r="M3225" s="156"/>
      <c r="T3225" s="157"/>
      <c r="AT3225" s="153" t="s">
        <v>312</v>
      </c>
      <c r="AU3225" s="153" t="s">
        <v>139</v>
      </c>
      <c r="AV3225" s="12" t="s">
        <v>81</v>
      </c>
      <c r="AW3225" s="12" t="s">
        <v>35</v>
      </c>
      <c r="AX3225" s="12" t="s">
        <v>74</v>
      </c>
      <c r="AY3225" s="153" t="s">
        <v>301</v>
      </c>
    </row>
    <row r="3226" spans="2:51" s="13" customFormat="1" ht="12">
      <c r="B3226" s="158"/>
      <c r="D3226" s="152" t="s">
        <v>312</v>
      </c>
      <c r="E3226" s="159" t="s">
        <v>21</v>
      </c>
      <c r="F3226" s="160" t="s">
        <v>2739</v>
      </c>
      <c r="H3226" s="161">
        <v>5.6</v>
      </c>
      <c r="I3226" s="162"/>
      <c r="L3226" s="158"/>
      <c r="M3226" s="163"/>
      <c r="T3226" s="164"/>
      <c r="AT3226" s="159" t="s">
        <v>312</v>
      </c>
      <c r="AU3226" s="159" t="s">
        <v>139</v>
      </c>
      <c r="AV3226" s="13" t="s">
        <v>83</v>
      </c>
      <c r="AW3226" s="13" t="s">
        <v>35</v>
      </c>
      <c r="AX3226" s="13" t="s">
        <v>74</v>
      </c>
      <c r="AY3226" s="159" t="s">
        <v>301</v>
      </c>
    </row>
    <row r="3227" spans="2:51" s="13" customFormat="1" ht="12">
      <c r="B3227" s="158"/>
      <c r="D3227" s="152" t="s">
        <v>312</v>
      </c>
      <c r="E3227" s="159" t="s">
        <v>21</v>
      </c>
      <c r="F3227" s="160" t="s">
        <v>2740</v>
      </c>
      <c r="H3227" s="161">
        <v>-3.625</v>
      </c>
      <c r="I3227" s="162"/>
      <c r="L3227" s="158"/>
      <c r="M3227" s="163"/>
      <c r="T3227" s="164"/>
      <c r="AT3227" s="159" t="s">
        <v>312</v>
      </c>
      <c r="AU3227" s="159" t="s">
        <v>139</v>
      </c>
      <c r="AV3227" s="13" t="s">
        <v>83</v>
      </c>
      <c r="AW3227" s="13" t="s">
        <v>35</v>
      </c>
      <c r="AX3227" s="13" t="s">
        <v>74</v>
      </c>
      <c r="AY3227" s="159" t="s">
        <v>301</v>
      </c>
    </row>
    <row r="3228" spans="2:51" s="12" customFormat="1" ht="12">
      <c r="B3228" s="151"/>
      <c r="D3228" s="152" t="s">
        <v>312</v>
      </c>
      <c r="E3228" s="153" t="s">
        <v>21</v>
      </c>
      <c r="F3228" s="154" t="s">
        <v>1390</v>
      </c>
      <c r="H3228" s="153" t="s">
        <v>21</v>
      </c>
      <c r="I3228" s="155"/>
      <c r="L3228" s="151"/>
      <c r="M3228" s="156"/>
      <c r="T3228" s="157"/>
      <c r="AT3228" s="153" t="s">
        <v>312</v>
      </c>
      <c r="AU3228" s="153" t="s">
        <v>139</v>
      </c>
      <c r="AV3228" s="12" t="s">
        <v>81</v>
      </c>
      <c r="AW3228" s="12" t="s">
        <v>35</v>
      </c>
      <c r="AX3228" s="12" t="s">
        <v>74</v>
      </c>
      <c r="AY3228" s="153" t="s">
        <v>301</v>
      </c>
    </row>
    <row r="3229" spans="2:51" s="13" customFormat="1" ht="12">
      <c r="B3229" s="158"/>
      <c r="D3229" s="152" t="s">
        <v>312</v>
      </c>
      <c r="E3229" s="159" t="s">
        <v>21</v>
      </c>
      <c r="F3229" s="160" t="s">
        <v>2741</v>
      </c>
      <c r="H3229" s="161">
        <v>17.64</v>
      </c>
      <c r="I3229" s="162"/>
      <c r="L3229" s="158"/>
      <c r="M3229" s="163"/>
      <c r="T3229" s="164"/>
      <c r="AT3229" s="159" t="s">
        <v>312</v>
      </c>
      <c r="AU3229" s="159" t="s">
        <v>139</v>
      </c>
      <c r="AV3229" s="13" t="s">
        <v>83</v>
      </c>
      <c r="AW3229" s="13" t="s">
        <v>35</v>
      </c>
      <c r="AX3229" s="13" t="s">
        <v>74</v>
      </c>
      <c r="AY3229" s="159" t="s">
        <v>301</v>
      </c>
    </row>
    <row r="3230" spans="2:51" s="13" customFormat="1" ht="12">
      <c r="B3230" s="158"/>
      <c r="D3230" s="152" t="s">
        <v>312</v>
      </c>
      <c r="E3230" s="159" t="s">
        <v>21</v>
      </c>
      <c r="F3230" s="160" t="s">
        <v>918</v>
      </c>
      <c r="H3230" s="161">
        <v>-1.5760000000000001</v>
      </c>
      <c r="I3230" s="162"/>
      <c r="L3230" s="158"/>
      <c r="M3230" s="163"/>
      <c r="T3230" s="164"/>
      <c r="AT3230" s="159" t="s">
        <v>312</v>
      </c>
      <c r="AU3230" s="159" t="s">
        <v>139</v>
      </c>
      <c r="AV3230" s="13" t="s">
        <v>83</v>
      </c>
      <c r="AW3230" s="13" t="s">
        <v>35</v>
      </c>
      <c r="AX3230" s="13" t="s">
        <v>74</v>
      </c>
      <c r="AY3230" s="159" t="s">
        <v>301</v>
      </c>
    </row>
    <row r="3231" spans="2:51" s="13" customFormat="1" ht="12">
      <c r="B3231" s="158"/>
      <c r="D3231" s="152" t="s">
        <v>312</v>
      </c>
      <c r="E3231" s="159" t="s">
        <v>21</v>
      </c>
      <c r="F3231" s="160" t="s">
        <v>2742</v>
      </c>
      <c r="H3231" s="161">
        <v>-1.71</v>
      </c>
      <c r="I3231" s="162"/>
      <c r="L3231" s="158"/>
      <c r="M3231" s="163"/>
      <c r="T3231" s="164"/>
      <c r="AT3231" s="159" t="s">
        <v>312</v>
      </c>
      <c r="AU3231" s="159" t="s">
        <v>139</v>
      </c>
      <c r="AV3231" s="13" t="s">
        <v>83</v>
      </c>
      <c r="AW3231" s="13" t="s">
        <v>35</v>
      </c>
      <c r="AX3231" s="13" t="s">
        <v>74</v>
      </c>
      <c r="AY3231" s="159" t="s">
        <v>301</v>
      </c>
    </row>
    <row r="3232" spans="2:51" s="13" customFormat="1" ht="12">
      <c r="B3232" s="158"/>
      <c r="D3232" s="152" t="s">
        <v>312</v>
      </c>
      <c r="E3232" s="159" t="s">
        <v>21</v>
      </c>
      <c r="F3232" s="160" t="s">
        <v>2743</v>
      </c>
      <c r="H3232" s="161">
        <v>1.1200000000000001</v>
      </c>
      <c r="I3232" s="162"/>
      <c r="L3232" s="158"/>
      <c r="M3232" s="163"/>
      <c r="T3232" s="164"/>
      <c r="AT3232" s="159" t="s">
        <v>312</v>
      </c>
      <c r="AU3232" s="159" t="s">
        <v>139</v>
      </c>
      <c r="AV3232" s="13" t="s">
        <v>83</v>
      </c>
      <c r="AW3232" s="13" t="s">
        <v>35</v>
      </c>
      <c r="AX3232" s="13" t="s">
        <v>74</v>
      </c>
      <c r="AY3232" s="159" t="s">
        <v>301</v>
      </c>
    </row>
    <row r="3233" spans="2:51" s="12" customFormat="1" ht="12">
      <c r="B3233" s="151"/>
      <c r="D3233" s="152" t="s">
        <v>312</v>
      </c>
      <c r="E3233" s="153" t="s">
        <v>21</v>
      </c>
      <c r="F3233" s="154" t="s">
        <v>1392</v>
      </c>
      <c r="H3233" s="153" t="s">
        <v>21</v>
      </c>
      <c r="I3233" s="155"/>
      <c r="L3233" s="151"/>
      <c r="M3233" s="156"/>
      <c r="T3233" s="157"/>
      <c r="AT3233" s="153" t="s">
        <v>312</v>
      </c>
      <c r="AU3233" s="153" t="s">
        <v>139</v>
      </c>
      <c r="AV3233" s="12" t="s">
        <v>81</v>
      </c>
      <c r="AW3233" s="12" t="s">
        <v>35</v>
      </c>
      <c r="AX3233" s="12" t="s">
        <v>74</v>
      </c>
      <c r="AY3233" s="153" t="s">
        <v>301</v>
      </c>
    </row>
    <row r="3234" spans="2:51" s="13" customFormat="1" ht="12">
      <c r="B3234" s="158"/>
      <c r="D3234" s="152" t="s">
        <v>312</v>
      </c>
      <c r="E3234" s="159" t="s">
        <v>21</v>
      </c>
      <c r="F3234" s="160" t="s">
        <v>2744</v>
      </c>
      <c r="H3234" s="161">
        <v>7.14</v>
      </c>
      <c r="I3234" s="162"/>
      <c r="L3234" s="158"/>
      <c r="M3234" s="163"/>
      <c r="T3234" s="164"/>
      <c r="AT3234" s="159" t="s">
        <v>312</v>
      </c>
      <c r="AU3234" s="159" t="s">
        <v>139</v>
      </c>
      <c r="AV3234" s="13" t="s">
        <v>83</v>
      </c>
      <c r="AW3234" s="13" t="s">
        <v>35</v>
      </c>
      <c r="AX3234" s="13" t="s">
        <v>74</v>
      </c>
      <c r="AY3234" s="159" t="s">
        <v>301</v>
      </c>
    </row>
    <row r="3235" spans="2:51" s="13" customFormat="1" ht="12">
      <c r="B3235" s="158"/>
      <c r="D3235" s="152" t="s">
        <v>312</v>
      </c>
      <c r="E3235" s="159" t="s">
        <v>21</v>
      </c>
      <c r="F3235" s="160" t="s">
        <v>2745</v>
      </c>
      <c r="H3235" s="161">
        <v>-1.08</v>
      </c>
      <c r="I3235" s="162"/>
      <c r="L3235" s="158"/>
      <c r="M3235" s="163"/>
      <c r="T3235" s="164"/>
      <c r="AT3235" s="159" t="s">
        <v>312</v>
      </c>
      <c r="AU3235" s="159" t="s">
        <v>139</v>
      </c>
      <c r="AV3235" s="13" t="s">
        <v>83</v>
      </c>
      <c r="AW3235" s="13" t="s">
        <v>35</v>
      </c>
      <c r="AX3235" s="13" t="s">
        <v>74</v>
      </c>
      <c r="AY3235" s="159" t="s">
        <v>301</v>
      </c>
    </row>
    <row r="3236" spans="2:51" s="13" customFormat="1" ht="12">
      <c r="B3236" s="158"/>
      <c r="D3236" s="152" t="s">
        <v>312</v>
      </c>
      <c r="E3236" s="159" t="s">
        <v>21</v>
      </c>
      <c r="F3236" s="160" t="s">
        <v>2746</v>
      </c>
      <c r="H3236" s="161">
        <v>0.84</v>
      </c>
      <c r="I3236" s="162"/>
      <c r="L3236" s="158"/>
      <c r="M3236" s="163"/>
      <c r="T3236" s="164"/>
      <c r="AT3236" s="159" t="s">
        <v>312</v>
      </c>
      <c r="AU3236" s="159" t="s">
        <v>139</v>
      </c>
      <c r="AV3236" s="13" t="s">
        <v>83</v>
      </c>
      <c r="AW3236" s="13" t="s">
        <v>35</v>
      </c>
      <c r="AX3236" s="13" t="s">
        <v>74</v>
      </c>
      <c r="AY3236" s="159" t="s">
        <v>301</v>
      </c>
    </row>
    <row r="3237" spans="2:51" s="12" customFormat="1" ht="12">
      <c r="B3237" s="151"/>
      <c r="D3237" s="152" t="s">
        <v>312</v>
      </c>
      <c r="E3237" s="153" t="s">
        <v>21</v>
      </c>
      <c r="F3237" s="154" t="s">
        <v>1395</v>
      </c>
      <c r="H3237" s="153" t="s">
        <v>21</v>
      </c>
      <c r="I3237" s="155"/>
      <c r="L3237" s="151"/>
      <c r="M3237" s="156"/>
      <c r="T3237" s="157"/>
      <c r="AT3237" s="153" t="s">
        <v>312</v>
      </c>
      <c r="AU3237" s="153" t="s">
        <v>139</v>
      </c>
      <c r="AV3237" s="12" t="s">
        <v>81</v>
      </c>
      <c r="AW3237" s="12" t="s">
        <v>35</v>
      </c>
      <c r="AX3237" s="12" t="s">
        <v>74</v>
      </c>
      <c r="AY3237" s="153" t="s">
        <v>301</v>
      </c>
    </row>
    <row r="3238" spans="2:51" s="13" customFormat="1" ht="12">
      <c r="B3238" s="158"/>
      <c r="D3238" s="152" t="s">
        <v>312</v>
      </c>
      <c r="E3238" s="159" t="s">
        <v>21</v>
      </c>
      <c r="F3238" s="160" t="s">
        <v>2747</v>
      </c>
      <c r="H3238" s="161">
        <v>13.02</v>
      </c>
      <c r="I3238" s="162"/>
      <c r="L3238" s="158"/>
      <c r="M3238" s="163"/>
      <c r="T3238" s="164"/>
      <c r="AT3238" s="159" t="s">
        <v>312</v>
      </c>
      <c r="AU3238" s="159" t="s">
        <v>139</v>
      </c>
      <c r="AV3238" s="13" t="s">
        <v>83</v>
      </c>
      <c r="AW3238" s="13" t="s">
        <v>35</v>
      </c>
      <c r="AX3238" s="13" t="s">
        <v>74</v>
      </c>
      <c r="AY3238" s="159" t="s">
        <v>301</v>
      </c>
    </row>
    <row r="3239" spans="2:51" s="13" customFormat="1" ht="12">
      <c r="B3239" s="158"/>
      <c r="D3239" s="152" t="s">
        <v>312</v>
      </c>
      <c r="E3239" s="159" t="s">
        <v>21</v>
      </c>
      <c r="F3239" s="160" t="s">
        <v>924</v>
      </c>
      <c r="H3239" s="161">
        <v>-2.3639999999999999</v>
      </c>
      <c r="I3239" s="162"/>
      <c r="L3239" s="158"/>
      <c r="M3239" s="163"/>
      <c r="T3239" s="164"/>
      <c r="AT3239" s="159" t="s">
        <v>312</v>
      </c>
      <c r="AU3239" s="159" t="s">
        <v>139</v>
      </c>
      <c r="AV3239" s="13" t="s">
        <v>83</v>
      </c>
      <c r="AW3239" s="13" t="s">
        <v>35</v>
      </c>
      <c r="AX3239" s="13" t="s">
        <v>74</v>
      </c>
      <c r="AY3239" s="159" t="s">
        <v>301</v>
      </c>
    </row>
    <row r="3240" spans="2:51" s="13" customFormat="1" ht="12">
      <c r="B3240" s="158"/>
      <c r="D3240" s="152" t="s">
        <v>312</v>
      </c>
      <c r="E3240" s="159" t="s">
        <v>21</v>
      </c>
      <c r="F3240" s="160" t="s">
        <v>2748</v>
      </c>
      <c r="H3240" s="161">
        <v>-1.08</v>
      </c>
      <c r="I3240" s="162"/>
      <c r="L3240" s="158"/>
      <c r="M3240" s="163"/>
      <c r="T3240" s="164"/>
      <c r="AT3240" s="159" t="s">
        <v>312</v>
      </c>
      <c r="AU3240" s="159" t="s">
        <v>139</v>
      </c>
      <c r="AV3240" s="13" t="s">
        <v>83</v>
      </c>
      <c r="AW3240" s="13" t="s">
        <v>35</v>
      </c>
      <c r="AX3240" s="13" t="s">
        <v>74</v>
      </c>
      <c r="AY3240" s="159" t="s">
        <v>301</v>
      </c>
    </row>
    <row r="3241" spans="2:51" s="13" customFormat="1" ht="12">
      <c r="B3241" s="158"/>
      <c r="D3241" s="152" t="s">
        <v>312</v>
      </c>
      <c r="E3241" s="159" t="s">
        <v>21</v>
      </c>
      <c r="F3241" s="160" t="s">
        <v>2749</v>
      </c>
      <c r="H3241" s="161">
        <v>0.86</v>
      </c>
      <c r="I3241" s="162"/>
      <c r="L3241" s="158"/>
      <c r="M3241" s="163"/>
      <c r="T3241" s="164"/>
      <c r="AT3241" s="159" t="s">
        <v>312</v>
      </c>
      <c r="AU3241" s="159" t="s">
        <v>139</v>
      </c>
      <c r="AV3241" s="13" t="s">
        <v>83</v>
      </c>
      <c r="AW3241" s="13" t="s">
        <v>35</v>
      </c>
      <c r="AX3241" s="13" t="s">
        <v>74</v>
      </c>
      <c r="AY3241" s="159" t="s">
        <v>301</v>
      </c>
    </row>
    <row r="3242" spans="2:51" s="12" customFormat="1" ht="12">
      <c r="B3242" s="151"/>
      <c r="D3242" s="152" t="s">
        <v>312</v>
      </c>
      <c r="E3242" s="153" t="s">
        <v>21</v>
      </c>
      <c r="F3242" s="154" t="s">
        <v>727</v>
      </c>
      <c r="H3242" s="153" t="s">
        <v>21</v>
      </c>
      <c r="I3242" s="155"/>
      <c r="L3242" s="151"/>
      <c r="M3242" s="156"/>
      <c r="T3242" s="157"/>
      <c r="AT3242" s="153" t="s">
        <v>312</v>
      </c>
      <c r="AU3242" s="153" t="s">
        <v>139</v>
      </c>
      <c r="AV3242" s="12" t="s">
        <v>81</v>
      </c>
      <c r="AW3242" s="12" t="s">
        <v>35</v>
      </c>
      <c r="AX3242" s="12" t="s">
        <v>74</v>
      </c>
      <c r="AY3242" s="153" t="s">
        <v>301</v>
      </c>
    </row>
    <row r="3243" spans="2:51" s="13" customFormat="1" ht="12">
      <c r="B3243" s="158"/>
      <c r="D3243" s="152" t="s">
        <v>312</v>
      </c>
      <c r="E3243" s="159" t="s">
        <v>21</v>
      </c>
      <c r="F3243" s="160" t="s">
        <v>2750</v>
      </c>
      <c r="H3243" s="161">
        <v>4.34</v>
      </c>
      <c r="I3243" s="162"/>
      <c r="L3243" s="158"/>
      <c r="M3243" s="163"/>
      <c r="T3243" s="164"/>
      <c r="AT3243" s="159" t="s">
        <v>312</v>
      </c>
      <c r="AU3243" s="159" t="s">
        <v>139</v>
      </c>
      <c r="AV3243" s="13" t="s">
        <v>83</v>
      </c>
      <c r="AW3243" s="13" t="s">
        <v>35</v>
      </c>
      <c r="AX3243" s="13" t="s">
        <v>74</v>
      </c>
      <c r="AY3243" s="159" t="s">
        <v>301</v>
      </c>
    </row>
    <row r="3244" spans="2:51" s="13" customFormat="1" ht="12">
      <c r="B3244" s="158"/>
      <c r="D3244" s="152" t="s">
        <v>312</v>
      </c>
      <c r="E3244" s="159" t="s">
        <v>21</v>
      </c>
      <c r="F3244" s="160" t="s">
        <v>2751</v>
      </c>
      <c r="H3244" s="161">
        <v>-2.02</v>
      </c>
      <c r="I3244" s="162"/>
      <c r="L3244" s="158"/>
      <c r="M3244" s="163"/>
      <c r="T3244" s="164"/>
      <c r="AT3244" s="159" t="s">
        <v>312</v>
      </c>
      <c r="AU3244" s="159" t="s">
        <v>139</v>
      </c>
      <c r="AV3244" s="13" t="s">
        <v>83</v>
      </c>
      <c r="AW3244" s="13" t="s">
        <v>35</v>
      </c>
      <c r="AX3244" s="13" t="s">
        <v>74</v>
      </c>
      <c r="AY3244" s="159" t="s">
        <v>301</v>
      </c>
    </row>
    <row r="3245" spans="2:51" s="12" customFormat="1" ht="12">
      <c r="B3245" s="151"/>
      <c r="D3245" s="152" t="s">
        <v>312</v>
      </c>
      <c r="E3245" s="153" t="s">
        <v>21</v>
      </c>
      <c r="F3245" s="154" t="s">
        <v>1399</v>
      </c>
      <c r="H3245" s="153" t="s">
        <v>21</v>
      </c>
      <c r="I3245" s="155"/>
      <c r="L3245" s="151"/>
      <c r="M3245" s="156"/>
      <c r="T3245" s="157"/>
      <c r="AT3245" s="153" t="s">
        <v>312</v>
      </c>
      <c r="AU3245" s="153" t="s">
        <v>139</v>
      </c>
      <c r="AV3245" s="12" t="s">
        <v>81</v>
      </c>
      <c r="AW3245" s="12" t="s">
        <v>35</v>
      </c>
      <c r="AX3245" s="12" t="s">
        <v>74</v>
      </c>
      <c r="AY3245" s="153" t="s">
        <v>301</v>
      </c>
    </row>
    <row r="3246" spans="2:51" s="13" customFormat="1" ht="12">
      <c r="B3246" s="158"/>
      <c r="D3246" s="152" t="s">
        <v>312</v>
      </c>
      <c r="E3246" s="159" t="s">
        <v>21</v>
      </c>
      <c r="F3246" s="160" t="s">
        <v>2752</v>
      </c>
      <c r="H3246" s="161">
        <v>85.96</v>
      </c>
      <c r="I3246" s="162"/>
      <c r="L3246" s="158"/>
      <c r="M3246" s="163"/>
      <c r="T3246" s="164"/>
      <c r="AT3246" s="159" t="s">
        <v>312</v>
      </c>
      <c r="AU3246" s="159" t="s">
        <v>139</v>
      </c>
      <c r="AV3246" s="13" t="s">
        <v>83</v>
      </c>
      <c r="AW3246" s="13" t="s">
        <v>35</v>
      </c>
      <c r="AX3246" s="13" t="s">
        <v>74</v>
      </c>
      <c r="AY3246" s="159" t="s">
        <v>301</v>
      </c>
    </row>
    <row r="3247" spans="2:51" s="13" customFormat="1" ht="12">
      <c r="B3247" s="158"/>
      <c r="D3247" s="152" t="s">
        <v>312</v>
      </c>
      <c r="E3247" s="159" t="s">
        <v>21</v>
      </c>
      <c r="F3247" s="160" t="s">
        <v>1001</v>
      </c>
      <c r="H3247" s="161">
        <v>-2.9550000000000001</v>
      </c>
      <c r="I3247" s="162"/>
      <c r="L3247" s="158"/>
      <c r="M3247" s="163"/>
      <c r="T3247" s="164"/>
      <c r="AT3247" s="159" t="s">
        <v>312</v>
      </c>
      <c r="AU3247" s="159" t="s">
        <v>139</v>
      </c>
      <c r="AV3247" s="13" t="s">
        <v>83</v>
      </c>
      <c r="AW3247" s="13" t="s">
        <v>35</v>
      </c>
      <c r="AX3247" s="13" t="s">
        <v>74</v>
      </c>
      <c r="AY3247" s="159" t="s">
        <v>301</v>
      </c>
    </row>
    <row r="3248" spans="2:51" s="13" customFormat="1" ht="12">
      <c r="B3248" s="158"/>
      <c r="D3248" s="152" t="s">
        <v>312</v>
      </c>
      <c r="E3248" s="159" t="s">
        <v>21</v>
      </c>
      <c r="F3248" s="160" t="s">
        <v>918</v>
      </c>
      <c r="H3248" s="161">
        <v>-1.5760000000000001</v>
      </c>
      <c r="I3248" s="162"/>
      <c r="L3248" s="158"/>
      <c r="M3248" s="163"/>
      <c r="T3248" s="164"/>
      <c r="AT3248" s="159" t="s">
        <v>312</v>
      </c>
      <c r="AU3248" s="159" t="s">
        <v>139</v>
      </c>
      <c r="AV3248" s="13" t="s">
        <v>83</v>
      </c>
      <c r="AW3248" s="13" t="s">
        <v>35</v>
      </c>
      <c r="AX3248" s="13" t="s">
        <v>74</v>
      </c>
      <c r="AY3248" s="159" t="s">
        <v>301</v>
      </c>
    </row>
    <row r="3249" spans="2:51" s="13" customFormat="1" ht="12">
      <c r="B3249" s="158"/>
      <c r="D3249" s="152" t="s">
        <v>312</v>
      </c>
      <c r="E3249" s="159" t="s">
        <v>21</v>
      </c>
      <c r="F3249" s="160" t="s">
        <v>2753</v>
      </c>
      <c r="H3249" s="161">
        <v>-5.04</v>
      </c>
      <c r="I3249" s="162"/>
      <c r="L3249" s="158"/>
      <c r="M3249" s="163"/>
      <c r="T3249" s="164"/>
      <c r="AT3249" s="159" t="s">
        <v>312</v>
      </c>
      <c r="AU3249" s="159" t="s">
        <v>139</v>
      </c>
      <c r="AV3249" s="13" t="s">
        <v>83</v>
      </c>
      <c r="AW3249" s="13" t="s">
        <v>35</v>
      </c>
      <c r="AX3249" s="13" t="s">
        <v>74</v>
      </c>
      <c r="AY3249" s="159" t="s">
        <v>301</v>
      </c>
    </row>
    <row r="3250" spans="2:51" s="13" customFormat="1" ht="12">
      <c r="B3250" s="158"/>
      <c r="D3250" s="152" t="s">
        <v>312</v>
      </c>
      <c r="E3250" s="159" t="s">
        <v>21</v>
      </c>
      <c r="F3250" s="160" t="s">
        <v>2754</v>
      </c>
      <c r="H3250" s="161">
        <v>-8.5050000000000008</v>
      </c>
      <c r="I3250" s="162"/>
      <c r="L3250" s="158"/>
      <c r="M3250" s="163"/>
      <c r="T3250" s="164"/>
      <c r="AT3250" s="159" t="s">
        <v>312</v>
      </c>
      <c r="AU3250" s="159" t="s">
        <v>139</v>
      </c>
      <c r="AV3250" s="13" t="s">
        <v>83</v>
      </c>
      <c r="AW3250" s="13" t="s">
        <v>35</v>
      </c>
      <c r="AX3250" s="13" t="s">
        <v>74</v>
      </c>
      <c r="AY3250" s="159" t="s">
        <v>301</v>
      </c>
    </row>
    <row r="3251" spans="2:51" s="13" customFormat="1" ht="12">
      <c r="B3251" s="158"/>
      <c r="D3251" s="152" t="s">
        <v>312</v>
      </c>
      <c r="E3251" s="159" t="s">
        <v>21</v>
      </c>
      <c r="F3251" s="160" t="s">
        <v>2755</v>
      </c>
      <c r="H3251" s="161">
        <v>1.96</v>
      </c>
      <c r="I3251" s="162"/>
      <c r="L3251" s="158"/>
      <c r="M3251" s="163"/>
      <c r="T3251" s="164"/>
      <c r="AT3251" s="159" t="s">
        <v>312</v>
      </c>
      <c r="AU3251" s="159" t="s">
        <v>139</v>
      </c>
      <c r="AV3251" s="13" t="s">
        <v>83</v>
      </c>
      <c r="AW3251" s="13" t="s">
        <v>35</v>
      </c>
      <c r="AX3251" s="13" t="s">
        <v>74</v>
      </c>
      <c r="AY3251" s="159" t="s">
        <v>301</v>
      </c>
    </row>
    <row r="3252" spans="2:51" s="13" customFormat="1" ht="12">
      <c r="B3252" s="158"/>
      <c r="D3252" s="152" t="s">
        <v>312</v>
      </c>
      <c r="E3252" s="159" t="s">
        <v>21</v>
      </c>
      <c r="F3252" s="160" t="s">
        <v>2756</v>
      </c>
      <c r="H3252" s="161">
        <v>4.1399999999999997</v>
      </c>
      <c r="I3252" s="162"/>
      <c r="L3252" s="158"/>
      <c r="M3252" s="163"/>
      <c r="T3252" s="164"/>
      <c r="AT3252" s="159" t="s">
        <v>312</v>
      </c>
      <c r="AU3252" s="159" t="s">
        <v>139</v>
      </c>
      <c r="AV3252" s="13" t="s">
        <v>83</v>
      </c>
      <c r="AW3252" s="13" t="s">
        <v>35</v>
      </c>
      <c r="AX3252" s="13" t="s">
        <v>74</v>
      </c>
      <c r="AY3252" s="159" t="s">
        <v>301</v>
      </c>
    </row>
    <row r="3253" spans="2:51" s="12" customFormat="1" ht="12">
      <c r="B3253" s="151"/>
      <c r="D3253" s="152" t="s">
        <v>312</v>
      </c>
      <c r="E3253" s="153" t="s">
        <v>21</v>
      </c>
      <c r="F3253" s="154" t="s">
        <v>1401</v>
      </c>
      <c r="H3253" s="153" t="s">
        <v>21</v>
      </c>
      <c r="I3253" s="155"/>
      <c r="L3253" s="151"/>
      <c r="M3253" s="156"/>
      <c r="T3253" s="157"/>
      <c r="AT3253" s="153" t="s">
        <v>312</v>
      </c>
      <c r="AU3253" s="153" t="s">
        <v>139</v>
      </c>
      <c r="AV3253" s="12" t="s">
        <v>81</v>
      </c>
      <c r="AW3253" s="12" t="s">
        <v>35</v>
      </c>
      <c r="AX3253" s="12" t="s">
        <v>74</v>
      </c>
      <c r="AY3253" s="153" t="s">
        <v>301</v>
      </c>
    </row>
    <row r="3254" spans="2:51" s="13" customFormat="1" ht="12">
      <c r="B3254" s="158"/>
      <c r="D3254" s="152" t="s">
        <v>312</v>
      </c>
      <c r="E3254" s="159" t="s">
        <v>21</v>
      </c>
      <c r="F3254" s="160" t="s">
        <v>2757</v>
      </c>
      <c r="H3254" s="161">
        <v>13.72</v>
      </c>
      <c r="I3254" s="162"/>
      <c r="L3254" s="158"/>
      <c r="M3254" s="163"/>
      <c r="T3254" s="164"/>
      <c r="AT3254" s="159" t="s">
        <v>312</v>
      </c>
      <c r="AU3254" s="159" t="s">
        <v>139</v>
      </c>
      <c r="AV3254" s="13" t="s">
        <v>83</v>
      </c>
      <c r="AW3254" s="13" t="s">
        <v>35</v>
      </c>
      <c r="AX3254" s="13" t="s">
        <v>74</v>
      </c>
      <c r="AY3254" s="159" t="s">
        <v>301</v>
      </c>
    </row>
    <row r="3255" spans="2:51" s="13" customFormat="1" ht="12">
      <c r="B3255" s="158"/>
      <c r="D3255" s="152" t="s">
        <v>312</v>
      </c>
      <c r="E3255" s="159" t="s">
        <v>21</v>
      </c>
      <c r="F3255" s="160" t="s">
        <v>2695</v>
      </c>
      <c r="H3255" s="161">
        <v>-2.835</v>
      </c>
      <c r="I3255" s="162"/>
      <c r="L3255" s="158"/>
      <c r="M3255" s="163"/>
      <c r="T3255" s="164"/>
      <c r="AT3255" s="159" t="s">
        <v>312</v>
      </c>
      <c r="AU3255" s="159" t="s">
        <v>139</v>
      </c>
      <c r="AV3255" s="13" t="s">
        <v>83</v>
      </c>
      <c r="AW3255" s="13" t="s">
        <v>35</v>
      </c>
      <c r="AX3255" s="13" t="s">
        <v>74</v>
      </c>
      <c r="AY3255" s="159" t="s">
        <v>301</v>
      </c>
    </row>
    <row r="3256" spans="2:51" s="13" customFormat="1" ht="12">
      <c r="B3256" s="158"/>
      <c r="D3256" s="152" t="s">
        <v>312</v>
      </c>
      <c r="E3256" s="159" t="s">
        <v>21</v>
      </c>
      <c r="F3256" s="160" t="s">
        <v>2696</v>
      </c>
      <c r="H3256" s="161">
        <v>1.38</v>
      </c>
      <c r="I3256" s="162"/>
      <c r="L3256" s="158"/>
      <c r="M3256" s="163"/>
      <c r="T3256" s="164"/>
      <c r="AT3256" s="159" t="s">
        <v>312</v>
      </c>
      <c r="AU3256" s="159" t="s">
        <v>139</v>
      </c>
      <c r="AV3256" s="13" t="s">
        <v>83</v>
      </c>
      <c r="AW3256" s="13" t="s">
        <v>35</v>
      </c>
      <c r="AX3256" s="13" t="s">
        <v>74</v>
      </c>
      <c r="AY3256" s="159" t="s">
        <v>301</v>
      </c>
    </row>
    <row r="3257" spans="2:51" s="12" customFormat="1" ht="12">
      <c r="B3257" s="151"/>
      <c r="D3257" s="152" t="s">
        <v>312</v>
      </c>
      <c r="E3257" s="153" t="s">
        <v>21</v>
      </c>
      <c r="F3257" s="154" t="s">
        <v>1402</v>
      </c>
      <c r="H3257" s="153" t="s">
        <v>21</v>
      </c>
      <c r="I3257" s="155"/>
      <c r="L3257" s="151"/>
      <c r="M3257" s="156"/>
      <c r="T3257" s="157"/>
      <c r="AT3257" s="153" t="s">
        <v>312</v>
      </c>
      <c r="AU3257" s="153" t="s">
        <v>139</v>
      </c>
      <c r="AV3257" s="12" t="s">
        <v>81</v>
      </c>
      <c r="AW3257" s="12" t="s">
        <v>35</v>
      </c>
      <c r="AX3257" s="12" t="s">
        <v>74</v>
      </c>
      <c r="AY3257" s="153" t="s">
        <v>301</v>
      </c>
    </row>
    <row r="3258" spans="2:51" s="13" customFormat="1" ht="12">
      <c r="B3258" s="158"/>
      <c r="D3258" s="152" t="s">
        <v>312</v>
      </c>
      <c r="E3258" s="159" t="s">
        <v>21</v>
      </c>
      <c r="F3258" s="160" t="s">
        <v>2758</v>
      </c>
      <c r="H3258" s="161">
        <v>51.38</v>
      </c>
      <c r="I3258" s="162"/>
      <c r="L3258" s="158"/>
      <c r="M3258" s="163"/>
      <c r="T3258" s="164"/>
      <c r="AT3258" s="159" t="s">
        <v>312</v>
      </c>
      <c r="AU3258" s="159" t="s">
        <v>139</v>
      </c>
      <c r="AV3258" s="13" t="s">
        <v>83</v>
      </c>
      <c r="AW3258" s="13" t="s">
        <v>35</v>
      </c>
      <c r="AX3258" s="13" t="s">
        <v>74</v>
      </c>
      <c r="AY3258" s="159" t="s">
        <v>301</v>
      </c>
    </row>
    <row r="3259" spans="2:51" s="13" customFormat="1" ht="12">
      <c r="B3259" s="158"/>
      <c r="D3259" s="152" t="s">
        <v>312</v>
      </c>
      <c r="E3259" s="159" t="s">
        <v>21</v>
      </c>
      <c r="F3259" s="160" t="s">
        <v>913</v>
      </c>
      <c r="H3259" s="161">
        <v>-3.1520000000000001</v>
      </c>
      <c r="I3259" s="162"/>
      <c r="L3259" s="158"/>
      <c r="M3259" s="163"/>
      <c r="T3259" s="164"/>
      <c r="AT3259" s="159" t="s">
        <v>312</v>
      </c>
      <c r="AU3259" s="159" t="s">
        <v>139</v>
      </c>
      <c r="AV3259" s="13" t="s">
        <v>83</v>
      </c>
      <c r="AW3259" s="13" t="s">
        <v>35</v>
      </c>
      <c r="AX3259" s="13" t="s">
        <v>74</v>
      </c>
      <c r="AY3259" s="159" t="s">
        <v>301</v>
      </c>
    </row>
    <row r="3260" spans="2:51" s="13" customFormat="1" ht="12">
      <c r="B3260" s="158"/>
      <c r="D3260" s="152" t="s">
        <v>312</v>
      </c>
      <c r="E3260" s="159" t="s">
        <v>21</v>
      </c>
      <c r="F3260" s="160" t="s">
        <v>998</v>
      </c>
      <c r="H3260" s="161">
        <v>-1.4850000000000001</v>
      </c>
      <c r="I3260" s="162"/>
      <c r="L3260" s="158"/>
      <c r="M3260" s="163"/>
      <c r="T3260" s="164"/>
      <c r="AT3260" s="159" t="s">
        <v>312</v>
      </c>
      <c r="AU3260" s="159" t="s">
        <v>139</v>
      </c>
      <c r="AV3260" s="13" t="s">
        <v>83</v>
      </c>
      <c r="AW3260" s="13" t="s">
        <v>35</v>
      </c>
      <c r="AX3260" s="13" t="s">
        <v>74</v>
      </c>
      <c r="AY3260" s="159" t="s">
        <v>301</v>
      </c>
    </row>
    <row r="3261" spans="2:51" s="13" customFormat="1" ht="12">
      <c r="B3261" s="158"/>
      <c r="D3261" s="152" t="s">
        <v>312</v>
      </c>
      <c r="E3261" s="159" t="s">
        <v>21</v>
      </c>
      <c r="F3261" s="160" t="s">
        <v>993</v>
      </c>
      <c r="H3261" s="161">
        <v>-1.62</v>
      </c>
      <c r="I3261" s="162"/>
      <c r="L3261" s="158"/>
      <c r="M3261" s="163"/>
      <c r="T3261" s="164"/>
      <c r="AT3261" s="159" t="s">
        <v>312</v>
      </c>
      <c r="AU3261" s="159" t="s">
        <v>139</v>
      </c>
      <c r="AV3261" s="13" t="s">
        <v>83</v>
      </c>
      <c r="AW3261" s="13" t="s">
        <v>35</v>
      </c>
      <c r="AX3261" s="13" t="s">
        <v>74</v>
      </c>
      <c r="AY3261" s="159" t="s">
        <v>301</v>
      </c>
    </row>
    <row r="3262" spans="2:51" s="13" customFormat="1" ht="12">
      <c r="B3262" s="158"/>
      <c r="D3262" s="152" t="s">
        <v>312</v>
      </c>
      <c r="E3262" s="159" t="s">
        <v>21</v>
      </c>
      <c r="F3262" s="160" t="s">
        <v>2759</v>
      </c>
      <c r="H3262" s="161">
        <v>-3.36</v>
      </c>
      <c r="I3262" s="162"/>
      <c r="L3262" s="158"/>
      <c r="M3262" s="163"/>
      <c r="T3262" s="164"/>
      <c r="AT3262" s="159" t="s">
        <v>312</v>
      </c>
      <c r="AU3262" s="159" t="s">
        <v>139</v>
      </c>
      <c r="AV3262" s="13" t="s">
        <v>83</v>
      </c>
      <c r="AW3262" s="13" t="s">
        <v>35</v>
      </c>
      <c r="AX3262" s="13" t="s">
        <v>74</v>
      </c>
      <c r="AY3262" s="159" t="s">
        <v>301</v>
      </c>
    </row>
    <row r="3263" spans="2:51" s="13" customFormat="1" ht="12">
      <c r="B3263" s="158"/>
      <c r="D3263" s="152" t="s">
        <v>312</v>
      </c>
      <c r="E3263" s="159" t="s">
        <v>21</v>
      </c>
      <c r="F3263" s="160" t="s">
        <v>2760</v>
      </c>
      <c r="H3263" s="161">
        <v>1.02</v>
      </c>
      <c r="I3263" s="162"/>
      <c r="L3263" s="158"/>
      <c r="M3263" s="163"/>
      <c r="T3263" s="164"/>
      <c r="AT3263" s="159" t="s">
        <v>312</v>
      </c>
      <c r="AU3263" s="159" t="s">
        <v>139</v>
      </c>
      <c r="AV3263" s="13" t="s">
        <v>83</v>
      </c>
      <c r="AW3263" s="13" t="s">
        <v>35</v>
      </c>
      <c r="AX3263" s="13" t="s">
        <v>74</v>
      </c>
      <c r="AY3263" s="159" t="s">
        <v>301</v>
      </c>
    </row>
    <row r="3264" spans="2:51" s="13" customFormat="1" ht="12">
      <c r="B3264" s="158"/>
      <c r="D3264" s="152" t="s">
        <v>312</v>
      </c>
      <c r="E3264" s="159" t="s">
        <v>21</v>
      </c>
      <c r="F3264" s="160" t="s">
        <v>2761</v>
      </c>
      <c r="H3264" s="161">
        <v>1.48</v>
      </c>
      <c r="I3264" s="162"/>
      <c r="L3264" s="158"/>
      <c r="M3264" s="163"/>
      <c r="T3264" s="164"/>
      <c r="AT3264" s="159" t="s">
        <v>312</v>
      </c>
      <c r="AU3264" s="159" t="s">
        <v>139</v>
      </c>
      <c r="AV3264" s="13" t="s">
        <v>83</v>
      </c>
      <c r="AW3264" s="13" t="s">
        <v>35</v>
      </c>
      <c r="AX3264" s="13" t="s">
        <v>74</v>
      </c>
      <c r="AY3264" s="159" t="s">
        <v>301</v>
      </c>
    </row>
    <row r="3265" spans="2:65" s="12" customFormat="1" ht="12">
      <c r="B3265" s="151"/>
      <c r="D3265" s="152" t="s">
        <v>312</v>
      </c>
      <c r="E3265" s="153" t="s">
        <v>21</v>
      </c>
      <c r="F3265" s="154" t="s">
        <v>996</v>
      </c>
      <c r="H3265" s="153" t="s">
        <v>21</v>
      </c>
      <c r="I3265" s="155"/>
      <c r="L3265" s="151"/>
      <c r="M3265" s="156"/>
      <c r="T3265" s="157"/>
      <c r="AT3265" s="153" t="s">
        <v>312</v>
      </c>
      <c r="AU3265" s="153" t="s">
        <v>139</v>
      </c>
      <c r="AV3265" s="12" t="s">
        <v>81</v>
      </c>
      <c r="AW3265" s="12" t="s">
        <v>35</v>
      </c>
      <c r="AX3265" s="12" t="s">
        <v>74</v>
      </c>
      <c r="AY3265" s="153" t="s">
        <v>301</v>
      </c>
    </row>
    <row r="3266" spans="2:65" s="13" customFormat="1" ht="12">
      <c r="B3266" s="158"/>
      <c r="D3266" s="152" t="s">
        <v>312</v>
      </c>
      <c r="E3266" s="159" t="s">
        <v>21</v>
      </c>
      <c r="F3266" s="160" t="s">
        <v>1404</v>
      </c>
      <c r="H3266" s="161">
        <v>25.41</v>
      </c>
      <c r="I3266" s="162"/>
      <c r="L3266" s="158"/>
      <c r="M3266" s="163"/>
      <c r="T3266" s="164"/>
      <c r="AT3266" s="159" t="s">
        <v>312</v>
      </c>
      <c r="AU3266" s="159" t="s">
        <v>139</v>
      </c>
      <c r="AV3266" s="13" t="s">
        <v>83</v>
      </c>
      <c r="AW3266" s="13" t="s">
        <v>35</v>
      </c>
      <c r="AX3266" s="13" t="s">
        <v>74</v>
      </c>
      <c r="AY3266" s="159" t="s">
        <v>301</v>
      </c>
    </row>
    <row r="3267" spans="2:65" s="13" customFormat="1" ht="12">
      <c r="B3267" s="158"/>
      <c r="D3267" s="152" t="s">
        <v>312</v>
      </c>
      <c r="E3267" s="159" t="s">
        <v>21</v>
      </c>
      <c r="F3267" s="160" t="s">
        <v>918</v>
      </c>
      <c r="H3267" s="161">
        <v>-1.5760000000000001</v>
      </c>
      <c r="I3267" s="162"/>
      <c r="L3267" s="158"/>
      <c r="M3267" s="163"/>
      <c r="T3267" s="164"/>
      <c r="AT3267" s="159" t="s">
        <v>312</v>
      </c>
      <c r="AU3267" s="159" t="s">
        <v>139</v>
      </c>
      <c r="AV3267" s="13" t="s">
        <v>83</v>
      </c>
      <c r="AW3267" s="13" t="s">
        <v>35</v>
      </c>
      <c r="AX3267" s="13" t="s">
        <v>74</v>
      </c>
      <c r="AY3267" s="159" t="s">
        <v>301</v>
      </c>
    </row>
    <row r="3268" spans="2:65" s="13" customFormat="1" ht="12">
      <c r="B3268" s="158"/>
      <c r="D3268" s="152" t="s">
        <v>312</v>
      </c>
      <c r="E3268" s="159" t="s">
        <v>21</v>
      </c>
      <c r="F3268" s="160" t="s">
        <v>2762</v>
      </c>
      <c r="H3268" s="161">
        <v>-2.4</v>
      </c>
      <c r="I3268" s="162"/>
      <c r="L3268" s="158"/>
      <c r="M3268" s="163"/>
      <c r="T3268" s="164"/>
      <c r="AT3268" s="159" t="s">
        <v>312</v>
      </c>
      <c r="AU3268" s="159" t="s">
        <v>139</v>
      </c>
      <c r="AV3268" s="13" t="s">
        <v>83</v>
      </c>
      <c r="AW3268" s="13" t="s">
        <v>35</v>
      </c>
      <c r="AX3268" s="13" t="s">
        <v>74</v>
      </c>
      <c r="AY3268" s="159" t="s">
        <v>301</v>
      </c>
    </row>
    <row r="3269" spans="2:65" s="13" customFormat="1" ht="12">
      <c r="B3269" s="158"/>
      <c r="D3269" s="152" t="s">
        <v>312</v>
      </c>
      <c r="E3269" s="159" t="s">
        <v>21</v>
      </c>
      <c r="F3269" s="160" t="s">
        <v>2763</v>
      </c>
      <c r="H3269" s="161">
        <v>3.6240000000000001</v>
      </c>
      <c r="I3269" s="162"/>
      <c r="L3269" s="158"/>
      <c r="M3269" s="163"/>
      <c r="T3269" s="164"/>
      <c r="AT3269" s="159" t="s">
        <v>312</v>
      </c>
      <c r="AU3269" s="159" t="s">
        <v>139</v>
      </c>
      <c r="AV3269" s="13" t="s">
        <v>83</v>
      </c>
      <c r="AW3269" s="13" t="s">
        <v>35</v>
      </c>
      <c r="AX3269" s="13" t="s">
        <v>74</v>
      </c>
      <c r="AY3269" s="159" t="s">
        <v>301</v>
      </c>
    </row>
    <row r="3270" spans="2:65" s="13" customFormat="1" ht="12">
      <c r="B3270" s="158"/>
      <c r="D3270" s="152" t="s">
        <v>312</v>
      </c>
      <c r="E3270" s="159" t="s">
        <v>21</v>
      </c>
      <c r="F3270" s="160" t="s">
        <v>2764</v>
      </c>
      <c r="H3270" s="161">
        <v>1.28</v>
      </c>
      <c r="I3270" s="162"/>
      <c r="L3270" s="158"/>
      <c r="M3270" s="163"/>
      <c r="T3270" s="164"/>
      <c r="AT3270" s="159" t="s">
        <v>312</v>
      </c>
      <c r="AU3270" s="159" t="s">
        <v>139</v>
      </c>
      <c r="AV3270" s="13" t="s">
        <v>83</v>
      </c>
      <c r="AW3270" s="13" t="s">
        <v>35</v>
      </c>
      <c r="AX3270" s="13" t="s">
        <v>74</v>
      </c>
      <c r="AY3270" s="159" t="s">
        <v>301</v>
      </c>
    </row>
    <row r="3271" spans="2:65" s="12" customFormat="1" ht="12">
      <c r="B3271" s="151"/>
      <c r="D3271" s="152" t="s">
        <v>312</v>
      </c>
      <c r="E3271" s="153" t="s">
        <v>21</v>
      </c>
      <c r="F3271" s="154" t="s">
        <v>1052</v>
      </c>
      <c r="H3271" s="153" t="s">
        <v>21</v>
      </c>
      <c r="I3271" s="155"/>
      <c r="L3271" s="151"/>
      <c r="M3271" s="156"/>
      <c r="T3271" s="157"/>
      <c r="AT3271" s="153" t="s">
        <v>312</v>
      </c>
      <c r="AU3271" s="153" t="s">
        <v>139</v>
      </c>
      <c r="AV3271" s="12" t="s">
        <v>81</v>
      </c>
      <c r="AW3271" s="12" t="s">
        <v>35</v>
      </c>
      <c r="AX3271" s="12" t="s">
        <v>74</v>
      </c>
      <c r="AY3271" s="153" t="s">
        <v>301</v>
      </c>
    </row>
    <row r="3272" spans="2:65" s="13" customFormat="1" ht="12">
      <c r="B3272" s="158"/>
      <c r="D3272" s="152" t="s">
        <v>312</v>
      </c>
      <c r="E3272" s="159" t="s">
        <v>21</v>
      </c>
      <c r="F3272" s="160" t="s">
        <v>2765</v>
      </c>
      <c r="H3272" s="161">
        <v>175.982</v>
      </c>
      <c r="I3272" s="162"/>
      <c r="L3272" s="158"/>
      <c r="M3272" s="163"/>
      <c r="T3272" s="164"/>
      <c r="AT3272" s="159" t="s">
        <v>312</v>
      </c>
      <c r="AU3272" s="159" t="s">
        <v>139</v>
      </c>
      <c r="AV3272" s="13" t="s">
        <v>83</v>
      </c>
      <c r="AW3272" s="13" t="s">
        <v>35</v>
      </c>
      <c r="AX3272" s="13" t="s">
        <v>74</v>
      </c>
      <c r="AY3272" s="159" t="s">
        <v>301</v>
      </c>
    </row>
    <row r="3273" spans="2:65" s="13" customFormat="1" ht="12">
      <c r="B3273" s="158"/>
      <c r="D3273" s="152" t="s">
        <v>312</v>
      </c>
      <c r="E3273" s="159" t="s">
        <v>21</v>
      </c>
      <c r="F3273" s="160" t="s">
        <v>2766</v>
      </c>
      <c r="H3273" s="161">
        <v>-26.4</v>
      </c>
      <c r="I3273" s="162"/>
      <c r="L3273" s="158"/>
      <c r="M3273" s="163"/>
      <c r="T3273" s="164"/>
      <c r="AT3273" s="159" t="s">
        <v>312</v>
      </c>
      <c r="AU3273" s="159" t="s">
        <v>139</v>
      </c>
      <c r="AV3273" s="13" t="s">
        <v>83</v>
      </c>
      <c r="AW3273" s="13" t="s">
        <v>35</v>
      </c>
      <c r="AX3273" s="13" t="s">
        <v>74</v>
      </c>
      <c r="AY3273" s="159" t="s">
        <v>301</v>
      </c>
    </row>
    <row r="3274" spans="2:65" s="13" customFormat="1" ht="12">
      <c r="B3274" s="158"/>
      <c r="D3274" s="152" t="s">
        <v>312</v>
      </c>
      <c r="E3274" s="159" t="s">
        <v>21</v>
      </c>
      <c r="F3274" s="160" t="s">
        <v>1001</v>
      </c>
      <c r="H3274" s="161">
        <v>-2.9550000000000001</v>
      </c>
      <c r="I3274" s="162"/>
      <c r="L3274" s="158"/>
      <c r="M3274" s="163"/>
      <c r="T3274" s="164"/>
      <c r="AT3274" s="159" t="s">
        <v>312</v>
      </c>
      <c r="AU3274" s="159" t="s">
        <v>139</v>
      </c>
      <c r="AV3274" s="13" t="s">
        <v>83</v>
      </c>
      <c r="AW3274" s="13" t="s">
        <v>35</v>
      </c>
      <c r="AX3274" s="13" t="s">
        <v>74</v>
      </c>
      <c r="AY3274" s="159" t="s">
        <v>301</v>
      </c>
    </row>
    <row r="3275" spans="2:65" s="13" customFormat="1" ht="12">
      <c r="B3275" s="158"/>
      <c r="D3275" s="152" t="s">
        <v>312</v>
      </c>
      <c r="E3275" s="159" t="s">
        <v>21</v>
      </c>
      <c r="F3275" s="160" t="s">
        <v>2767</v>
      </c>
      <c r="H3275" s="161">
        <v>-8.4540000000000006</v>
      </c>
      <c r="I3275" s="162"/>
      <c r="L3275" s="158"/>
      <c r="M3275" s="163"/>
      <c r="T3275" s="164"/>
      <c r="AT3275" s="159" t="s">
        <v>312</v>
      </c>
      <c r="AU3275" s="159" t="s">
        <v>139</v>
      </c>
      <c r="AV3275" s="13" t="s">
        <v>83</v>
      </c>
      <c r="AW3275" s="13" t="s">
        <v>35</v>
      </c>
      <c r="AX3275" s="13" t="s">
        <v>74</v>
      </c>
      <c r="AY3275" s="159" t="s">
        <v>301</v>
      </c>
    </row>
    <row r="3276" spans="2:65" s="13" customFormat="1" ht="12">
      <c r="B3276" s="158"/>
      <c r="D3276" s="152" t="s">
        <v>312</v>
      </c>
      <c r="E3276" s="159" t="s">
        <v>21</v>
      </c>
      <c r="F3276" s="160" t="s">
        <v>2768</v>
      </c>
      <c r="H3276" s="161">
        <v>-24</v>
      </c>
      <c r="I3276" s="162"/>
      <c r="L3276" s="158"/>
      <c r="M3276" s="163"/>
      <c r="T3276" s="164"/>
      <c r="AT3276" s="159" t="s">
        <v>312</v>
      </c>
      <c r="AU3276" s="159" t="s">
        <v>139</v>
      </c>
      <c r="AV3276" s="13" t="s">
        <v>83</v>
      </c>
      <c r="AW3276" s="13" t="s">
        <v>35</v>
      </c>
      <c r="AX3276" s="13" t="s">
        <v>74</v>
      </c>
      <c r="AY3276" s="159" t="s">
        <v>301</v>
      </c>
    </row>
    <row r="3277" spans="2:65" s="13" customFormat="1" ht="12">
      <c r="B3277" s="158"/>
      <c r="D3277" s="152" t="s">
        <v>312</v>
      </c>
      <c r="E3277" s="159" t="s">
        <v>21</v>
      </c>
      <c r="F3277" s="160" t="s">
        <v>2769</v>
      </c>
      <c r="H3277" s="161">
        <v>2.8290000000000002</v>
      </c>
      <c r="I3277" s="162"/>
      <c r="L3277" s="158"/>
      <c r="M3277" s="163"/>
      <c r="T3277" s="164"/>
      <c r="AT3277" s="159" t="s">
        <v>312</v>
      </c>
      <c r="AU3277" s="159" t="s">
        <v>139</v>
      </c>
      <c r="AV3277" s="13" t="s">
        <v>83</v>
      </c>
      <c r="AW3277" s="13" t="s">
        <v>35</v>
      </c>
      <c r="AX3277" s="13" t="s">
        <v>74</v>
      </c>
      <c r="AY3277" s="159" t="s">
        <v>301</v>
      </c>
    </row>
    <row r="3278" spans="2:65" s="13" customFormat="1" ht="12">
      <c r="B3278" s="158"/>
      <c r="D3278" s="152" t="s">
        <v>312</v>
      </c>
      <c r="E3278" s="159" t="s">
        <v>21</v>
      </c>
      <c r="F3278" s="160" t="s">
        <v>2770</v>
      </c>
      <c r="H3278" s="161">
        <v>19.2</v>
      </c>
      <c r="I3278" s="162"/>
      <c r="L3278" s="158"/>
      <c r="M3278" s="163"/>
      <c r="T3278" s="164"/>
      <c r="AT3278" s="159" t="s">
        <v>312</v>
      </c>
      <c r="AU3278" s="159" t="s">
        <v>139</v>
      </c>
      <c r="AV3278" s="13" t="s">
        <v>83</v>
      </c>
      <c r="AW3278" s="13" t="s">
        <v>35</v>
      </c>
      <c r="AX3278" s="13" t="s">
        <v>74</v>
      </c>
      <c r="AY3278" s="159" t="s">
        <v>301</v>
      </c>
    </row>
    <row r="3279" spans="2:65" s="14" customFormat="1" ht="12">
      <c r="B3279" s="165"/>
      <c r="D3279" s="152" t="s">
        <v>312</v>
      </c>
      <c r="E3279" s="166" t="s">
        <v>21</v>
      </c>
      <c r="F3279" s="167" t="s">
        <v>329</v>
      </c>
      <c r="H3279" s="168">
        <v>1796.731</v>
      </c>
      <c r="I3279" s="169"/>
      <c r="L3279" s="165"/>
      <c r="M3279" s="170"/>
      <c r="T3279" s="171"/>
      <c r="AT3279" s="166" t="s">
        <v>312</v>
      </c>
      <c r="AU3279" s="166" t="s">
        <v>139</v>
      </c>
      <c r="AV3279" s="14" t="s">
        <v>308</v>
      </c>
      <c r="AW3279" s="14" t="s">
        <v>35</v>
      </c>
      <c r="AX3279" s="14" t="s">
        <v>81</v>
      </c>
      <c r="AY3279" s="166" t="s">
        <v>301</v>
      </c>
    </row>
    <row r="3280" spans="2:65" s="1" customFormat="1" ht="24.25" customHeight="1">
      <c r="B3280" s="33"/>
      <c r="C3280" s="134" t="s">
        <v>2771</v>
      </c>
      <c r="D3280" s="134" t="s">
        <v>303</v>
      </c>
      <c r="E3280" s="135" t="s">
        <v>2772</v>
      </c>
      <c r="F3280" s="136" t="s">
        <v>2773</v>
      </c>
      <c r="G3280" s="137" t="s">
        <v>137</v>
      </c>
      <c r="H3280" s="138">
        <v>1442.931</v>
      </c>
      <c r="I3280" s="139"/>
      <c r="J3280" s="140">
        <f>ROUND(I3280*H3280,2)</f>
        <v>0</v>
      </c>
      <c r="K3280" s="136" t="s">
        <v>307</v>
      </c>
      <c r="L3280" s="33"/>
      <c r="M3280" s="141" t="s">
        <v>21</v>
      </c>
      <c r="N3280" s="142" t="s">
        <v>45</v>
      </c>
      <c r="P3280" s="143">
        <f>O3280*H3280</f>
        <v>0</v>
      </c>
      <c r="Q3280" s="143">
        <v>0</v>
      </c>
      <c r="R3280" s="143">
        <f>Q3280*H3280</f>
        <v>0</v>
      </c>
      <c r="S3280" s="143">
        <v>4.5999999999999999E-2</v>
      </c>
      <c r="T3280" s="144">
        <f>S3280*H3280</f>
        <v>66.374825999999999</v>
      </c>
      <c r="AR3280" s="145" t="s">
        <v>308</v>
      </c>
      <c r="AT3280" s="145" t="s">
        <v>303</v>
      </c>
      <c r="AU3280" s="145" t="s">
        <v>139</v>
      </c>
      <c r="AY3280" s="18" t="s">
        <v>301</v>
      </c>
      <c r="BE3280" s="146">
        <f>IF(N3280="základní",J3280,0)</f>
        <v>0</v>
      </c>
      <c r="BF3280" s="146">
        <f>IF(N3280="snížená",J3280,0)</f>
        <v>0</v>
      </c>
      <c r="BG3280" s="146">
        <f>IF(N3280="zákl. přenesená",J3280,0)</f>
        <v>0</v>
      </c>
      <c r="BH3280" s="146">
        <f>IF(N3280="sníž. přenesená",J3280,0)</f>
        <v>0</v>
      </c>
      <c r="BI3280" s="146">
        <f>IF(N3280="nulová",J3280,0)</f>
        <v>0</v>
      </c>
      <c r="BJ3280" s="18" t="s">
        <v>81</v>
      </c>
      <c r="BK3280" s="146">
        <f>ROUND(I3280*H3280,2)</f>
        <v>0</v>
      </c>
      <c r="BL3280" s="18" t="s">
        <v>308</v>
      </c>
      <c r="BM3280" s="145" t="s">
        <v>2774</v>
      </c>
    </row>
    <row r="3281" spans="2:51" s="1" customFormat="1" ht="11">
      <c r="B3281" s="33"/>
      <c r="D3281" s="147" t="s">
        <v>310</v>
      </c>
      <c r="F3281" s="148" t="s">
        <v>2775</v>
      </c>
      <c r="I3281" s="149"/>
      <c r="L3281" s="33"/>
      <c r="M3281" s="150"/>
      <c r="T3281" s="54"/>
      <c r="AT3281" s="18" t="s">
        <v>310</v>
      </c>
      <c r="AU3281" s="18" t="s">
        <v>139</v>
      </c>
    </row>
    <row r="3282" spans="2:51" s="12" customFormat="1" ht="12">
      <c r="B3282" s="151"/>
      <c r="D3282" s="152" t="s">
        <v>312</v>
      </c>
      <c r="E3282" s="153" t="s">
        <v>21</v>
      </c>
      <c r="F3282" s="154" t="s">
        <v>2776</v>
      </c>
      <c r="H3282" s="153" t="s">
        <v>21</v>
      </c>
      <c r="I3282" s="155"/>
      <c r="L3282" s="151"/>
      <c r="M3282" s="156"/>
      <c r="T3282" s="157"/>
      <c r="AT3282" s="153" t="s">
        <v>312</v>
      </c>
      <c r="AU3282" s="153" t="s">
        <v>139</v>
      </c>
      <c r="AV3282" s="12" t="s">
        <v>81</v>
      </c>
      <c r="AW3282" s="12" t="s">
        <v>35</v>
      </c>
      <c r="AX3282" s="12" t="s">
        <v>74</v>
      </c>
      <c r="AY3282" s="153" t="s">
        <v>301</v>
      </c>
    </row>
    <row r="3283" spans="2:51" s="12" customFormat="1" ht="12">
      <c r="B3283" s="151"/>
      <c r="D3283" s="152" t="s">
        <v>312</v>
      </c>
      <c r="E3283" s="153" t="s">
        <v>21</v>
      </c>
      <c r="F3283" s="154" t="s">
        <v>2777</v>
      </c>
      <c r="H3283" s="153" t="s">
        <v>21</v>
      </c>
      <c r="I3283" s="155"/>
      <c r="L3283" s="151"/>
      <c r="M3283" s="156"/>
      <c r="T3283" s="157"/>
      <c r="AT3283" s="153" t="s">
        <v>312</v>
      </c>
      <c r="AU3283" s="153" t="s">
        <v>139</v>
      </c>
      <c r="AV3283" s="12" t="s">
        <v>81</v>
      </c>
      <c r="AW3283" s="12" t="s">
        <v>35</v>
      </c>
      <c r="AX3283" s="12" t="s">
        <v>74</v>
      </c>
      <c r="AY3283" s="153" t="s">
        <v>301</v>
      </c>
    </row>
    <row r="3284" spans="2:51" s="12" customFormat="1" ht="12">
      <c r="B3284" s="151"/>
      <c r="D3284" s="152" t="s">
        <v>312</v>
      </c>
      <c r="E3284" s="153" t="s">
        <v>21</v>
      </c>
      <c r="F3284" s="154" t="s">
        <v>694</v>
      </c>
      <c r="H3284" s="153" t="s">
        <v>21</v>
      </c>
      <c r="I3284" s="155"/>
      <c r="L3284" s="151"/>
      <c r="M3284" s="156"/>
      <c r="T3284" s="157"/>
      <c r="AT3284" s="153" t="s">
        <v>312</v>
      </c>
      <c r="AU3284" s="153" t="s">
        <v>139</v>
      </c>
      <c r="AV3284" s="12" t="s">
        <v>81</v>
      </c>
      <c r="AW3284" s="12" t="s">
        <v>35</v>
      </c>
      <c r="AX3284" s="12" t="s">
        <v>74</v>
      </c>
      <c r="AY3284" s="153" t="s">
        <v>301</v>
      </c>
    </row>
    <row r="3285" spans="2:51" s="12" customFormat="1" ht="12">
      <c r="B3285" s="151"/>
      <c r="D3285" s="152" t="s">
        <v>312</v>
      </c>
      <c r="E3285" s="153" t="s">
        <v>21</v>
      </c>
      <c r="F3285" s="154" t="s">
        <v>2778</v>
      </c>
      <c r="H3285" s="153" t="s">
        <v>21</v>
      </c>
      <c r="I3285" s="155"/>
      <c r="L3285" s="151"/>
      <c r="M3285" s="156"/>
      <c r="T3285" s="157"/>
      <c r="AT3285" s="153" t="s">
        <v>312</v>
      </c>
      <c r="AU3285" s="153" t="s">
        <v>139</v>
      </c>
      <c r="AV3285" s="12" t="s">
        <v>81</v>
      </c>
      <c r="AW3285" s="12" t="s">
        <v>35</v>
      </c>
      <c r="AX3285" s="12" t="s">
        <v>74</v>
      </c>
      <c r="AY3285" s="153" t="s">
        <v>301</v>
      </c>
    </row>
    <row r="3286" spans="2:51" s="13" customFormat="1" ht="12">
      <c r="B3286" s="158"/>
      <c r="D3286" s="152" t="s">
        <v>312</v>
      </c>
      <c r="E3286" s="159" t="s">
        <v>21</v>
      </c>
      <c r="F3286" s="160" t="s">
        <v>2779</v>
      </c>
      <c r="H3286" s="161">
        <v>30.36</v>
      </c>
      <c r="I3286" s="162"/>
      <c r="L3286" s="158"/>
      <c r="M3286" s="163"/>
      <c r="T3286" s="164"/>
      <c r="AT3286" s="159" t="s">
        <v>312</v>
      </c>
      <c r="AU3286" s="159" t="s">
        <v>139</v>
      </c>
      <c r="AV3286" s="13" t="s">
        <v>83</v>
      </c>
      <c r="AW3286" s="13" t="s">
        <v>35</v>
      </c>
      <c r="AX3286" s="13" t="s">
        <v>74</v>
      </c>
      <c r="AY3286" s="159" t="s">
        <v>301</v>
      </c>
    </row>
    <row r="3287" spans="2:51" s="13" customFormat="1" ht="12">
      <c r="B3287" s="158"/>
      <c r="D3287" s="152" t="s">
        <v>312</v>
      </c>
      <c r="E3287" s="159" t="s">
        <v>21</v>
      </c>
      <c r="F3287" s="160" t="s">
        <v>2780</v>
      </c>
      <c r="H3287" s="161">
        <v>-2.415</v>
      </c>
      <c r="I3287" s="162"/>
      <c r="L3287" s="158"/>
      <c r="M3287" s="163"/>
      <c r="T3287" s="164"/>
      <c r="AT3287" s="159" t="s">
        <v>312</v>
      </c>
      <c r="AU3287" s="159" t="s">
        <v>139</v>
      </c>
      <c r="AV3287" s="13" t="s">
        <v>83</v>
      </c>
      <c r="AW3287" s="13" t="s">
        <v>35</v>
      </c>
      <c r="AX3287" s="13" t="s">
        <v>74</v>
      </c>
      <c r="AY3287" s="159" t="s">
        <v>301</v>
      </c>
    </row>
    <row r="3288" spans="2:51" s="13" customFormat="1" ht="12">
      <c r="B3288" s="158"/>
      <c r="D3288" s="152" t="s">
        <v>312</v>
      </c>
      <c r="E3288" s="159" t="s">
        <v>21</v>
      </c>
      <c r="F3288" s="160" t="s">
        <v>2781</v>
      </c>
      <c r="H3288" s="161">
        <v>-2.31</v>
      </c>
      <c r="I3288" s="162"/>
      <c r="L3288" s="158"/>
      <c r="M3288" s="163"/>
      <c r="T3288" s="164"/>
      <c r="AT3288" s="159" t="s">
        <v>312</v>
      </c>
      <c r="AU3288" s="159" t="s">
        <v>139</v>
      </c>
      <c r="AV3288" s="13" t="s">
        <v>83</v>
      </c>
      <c r="AW3288" s="13" t="s">
        <v>35</v>
      </c>
      <c r="AX3288" s="13" t="s">
        <v>74</v>
      </c>
      <c r="AY3288" s="159" t="s">
        <v>301</v>
      </c>
    </row>
    <row r="3289" spans="2:51" s="13" customFormat="1" ht="12">
      <c r="B3289" s="158"/>
      <c r="D3289" s="152" t="s">
        <v>312</v>
      </c>
      <c r="E3289" s="159" t="s">
        <v>21</v>
      </c>
      <c r="F3289" s="160" t="s">
        <v>2782</v>
      </c>
      <c r="H3289" s="161">
        <v>1.59</v>
      </c>
      <c r="I3289" s="162"/>
      <c r="L3289" s="158"/>
      <c r="M3289" s="163"/>
      <c r="T3289" s="164"/>
      <c r="AT3289" s="159" t="s">
        <v>312</v>
      </c>
      <c r="AU3289" s="159" t="s">
        <v>139</v>
      </c>
      <c r="AV3289" s="13" t="s">
        <v>83</v>
      </c>
      <c r="AW3289" s="13" t="s">
        <v>35</v>
      </c>
      <c r="AX3289" s="13" t="s">
        <v>74</v>
      </c>
      <c r="AY3289" s="159" t="s">
        <v>301</v>
      </c>
    </row>
    <row r="3290" spans="2:51" s="12" customFormat="1" ht="12">
      <c r="B3290" s="151"/>
      <c r="D3290" s="152" t="s">
        <v>312</v>
      </c>
      <c r="E3290" s="153" t="s">
        <v>21</v>
      </c>
      <c r="F3290" s="154" t="s">
        <v>1275</v>
      </c>
      <c r="H3290" s="153" t="s">
        <v>21</v>
      </c>
      <c r="I3290" s="155"/>
      <c r="L3290" s="151"/>
      <c r="M3290" s="156"/>
      <c r="T3290" s="157"/>
      <c r="AT3290" s="153" t="s">
        <v>312</v>
      </c>
      <c r="AU3290" s="153" t="s">
        <v>139</v>
      </c>
      <c r="AV3290" s="12" t="s">
        <v>81</v>
      </c>
      <c r="AW3290" s="12" t="s">
        <v>35</v>
      </c>
      <c r="AX3290" s="12" t="s">
        <v>74</v>
      </c>
      <c r="AY3290" s="153" t="s">
        <v>301</v>
      </c>
    </row>
    <row r="3291" spans="2:51" s="13" customFormat="1" ht="12">
      <c r="B3291" s="158"/>
      <c r="D3291" s="152" t="s">
        <v>312</v>
      </c>
      <c r="E3291" s="159" t="s">
        <v>21</v>
      </c>
      <c r="F3291" s="160" t="s">
        <v>1276</v>
      </c>
      <c r="H3291" s="161">
        <v>7.37</v>
      </c>
      <c r="I3291" s="162"/>
      <c r="L3291" s="158"/>
      <c r="M3291" s="163"/>
      <c r="T3291" s="164"/>
      <c r="AT3291" s="159" t="s">
        <v>312</v>
      </c>
      <c r="AU3291" s="159" t="s">
        <v>139</v>
      </c>
      <c r="AV3291" s="13" t="s">
        <v>83</v>
      </c>
      <c r="AW3291" s="13" t="s">
        <v>35</v>
      </c>
      <c r="AX3291" s="13" t="s">
        <v>74</v>
      </c>
      <c r="AY3291" s="159" t="s">
        <v>301</v>
      </c>
    </row>
    <row r="3292" spans="2:51" s="13" customFormat="1" ht="12">
      <c r="B3292" s="158"/>
      <c r="D3292" s="152" t="s">
        <v>312</v>
      </c>
      <c r="E3292" s="159" t="s">
        <v>21</v>
      </c>
      <c r="F3292" s="160" t="s">
        <v>2780</v>
      </c>
      <c r="H3292" s="161">
        <v>-2.415</v>
      </c>
      <c r="I3292" s="162"/>
      <c r="L3292" s="158"/>
      <c r="M3292" s="163"/>
      <c r="T3292" s="164"/>
      <c r="AT3292" s="159" t="s">
        <v>312</v>
      </c>
      <c r="AU3292" s="159" t="s">
        <v>139</v>
      </c>
      <c r="AV3292" s="13" t="s">
        <v>83</v>
      </c>
      <c r="AW3292" s="13" t="s">
        <v>35</v>
      </c>
      <c r="AX3292" s="13" t="s">
        <v>74</v>
      </c>
      <c r="AY3292" s="159" t="s">
        <v>301</v>
      </c>
    </row>
    <row r="3293" spans="2:51" s="13" customFormat="1" ht="12">
      <c r="B3293" s="158"/>
      <c r="D3293" s="152" t="s">
        <v>312</v>
      </c>
      <c r="E3293" s="159" t="s">
        <v>21</v>
      </c>
      <c r="F3293" s="160" t="s">
        <v>2783</v>
      </c>
      <c r="H3293" s="161">
        <v>-0.495</v>
      </c>
      <c r="I3293" s="162"/>
      <c r="L3293" s="158"/>
      <c r="M3293" s="163"/>
      <c r="T3293" s="164"/>
      <c r="AT3293" s="159" t="s">
        <v>312</v>
      </c>
      <c r="AU3293" s="159" t="s">
        <v>139</v>
      </c>
      <c r="AV3293" s="13" t="s">
        <v>83</v>
      </c>
      <c r="AW3293" s="13" t="s">
        <v>35</v>
      </c>
      <c r="AX3293" s="13" t="s">
        <v>74</v>
      </c>
      <c r="AY3293" s="159" t="s">
        <v>301</v>
      </c>
    </row>
    <row r="3294" spans="2:51" s="13" customFormat="1" ht="12">
      <c r="B3294" s="158"/>
      <c r="D3294" s="152" t="s">
        <v>312</v>
      </c>
      <c r="E3294" s="159" t="s">
        <v>21</v>
      </c>
      <c r="F3294" s="160" t="s">
        <v>2784</v>
      </c>
      <c r="H3294" s="161">
        <v>1.0149999999999999</v>
      </c>
      <c r="I3294" s="162"/>
      <c r="L3294" s="158"/>
      <c r="M3294" s="163"/>
      <c r="T3294" s="164"/>
      <c r="AT3294" s="159" t="s">
        <v>312</v>
      </c>
      <c r="AU3294" s="159" t="s">
        <v>139</v>
      </c>
      <c r="AV3294" s="13" t="s">
        <v>83</v>
      </c>
      <c r="AW3294" s="13" t="s">
        <v>35</v>
      </c>
      <c r="AX3294" s="13" t="s">
        <v>74</v>
      </c>
      <c r="AY3294" s="159" t="s">
        <v>301</v>
      </c>
    </row>
    <row r="3295" spans="2:51" s="12" customFormat="1" ht="12">
      <c r="B3295" s="151"/>
      <c r="D3295" s="152" t="s">
        <v>312</v>
      </c>
      <c r="E3295" s="153" t="s">
        <v>21</v>
      </c>
      <c r="F3295" s="154" t="s">
        <v>1277</v>
      </c>
      <c r="H3295" s="153" t="s">
        <v>21</v>
      </c>
      <c r="I3295" s="155"/>
      <c r="L3295" s="151"/>
      <c r="M3295" s="156"/>
      <c r="T3295" s="157"/>
      <c r="AT3295" s="153" t="s">
        <v>312</v>
      </c>
      <c r="AU3295" s="153" t="s">
        <v>139</v>
      </c>
      <c r="AV3295" s="12" t="s">
        <v>81</v>
      </c>
      <c r="AW3295" s="12" t="s">
        <v>35</v>
      </c>
      <c r="AX3295" s="12" t="s">
        <v>74</v>
      </c>
      <c r="AY3295" s="153" t="s">
        <v>301</v>
      </c>
    </row>
    <row r="3296" spans="2:51" s="13" customFormat="1" ht="12">
      <c r="B3296" s="158"/>
      <c r="D3296" s="152" t="s">
        <v>312</v>
      </c>
      <c r="E3296" s="159" t="s">
        <v>21</v>
      </c>
      <c r="F3296" s="160" t="s">
        <v>2227</v>
      </c>
      <c r="H3296" s="161">
        <v>3.52</v>
      </c>
      <c r="I3296" s="162"/>
      <c r="L3296" s="158"/>
      <c r="M3296" s="163"/>
      <c r="T3296" s="164"/>
      <c r="AT3296" s="159" t="s">
        <v>312</v>
      </c>
      <c r="AU3296" s="159" t="s">
        <v>139</v>
      </c>
      <c r="AV3296" s="13" t="s">
        <v>83</v>
      </c>
      <c r="AW3296" s="13" t="s">
        <v>35</v>
      </c>
      <c r="AX3296" s="13" t="s">
        <v>74</v>
      </c>
      <c r="AY3296" s="159" t="s">
        <v>301</v>
      </c>
    </row>
    <row r="3297" spans="2:51" s="13" customFormat="1" ht="12">
      <c r="B3297" s="158"/>
      <c r="D3297" s="152" t="s">
        <v>312</v>
      </c>
      <c r="E3297" s="159" t="s">
        <v>21</v>
      </c>
      <c r="F3297" s="160" t="s">
        <v>2785</v>
      </c>
      <c r="H3297" s="161">
        <v>-0.33</v>
      </c>
      <c r="I3297" s="162"/>
      <c r="L3297" s="158"/>
      <c r="M3297" s="163"/>
      <c r="T3297" s="164"/>
      <c r="AT3297" s="159" t="s">
        <v>312</v>
      </c>
      <c r="AU3297" s="159" t="s">
        <v>139</v>
      </c>
      <c r="AV3297" s="13" t="s">
        <v>83</v>
      </c>
      <c r="AW3297" s="13" t="s">
        <v>35</v>
      </c>
      <c r="AX3297" s="13" t="s">
        <v>74</v>
      </c>
      <c r="AY3297" s="159" t="s">
        <v>301</v>
      </c>
    </row>
    <row r="3298" spans="2:51" s="13" customFormat="1" ht="12">
      <c r="B3298" s="158"/>
      <c r="D3298" s="152" t="s">
        <v>312</v>
      </c>
      <c r="E3298" s="159" t="s">
        <v>21</v>
      </c>
      <c r="F3298" s="160" t="s">
        <v>2786</v>
      </c>
      <c r="H3298" s="161">
        <v>0.80500000000000005</v>
      </c>
      <c r="I3298" s="162"/>
      <c r="L3298" s="158"/>
      <c r="M3298" s="163"/>
      <c r="T3298" s="164"/>
      <c r="AT3298" s="159" t="s">
        <v>312</v>
      </c>
      <c r="AU3298" s="159" t="s">
        <v>139</v>
      </c>
      <c r="AV3298" s="13" t="s">
        <v>83</v>
      </c>
      <c r="AW3298" s="13" t="s">
        <v>35</v>
      </c>
      <c r="AX3298" s="13" t="s">
        <v>74</v>
      </c>
      <c r="AY3298" s="159" t="s">
        <v>301</v>
      </c>
    </row>
    <row r="3299" spans="2:51" s="12" customFormat="1" ht="12">
      <c r="B3299" s="151"/>
      <c r="D3299" s="152" t="s">
        <v>312</v>
      </c>
      <c r="E3299" s="153" t="s">
        <v>21</v>
      </c>
      <c r="F3299" s="154" t="s">
        <v>1065</v>
      </c>
      <c r="H3299" s="153" t="s">
        <v>21</v>
      </c>
      <c r="I3299" s="155"/>
      <c r="L3299" s="151"/>
      <c r="M3299" s="156"/>
      <c r="T3299" s="157"/>
      <c r="AT3299" s="153" t="s">
        <v>312</v>
      </c>
      <c r="AU3299" s="153" t="s">
        <v>139</v>
      </c>
      <c r="AV3299" s="12" t="s">
        <v>81</v>
      </c>
      <c r="AW3299" s="12" t="s">
        <v>35</v>
      </c>
      <c r="AX3299" s="12" t="s">
        <v>74</v>
      </c>
      <c r="AY3299" s="153" t="s">
        <v>301</v>
      </c>
    </row>
    <row r="3300" spans="2:51" s="13" customFormat="1" ht="12">
      <c r="B3300" s="158"/>
      <c r="D3300" s="152" t="s">
        <v>312</v>
      </c>
      <c r="E3300" s="159" t="s">
        <v>21</v>
      </c>
      <c r="F3300" s="160" t="s">
        <v>2787</v>
      </c>
      <c r="H3300" s="161">
        <v>20.163</v>
      </c>
      <c r="I3300" s="162"/>
      <c r="L3300" s="158"/>
      <c r="M3300" s="163"/>
      <c r="T3300" s="164"/>
      <c r="AT3300" s="159" t="s">
        <v>312</v>
      </c>
      <c r="AU3300" s="159" t="s">
        <v>139</v>
      </c>
      <c r="AV3300" s="13" t="s">
        <v>83</v>
      </c>
      <c r="AW3300" s="13" t="s">
        <v>35</v>
      </c>
      <c r="AX3300" s="13" t="s">
        <v>74</v>
      </c>
      <c r="AY3300" s="159" t="s">
        <v>301</v>
      </c>
    </row>
    <row r="3301" spans="2:51" s="13" customFormat="1" ht="12">
      <c r="B3301" s="158"/>
      <c r="D3301" s="152" t="s">
        <v>312</v>
      </c>
      <c r="E3301" s="159" t="s">
        <v>21</v>
      </c>
      <c r="F3301" s="160" t="s">
        <v>2788</v>
      </c>
      <c r="H3301" s="161">
        <v>-0.92700000000000005</v>
      </c>
      <c r="I3301" s="162"/>
      <c r="L3301" s="158"/>
      <c r="M3301" s="163"/>
      <c r="T3301" s="164"/>
      <c r="AT3301" s="159" t="s">
        <v>312</v>
      </c>
      <c r="AU3301" s="159" t="s">
        <v>139</v>
      </c>
      <c r="AV3301" s="13" t="s">
        <v>83</v>
      </c>
      <c r="AW3301" s="13" t="s">
        <v>35</v>
      </c>
      <c r="AX3301" s="13" t="s">
        <v>74</v>
      </c>
      <c r="AY3301" s="159" t="s">
        <v>301</v>
      </c>
    </row>
    <row r="3302" spans="2:51" s="12" customFormat="1" ht="12">
      <c r="B3302" s="151"/>
      <c r="D3302" s="152" t="s">
        <v>312</v>
      </c>
      <c r="E3302" s="153" t="s">
        <v>21</v>
      </c>
      <c r="F3302" s="154" t="s">
        <v>1282</v>
      </c>
      <c r="H3302" s="153" t="s">
        <v>21</v>
      </c>
      <c r="I3302" s="155"/>
      <c r="L3302" s="151"/>
      <c r="M3302" s="156"/>
      <c r="T3302" s="157"/>
      <c r="AT3302" s="153" t="s">
        <v>312</v>
      </c>
      <c r="AU3302" s="153" t="s">
        <v>139</v>
      </c>
      <c r="AV3302" s="12" t="s">
        <v>81</v>
      </c>
      <c r="AW3302" s="12" t="s">
        <v>35</v>
      </c>
      <c r="AX3302" s="12" t="s">
        <v>74</v>
      </c>
      <c r="AY3302" s="153" t="s">
        <v>301</v>
      </c>
    </row>
    <row r="3303" spans="2:51" s="13" customFormat="1" ht="12">
      <c r="B3303" s="158"/>
      <c r="D3303" s="152" t="s">
        <v>312</v>
      </c>
      <c r="E3303" s="159" t="s">
        <v>21</v>
      </c>
      <c r="F3303" s="160" t="s">
        <v>1283</v>
      </c>
      <c r="H3303" s="161">
        <v>13.673</v>
      </c>
      <c r="I3303" s="162"/>
      <c r="L3303" s="158"/>
      <c r="M3303" s="163"/>
      <c r="T3303" s="164"/>
      <c r="AT3303" s="159" t="s">
        <v>312</v>
      </c>
      <c r="AU3303" s="159" t="s">
        <v>139</v>
      </c>
      <c r="AV3303" s="13" t="s">
        <v>83</v>
      </c>
      <c r="AW3303" s="13" t="s">
        <v>35</v>
      </c>
      <c r="AX3303" s="13" t="s">
        <v>74</v>
      </c>
      <c r="AY3303" s="159" t="s">
        <v>301</v>
      </c>
    </row>
    <row r="3304" spans="2:51" s="13" customFormat="1" ht="12">
      <c r="B3304" s="158"/>
      <c r="D3304" s="152" t="s">
        <v>312</v>
      </c>
      <c r="E3304" s="159" t="s">
        <v>21</v>
      </c>
      <c r="F3304" s="160" t="s">
        <v>2781</v>
      </c>
      <c r="H3304" s="161">
        <v>-2.31</v>
      </c>
      <c r="I3304" s="162"/>
      <c r="L3304" s="158"/>
      <c r="M3304" s="163"/>
      <c r="T3304" s="164"/>
      <c r="AT3304" s="159" t="s">
        <v>312</v>
      </c>
      <c r="AU3304" s="159" t="s">
        <v>139</v>
      </c>
      <c r="AV3304" s="13" t="s">
        <v>83</v>
      </c>
      <c r="AW3304" s="13" t="s">
        <v>35</v>
      </c>
      <c r="AX3304" s="13" t="s">
        <v>74</v>
      </c>
      <c r="AY3304" s="159" t="s">
        <v>301</v>
      </c>
    </row>
    <row r="3305" spans="2:51" s="12" customFormat="1" ht="12">
      <c r="B3305" s="151"/>
      <c r="D3305" s="152" t="s">
        <v>312</v>
      </c>
      <c r="E3305" s="153" t="s">
        <v>21</v>
      </c>
      <c r="F3305" s="154" t="s">
        <v>695</v>
      </c>
      <c r="H3305" s="153" t="s">
        <v>21</v>
      </c>
      <c r="I3305" s="155"/>
      <c r="L3305" s="151"/>
      <c r="M3305" s="156"/>
      <c r="T3305" s="157"/>
      <c r="AT3305" s="153" t="s">
        <v>312</v>
      </c>
      <c r="AU3305" s="153" t="s">
        <v>139</v>
      </c>
      <c r="AV3305" s="12" t="s">
        <v>81</v>
      </c>
      <c r="AW3305" s="12" t="s">
        <v>35</v>
      </c>
      <c r="AX3305" s="12" t="s">
        <v>74</v>
      </c>
      <c r="AY3305" s="153" t="s">
        <v>301</v>
      </c>
    </row>
    <row r="3306" spans="2:51" s="13" customFormat="1" ht="12">
      <c r="B3306" s="158"/>
      <c r="D3306" s="152" t="s">
        <v>312</v>
      </c>
      <c r="E3306" s="159" t="s">
        <v>21</v>
      </c>
      <c r="F3306" s="160" t="s">
        <v>2789</v>
      </c>
      <c r="H3306" s="161">
        <v>17.577999999999999</v>
      </c>
      <c r="I3306" s="162"/>
      <c r="L3306" s="158"/>
      <c r="M3306" s="163"/>
      <c r="T3306" s="164"/>
      <c r="AT3306" s="159" t="s">
        <v>312</v>
      </c>
      <c r="AU3306" s="159" t="s">
        <v>139</v>
      </c>
      <c r="AV3306" s="13" t="s">
        <v>83</v>
      </c>
      <c r="AW3306" s="13" t="s">
        <v>35</v>
      </c>
      <c r="AX3306" s="13" t="s">
        <v>74</v>
      </c>
      <c r="AY3306" s="159" t="s">
        <v>301</v>
      </c>
    </row>
    <row r="3307" spans="2:51" s="13" customFormat="1" ht="12">
      <c r="B3307" s="158"/>
      <c r="D3307" s="152" t="s">
        <v>312</v>
      </c>
      <c r="E3307" s="159" t="s">
        <v>21</v>
      </c>
      <c r="F3307" s="160" t="s">
        <v>2783</v>
      </c>
      <c r="H3307" s="161">
        <v>-0.495</v>
      </c>
      <c r="I3307" s="162"/>
      <c r="L3307" s="158"/>
      <c r="M3307" s="163"/>
      <c r="T3307" s="164"/>
      <c r="AT3307" s="159" t="s">
        <v>312</v>
      </c>
      <c r="AU3307" s="159" t="s">
        <v>139</v>
      </c>
      <c r="AV3307" s="13" t="s">
        <v>83</v>
      </c>
      <c r="AW3307" s="13" t="s">
        <v>35</v>
      </c>
      <c r="AX3307" s="13" t="s">
        <v>74</v>
      </c>
      <c r="AY3307" s="159" t="s">
        <v>301</v>
      </c>
    </row>
    <row r="3308" spans="2:51" s="13" customFormat="1" ht="12">
      <c r="B3308" s="158"/>
      <c r="D3308" s="152" t="s">
        <v>312</v>
      </c>
      <c r="E3308" s="159" t="s">
        <v>21</v>
      </c>
      <c r="F3308" s="160" t="s">
        <v>2784</v>
      </c>
      <c r="H3308" s="161">
        <v>1.0149999999999999</v>
      </c>
      <c r="I3308" s="162"/>
      <c r="L3308" s="158"/>
      <c r="M3308" s="163"/>
      <c r="T3308" s="164"/>
      <c r="AT3308" s="159" t="s">
        <v>312</v>
      </c>
      <c r="AU3308" s="159" t="s">
        <v>139</v>
      </c>
      <c r="AV3308" s="13" t="s">
        <v>83</v>
      </c>
      <c r="AW3308" s="13" t="s">
        <v>35</v>
      </c>
      <c r="AX3308" s="13" t="s">
        <v>74</v>
      </c>
      <c r="AY3308" s="159" t="s">
        <v>301</v>
      </c>
    </row>
    <row r="3309" spans="2:51" s="12" customFormat="1" ht="12">
      <c r="B3309" s="151"/>
      <c r="D3309" s="152" t="s">
        <v>312</v>
      </c>
      <c r="E3309" s="153" t="s">
        <v>21</v>
      </c>
      <c r="F3309" s="154" t="s">
        <v>1290</v>
      </c>
      <c r="H3309" s="153" t="s">
        <v>21</v>
      </c>
      <c r="I3309" s="155"/>
      <c r="L3309" s="151"/>
      <c r="M3309" s="156"/>
      <c r="T3309" s="157"/>
      <c r="AT3309" s="153" t="s">
        <v>312</v>
      </c>
      <c r="AU3309" s="153" t="s">
        <v>139</v>
      </c>
      <c r="AV3309" s="12" t="s">
        <v>81</v>
      </c>
      <c r="AW3309" s="12" t="s">
        <v>35</v>
      </c>
      <c r="AX3309" s="12" t="s">
        <v>74</v>
      </c>
      <c r="AY3309" s="153" t="s">
        <v>301</v>
      </c>
    </row>
    <row r="3310" spans="2:51" s="13" customFormat="1" ht="12">
      <c r="B3310" s="158"/>
      <c r="D3310" s="152" t="s">
        <v>312</v>
      </c>
      <c r="E3310" s="159" t="s">
        <v>21</v>
      </c>
      <c r="F3310" s="160" t="s">
        <v>1291</v>
      </c>
      <c r="H3310" s="161">
        <v>7.92</v>
      </c>
      <c r="I3310" s="162"/>
      <c r="L3310" s="158"/>
      <c r="M3310" s="163"/>
      <c r="T3310" s="164"/>
      <c r="AT3310" s="159" t="s">
        <v>312</v>
      </c>
      <c r="AU3310" s="159" t="s">
        <v>139</v>
      </c>
      <c r="AV3310" s="13" t="s">
        <v>83</v>
      </c>
      <c r="AW3310" s="13" t="s">
        <v>35</v>
      </c>
      <c r="AX3310" s="13" t="s">
        <v>74</v>
      </c>
      <c r="AY3310" s="159" t="s">
        <v>301</v>
      </c>
    </row>
    <row r="3311" spans="2:51" s="13" customFormat="1" ht="12">
      <c r="B3311" s="158"/>
      <c r="D3311" s="152" t="s">
        <v>312</v>
      </c>
      <c r="E3311" s="159" t="s">
        <v>21</v>
      </c>
      <c r="F3311" s="160" t="s">
        <v>2783</v>
      </c>
      <c r="H3311" s="161">
        <v>-0.495</v>
      </c>
      <c r="I3311" s="162"/>
      <c r="L3311" s="158"/>
      <c r="M3311" s="163"/>
      <c r="T3311" s="164"/>
      <c r="AT3311" s="159" t="s">
        <v>312</v>
      </c>
      <c r="AU3311" s="159" t="s">
        <v>139</v>
      </c>
      <c r="AV3311" s="13" t="s">
        <v>83</v>
      </c>
      <c r="AW3311" s="13" t="s">
        <v>35</v>
      </c>
      <c r="AX3311" s="13" t="s">
        <v>74</v>
      </c>
      <c r="AY3311" s="159" t="s">
        <v>301</v>
      </c>
    </row>
    <row r="3312" spans="2:51" s="13" customFormat="1" ht="12">
      <c r="B3312" s="158"/>
      <c r="D3312" s="152" t="s">
        <v>312</v>
      </c>
      <c r="E3312" s="159" t="s">
        <v>21</v>
      </c>
      <c r="F3312" s="160" t="s">
        <v>2784</v>
      </c>
      <c r="H3312" s="161">
        <v>1.0149999999999999</v>
      </c>
      <c r="I3312" s="162"/>
      <c r="L3312" s="158"/>
      <c r="M3312" s="163"/>
      <c r="T3312" s="164"/>
      <c r="AT3312" s="159" t="s">
        <v>312</v>
      </c>
      <c r="AU3312" s="159" t="s">
        <v>139</v>
      </c>
      <c r="AV3312" s="13" t="s">
        <v>83</v>
      </c>
      <c r="AW3312" s="13" t="s">
        <v>35</v>
      </c>
      <c r="AX3312" s="13" t="s">
        <v>74</v>
      </c>
      <c r="AY3312" s="159" t="s">
        <v>301</v>
      </c>
    </row>
    <row r="3313" spans="2:51" s="12" customFormat="1" ht="12">
      <c r="B3313" s="151"/>
      <c r="D3313" s="152" t="s">
        <v>312</v>
      </c>
      <c r="E3313" s="153" t="s">
        <v>21</v>
      </c>
      <c r="F3313" s="154" t="s">
        <v>1292</v>
      </c>
      <c r="H3313" s="153" t="s">
        <v>21</v>
      </c>
      <c r="I3313" s="155"/>
      <c r="L3313" s="151"/>
      <c r="M3313" s="156"/>
      <c r="T3313" s="157"/>
      <c r="AT3313" s="153" t="s">
        <v>312</v>
      </c>
      <c r="AU3313" s="153" t="s">
        <v>139</v>
      </c>
      <c r="AV3313" s="12" t="s">
        <v>81</v>
      </c>
      <c r="AW3313" s="12" t="s">
        <v>35</v>
      </c>
      <c r="AX3313" s="12" t="s">
        <v>74</v>
      </c>
      <c r="AY3313" s="153" t="s">
        <v>301</v>
      </c>
    </row>
    <row r="3314" spans="2:51" s="13" customFormat="1" ht="12">
      <c r="B3314" s="158"/>
      <c r="D3314" s="152" t="s">
        <v>312</v>
      </c>
      <c r="E3314" s="159" t="s">
        <v>21</v>
      </c>
      <c r="F3314" s="160" t="s">
        <v>1293</v>
      </c>
      <c r="H3314" s="161">
        <v>7.8319999999999999</v>
      </c>
      <c r="I3314" s="162"/>
      <c r="L3314" s="158"/>
      <c r="M3314" s="163"/>
      <c r="T3314" s="164"/>
      <c r="AT3314" s="159" t="s">
        <v>312</v>
      </c>
      <c r="AU3314" s="159" t="s">
        <v>139</v>
      </c>
      <c r="AV3314" s="13" t="s">
        <v>83</v>
      </c>
      <c r="AW3314" s="13" t="s">
        <v>35</v>
      </c>
      <c r="AX3314" s="13" t="s">
        <v>74</v>
      </c>
      <c r="AY3314" s="159" t="s">
        <v>301</v>
      </c>
    </row>
    <row r="3315" spans="2:51" s="15" customFormat="1" ht="12">
      <c r="B3315" s="172"/>
      <c r="D3315" s="152" t="s">
        <v>312</v>
      </c>
      <c r="E3315" s="173" t="s">
        <v>21</v>
      </c>
      <c r="F3315" s="174" t="s">
        <v>446</v>
      </c>
      <c r="H3315" s="175">
        <v>101.664</v>
      </c>
      <c r="I3315" s="176"/>
      <c r="L3315" s="172"/>
      <c r="M3315" s="177"/>
      <c r="T3315" s="178"/>
      <c r="AT3315" s="173" t="s">
        <v>312</v>
      </c>
      <c r="AU3315" s="173" t="s">
        <v>139</v>
      </c>
      <c r="AV3315" s="15" t="s">
        <v>139</v>
      </c>
      <c r="AW3315" s="15" t="s">
        <v>35</v>
      </c>
      <c r="AX3315" s="15" t="s">
        <v>74</v>
      </c>
      <c r="AY3315" s="173" t="s">
        <v>301</v>
      </c>
    </row>
    <row r="3316" spans="2:51" s="12" customFormat="1" ht="12">
      <c r="B3316" s="151"/>
      <c r="D3316" s="152" t="s">
        <v>312</v>
      </c>
      <c r="E3316" s="153" t="s">
        <v>21</v>
      </c>
      <c r="F3316" s="154" t="s">
        <v>697</v>
      </c>
      <c r="H3316" s="153" t="s">
        <v>21</v>
      </c>
      <c r="I3316" s="155"/>
      <c r="L3316" s="151"/>
      <c r="M3316" s="156"/>
      <c r="T3316" s="157"/>
      <c r="AT3316" s="153" t="s">
        <v>312</v>
      </c>
      <c r="AU3316" s="153" t="s">
        <v>139</v>
      </c>
      <c r="AV3316" s="12" t="s">
        <v>81</v>
      </c>
      <c r="AW3316" s="12" t="s">
        <v>35</v>
      </c>
      <c r="AX3316" s="12" t="s">
        <v>74</v>
      </c>
      <c r="AY3316" s="153" t="s">
        <v>301</v>
      </c>
    </row>
    <row r="3317" spans="2:51" s="12" customFormat="1" ht="12">
      <c r="B3317" s="151"/>
      <c r="D3317" s="152" t="s">
        <v>312</v>
      </c>
      <c r="E3317" s="153" t="s">
        <v>21</v>
      </c>
      <c r="F3317" s="154" t="s">
        <v>890</v>
      </c>
      <c r="H3317" s="153" t="s">
        <v>21</v>
      </c>
      <c r="I3317" s="155"/>
      <c r="L3317" s="151"/>
      <c r="M3317" s="156"/>
      <c r="T3317" s="157"/>
      <c r="AT3317" s="153" t="s">
        <v>312</v>
      </c>
      <c r="AU3317" s="153" t="s">
        <v>139</v>
      </c>
      <c r="AV3317" s="12" t="s">
        <v>81</v>
      </c>
      <c r="AW3317" s="12" t="s">
        <v>35</v>
      </c>
      <c r="AX3317" s="12" t="s">
        <v>74</v>
      </c>
      <c r="AY3317" s="153" t="s">
        <v>301</v>
      </c>
    </row>
    <row r="3318" spans="2:51" s="13" customFormat="1" ht="12">
      <c r="B3318" s="158"/>
      <c r="D3318" s="152" t="s">
        <v>312</v>
      </c>
      <c r="E3318" s="159" t="s">
        <v>21</v>
      </c>
      <c r="F3318" s="160" t="s">
        <v>2790</v>
      </c>
      <c r="H3318" s="161">
        <v>40.799999999999997</v>
      </c>
      <c r="I3318" s="162"/>
      <c r="L3318" s="158"/>
      <c r="M3318" s="163"/>
      <c r="T3318" s="164"/>
      <c r="AT3318" s="159" t="s">
        <v>312</v>
      </c>
      <c r="AU3318" s="159" t="s">
        <v>139</v>
      </c>
      <c r="AV3318" s="13" t="s">
        <v>83</v>
      </c>
      <c r="AW3318" s="13" t="s">
        <v>35</v>
      </c>
      <c r="AX3318" s="13" t="s">
        <v>74</v>
      </c>
      <c r="AY3318" s="159" t="s">
        <v>301</v>
      </c>
    </row>
    <row r="3319" spans="2:51" s="13" customFormat="1" ht="12">
      <c r="B3319" s="158"/>
      <c r="D3319" s="152" t="s">
        <v>312</v>
      </c>
      <c r="E3319" s="159" t="s">
        <v>21</v>
      </c>
      <c r="F3319" s="160" t="s">
        <v>2791</v>
      </c>
      <c r="H3319" s="161">
        <v>-1.35</v>
      </c>
      <c r="I3319" s="162"/>
      <c r="L3319" s="158"/>
      <c r="M3319" s="163"/>
      <c r="T3319" s="164"/>
      <c r="AT3319" s="159" t="s">
        <v>312</v>
      </c>
      <c r="AU3319" s="159" t="s">
        <v>139</v>
      </c>
      <c r="AV3319" s="13" t="s">
        <v>83</v>
      </c>
      <c r="AW3319" s="13" t="s">
        <v>35</v>
      </c>
      <c r="AX3319" s="13" t="s">
        <v>74</v>
      </c>
      <c r="AY3319" s="159" t="s">
        <v>301</v>
      </c>
    </row>
    <row r="3320" spans="2:51" s="13" customFormat="1" ht="12">
      <c r="B3320" s="158"/>
      <c r="D3320" s="152" t="s">
        <v>312</v>
      </c>
      <c r="E3320" s="159" t="s">
        <v>21</v>
      </c>
      <c r="F3320" s="160" t="s">
        <v>2681</v>
      </c>
      <c r="H3320" s="161">
        <v>-3.843</v>
      </c>
      <c r="I3320" s="162"/>
      <c r="L3320" s="158"/>
      <c r="M3320" s="163"/>
      <c r="T3320" s="164"/>
      <c r="AT3320" s="159" t="s">
        <v>312</v>
      </c>
      <c r="AU3320" s="159" t="s">
        <v>139</v>
      </c>
      <c r="AV3320" s="13" t="s">
        <v>83</v>
      </c>
      <c r="AW3320" s="13" t="s">
        <v>35</v>
      </c>
      <c r="AX3320" s="13" t="s">
        <v>74</v>
      </c>
      <c r="AY3320" s="159" t="s">
        <v>301</v>
      </c>
    </row>
    <row r="3321" spans="2:51" s="13" customFormat="1" ht="12">
      <c r="B3321" s="158"/>
      <c r="D3321" s="152" t="s">
        <v>312</v>
      </c>
      <c r="E3321" s="159" t="s">
        <v>21</v>
      </c>
      <c r="F3321" s="160" t="s">
        <v>935</v>
      </c>
      <c r="H3321" s="161">
        <v>-3.1520000000000001</v>
      </c>
      <c r="I3321" s="162"/>
      <c r="L3321" s="158"/>
      <c r="M3321" s="163"/>
      <c r="T3321" s="164"/>
      <c r="AT3321" s="159" t="s">
        <v>312</v>
      </c>
      <c r="AU3321" s="159" t="s">
        <v>139</v>
      </c>
      <c r="AV3321" s="13" t="s">
        <v>83</v>
      </c>
      <c r="AW3321" s="13" t="s">
        <v>35</v>
      </c>
      <c r="AX3321" s="13" t="s">
        <v>74</v>
      </c>
      <c r="AY3321" s="159" t="s">
        <v>301</v>
      </c>
    </row>
    <row r="3322" spans="2:51" s="13" customFormat="1" ht="12">
      <c r="B3322" s="158"/>
      <c r="D3322" s="152" t="s">
        <v>312</v>
      </c>
      <c r="E3322" s="159" t="s">
        <v>21</v>
      </c>
      <c r="F3322" s="160" t="s">
        <v>2792</v>
      </c>
      <c r="H3322" s="161">
        <v>-3.52</v>
      </c>
      <c r="I3322" s="162"/>
      <c r="L3322" s="158"/>
      <c r="M3322" s="163"/>
      <c r="T3322" s="164"/>
      <c r="AT3322" s="159" t="s">
        <v>312</v>
      </c>
      <c r="AU3322" s="159" t="s">
        <v>139</v>
      </c>
      <c r="AV3322" s="13" t="s">
        <v>83</v>
      </c>
      <c r="AW3322" s="13" t="s">
        <v>35</v>
      </c>
      <c r="AX3322" s="13" t="s">
        <v>74</v>
      </c>
      <c r="AY3322" s="159" t="s">
        <v>301</v>
      </c>
    </row>
    <row r="3323" spans="2:51" s="13" customFormat="1" ht="12">
      <c r="B3323" s="158"/>
      <c r="D3323" s="152" t="s">
        <v>312</v>
      </c>
      <c r="E3323" s="159" t="s">
        <v>21</v>
      </c>
      <c r="F3323" s="160" t="s">
        <v>2793</v>
      </c>
      <c r="H3323" s="161">
        <v>1.2</v>
      </c>
      <c r="I3323" s="162"/>
      <c r="L3323" s="158"/>
      <c r="M3323" s="163"/>
      <c r="T3323" s="164"/>
      <c r="AT3323" s="159" t="s">
        <v>312</v>
      </c>
      <c r="AU3323" s="159" t="s">
        <v>139</v>
      </c>
      <c r="AV3323" s="13" t="s">
        <v>83</v>
      </c>
      <c r="AW3323" s="13" t="s">
        <v>35</v>
      </c>
      <c r="AX3323" s="13" t="s">
        <v>74</v>
      </c>
      <c r="AY3323" s="159" t="s">
        <v>301</v>
      </c>
    </row>
    <row r="3324" spans="2:51" s="12" customFormat="1" ht="12">
      <c r="B3324" s="151"/>
      <c r="D3324" s="152" t="s">
        <v>312</v>
      </c>
      <c r="E3324" s="153" t="s">
        <v>21</v>
      </c>
      <c r="F3324" s="154" t="s">
        <v>1297</v>
      </c>
      <c r="H3324" s="153" t="s">
        <v>21</v>
      </c>
      <c r="I3324" s="155"/>
      <c r="L3324" s="151"/>
      <c r="M3324" s="156"/>
      <c r="T3324" s="157"/>
      <c r="AT3324" s="153" t="s">
        <v>312</v>
      </c>
      <c r="AU3324" s="153" t="s">
        <v>139</v>
      </c>
      <c r="AV3324" s="12" t="s">
        <v>81</v>
      </c>
      <c r="AW3324" s="12" t="s">
        <v>35</v>
      </c>
      <c r="AX3324" s="12" t="s">
        <v>74</v>
      </c>
      <c r="AY3324" s="153" t="s">
        <v>301</v>
      </c>
    </row>
    <row r="3325" spans="2:51" s="13" customFormat="1" ht="12">
      <c r="B3325" s="158"/>
      <c r="D3325" s="152" t="s">
        <v>312</v>
      </c>
      <c r="E3325" s="159" t="s">
        <v>21</v>
      </c>
      <c r="F3325" s="160" t="s">
        <v>2794</v>
      </c>
      <c r="H3325" s="161">
        <v>43.65</v>
      </c>
      <c r="I3325" s="162"/>
      <c r="L3325" s="158"/>
      <c r="M3325" s="163"/>
      <c r="T3325" s="164"/>
      <c r="AT3325" s="159" t="s">
        <v>312</v>
      </c>
      <c r="AU3325" s="159" t="s">
        <v>139</v>
      </c>
      <c r="AV3325" s="13" t="s">
        <v>83</v>
      </c>
      <c r="AW3325" s="13" t="s">
        <v>35</v>
      </c>
      <c r="AX3325" s="13" t="s">
        <v>74</v>
      </c>
      <c r="AY3325" s="159" t="s">
        <v>301</v>
      </c>
    </row>
    <row r="3326" spans="2:51" s="13" customFormat="1" ht="12">
      <c r="B3326" s="158"/>
      <c r="D3326" s="152" t="s">
        <v>312</v>
      </c>
      <c r="E3326" s="159" t="s">
        <v>21</v>
      </c>
      <c r="F3326" s="160" t="s">
        <v>2795</v>
      </c>
      <c r="H3326" s="161">
        <v>-9.9</v>
      </c>
      <c r="I3326" s="162"/>
      <c r="L3326" s="158"/>
      <c r="M3326" s="163"/>
      <c r="T3326" s="164"/>
      <c r="AT3326" s="159" t="s">
        <v>312</v>
      </c>
      <c r="AU3326" s="159" t="s">
        <v>139</v>
      </c>
      <c r="AV3326" s="13" t="s">
        <v>83</v>
      </c>
      <c r="AW3326" s="13" t="s">
        <v>35</v>
      </c>
      <c r="AX3326" s="13" t="s">
        <v>74</v>
      </c>
      <c r="AY3326" s="159" t="s">
        <v>301</v>
      </c>
    </row>
    <row r="3327" spans="2:51" s="13" customFormat="1" ht="12">
      <c r="B3327" s="158"/>
      <c r="D3327" s="152" t="s">
        <v>312</v>
      </c>
      <c r="E3327" s="159" t="s">
        <v>21</v>
      </c>
      <c r="F3327" s="160" t="s">
        <v>2796</v>
      </c>
      <c r="H3327" s="161">
        <v>-5.4</v>
      </c>
      <c r="I3327" s="162"/>
      <c r="L3327" s="158"/>
      <c r="M3327" s="163"/>
      <c r="T3327" s="164"/>
      <c r="AT3327" s="159" t="s">
        <v>312</v>
      </c>
      <c r="AU3327" s="159" t="s">
        <v>139</v>
      </c>
      <c r="AV3327" s="13" t="s">
        <v>83</v>
      </c>
      <c r="AW3327" s="13" t="s">
        <v>35</v>
      </c>
      <c r="AX3327" s="13" t="s">
        <v>74</v>
      </c>
      <c r="AY3327" s="159" t="s">
        <v>301</v>
      </c>
    </row>
    <row r="3328" spans="2:51" s="13" customFormat="1" ht="12">
      <c r="B3328" s="158"/>
      <c r="D3328" s="152" t="s">
        <v>312</v>
      </c>
      <c r="E3328" s="159" t="s">
        <v>21</v>
      </c>
      <c r="F3328" s="160" t="s">
        <v>924</v>
      </c>
      <c r="H3328" s="161">
        <v>-2.3639999999999999</v>
      </c>
      <c r="I3328" s="162"/>
      <c r="L3328" s="158"/>
      <c r="M3328" s="163"/>
      <c r="T3328" s="164"/>
      <c r="AT3328" s="159" t="s">
        <v>312</v>
      </c>
      <c r="AU3328" s="159" t="s">
        <v>139</v>
      </c>
      <c r="AV3328" s="13" t="s">
        <v>83</v>
      </c>
      <c r="AW3328" s="13" t="s">
        <v>35</v>
      </c>
      <c r="AX3328" s="13" t="s">
        <v>74</v>
      </c>
      <c r="AY3328" s="159" t="s">
        <v>301</v>
      </c>
    </row>
    <row r="3329" spans="2:51" s="13" customFormat="1" ht="12">
      <c r="B3329" s="158"/>
      <c r="D3329" s="152" t="s">
        <v>312</v>
      </c>
      <c r="E3329" s="159" t="s">
        <v>21</v>
      </c>
      <c r="F3329" s="160" t="s">
        <v>935</v>
      </c>
      <c r="H3329" s="161">
        <v>-3.1520000000000001</v>
      </c>
      <c r="I3329" s="162"/>
      <c r="L3329" s="158"/>
      <c r="M3329" s="163"/>
      <c r="T3329" s="164"/>
      <c r="AT3329" s="159" t="s">
        <v>312</v>
      </c>
      <c r="AU3329" s="159" t="s">
        <v>139</v>
      </c>
      <c r="AV3329" s="13" t="s">
        <v>83</v>
      </c>
      <c r="AW3329" s="13" t="s">
        <v>35</v>
      </c>
      <c r="AX3329" s="13" t="s">
        <v>74</v>
      </c>
      <c r="AY3329" s="159" t="s">
        <v>301</v>
      </c>
    </row>
    <row r="3330" spans="2:51" s="13" customFormat="1" ht="12">
      <c r="B3330" s="158"/>
      <c r="D3330" s="152" t="s">
        <v>312</v>
      </c>
      <c r="E3330" s="159" t="s">
        <v>21</v>
      </c>
      <c r="F3330" s="160" t="s">
        <v>1299</v>
      </c>
      <c r="H3330" s="161">
        <v>-2.64</v>
      </c>
      <c r="I3330" s="162"/>
      <c r="L3330" s="158"/>
      <c r="M3330" s="163"/>
      <c r="T3330" s="164"/>
      <c r="AT3330" s="159" t="s">
        <v>312</v>
      </c>
      <c r="AU3330" s="159" t="s">
        <v>139</v>
      </c>
      <c r="AV3330" s="13" t="s">
        <v>83</v>
      </c>
      <c r="AW3330" s="13" t="s">
        <v>35</v>
      </c>
      <c r="AX3330" s="13" t="s">
        <v>74</v>
      </c>
      <c r="AY3330" s="159" t="s">
        <v>301</v>
      </c>
    </row>
    <row r="3331" spans="2:51" s="13" customFormat="1" ht="12">
      <c r="B3331" s="158"/>
      <c r="D3331" s="152" t="s">
        <v>312</v>
      </c>
      <c r="E3331" s="159" t="s">
        <v>21</v>
      </c>
      <c r="F3331" s="160" t="s">
        <v>1300</v>
      </c>
      <c r="H3331" s="161">
        <v>1.1200000000000001</v>
      </c>
      <c r="I3331" s="162"/>
      <c r="L3331" s="158"/>
      <c r="M3331" s="163"/>
      <c r="T3331" s="164"/>
      <c r="AT3331" s="159" t="s">
        <v>312</v>
      </c>
      <c r="AU3331" s="159" t="s">
        <v>139</v>
      </c>
      <c r="AV3331" s="13" t="s">
        <v>83</v>
      </c>
      <c r="AW3331" s="13" t="s">
        <v>35</v>
      </c>
      <c r="AX3331" s="13" t="s">
        <v>74</v>
      </c>
      <c r="AY3331" s="159" t="s">
        <v>301</v>
      </c>
    </row>
    <row r="3332" spans="2:51" s="12" customFormat="1" ht="12">
      <c r="B3332" s="151"/>
      <c r="D3332" s="152" t="s">
        <v>312</v>
      </c>
      <c r="E3332" s="153" t="s">
        <v>21</v>
      </c>
      <c r="F3332" s="154" t="s">
        <v>1302</v>
      </c>
      <c r="H3332" s="153" t="s">
        <v>21</v>
      </c>
      <c r="I3332" s="155"/>
      <c r="L3332" s="151"/>
      <c r="M3332" s="156"/>
      <c r="T3332" s="157"/>
      <c r="AT3332" s="153" t="s">
        <v>312</v>
      </c>
      <c r="AU3332" s="153" t="s">
        <v>139</v>
      </c>
      <c r="AV3332" s="12" t="s">
        <v>81</v>
      </c>
      <c r="AW3332" s="12" t="s">
        <v>35</v>
      </c>
      <c r="AX3332" s="12" t="s">
        <v>74</v>
      </c>
      <c r="AY3332" s="153" t="s">
        <v>301</v>
      </c>
    </row>
    <row r="3333" spans="2:51" s="13" customFormat="1" ht="12">
      <c r="B3333" s="158"/>
      <c r="D3333" s="152" t="s">
        <v>312</v>
      </c>
      <c r="E3333" s="159" t="s">
        <v>21</v>
      </c>
      <c r="F3333" s="160" t="s">
        <v>2797</v>
      </c>
      <c r="H3333" s="161">
        <v>68.55</v>
      </c>
      <c r="I3333" s="162"/>
      <c r="L3333" s="158"/>
      <c r="M3333" s="163"/>
      <c r="T3333" s="164"/>
      <c r="AT3333" s="159" t="s">
        <v>312</v>
      </c>
      <c r="AU3333" s="159" t="s">
        <v>139</v>
      </c>
      <c r="AV3333" s="13" t="s">
        <v>83</v>
      </c>
      <c r="AW3333" s="13" t="s">
        <v>35</v>
      </c>
      <c r="AX3333" s="13" t="s">
        <v>74</v>
      </c>
      <c r="AY3333" s="159" t="s">
        <v>301</v>
      </c>
    </row>
    <row r="3334" spans="2:51" s="13" customFormat="1" ht="12">
      <c r="B3334" s="158"/>
      <c r="D3334" s="152" t="s">
        <v>312</v>
      </c>
      <c r="E3334" s="159" t="s">
        <v>21</v>
      </c>
      <c r="F3334" s="160" t="s">
        <v>2798</v>
      </c>
      <c r="H3334" s="161">
        <v>-7.65</v>
      </c>
      <c r="I3334" s="162"/>
      <c r="L3334" s="158"/>
      <c r="M3334" s="163"/>
      <c r="T3334" s="164"/>
      <c r="AT3334" s="159" t="s">
        <v>312</v>
      </c>
      <c r="AU3334" s="159" t="s">
        <v>139</v>
      </c>
      <c r="AV3334" s="13" t="s">
        <v>83</v>
      </c>
      <c r="AW3334" s="13" t="s">
        <v>35</v>
      </c>
      <c r="AX3334" s="13" t="s">
        <v>74</v>
      </c>
      <c r="AY3334" s="159" t="s">
        <v>301</v>
      </c>
    </row>
    <row r="3335" spans="2:51" s="13" customFormat="1" ht="12">
      <c r="B3335" s="158"/>
      <c r="D3335" s="152" t="s">
        <v>312</v>
      </c>
      <c r="E3335" s="159" t="s">
        <v>21</v>
      </c>
      <c r="F3335" s="160" t="s">
        <v>2681</v>
      </c>
      <c r="H3335" s="161">
        <v>-3.843</v>
      </c>
      <c r="I3335" s="162"/>
      <c r="L3335" s="158"/>
      <c r="M3335" s="163"/>
      <c r="T3335" s="164"/>
      <c r="AT3335" s="159" t="s">
        <v>312</v>
      </c>
      <c r="AU3335" s="159" t="s">
        <v>139</v>
      </c>
      <c r="AV3335" s="13" t="s">
        <v>83</v>
      </c>
      <c r="AW3335" s="13" t="s">
        <v>35</v>
      </c>
      <c r="AX3335" s="13" t="s">
        <v>74</v>
      </c>
      <c r="AY3335" s="159" t="s">
        <v>301</v>
      </c>
    </row>
    <row r="3336" spans="2:51" s="13" customFormat="1" ht="12">
      <c r="B3336" s="158"/>
      <c r="D3336" s="152" t="s">
        <v>312</v>
      </c>
      <c r="E3336" s="159" t="s">
        <v>21</v>
      </c>
      <c r="F3336" s="160" t="s">
        <v>2799</v>
      </c>
      <c r="H3336" s="161">
        <v>-8.1</v>
      </c>
      <c r="I3336" s="162"/>
      <c r="L3336" s="158"/>
      <c r="M3336" s="163"/>
      <c r="T3336" s="164"/>
      <c r="AT3336" s="159" t="s">
        <v>312</v>
      </c>
      <c r="AU3336" s="159" t="s">
        <v>139</v>
      </c>
      <c r="AV3336" s="13" t="s">
        <v>83</v>
      </c>
      <c r="AW3336" s="13" t="s">
        <v>35</v>
      </c>
      <c r="AX3336" s="13" t="s">
        <v>74</v>
      </c>
      <c r="AY3336" s="159" t="s">
        <v>301</v>
      </c>
    </row>
    <row r="3337" spans="2:51" s="13" customFormat="1" ht="12">
      <c r="B3337" s="158"/>
      <c r="D3337" s="152" t="s">
        <v>312</v>
      </c>
      <c r="E3337" s="159" t="s">
        <v>21</v>
      </c>
      <c r="F3337" s="160" t="s">
        <v>2800</v>
      </c>
      <c r="H3337" s="161">
        <v>-4.32</v>
      </c>
      <c r="I3337" s="162"/>
      <c r="L3337" s="158"/>
      <c r="M3337" s="163"/>
      <c r="T3337" s="164"/>
      <c r="AT3337" s="159" t="s">
        <v>312</v>
      </c>
      <c r="AU3337" s="159" t="s">
        <v>139</v>
      </c>
      <c r="AV3337" s="13" t="s">
        <v>83</v>
      </c>
      <c r="AW3337" s="13" t="s">
        <v>35</v>
      </c>
      <c r="AX3337" s="13" t="s">
        <v>74</v>
      </c>
      <c r="AY3337" s="159" t="s">
        <v>301</v>
      </c>
    </row>
    <row r="3338" spans="2:51" s="13" customFormat="1" ht="12">
      <c r="B3338" s="158"/>
      <c r="D3338" s="152" t="s">
        <v>312</v>
      </c>
      <c r="E3338" s="159" t="s">
        <v>21</v>
      </c>
      <c r="F3338" s="160" t="s">
        <v>2801</v>
      </c>
      <c r="H3338" s="161">
        <v>-3.24</v>
      </c>
      <c r="I3338" s="162"/>
      <c r="L3338" s="158"/>
      <c r="M3338" s="163"/>
      <c r="T3338" s="164"/>
      <c r="AT3338" s="159" t="s">
        <v>312</v>
      </c>
      <c r="AU3338" s="159" t="s">
        <v>139</v>
      </c>
      <c r="AV3338" s="13" t="s">
        <v>83</v>
      </c>
      <c r="AW3338" s="13" t="s">
        <v>35</v>
      </c>
      <c r="AX3338" s="13" t="s">
        <v>74</v>
      </c>
      <c r="AY3338" s="159" t="s">
        <v>301</v>
      </c>
    </row>
    <row r="3339" spans="2:51" s="13" customFormat="1" ht="12">
      <c r="B3339" s="158"/>
      <c r="D3339" s="152" t="s">
        <v>312</v>
      </c>
      <c r="E3339" s="159" t="s">
        <v>21</v>
      </c>
      <c r="F3339" s="160" t="s">
        <v>2802</v>
      </c>
      <c r="H3339" s="161">
        <v>4.95</v>
      </c>
      <c r="I3339" s="162"/>
      <c r="L3339" s="158"/>
      <c r="M3339" s="163"/>
      <c r="T3339" s="164"/>
      <c r="AT3339" s="159" t="s">
        <v>312</v>
      </c>
      <c r="AU3339" s="159" t="s">
        <v>139</v>
      </c>
      <c r="AV3339" s="13" t="s">
        <v>83</v>
      </c>
      <c r="AW3339" s="13" t="s">
        <v>35</v>
      </c>
      <c r="AX3339" s="13" t="s">
        <v>74</v>
      </c>
      <c r="AY3339" s="159" t="s">
        <v>301</v>
      </c>
    </row>
    <row r="3340" spans="2:51" s="13" customFormat="1" ht="12">
      <c r="B3340" s="158"/>
      <c r="D3340" s="152" t="s">
        <v>312</v>
      </c>
      <c r="E3340" s="159" t="s">
        <v>21</v>
      </c>
      <c r="F3340" s="160" t="s">
        <v>2803</v>
      </c>
      <c r="H3340" s="161">
        <v>2.1</v>
      </c>
      <c r="I3340" s="162"/>
      <c r="L3340" s="158"/>
      <c r="M3340" s="163"/>
      <c r="T3340" s="164"/>
      <c r="AT3340" s="159" t="s">
        <v>312</v>
      </c>
      <c r="AU3340" s="159" t="s">
        <v>139</v>
      </c>
      <c r="AV3340" s="13" t="s">
        <v>83</v>
      </c>
      <c r="AW3340" s="13" t="s">
        <v>35</v>
      </c>
      <c r="AX3340" s="13" t="s">
        <v>74</v>
      </c>
      <c r="AY3340" s="159" t="s">
        <v>301</v>
      </c>
    </row>
    <row r="3341" spans="2:51" s="13" customFormat="1" ht="12">
      <c r="B3341" s="158"/>
      <c r="D3341" s="152" t="s">
        <v>312</v>
      </c>
      <c r="E3341" s="159" t="s">
        <v>21</v>
      </c>
      <c r="F3341" s="160" t="s">
        <v>2804</v>
      </c>
      <c r="H3341" s="161">
        <v>1.8</v>
      </c>
      <c r="I3341" s="162"/>
      <c r="L3341" s="158"/>
      <c r="M3341" s="163"/>
      <c r="T3341" s="164"/>
      <c r="AT3341" s="159" t="s">
        <v>312</v>
      </c>
      <c r="AU3341" s="159" t="s">
        <v>139</v>
      </c>
      <c r="AV3341" s="13" t="s">
        <v>83</v>
      </c>
      <c r="AW3341" s="13" t="s">
        <v>35</v>
      </c>
      <c r="AX3341" s="13" t="s">
        <v>74</v>
      </c>
      <c r="AY3341" s="159" t="s">
        <v>301</v>
      </c>
    </row>
    <row r="3342" spans="2:51" s="12" customFormat="1" ht="12">
      <c r="B3342" s="151"/>
      <c r="D3342" s="152" t="s">
        <v>312</v>
      </c>
      <c r="E3342" s="153" t="s">
        <v>21</v>
      </c>
      <c r="F3342" s="154" t="s">
        <v>888</v>
      </c>
      <c r="H3342" s="153" t="s">
        <v>21</v>
      </c>
      <c r="I3342" s="155"/>
      <c r="L3342" s="151"/>
      <c r="M3342" s="156"/>
      <c r="T3342" s="157"/>
      <c r="AT3342" s="153" t="s">
        <v>312</v>
      </c>
      <c r="AU3342" s="153" t="s">
        <v>139</v>
      </c>
      <c r="AV3342" s="12" t="s">
        <v>81</v>
      </c>
      <c r="AW3342" s="12" t="s">
        <v>35</v>
      </c>
      <c r="AX3342" s="12" t="s">
        <v>74</v>
      </c>
      <c r="AY3342" s="153" t="s">
        <v>301</v>
      </c>
    </row>
    <row r="3343" spans="2:51" s="13" customFormat="1" ht="12">
      <c r="B3343" s="158"/>
      <c r="D3343" s="152" t="s">
        <v>312</v>
      </c>
      <c r="E3343" s="159" t="s">
        <v>21</v>
      </c>
      <c r="F3343" s="160" t="s">
        <v>2805</v>
      </c>
      <c r="H3343" s="161">
        <v>32.4</v>
      </c>
      <c r="I3343" s="162"/>
      <c r="L3343" s="158"/>
      <c r="M3343" s="163"/>
      <c r="T3343" s="164"/>
      <c r="AT3343" s="159" t="s">
        <v>312</v>
      </c>
      <c r="AU3343" s="159" t="s">
        <v>139</v>
      </c>
      <c r="AV3343" s="13" t="s">
        <v>83</v>
      </c>
      <c r="AW3343" s="13" t="s">
        <v>35</v>
      </c>
      <c r="AX3343" s="13" t="s">
        <v>74</v>
      </c>
      <c r="AY3343" s="159" t="s">
        <v>301</v>
      </c>
    </row>
    <row r="3344" spans="2:51" s="13" customFormat="1" ht="12">
      <c r="B3344" s="158"/>
      <c r="D3344" s="152" t="s">
        <v>312</v>
      </c>
      <c r="E3344" s="159" t="s">
        <v>21</v>
      </c>
      <c r="F3344" s="160" t="s">
        <v>913</v>
      </c>
      <c r="H3344" s="161">
        <v>-3.1520000000000001</v>
      </c>
      <c r="I3344" s="162"/>
      <c r="L3344" s="158"/>
      <c r="M3344" s="163"/>
      <c r="T3344" s="164"/>
      <c r="AT3344" s="159" t="s">
        <v>312</v>
      </c>
      <c r="AU3344" s="159" t="s">
        <v>139</v>
      </c>
      <c r="AV3344" s="13" t="s">
        <v>83</v>
      </c>
      <c r="AW3344" s="13" t="s">
        <v>35</v>
      </c>
      <c r="AX3344" s="13" t="s">
        <v>74</v>
      </c>
      <c r="AY3344" s="159" t="s">
        <v>301</v>
      </c>
    </row>
    <row r="3345" spans="2:51" s="13" customFormat="1" ht="12">
      <c r="B3345" s="158"/>
      <c r="D3345" s="152" t="s">
        <v>312</v>
      </c>
      <c r="E3345" s="159" t="s">
        <v>21</v>
      </c>
      <c r="F3345" s="160" t="s">
        <v>2806</v>
      </c>
      <c r="H3345" s="161">
        <v>-1.5</v>
      </c>
      <c r="I3345" s="162"/>
      <c r="L3345" s="158"/>
      <c r="M3345" s="163"/>
      <c r="T3345" s="164"/>
      <c r="AT3345" s="159" t="s">
        <v>312</v>
      </c>
      <c r="AU3345" s="159" t="s">
        <v>139</v>
      </c>
      <c r="AV3345" s="13" t="s">
        <v>83</v>
      </c>
      <c r="AW3345" s="13" t="s">
        <v>35</v>
      </c>
      <c r="AX3345" s="13" t="s">
        <v>74</v>
      </c>
      <c r="AY3345" s="159" t="s">
        <v>301</v>
      </c>
    </row>
    <row r="3346" spans="2:51" s="13" customFormat="1" ht="12">
      <c r="B3346" s="158"/>
      <c r="D3346" s="152" t="s">
        <v>312</v>
      </c>
      <c r="E3346" s="159" t="s">
        <v>21</v>
      </c>
      <c r="F3346" s="160" t="s">
        <v>2807</v>
      </c>
      <c r="H3346" s="161">
        <v>-2.7</v>
      </c>
      <c r="I3346" s="162"/>
      <c r="L3346" s="158"/>
      <c r="M3346" s="163"/>
      <c r="T3346" s="164"/>
      <c r="AT3346" s="159" t="s">
        <v>312</v>
      </c>
      <c r="AU3346" s="159" t="s">
        <v>139</v>
      </c>
      <c r="AV3346" s="13" t="s">
        <v>83</v>
      </c>
      <c r="AW3346" s="13" t="s">
        <v>35</v>
      </c>
      <c r="AX3346" s="13" t="s">
        <v>74</v>
      </c>
      <c r="AY3346" s="159" t="s">
        <v>301</v>
      </c>
    </row>
    <row r="3347" spans="2:51" s="13" customFormat="1" ht="12">
      <c r="B3347" s="158"/>
      <c r="D3347" s="152" t="s">
        <v>312</v>
      </c>
      <c r="E3347" s="159" t="s">
        <v>21</v>
      </c>
      <c r="F3347" s="160" t="s">
        <v>2808</v>
      </c>
      <c r="H3347" s="161">
        <v>1.65</v>
      </c>
      <c r="I3347" s="162"/>
      <c r="L3347" s="158"/>
      <c r="M3347" s="163"/>
      <c r="T3347" s="164"/>
      <c r="AT3347" s="159" t="s">
        <v>312</v>
      </c>
      <c r="AU3347" s="159" t="s">
        <v>139</v>
      </c>
      <c r="AV3347" s="13" t="s">
        <v>83</v>
      </c>
      <c r="AW3347" s="13" t="s">
        <v>35</v>
      </c>
      <c r="AX3347" s="13" t="s">
        <v>74</v>
      </c>
      <c r="AY3347" s="159" t="s">
        <v>301</v>
      </c>
    </row>
    <row r="3348" spans="2:51" s="12" customFormat="1" ht="12">
      <c r="B3348" s="151"/>
      <c r="D3348" s="152" t="s">
        <v>312</v>
      </c>
      <c r="E3348" s="153" t="s">
        <v>21</v>
      </c>
      <c r="F3348" s="154" t="s">
        <v>2809</v>
      </c>
      <c r="H3348" s="153" t="s">
        <v>21</v>
      </c>
      <c r="I3348" s="155"/>
      <c r="L3348" s="151"/>
      <c r="M3348" s="156"/>
      <c r="T3348" s="157"/>
      <c r="AT3348" s="153" t="s">
        <v>312</v>
      </c>
      <c r="AU3348" s="153" t="s">
        <v>139</v>
      </c>
      <c r="AV3348" s="12" t="s">
        <v>81</v>
      </c>
      <c r="AW3348" s="12" t="s">
        <v>35</v>
      </c>
      <c r="AX3348" s="12" t="s">
        <v>74</v>
      </c>
      <c r="AY3348" s="153" t="s">
        <v>301</v>
      </c>
    </row>
    <row r="3349" spans="2:51" s="13" customFormat="1" ht="12">
      <c r="B3349" s="158"/>
      <c r="D3349" s="152" t="s">
        <v>312</v>
      </c>
      <c r="E3349" s="159" t="s">
        <v>21</v>
      </c>
      <c r="F3349" s="160" t="s">
        <v>2810</v>
      </c>
      <c r="H3349" s="161">
        <v>55.5</v>
      </c>
      <c r="I3349" s="162"/>
      <c r="L3349" s="158"/>
      <c r="M3349" s="163"/>
      <c r="T3349" s="164"/>
      <c r="AT3349" s="159" t="s">
        <v>312</v>
      </c>
      <c r="AU3349" s="159" t="s">
        <v>139</v>
      </c>
      <c r="AV3349" s="13" t="s">
        <v>83</v>
      </c>
      <c r="AW3349" s="13" t="s">
        <v>35</v>
      </c>
      <c r="AX3349" s="13" t="s">
        <v>74</v>
      </c>
      <c r="AY3349" s="159" t="s">
        <v>301</v>
      </c>
    </row>
    <row r="3350" spans="2:51" s="13" customFormat="1" ht="12">
      <c r="B3350" s="158"/>
      <c r="D3350" s="152" t="s">
        <v>312</v>
      </c>
      <c r="E3350" s="159" t="s">
        <v>21</v>
      </c>
      <c r="F3350" s="160" t="s">
        <v>2811</v>
      </c>
      <c r="H3350" s="161">
        <v>-4.2</v>
      </c>
      <c r="I3350" s="162"/>
      <c r="L3350" s="158"/>
      <c r="M3350" s="163"/>
      <c r="T3350" s="164"/>
      <c r="AT3350" s="159" t="s">
        <v>312</v>
      </c>
      <c r="AU3350" s="159" t="s">
        <v>139</v>
      </c>
      <c r="AV3350" s="13" t="s">
        <v>83</v>
      </c>
      <c r="AW3350" s="13" t="s">
        <v>35</v>
      </c>
      <c r="AX3350" s="13" t="s">
        <v>74</v>
      </c>
      <c r="AY3350" s="159" t="s">
        <v>301</v>
      </c>
    </row>
    <row r="3351" spans="2:51" s="13" customFormat="1" ht="12">
      <c r="B3351" s="158"/>
      <c r="D3351" s="152" t="s">
        <v>312</v>
      </c>
      <c r="E3351" s="159" t="s">
        <v>21</v>
      </c>
      <c r="F3351" s="160" t="s">
        <v>989</v>
      </c>
      <c r="H3351" s="161">
        <v>-1.7729999999999999</v>
      </c>
      <c r="I3351" s="162"/>
      <c r="L3351" s="158"/>
      <c r="M3351" s="163"/>
      <c r="T3351" s="164"/>
      <c r="AT3351" s="159" t="s">
        <v>312</v>
      </c>
      <c r="AU3351" s="159" t="s">
        <v>139</v>
      </c>
      <c r="AV3351" s="13" t="s">
        <v>83</v>
      </c>
      <c r="AW3351" s="13" t="s">
        <v>35</v>
      </c>
      <c r="AX3351" s="13" t="s">
        <v>74</v>
      </c>
      <c r="AY3351" s="159" t="s">
        <v>301</v>
      </c>
    </row>
    <row r="3352" spans="2:51" s="13" customFormat="1" ht="12">
      <c r="B3352" s="158"/>
      <c r="D3352" s="152" t="s">
        <v>312</v>
      </c>
      <c r="E3352" s="159" t="s">
        <v>21</v>
      </c>
      <c r="F3352" s="160" t="s">
        <v>913</v>
      </c>
      <c r="H3352" s="161">
        <v>-3.1520000000000001</v>
      </c>
      <c r="I3352" s="162"/>
      <c r="L3352" s="158"/>
      <c r="M3352" s="163"/>
      <c r="T3352" s="164"/>
      <c r="AT3352" s="159" t="s">
        <v>312</v>
      </c>
      <c r="AU3352" s="159" t="s">
        <v>139</v>
      </c>
      <c r="AV3352" s="13" t="s">
        <v>83</v>
      </c>
      <c r="AW3352" s="13" t="s">
        <v>35</v>
      </c>
      <c r="AX3352" s="13" t="s">
        <v>74</v>
      </c>
      <c r="AY3352" s="159" t="s">
        <v>301</v>
      </c>
    </row>
    <row r="3353" spans="2:51" s="13" customFormat="1" ht="12">
      <c r="B3353" s="158"/>
      <c r="D3353" s="152" t="s">
        <v>312</v>
      </c>
      <c r="E3353" s="159" t="s">
        <v>21</v>
      </c>
      <c r="F3353" s="160" t="s">
        <v>2812</v>
      </c>
      <c r="H3353" s="161">
        <v>-1.98</v>
      </c>
      <c r="I3353" s="162"/>
      <c r="L3353" s="158"/>
      <c r="M3353" s="163"/>
      <c r="T3353" s="164"/>
      <c r="AT3353" s="159" t="s">
        <v>312</v>
      </c>
      <c r="AU3353" s="159" t="s">
        <v>139</v>
      </c>
      <c r="AV3353" s="13" t="s">
        <v>83</v>
      </c>
      <c r="AW3353" s="13" t="s">
        <v>35</v>
      </c>
      <c r="AX3353" s="13" t="s">
        <v>74</v>
      </c>
      <c r="AY3353" s="159" t="s">
        <v>301</v>
      </c>
    </row>
    <row r="3354" spans="2:51" s="13" customFormat="1" ht="12">
      <c r="B3354" s="158"/>
      <c r="D3354" s="152" t="s">
        <v>312</v>
      </c>
      <c r="E3354" s="159" t="s">
        <v>21</v>
      </c>
      <c r="F3354" s="160" t="s">
        <v>2813</v>
      </c>
      <c r="H3354" s="161">
        <v>1.008</v>
      </c>
      <c r="I3354" s="162"/>
      <c r="L3354" s="158"/>
      <c r="M3354" s="163"/>
      <c r="T3354" s="164"/>
      <c r="AT3354" s="159" t="s">
        <v>312</v>
      </c>
      <c r="AU3354" s="159" t="s">
        <v>139</v>
      </c>
      <c r="AV3354" s="13" t="s">
        <v>83</v>
      </c>
      <c r="AW3354" s="13" t="s">
        <v>35</v>
      </c>
      <c r="AX3354" s="13" t="s">
        <v>74</v>
      </c>
      <c r="AY3354" s="159" t="s">
        <v>301</v>
      </c>
    </row>
    <row r="3355" spans="2:51" s="13" customFormat="1" ht="12">
      <c r="B3355" s="158"/>
      <c r="D3355" s="152" t="s">
        <v>312</v>
      </c>
      <c r="E3355" s="159" t="s">
        <v>21</v>
      </c>
      <c r="F3355" s="160" t="s">
        <v>2814</v>
      </c>
      <c r="H3355" s="161">
        <v>0.98799999999999999</v>
      </c>
      <c r="I3355" s="162"/>
      <c r="L3355" s="158"/>
      <c r="M3355" s="163"/>
      <c r="T3355" s="164"/>
      <c r="AT3355" s="159" t="s">
        <v>312</v>
      </c>
      <c r="AU3355" s="159" t="s">
        <v>139</v>
      </c>
      <c r="AV3355" s="13" t="s">
        <v>83</v>
      </c>
      <c r="AW3355" s="13" t="s">
        <v>35</v>
      </c>
      <c r="AX3355" s="13" t="s">
        <v>74</v>
      </c>
      <c r="AY3355" s="159" t="s">
        <v>301</v>
      </c>
    </row>
    <row r="3356" spans="2:51" s="13" customFormat="1" ht="12">
      <c r="B3356" s="158"/>
      <c r="D3356" s="152" t="s">
        <v>312</v>
      </c>
      <c r="E3356" s="159" t="s">
        <v>21</v>
      </c>
      <c r="F3356" s="160" t="s">
        <v>2815</v>
      </c>
      <c r="H3356" s="161">
        <v>1.1599999999999999</v>
      </c>
      <c r="I3356" s="162"/>
      <c r="L3356" s="158"/>
      <c r="M3356" s="163"/>
      <c r="T3356" s="164"/>
      <c r="AT3356" s="159" t="s">
        <v>312</v>
      </c>
      <c r="AU3356" s="159" t="s">
        <v>139</v>
      </c>
      <c r="AV3356" s="13" t="s">
        <v>83</v>
      </c>
      <c r="AW3356" s="13" t="s">
        <v>35</v>
      </c>
      <c r="AX3356" s="13" t="s">
        <v>74</v>
      </c>
      <c r="AY3356" s="159" t="s">
        <v>301</v>
      </c>
    </row>
    <row r="3357" spans="2:51" s="12" customFormat="1" ht="12">
      <c r="B3357" s="151"/>
      <c r="D3357" s="152" t="s">
        <v>312</v>
      </c>
      <c r="E3357" s="153" t="s">
        <v>21</v>
      </c>
      <c r="F3357" s="154" t="s">
        <v>1652</v>
      </c>
      <c r="H3357" s="153" t="s">
        <v>21</v>
      </c>
      <c r="I3357" s="155"/>
      <c r="L3357" s="151"/>
      <c r="M3357" s="156"/>
      <c r="T3357" s="157"/>
      <c r="AT3357" s="153" t="s">
        <v>312</v>
      </c>
      <c r="AU3357" s="153" t="s">
        <v>139</v>
      </c>
      <c r="AV3357" s="12" t="s">
        <v>81</v>
      </c>
      <c r="AW3357" s="12" t="s">
        <v>35</v>
      </c>
      <c r="AX3357" s="12" t="s">
        <v>74</v>
      </c>
      <c r="AY3357" s="153" t="s">
        <v>301</v>
      </c>
    </row>
    <row r="3358" spans="2:51" s="13" customFormat="1" ht="12">
      <c r="B3358" s="158"/>
      <c r="D3358" s="152" t="s">
        <v>312</v>
      </c>
      <c r="E3358" s="159" t="s">
        <v>21</v>
      </c>
      <c r="F3358" s="160" t="s">
        <v>2816</v>
      </c>
      <c r="H3358" s="161">
        <v>58.26</v>
      </c>
      <c r="I3358" s="162"/>
      <c r="L3358" s="158"/>
      <c r="M3358" s="163"/>
      <c r="T3358" s="164"/>
      <c r="AT3358" s="159" t="s">
        <v>312</v>
      </c>
      <c r="AU3358" s="159" t="s">
        <v>139</v>
      </c>
      <c r="AV3358" s="13" t="s">
        <v>83</v>
      </c>
      <c r="AW3358" s="13" t="s">
        <v>35</v>
      </c>
      <c r="AX3358" s="13" t="s">
        <v>74</v>
      </c>
      <c r="AY3358" s="159" t="s">
        <v>301</v>
      </c>
    </row>
    <row r="3359" spans="2:51" s="13" customFormat="1" ht="12">
      <c r="B3359" s="158"/>
      <c r="D3359" s="152" t="s">
        <v>312</v>
      </c>
      <c r="E3359" s="159" t="s">
        <v>21</v>
      </c>
      <c r="F3359" s="160" t="s">
        <v>2811</v>
      </c>
      <c r="H3359" s="161">
        <v>-4.2</v>
      </c>
      <c r="I3359" s="162"/>
      <c r="L3359" s="158"/>
      <c r="M3359" s="163"/>
      <c r="T3359" s="164"/>
      <c r="AT3359" s="159" t="s">
        <v>312</v>
      </c>
      <c r="AU3359" s="159" t="s">
        <v>139</v>
      </c>
      <c r="AV3359" s="13" t="s">
        <v>83</v>
      </c>
      <c r="AW3359" s="13" t="s">
        <v>35</v>
      </c>
      <c r="AX3359" s="13" t="s">
        <v>74</v>
      </c>
      <c r="AY3359" s="159" t="s">
        <v>301</v>
      </c>
    </row>
    <row r="3360" spans="2:51" s="13" customFormat="1" ht="12">
      <c r="B3360" s="158"/>
      <c r="D3360" s="152" t="s">
        <v>312</v>
      </c>
      <c r="E3360" s="159" t="s">
        <v>21</v>
      </c>
      <c r="F3360" s="160" t="s">
        <v>1364</v>
      </c>
      <c r="H3360" s="161">
        <v>-3.5459999999999998</v>
      </c>
      <c r="I3360" s="162"/>
      <c r="L3360" s="158"/>
      <c r="M3360" s="163"/>
      <c r="T3360" s="164"/>
      <c r="AT3360" s="159" t="s">
        <v>312</v>
      </c>
      <c r="AU3360" s="159" t="s">
        <v>139</v>
      </c>
      <c r="AV3360" s="13" t="s">
        <v>83</v>
      </c>
      <c r="AW3360" s="13" t="s">
        <v>35</v>
      </c>
      <c r="AX3360" s="13" t="s">
        <v>74</v>
      </c>
      <c r="AY3360" s="159" t="s">
        <v>301</v>
      </c>
    </row>
    <row r="3361" spans="2:51" s="13" customFormat="1" ht="12">
      <c r="B3361" s="158"/>
      <c r="D3361" s="152" t="s">
        <v>312</v>
      </c>
      <c r="E3361" s="159" t="s">
        <v>21</v>
      </c>
      <c r="F3361" s="160" t="s">
        <v>2817</v>
      </c>
      <c r="H3361" s="161">
        <v>-8.4600000000000009</v>
      </c>
      <c r="I3361" s="162"/>
      <c r="L3361" s="158"/>
      <c r="M3361" s="163"/>
      <c r="T3361" s="164"/>
      <c r="AT3361" s="159" t="s">
        <v>312</v>
      </c>
      <c r="AU3361" s="159" t="s">
        <v>139</v>
      </c>
      <c r="AV3361" s="13" t="s">
        <v>83</v>
      </c>
      <c r="AW3361" s="13" t="s">
        <v>35</v>
      </c>
      <c r="AX3361" s="13" t="s">
        <v>74</v>
      </c>
      <c r="AY3361" s="159" t="s">
        <v>301</v>
      </c>
    </row>
    <row r="3362" spans="2:51" s="13" customFormat="1" ht="12">
      <c r="B3362" s="158"/>
      <c r="D3362" s="152" t="s">
        <v>312</v>
      </c>
      <c r="E3362" s="159" t="s">
        <v>21</v>
      </c>
      <c r="F3362" s="160" t="s">
        <v>2818</v>
      </c>
      <c r="H3362" s="161">
        <v>0.79500000000000004</v>
      </c>
      <c r="I3362" s="162"/>
      <c r="L3362" s="158"/>
      <c r="M3362" s="163"/>
      <c r="T3362" s="164"/>
      <c r="AT3362" s="159" t="s">
        <v>312</v>
      </c>
      <c r="AU3362" s="159" t="s">
        <v>139</v>
      </c>
      <c r="AV3362" s="13" t="s">
        <v>83</v>
      </c>
      <c r="AW3362" s="13" t="s">
        <v>35</v>
      </c>
      <c r="AX3362" s="13" t="s">
        <v>74</v>
      </c>
      <c r="AY3362" s="159" t="s">
        <v>301</v>
      </c>
    </row>
    <row r="3363" spans="2:51" s="13" customFormat="1" ht="12">
      <c r="B3363" s="158"/>
      <c r="D3363" s="152" t="s">
        <v>312</v>
      </c>
      <c r="E3363" s="159" t="s">
        <v>21</v>
      </c>
      <c r="F3363" s="160" t="s">
        <v>2819</v>
      </c>
      <c r="H3363" s="161">
        <v>3.32</v>
      </c>
      <c r="I3363" s="162"/>
      <c r="L3363" s="158"/>
      <c r="M3363" s="163"/>
      <c r="T3363" s="164"/>
      <c r="AT3363" s="159" t="s">
        <v>312</v>
      </c>
      <c r="AU3363" s="159" t="s">
        <v>139</v>
      </c>
      <c r="AV3363" s="13" t="s">
        <v>83</v>
      </c>
      <c r="AW3363" s="13" t="s">
        <v>35</v>
      </c>
      <c r="AX3363" s="13" t="s">
        <v>74</v>
      </c>
      <c r="AY3363" s="159" t="s">
        <v>301</v>
      </c>
    </row>
    <row r="3364" spans="2:51" s="12" customFormat="1" ht="12">
      <c r="B3364" s="151"/>
      <c r="D3364" s="152" t="s">
        <v>312</v>
      </c>
      <c r="E3364" s="153" t="s">
        <v>21</v>
      </c>
      <c r="F3364" s="154" t="s">
        <v>1306</v>
      </c>
      <c r="H3364" s="153" t="s">
        <v>21</v>
      </c>
      <c r="I3364" s="155"/>
      <c r="L3364" s="151"/>
      <c r="M3364" s="156"/>
      <c r="T3364" s="157"/>
      <c r="AT3364" s="153" t="s">
        <v>312</v>
      </c>
      <c r="AU3364" s="153" t="s">
        <v>139</v>
      </c>
      <c r="AV3364" s="12" t="s">
        <v>81</v>
      </c>
      <c r="AW3364" s="12" t="s">
        <v>35</v>
      </c>
      <c r="AX3364" s="12" t="s">
        <v>74</v>
      </c>
      <c r="AY3364" s="153" t="s">
        <v>301</v>
      </c>
    </row>
    <row r="3365" spans="2:51" s="13" customFormat="1" ht="12">
      <c r="B3365" s="158"/>
      <c r="D3365" s="152" t="s">
        <v>312</v>
      </c>
      <c r="E3365" s="159" t="s">
        <v>21</v>
      </c>
      <c r="F3365" s="160" t="s">
        <v>1307</v>
      </c>
      <c r="H3365" s="161">
        <v>10.95</v>
      </c>
      <c r="I3365" s="162"/>
      <c r="L3365" s="158"/>
      <c r="M3365" s="163"/>
      <c r="T3365" s="164"/>
      <c r="AT3365" s="159" t="s">
        <v>312</v>
      </c>
      <c r="AU3365" s="159" t="s">
        <v>139</v>
      </c>
      <c r="AV3365" s="13" t="s">
        <v>83</v>
      </c>
      <c r="AW3365" s="13" t="s">
        <v>35</v>
      </c>
      <c r="AX3365" s="13" t="s">
        <v>74</v>
      </c>
      <c r="AY3365" s="159" t="s">
        <v>301</v>
      </c>
    </row>
    <row r="3366" spans="2:51" s="13" customFormat="1" ht="12">
      <c r="B3366" s="158"/>
      <c r="D3366" s="152" t="s">
        <v>312</v>
      </c>
      <c r="E3366" s="159" t="s">
        <v>21</v>
      </c>
      <c r="F3366" s="160" t="s">
        <v>918</v>
      </c>
      <c r="H3366" s="161">
        <v>-1.5760000000000001</v>
      </c>
      <c r="I3366" s="162"/>
      <c r="L3366" s="158"/>
      <c r="M3366" s="163"/>
      <c r="T3366" s="164"/>
      <c r="AT3366" s="159" t="s">
        <v>312</v>
      </c>
      <c r="AU3366" s="159" t="s">
        <v>139</v>
      </c>
      <c r="AV3366" s="13" t="s">
        <v>83</v>
      </c>
      <c r="AW3366" s="13" t="s">
        <v>35</v>
      </c>
      <c r="AX3366" s="13" t="s">
        <v>74</v>
      </c>
      <c r="AY3366" s="159" t="s">
        <v>301</v>
      </c>
    </row>
    <row r="3367" spans="2:51" s="13" customFormat="1" ht="12">
      <c r="B3367" s="158"/>
      <c r="D3367" s="152" t="s">
        <v>312</v>
      </c>
      <c r="E3367" s="159" t="s">
        <v>21</v>
      </c>
      <c r="F3367" s="160" t="s">
        <v>2820</v>
      </c>
      <c r="H3367" s="161">
        <v>-2.4</v>
      </c>
      <c r="I3367" s="162"/>
      <c r="L3367" s="158"/>
      <c r="M3367" s="163"/>
      <c r="T3367" s="164"/>
      <c r="AT3367" s="159" t="s">
        <v>312</v>
      </c>
      <c r="AU3367" s="159" t="s">
        <v>139</v>
      </c>
      <c r="AV3367" s="13" t="s">
        <v>83</v>
      </c>
      <c r="AW3367" s="13" t="s">
        <v>35</v>
      </c>
      <c r="AX3367" s="13" t="s">
        <v>74</v>
      </c>
      <c r="AY3367" s="159" t="s">
        <v>301</v>
      </c>
    </row>
    <row r="3368" spans="2:51" s="13" customFormat="1" ht="12">
      <c r="B3368" s="158"/>
      <c r="D3368" s="152" t="s">
        <v>312</v>
      </c>
      <c r="E3368" s="159" t="s">
        <v>21</v>
      </c>
      <c r="F3368" s="160" t="s">
        <v>2821</v>
      </c>
      <c r="H3368" s="161">
        <v>1.24</v>
      </c>
      <c r="I3368" s="162"/>
      <c r="L3368" s="158"/>
      <c r="M3368" s="163"/>
      <c r="T3368" s="164"/>
      <c r="AT3368" s="159" t="s">
        <v>312</v>
      </c>
      <c r="AU3368" s="159" t="s">
        <v>139</v>
      </c>
      <c r="AV3368" s="13" t="s">
        <v>83</v>
      </c>
      <c r="AW3368" s="13" t="s">
        <v>35</v>
      </c>
      <c r="AX3368" s="13" t="s">
        <v>74</v>
      </c>
      <c r="AY3368" s="159" t="s">
        <v>301</v>
      </c>
    </row>
    <row r="3369" spans="2:51" s="12" customFormat="1" ht="12">
      <c r="B3369" s="151"/>
      <c r="D3369" s="152" t="s">
        <v>312</v>
      </c>
      <c r="E3369" s="153" t="s">
        <v>21</v>
      </c>
      <c r="F3369" s="154" t="s">
        <v>929</v>
      </c>
      <c r="H3369" s="153" t="s">
        <v>21</v>
      </c>
      <c r="I3369" s="155"/>
      <c r="L3369" s="151"/>
      <c r="M3369" s="156"/>
      <c r="T3369" s="157"/>
      <c r="AT3369" s="153" t="s">
        <v>312</v>
      </c>
      <c r="AU3369" s="153" t="s">
        <v>139</v>
      </c>
      <c r="AV3369" s="12" t="s">
        <v>81</v>
      </c>
      <c r="AW3369" s="12" t="s">
        <v>35</v>
      </c>
      <c r="AX3369" s="12" t="s">
        <v>74</v>
      </c>
      <c r="AY3369" s="153" t="s">
        <v>301</v>
      </c>
    </row>
    <row r="3370" spans="2:51" s="13" customFormat="1" ht="12">
      <c r="B3370" s="158"/>
      <c r="D3370" s="152" t="s">
        <v>312</v>
      </c>
      <c r="E3370" s="159" t="s">
        <v>21</v>
      </c>
      <c r="F3370" s="160" t="s">
        <v>2822</v>
      </c>
      <c r="H3370" s="161">
        <v>9.3000000000000007</v>
      </c>
      <c r="I3370" s="162"/>
      <c r="L3370" s="158"/>
      <c r="M3370" s="163"/>
      <c r="T3370" s="164"/>
      <c r="AT3370" s="159" t="s">
        <v>312</v>
      </c>
      <c r="AU3370" s="159" t="s">
        <v>139</v>
      </c>
      <c r="AV3370" s="13" t="s">
        <v>83</v>
      </c>
      <c r="AW3370" s="13" t="s">
        <v>35</v>
      </c>
      <c r="AX3370" s="13" t="s">
        <v>74</v>
      </c>
      <c r="AY3370" s="159" t="s">
        <v>301</v>
      </c>
    </row>
    <row r="3371" spans="2:51" s="13" customFormat="1" ht="12">
      <c r="B3371" s="158"/>
      <c r="D3371" s="152" t="s">
        <v>312</v>
      </c>
      <c r="E3371" s="159" t="s">
        <v>21</v>
      </c>
      <c r="F3371" s="160" t="s">
        <v>918</v>
      </c>
      <c r="H3371" s="161">
        <v>-1.5760000000000001</v>
      </c>
      <c r="I3371" s="162"/>
      <c r="L3371" s="158"/>
      <c r="M3371" s="163"/>
      <c r="T3371" s="164"/>
      <c r="AT3371" s="159" t="s">
        <v>312</v>
      </c>
      <c r="AU3371" s="159" t="s">
        <v>139</v>
      </c>
      <c r="AV3371" s="13" t="s">
        <v>83</v>
      </c>
      <c r="AW3371" s="13" t="s">
        <v>35</v>
      </c>
      <c r="AX3371" s="13" t="s">
        <v>74</v>
      </c>
      <c r="AY3371" s="159" t="s">
        <v>301</v>
      </c>
    </row>
    <row r="3372" spans="2:51" s="12" customFormat="1" ht="12">
      <c r="B3372" s="151"/>
      <c r="D3372" s="152" t="s">
        <v>312</v>
      </c>
      <c r="E3372" s="153" t="s">
        <v>21</v>
      </c>
      <c r="F3372" s="154" t="s">
        <v>698</v>
      </c>
      <c r="H3372" s="153" t="s">
        <v>21</v>
      </c>
      <c r="I3372" s="155"/>
      <c r="L3372" s="151"/>
      <c r="M3372" s="156"/>
      <c r="T3372" s="157"/>
      <c r="AT3372" s="153" t="s">
        <v>312</v>
      </c>
      <c r="AU3372" s="153" t="s">
        <v>139</v>
      </c>
      <c r="AV3372" s="12" t="s">
        <v>81</v>
      </c>
      <c r="AW3372" s="12" t="s">
        <v>35</v>
      </c>
      <c r="AX3372" s="12" t="s">
        <v>74</v>
      </c>
      <c r="AY3372" s="153" t="s">
        <v>301</v>
      </c>
    </row>
    <row r="3373" spans="2:51" s="13" customFormat="1" ht="12">
      <c r="B3373" s="158"/>
      <c r="D3373" s="152" t="s">
        <v>312</v>
      </c>
      <c r="E3373" s="159" t="s">
        <v>21</v>
      </c>
      <c r="F3373" s="160" t="s">
        <v>2823</v>
      </c>
      <c r="H3373" s="161">
        <v>11.1</v>
      </c>
      <c r="I3373" s="162"/>
      <c r="L3373" s="158"/>
      <c r="M3373" s="163"/>
      <c r="T3373" s="164"/>
      <c r="AT3373" s="159" t="s">
        <v>312</v>
      </c>
      <c r="AU3373" s="159" t="s">
        <v>139</v>
      </c>
      <c r="AV3373" s="13" t="s">
        <v>83</v>
      </c>
      <c r="AW3373" s="13" t="s">
        <v>35</v>
      </c>
      <c r="AX3373" s="13" t="s">
        <v>74</v>
      </c>
      <c r="AY3373" s="159" t="s">
        <v>301</v>
      </c>
    </row>
    <row r="3374" spans="2:51" s="13" customFormat="1" ht="12">
      <c r="B3374" s="158"/>
      <c r="D3374" s="152" t="s">
        <v>312</v>
      </c>
      <c r="E3374" s="159" t="s">
        <v>21</v>
      </c>
      <c r="F3374" s="160" t="s">
        <v>924</v>
      </c>
      <c r="H3374" s="161">
        <v>-2.3639999999999999</v>
      </c>
      <c r="I3374" s="162"/>
      <c r="L3374" s="158"/>
      <c r="M3374" s="163"/>
      <c r="T3374" s="164"/>
      <c r="AT3374" s="159" t="s">
        <v>312</v>
      </c>
      <c r="AU3374" s="159" t="s">
        <v>139</v>
      </c>
      <c r="AV3374" s="13" t="s">
        <v>83</v>
      </c>
      <c r="AW3374" s="13" t="s">
        <v>35</v>
      </c>
      <c r="AX3374" s="13" t="s">
        <v>74</v>
      </c>
      <c r="AY3374" s="159" t="s">
        <v>301</v>
      </c>
    </row>
    <row r="3375" spans="2:51" s="12" customFormat="1" ht="12">
      <c r="B3375" s="151"/>
      <c r="D3375" s="152" t="s">
        <v>312</v>
      </c>
      <c r="E3375" s="153" t="s">
        <v>21</v>
      </c>
      <c r="F3375" s="154" t="s">
        <v>1313</v>
      </c>
      <c r="H3375" s="153" t="s">
        <v>21</v>
      </c>
      <c r="I3375" s="155"/>
      <c r="L3375" s="151"/>
      <c r="M3375" s="156"/>
      <c r="T3375" s="157"/>
      <c r="AT3375" s="153" t="s">
        <v>312</v>
      </c>
      <c r="AU3375" s="153" t="s">
        <v>139</v>
      </c>
      <c r="AV3375" s="12" t="s">
        <v>81</v>
      </c>
      <c r="AW3375" s="12" t="s">
        <v>35</v>
      </c>
      <c r="AX3375" s="12" t="s">
        <v>74</v>
      </c>
      <c r="AY3375" s="153" t="s">
        <v>301</v>
      </c>
    </row>
    <row r="3376" spans="2:51" s="12" customFormat="1" ht="12">
      <c r="B3376" s="151"/>
      <c r="D3376" s="152" t="s">
        <v>312</v>
      </c>
      <c r="E3376" s="153" t="s">
        <v>21</v>
      </c>
      <c r="F3376" s="154" t="s">
        <v>2347</v>
      </c>
      <c r="H3376" s="153" t="s">
        <v>21</v>
      </c>
      <c r="I3376" s="155"/>
      <c r="L3376" s="151"/>
      <c r="M3376" s="156"/>
      <c r="T3376" s="157"/>
      <c r="AT3376" s="153" t="s">
        <v>312</v>
      </c>
      <c r="AU3376" s="153" t="s">
        <v>139</v>
      </c>
      <c r="AV3376" s="12" t="s">
        <v>81</v>
      </c>
      <c r="AW3376" s="12" t="s">
        <v>35</v>
      </c>
      <c r="AX3376" s="12" t="s">
        <v>74</v>
      </c>
      <c r="AY3376" s="153" t="s">
        <v>301</v>
      </c>
    </row>
    <row r="3377" spans="2:51" s="13" customFormat="1" ht="12">
      <c r="B3377" s="158"/>
      <c r="D3377" s="152" t="s">
        <v>312</v>
      </c>
      <c r="E3377" s="159" t="s">
        <v>21</v>
      </c>
      <c r="F3377" s="160" t="s">
        <v>2824</v>
      </c>
      <c r="H3377" s="161">
        <v>38.700000000000003</v>
      </c>
      <c r="I3377" s="162"/>
      <c r="L3377" s="158"/>
      <c r="M3377" s="163"/>
      <c r="T3377" s="164"/>
      <c r="AT3377" s="159" t="s">
        <v>312</v>
      </c>
      <c r="AU3377" s="159" t="s">
        <v>139</v>
      </c>
      <c r="AV3377" s="13" t="s">
        <v>83</v>
      </c>
      <c r="AW3377" s="13" t="s">
        <v>35</v>
      </c>
      <c r="AX3377" s="13" t="s">
        <v>74</v>
      </c>
      <c r="AY3377" s="159" t="s">
        <v>301</v>
      </c>
    </row>
    <row r="3378" spans="2:51" s="13" customFormat="1" ht="12">
      <c r="B3378" s="158"/>
      <c r="D3378" s="152" t="s">
        <v>312</v>
      </c>
      <c r="E3378" s="159" t="s">
        <v>21</v>
      </c>
      <c r="F3378" s="160" t="s">
        <v>2825</v>
      </c>
      <c r="H3378" s="161">
        <v>-5.9</v>
      </c>
      <c r="I3378" s="162"/>
      <c r="L3378" s="158"/>
      <c r="M3378" s="163"/>
      <c r="T3378" s="164"/>
      <c r="AT3378" s="159" t="s">
        <v>312</v>
      </c>
      <c r="AU3378" s="159" t="s">
        <v>139</v>
      </c>
      <c r="AV3378" s="13" t="s">
        <v>83</v>
      </c>
      <c r="AW3378" s="13" t="s">
        <v>35</v>
      </c>
      <c r="AX3378" s="13" t="s">
        <v>74</v>
      </c>
      <c r="AY3378" s="159" t="s">
        <v>301</v>
      </c>
    </row>
    <row r="3379" spans="2:51" s="13" customFormat="1" ht="12">
      <c r="B3379" s="158"/>
      <c r="D3379" s="152" t="s">
        <v>312</v>
      </c>
      <c r="E3379" s="159" t="s">
        <v>21</v>
      </c>
      <c r="F3379" s="160" t="s">
        <v>2826</v>
      </c>
      <c r="H3379" s="161">
        <v>1.944</v>
      </c>
      <c r="I3379" s="162"/>
      <c r="L3379" s="158"/>
      <c r="M3379" s="163"/>
      <c r="T3379" s="164"/>
      <c r="AT3379" s="159" t="s">
        <v>312</v>
      </c>
      <c r="AU3379" s="159" t="s">
        <v>139</v>
      </c>
      <c r="AV3379" s="13" t="s">
        <v>83</v>
      </c>
      <c r="AW3379" s="13" t="s">
        <v>35</v>
      </c>
      <c r="AX3379" s="13" t="s">
        <v>74</v>
      </c>
      <c r="AY3379" s="159" t="s">
        <v>301</v>
      </c>
    </row>
    <row r="3380" spans="2:51" s="12" customFormat="1" ht="12">
      <c r="B3380" s="151"/>
      <c r="D3380" s="152" t="s">
        <v>312</v>
      </c>
      <c r="E3380" s="153" t="s">
        <v>21</v>
      </c>
      <c r="F3380" s="154" t="s">
        <v>715</v>
      </c>
      <c r="H3380" s="153" t="s">
        <v>21</v>
      </c>
      <c r="I3380" s="155"/>
      <c r="L3380" s="151"/>
      <c r="M3380" s="156"/>
      <c r="T3380" s="157"/>
      <c r="AT3380" s="153" t="s">
        <v>312</v>
      </c>
      <c r="AU3380" s="153" t="s">
        <v>139</v>
      </c>
      <c r="AV3380" s="12" t="s">
        <v>81</v>
      </c>
      <c r="AW3380" s="12" t="s">
        <v>35</v>
      </c>
      <c r="AX3380" s="12" t="s">
        <v>74</v>
      </c>
      <c r="AY3380" s="153" t="s">
        <v>301</v>
      </c>
    </row>
    <row r="3381" spans="2:51" s="13" customFormat="1" ht="12">
      <c r="B3381" s="158"/>
      <c r="D3381" s="152" t="s">
        <v>312</v>
      </c>
      <c r="E3381" s="159" t="s">
        <v>21</v>
      </c>
      <c r="F3381" s="160" t="s">
        <v>2827</v>
      </c>
      <c r="H3381" s="161">
        <v>76.8</v>
      </c>
      <c r="I3381" s="162"/>
      <c r="L3381" s="158"/>
      <c r="M3381" s="163"/>
      <c r="T3381" s="164"/>
      <c r="AT3381" s="159" t="s">
        <v>312</v>
      </c>
      <c r="AU3381" s="159" t="s">
        <v>139</v>
      </c>
      <c r="AV3381" s="13" t="s">
        <v>83</v>
      </c>
      <c r="AW3381" s="13" t="s">
        <v>35</v>
      </c>
      <c r="AX3381" s="13" t="s">
        <v>74</v>
      </c>
      <c r="AY3381" s="159" t="s">
        <v>301</v>
      </c>
    </row>
    <row r="3382" spans="2:51" s="13" customFormat="1" ht="12">
      <c r="B3382" s="158"/>
      <c r="D3382" s="152" t="s">
        <v>312</v>
      </c>
      <c r="E3382" s="159" t="s">
        <v>21</v>
      </c>
      <c r="F3382" s="160" t="s">
        <v>2828</v>
      </c>
      <c r="H3382" s="161">
        <v>-1.98</v>
      </c>
      <c r="I3382" s="162"/>
      <c r="L3382" s="158"/>
      <c r="M3382" s="163"/>
      <c r="T3382" s="164"/>
      <c r="AT3382" s="159" t="s">
        <v>312</v>
      </c>
      <c r="AU3382" s="159" t="s">
        <v>139</v>
      </c>
      <c r="AV3382" s="13" t="s">
        <v>83</v>
      </c>
      <c r="AW3382" s="13" t="s">
        <v>35</v>
      </c>
      <c r="AX3382" s="13" t="s">
        <v>74</v>
      </c>
      <c r="AY3382" s="159" t="s">
        <v>301</v>
      </c>
    </row>
    <row r="3383" spans="2:51" s="13" customFormat="1" ht="12">
      <c r="B3383" s="158"/>
      <c r="D3383" s="152" t="s">
        <v>312</v>
      </c>
      <c r="E3383" s="159" t="s">
        <v>21</v>
      </c>
      <c r="F3383" s="160" t="s">
        <v>1343</v>
      </c>
      <c r="H3383" s="161">
        <v>-7.88</v>
      </c>
      <c r="I3383" s="162"/>
      <c r="L3383" s="158"/>
      <c r="M3383" s="163"/>
      <c r="T3383" s="164"/>
      <c r="AT3383" s="159" t="s">
        <v>312</v>
      </c>
      <c r="AU3383" s="159" t="s">
        <v>139</v>
      </c>
      <c r="AV3383" s="13" t="s">
        <v>83</v>
      </c>
      <c r="AW3383" s="13" t="s">
        <v>35</v>
      </c>
      <c r="AX3383" s="13" t="s">
        <v>74</v>
      </c>
      <c r="AY3383" s="159" t="s">
        <v>301</v>
      </c>
    </row>
    <row r="3384" spans="2:51" s="13" customFormat="1" ht="12">
      <c r="B3384" s="158"/>
      <c r="D3384" s="152" t="s">
        <v>312</v>
      </c>
      <c r="E3384" s="159" t="s">
        <v>21</v>
      </c>
      <c r="F3384" s="160" t="s">
        <v>2829</v>
      </c>
      <c r="H3384" s="161">
        <v>-2.7469999999999999</v>
      </c>
      <c r="I3384" s="162"/>
      <c r="L3384" s="158"/>
      <c r="M3384" s="163"/>
      <c r="T3384" s="164"/>
      <c r="AT3384" s="159" t="s">
        <v>312</v>
      </c>
      <c r="AU3384" s="159" t="s">
        <v>139</v>
      </c>
      <c r="AV3384" s="13" t="s">
        <v>83</v>
      </c>
      <c r="AW3384" s="13" t="s">
        <v>35</v>
      </c>
      <c r="AX3384" s="13" t="s">
        <v>74</v>
      </c>
      <c r="AY3384" s="159" t="s">
        <v>301</v>
      </c>
    </row>
    <row r="3385" spans="2:51" s="13" customFormat="1" ht="12">
      <c r="B3385" s="158"/>
      <c r="D3385" s="152" t="s">
        <v>312</v>
      </c>
      <c r="E3385" s="159" t="s">
        <v>21</v>
      </c>
      <c r="F3385" s="160" t="s">
        <v>2830</v>
      </c>
      <c r="H3385" s="161">
        <v>-6.3</v>
      </c>
      <c r="I3385" s="162"/>
      <c r="L3385" s="158"/>
      <c r="M3385" s="163"/>
      <c r="T3385" s="164"/>
      <c r="AT3385" s="159" t="s">
        <v>312</v>
      </c>
      <c r="AU3385" s="159" t="s">
        <v>139</v>
      </c>
      <c r="AV3385" s="13" t="s">
        <v>83</v>
      </c>
      <c r="AW3385" s="13" t="s">
        <v>35</v>
      </c>
      <c r="AX3385" s="13" t="s">
        <v>74</v>
      </c>
      <c r="AY3385" s="159" t="s">
        <v>301</v>
      </c>
    </row>
    <row r="3386" spans="2:51" s="13" customFormat="1" ht="12">
      <c r="B3386" s="158"/>
      <c r="D3386" s="152" t="s">
        <v>312</v>
      </c>
      <c r="E3386" s="159" t="s">
        <v>21</v>
      </c>
      <c r="F3386" s="160" t="s">
        <v>2831</v>
      </c>
      <c r="H3386" s="161">
        <v>-4.649</v>
      </c>
      <c r="I3386" s="162"/>
      <c r="L3386" s="158"/>
      <c r="M3386" s="163"/>
      <c r="T3386" s="164"/>
      <c r="AT3386" s="159" t="s">
        <v>312</v>
      </c>
      <c r="AU3386" s="159" t="s">
        <v>139</v>
      </c>
      <c r="AV3386" s="13" t="s">
        <v>83</v>
      </c>
      <c r="AW3386" s="13" t="s">
        <v>35</v>
      </c>
      <c r="AX3386" s="13" t="s">
        <v>74</v>
      </c>
      <c r="AY3386" s="159" t="s">
        <v>301</v>
      </c>
    </row>
    <row r="3387" spans="2:51" s="13" customFormat="1" ht="12">
      <c r="B3387" s="158"/>
      <c r="D3387" s="152" t="s">
        <v>312</v>
      </c>
      <c r="E3387" s="159" t="s">
        <v>21</v>
      </c>
      <c r="F3387" s="160" t="s">
        <v>1315</v>
      </c>
      <c r="H3387" s="161">
        <v>1.325</v>
      </c>
      <c r="I3387" s="162"/>
      <c r="L3387" s="158"/>
      <c r="M3387" s="163"/>
      <c r="T3387" s="164"/>
      <c r="AT3387" s="159" t="s">
        <v>312</v>
      </c>
      <c r="AU3387" s="159" t="s">
        <v>139</v>
      </c>
      <c r="AV3387" s="13" t="s">
        <v>83</v>
      </c>
      <c r="AW3387" s="13" t="s">
        <v>35</v>
      </c>
      <c r="AX3387" s="13" t="s">
        <v>74</v>
      </c>
      <c r="AY3387" s="159" t="s">
        <v>301</v>
      </c>
    </row>
    <row r="3388" spans="2:51" s="13" customFormat="1" ht="12">
      <c r="B3388" s="158"/>
      <c r="D3388" s="152" t="s">
        <v>312</v>
      </c>
      <c r="E3388" s="159" t="s">
        <v>21</v>
      </c>
      <c r="F3388" s="160" t="s">
        <v>2832</v>
      </c>
      <c r="H3388" s="161">
        <v>1.976</v>
      </c>
      <c r="I3388" s="162"/>
      <c r="L3388" s="158"/>
      <c r="M3388" s="163"/>
      <c r="T3388" s="164"/>
      <c r="AT3388" s="159" t="s">
        <v>312</v>
      </c>
      <c r="AU3388" s="159" t="s">
        <v>139</v>
      </c>
      <c r="AV3388" s="13" t="s">
        <v>83</v>
      </c>
      <c r="AW3388" s="13" t="s">
        <v>35</v>
      </c>
      <c r="AX3388" s="13" t="s">
        <v>74</v>
      </c>
      <c r="AY3388" s="159" t="s">
        <v>301</v>
      </c>
    </row>
    <row r="3389" spans="2:51" s="12" customFormat="1" ht="12">
      <c r="B3389" s="151"/>
      <c r="D3389" s="152" t="s">
        <v>312</v>
      </c>
      <c r="E3389" s="153" t="s">
        <v>21</v>
      </c>
      <c r="F3389" s="154" t="s">
        <v>892</v>
      </c>
      <c r="H3389" s="153" t="s">
        <v>21</v>
      </c>
      <c r="I3389" s="155"/>
      <c r="L3389" s="151"/>
      <c r="M3389" s="156"/>
      <c r="T3389" s="157"/>
      <c r="AT3389" s="153" t="s">
        <v>312</v>
      </c>
      <c r="AU3389" s="153" t="s">
        <v>139</v>
      </c>
      <c r="AV3389" s="12" t="s">
        <v>81</v>
      </c>
      <c r="AW3389" s="12" t="s">
        <v>35</v>
      </c>
      <c r="AX3389" s="12" t="s">
        <v>74</v>
      </c>
      <c r="AY3389" s="153" t="s">
        <v>301</v>
      </c>
    </row>
    <row r="3390" spans="2:51" s="13" customFormat="1" ht="12">
      <c r="B3390" s="158"/>
      <c r="D3390" s="152" t="s">
        <v>312</v>
      </c>
      <c r="E3390" s="159" t="s">
        <v>21</v>
      </c>
      <c r="F3390" s="160" t="s">
        <v>2833</v>
      </c>
      <c r="H3390" s="161">
        <v>23.55</v>
      </c>
      <c r="I3390" s="162"/>
      <c r="L3390" s="158"/>
      <c r="M3390" s="163"/>
      <c r="T3390" s="164"/>
      <c r="AT3390" s="159" t="s">
        <v>312</v>
      </c>
      <c r="AU3390" s="159" t="s">
        <v>139</v>
      </c>
      <c r="AV3390" s="13" t="s">
        <v>83</v>
      </c>
      <c r="AW3390" s="13" t="s">
        <v>35</v>
      </c>
      <c r="AX3390" s="13" t="s">
        <v>74</v>
      </c>
      <c r="AY3390" s="159" t="s">
        <v>301</v>
      </c>
    </row>
    <row r="3391" spans="2:51" s="13" customFormat="1" ht="12">
      <c r="B3391" s="158"/>
      <c r="D3391" s="152" t="s">
        <v>312</v>
      </c>
      <c r="E3391" s="159" t="s">
        <v>21</v>
      </c>
      <c r="F3391" s="160" t="s">
        <v>2828</v>
      </c>
      <c r="H3391" s="161">
        <v>-1.98</v>
      </c>
      <c r="I3391" s="162"/>
      <c r="L3391" s="158"/>
      <c r="M3391" s="163"/>
      <c r="T3391" s="164"/>
      <c r="AT3391" s="159" t="s">
        <v>312</v>
      </c>
      <c r="AU3391" s="159" t="s">
        <v>139</v>
      </c>
      <c r="AV3391" s="13" t="s">
        <v>83</v>
      </c>
      <c r="AW3391" s="13" t="s">
        <v>35</v>
      </c>
      <c r="AX3391" s="13" t="s">
        <v>74</v>
      </c>
      <c r="AY3391" s="159" t="s">
        <v>301</v>
      </c>
    </row>
    <row r="3392" spans="2:51" s="13" customFormat="1" ht="12">
      <c r="B3392" s="158"/>
      <c r="D3392" s="152" t="s">
        <v>312</v>
      </c>
      <c r="E3392" s="159" t="s">
        <v>21</v>
      </c>
      <c r="F3392" s="160" t="s">
        <v>918</v>
      </c>
      <c r="H3392" s="161">
        <v>-1.5760000000000001</v>
      </c>
      <c r="I3392" s="162"/>
      <c r="L3392" s="158"/>
      <c r="M3392" s="163"/>
      <c r="T3392" s="164"/>
      <c r="AT3392" s="159" t="s">
        <v>312</v>
      </c>
      <c r="AU3392" s="159" t="s">
        <v>139</v>
      </c>
      <c r="AV3392" s="13" t="s">
        <v>83</v>
      </c>
      <c r="AW3392" s="13" t="s">
        <v>35</v>
      </c>
      <c r="AX3392" s="13" t="s">
        <v>74</v>
      </c>
      <c r="AY3392" s="159" t="s">
        <v>301</v>
      </c>
    </row>
    <row r="3393" spans="2:51" s="13" customFormat="1" ht="12">
      <c r="B3393" s="158"/>
      <c r="D3393" s="152" t="s">
        <v>312</v>
      </c>
      <c r="E3393" s="159" t="s">
        <v>21</v>
      </c>
      <c r="F3393" s="160" t="s">
        <v>2820</v>
      </c>
      <c r="H3393" s="161">
        <v>-2.4</v>
      </c>
      <c r="I3393" s="162"/>
      <c r="L3393" s="158"/>
      <c r="M3393" s="163"/>
      <c r="T3393" s="164"/>
      <c r="AT3393" s="159" t="s">
        <v>312</v>
      </c>
      <c r="AU3393" s="159" t="s">
        <v>139</v>
      </c>
      <c r="AV3393" s="13" t="s">
        <v>83</v>
      </c>
      <c r="AW3393" s="13" t="s">
        <v>35</v>
      </c>
      <c r="AX3393" s="13" t="s">
        <v>74</v>
      </c>
      <c r="AY3393" s="159" t="s">
        <v>301</v>
      </c>
    </row>
    <row r="3394" spans="2:51" s="13" customFormat="1" ht="12">
      <c r="B3394" s="158"/>
      <c r="D3394" s="152" t="s">
        <v>312</v>
      </c>
      <c r="E3394" s="159" t="s">
        <v>21</v>
      </c>
      <c r="F3394" s="160" t="s">
        <v>2821</v>
      </c>
      <c r="H3394" s="161">
        <v>1.24</v>
      </c>
      <c r="I3394" s="162"/>
      <c r="L3394" s="158"/>
      <c r="M3394" s="163"/>
      <c r="T3394" s="164"/>
      <c r="AT3394" s="159" t="s">
        <v>312</v>
      </c>
      <c r="AU3394" s="159" t="s">
        <v>139</v>
      </c>
      <c r="AV3394" s="13" t="s">
        <v>83</v>
      </c>
      <c r="AW3394" s="13" t="s">
        <v>35</v>
      </c>
      <c r="AX3394" s="13" t="s">
        <v>74</v>
      </c>
      <c r="AY3394" s="159" t="s">
        <v>301</v>
      </c>
    </row>
    <row r="3395" spans="2:51" s="12" customFormat="1" ht="12">
      <c r="B3395" s="151"/>
      <c r="D3395" s="152" t="s">
        <v>312</v>
      </c>
      <c r="E3395" s="153" t="s">
        <v>21</v>
      </c>
      <c r="F3395" s="154" t="s">
        <v>1660</v>
      </c>
      <c r="H3395" s="153" t="s">
        <v>21</v>
      </c>
      <c r="I3395" s="155"/>
      <c r="L3395" s="151"/>
      <c r="M3395" s="156"/>
      <c r="T3395" s="157"/>
      <c r="AT3395" s="153" t="s">
        <v>312</v>
      </c>
      <c r="AU3395" s="153" t="s">
        <v>139</v>
      </c>
      <c r="AV3395" s="12" t="s">
        <v>81</v>
      </c>
      <c r="AW3395" s="12" t="s">
        <v>35</v>
      </c>
      <c r="AX3395" s="12" t="s">
        <v>74</v>
      </c>
      <c r="AY3395" s="153" t="s">
        <v>301</v>
      </c>
    </row>
    <row r="3396" spans="2:51" s="13" customFormat="1" ht="12">
      <c r="B3396" s="158"/>
      <c r="D3396" s="152" t="s">
        <v>312</v>
      </c>
      <c r="E3396" s="159" t="s">
        <v>21</v>
      </c>
      <c r="F3396" s="160" t="s">
        <v>2834</v>
      </c>
      <c r="H3396" s="161">
        <v>14.925000000000001</v>
      </c>
      <c r="I3396" s="162"/>
      <c r="L3396" s="158"/>
      <c r="M3396" s="163"/>
      <c r="T3396" s="164"/>
      <c r="AT3396" s="159" t="s">
        <v>312</v>
      </c>
      <c r="AU3396" s="159" t="s">
        <v>139</v>
      </c>
      <c r="AV3396" s="13" t="s">
        <v>83</v>
      </c>
      <c r="AW3396" s="13" t="s">
        <v>35</v>
      </c>
      <c r="AX3396" s="13" t="s">
        <v>74</v>
      </c>
      <c r="AY3396" s="159" t="s">
        <v>301</v>
      </c>
    </row>
    <row r="3397" spans="2:51" s="13" customFormat="1" ht="12">
      <c r="B3397" s="158"/>
      <c r="D3397" s="152" t="s">
        <v>312</v>
      </c>
      <c r="E3397" s="159" t="s">
        <v>21</v>
      </c>
      <c r="F3397" s="160" t="s">
        <v>918</v>
      </c>
      <c r="H3397" s="161">
        <v>-1.5760000000000001</v>
      </c>
      <c r="I3397" s="162"/>
      <c r="L3397" s="158"/>
      <c r="M3397" s="163"/>
      <c r="T3397" s="164"/>
      <c r="AT3397" s="159" t="s">
        <v>312</v>
      </c>
      <c r="AU3397" s="159" t="s">
        <v>139</v>
      </c>
      <c r="AV3397" s="13" t="s">
        <v>83</v>
      </c>
      <c r="AW3397" s="13" t="s">
        <v>35</v>
      </c>
      <c r="AX3397" s="13" t="s">
        <v>74</v>
      </c>
      <c r="AY3397" s="159" t="s">
        <v>301</v>
      </c>
    </row>
    <row r="3398" spans="2:51" s="13" customFormat="1" ht="12">
      <c r="B3398" s="158"/>
      <c r="D3398" s="152" t="s">
        <v>312</v>
      </c>
      <c r="E3398" s="159" t="s">
        <v>21</v>
      </c>
      <c r="F3398" s="160" t="s">
        <v>2820</v>
      </c>
      <c r="H3398" s="161">
        <v>-2.4</v>
      </c>
      <c r="I3398" s="162"/>
      <c r="L3398" s="158"/>
      <c r="M3398" s="163"/>
      <c r="T3398" s="164"/>
      <c r="AT3398" s="159" t="s">
        <v>312</v>
      </c>
      <c r="AU3398" s="159" t="s">
        <v>139</v>
      </c>
      <c r="AV3398" s="13" t="s">
        <v>83</v>
      </c>
      <c r="AW3398" s="13" t="s">
        <v>35</v>
      </c>
      <c r="AX3398" s="13" t="s">
        <v>74</v>
      </c>
      <c r="AY3398" s="159" t="s">
        <v>301</v>
      </c>
    </row>
    <row r="3399" spans="2:51" s="13" customFormat="1" ht="12">
      <c r="B3399" s="158"/>
      <c r="D3399" s="152" t="s">
        <v>312</v>
      </c>
      <c r="E3399" s="159" t="s">
        <v>21</v>
      </c>
      <c r="F3399" s="160" t="s">
        <v>2821</v>
      </c>
      <c r="H3399" s="161">
        <v>1.24</v>
      </c>
      <c r="I3399" s="162"/>
      <c r="L3399" s="158"/>
      <c r="M3399" s="163"/>
      <c r="T3399" s="164"/>
      <c r="AT3399" s="159" t="s">
        <v>312</v>
      </c>
      <c r="AU3399" s="159" t="s">
        <v>139</v>
      </c>
      <c r="AV3399" s="13" t="s">
        <v>83</v>
      </c>
      <c r="AW3399" s="13" t="s">
        <v>35</v>
      </c>
      <c r="AX3399" s="13" t="s">
        <v>74</v>
      </c>
      <c r="AY3399" s="159" t="s">
        <v>301</v>
      </c>
    </row>
    <row r="3400" spans="2:51" s="12" customFormat="1" ht="12">
      <c r="B3400" s="151"/>
      <c r="D3400" s="152" t="s">
        <v>312</v>
      </c>
      <c r="E3400" s="153" t="s">
        <v>21</v>
      </c>
      <c r="F3400" s="154" t="s">
        <v>1319</v>
      </c>
      <c r="H3400" s="153" t="s">
        <v>21</v>
      </c>
      <c r="I3400" s="155"/>
      <c r="L3400" s="151"/>
      <c r="M3400" s="156"/>
      <c r="T3400" s="157"/>
      <c r="AT3400" s="153" t="s">
        <v>312</v>
      </c>
      <c r="AU3400" s="153" t="s">
        <v>139</v>
      </c>
      <c r="AV3400" s="12" t="s">
        <v>81</v>
      </c>
      <c r="AW3400" s="12" t="s">
        <v>35</v>
      </c>
      <c r="AX3400" s="12" t="s">
        <v>74</v>
      </c>
      <c r="AY3400" s="153" t="s">
        <v>301</v>
      </c>
    </row>
    <row r="3401" spans="2:51" s="13" customFormat="1" ht="12">
      <c r="B3401" s="158"/>
      <c r="D3401" s="152" t="s">
        <v>312</v>
      </c>
      <c r="E3401" s="159" t="s">
        <v>21</v>
      </c>
      <c r="F3401" s="160" t="s">
        <v>2835</v>
      </c>
      <c r="H3401" s="161">
        <v>11.7</v>
      </c>
      <c r="I3401" s="162"/>
      <c r="L3401" s="158"/>
      <c r="M3401" s="163"/>
      <c r="T3401" s="164"/>
      <c r="AT3401" s="159" t="s">
        <v>312</v>
      </c>
      <c r="AU3401" s="159" t="s">
        <v>139</v>
      </c>
      <c r="AV3401" s="13" t="s">
        <v>83</v>
      </c>
      <c r="AW3401" s="13" t="s">
        <v>35</v>
      </c>
      <c r="AX3401" s="13" t="s">
        <v>74</v>
      </c>
      <c r="AY3401" s="159" t="s">
        <v>301</v>
      </c>
    </row>
    <row r="3402" spans="2:51" s="12" customFormat="1" ht="12">
      <c r="B3402" s="151"/>
      <c r="D3402" s="152" t="s">
        <v>312</v>
      </c>
      <c r="E3402" s="153" t="s">
        <v>21</v>
      </c>
      <c r="F3402" s="154" t="s">
        <v>1321</v>
      </c>
      <c r="H3402" s="153" t="s">
        <v>21</v>
      </c>
      <c r="I3402" s="155"/>
      <c r="L3402" s="151"/>
      <c r="M3402" s="156"/>
      <c r="T3402" s="157"/>
      <c r="AT3402" s="153" t="s">
        <v>312</v>
      </c>
      <c r="AU3402" s="153" t="s">
        <v>139</v>
      </c>
      <c r="AV3402" s="12" t="s">
        <v>81</v>
      </c>
      <c r="AW3402" s="12" t="s">
        <v>35</v>
      </c>
      <c r="AX3402" s="12" t="s">
        <v>74</v>
      </c>
      <c r="AY3402" s="153" t="s">
        <v>301</v>
      </c>
    </row>
    <row r="3403" spans="2:51" s="13" customFormat="1" ht="12">
      <c r="B3403" s="158"/>
      <c r="D3403" s="152" t="s">
        <v>312</v>
      </c>
      <c r="E3403" s="159" t="s">
        <v>21</v>
      </c>
      <c r="F3403" s="160" t="s">
        <v>2836</v>
      </c>
      <c r="H3403" s="161">
        <v>15.45</v>
      </c>
      <c r="I3403" s="162"/>
      <c r="L3403" s="158"/>
      <c r="M3403" s="163"/>
      <c r="T3403" s="164"/>
      <c r="AT3403" s="159" t="s">
        <v>312</v>
      </c>
      <c r="AU3403" s="159" t="s">
        <v>139</v>
      </c>
      <c r="AV3403" s="13" t="s">
        <v>83</v>
      </c>
      <c r="AW3403" s="13" t="s">
        <v>35</v>
      </c>
      <c r="AX3403" s="13" t="s">
        <v>74</v>
      </c>
      <c r="AY3403" s="159" t="s">
        <v>301</v>
      </c>
    </row>
    <row r="3404" spans="2:51" s="13" customFormat="1" ht="12">
      <c r="B3404" s="158"/>
      <c r="D3404" s="152" t="s">
        <v>312</v>
      </c>
      <c r="E3404" s="159" t="s">
        <v>21</v>
      </c>
      <c r="F3404" s="160" t="s">
        <v>2829</v>
      </c>
      <c r="H3404" s="161">
        <v>-2.7469999999999999</v>
      </c>
      <c r="I3404" s="162"/>
      <c r="L3404" s="158"/>
      <c r="M3404" s="163"/>
      <c r="T3404" s="164"/>
      <c r="AT3404" s="159" t="s">
        <v>312</v>
      </c>
      <c r="AU3404" s="159" t="s">
        <v>139</v>
      </c>
      <c r="AV3404" s="13" t="s">
        <v>83</v>
      </c>
      <c r="AW3404" s="13" t="s">
        <v>35</v>
      </c>
      <c r="AX3404" s="13" t="s">
        <v>74</v>
      </c>
      <c r="AY3404" s="159" t="s">
        <v>301</v>
      </c>
    </row>
    <row r="3405" spans="2:51" s="13" customFormat="1" ht="12">
      <c r="B3405" s="158"/>
      <c r="D3405" s="152" t="s">
        <v>312</v>
      </c>
      <c r="E3405" s="159" t="s">
        <v>21</v>
      </c>
      <c r="F3405" s="160" t="s">
        <v>2820</v>
      </c>
      <c r="H3405" s="161">
        <v>-2.4</v>
      </c>
      <c r="I3405" s="162"/>
      <c r="L3405" s="158"/>
      <c r="M3405" s="163"/>
      <c r="T3405" s="164"/>
      <c r="AT3405" s="159" t="s">
        <v>312</v>
      </c>
      <c r="AU3405" s="159" t="s">
        <v>139</v>
      </c>
      <c r="AV3405" s="13" t="s">
        <v>83</v>
      </c>
      <c r="AW3405" s="13" t="s">
        <v>35</v>
      </c>
      <c r="AX3405" s="13" t="s">
        <v>74</v>
      </c>
      <c r="AY3405" s="159" t="s">
        <v>301</v>
      </c>
    </row>
    <row r="3406" spans="2:51" s="13" customFormat="1" ht="12">
      <c r="B3406" s="158"/>
      <c r="D3406" s="152" t="s">
        <v>312</v>
      </c>
      <c r="E3406" s="159" t="s">
        <v>21</v>
      </c>
      <c r="F3406" s="160" t="s">
        <v>2821</v>
      </c>
      <c r="H3406" s="161">
        <v>1.24</v>
      </c>
      <c r="I3406" s="162"/>
      <c r="L3406" s="158"/>
      <c r="M3406" s="163"/>
      <c r="T3406" s="164"/>
      <c r="AT3406" s="159" t="s">
        <v>312</v>
      </c>
      <c r="AU3406" s="159" t="s">
        <v>139</v>
      </c>
      <c r="AV3406" s="13" t="s">
        <v>83</v>
      </c>
      <c r="AW3406" s="13" t="s">
        <v>35</v>
      </c>
      <c r="AX3406" s="13" t="s">
        <v>74</v>
      </c>
      <c r="AY3406" s="159" t="s">
        <v>301</v>
      </c>
    </row>
    <row r="3407" spans="2:51" s="12" customFormat="1" ht="12">
      <c r="B3407" s="151"/>
      <c r="D3407" s="152" t="s">
        <v>312</v>
      </c>
      <c r="E3407" s="153" t="s">
        <v>21</v>
      </c>
      <c r="F3407" s="154" t="s">
        <v>717</v>
      </c>
      <c r="H3407" s="153" t="s">
        <v>21</v>
      </c>
      <c r="I3407" s="155"/>
      <c r="L3407" s="151"/>
      <c r="M3407" s="156"/>
      <c r="T3407" s="157"/>
      <c r="AT3407" s="153" t="s">
        <v>312</v>
      </c>
      <c r="AU3407" s="153" t="s">
        <v>139</v>
      </c>
      <c r="AV3407" s="12" t="s">
        <v>81</v>
      </c>
      <c r="AW3407" s="12" t="s">
        <v>35</v>
      </c>
      <c r="AX3407" s="12" t="s">
        <v>74</v>
      </c>
      <c r="AY3407" s="153" t="s">
        <v>301</v>
      </c>
    </row>
    <row r="3408" spans="2:51" s="13" customFormat="1" ht="12">
      <c r="B3408" s="158"/>
      <c r="D3408" s="152" t="s">
        <v>312</v>
      </c>
      <c r="E3408" s="159" t="s">
        <v>21</v>
      </c>
      <c r="F3408" s="160" t="s">
        <v>2837</v>
      </c>
      <c r="H3408" s="161">
        <v>66</v>
      </c>
      <c r="I3408" s="162"/>
      <c r="L3408" s="158"/>
      <c r="M3408" s="163"/>
      <c r="T3408" s="164"/>
      <c r="AT3408" s="159" t="s">
        <v>312</v>
      </c>
      <c r="AU3408" s="159" t="s">
        <v>139</v>
      </c>
      <c r="AV3408" s="13" t="s">
        <v>83</v>
      </c>
      <c r="AW3408" s="13" t="s">
        <v>35</v>
      </c>
      <c r="AX3408" s="13" t="s">
        <v>74</v>
      </c>
      <c r="AY3408" s="159" t="s">
        <v>301</v>
      </c>
    </row>
    <row r="3409" spans="2:51" s="13" customFormat="1" ht="12">
      <c r="B3409" s="158"/>
      <c r="D3409" s="152" t="s">
        <v>312</v>
      </c>
      <c r="E3409" s="159" t="s">
        <v>21</v>
      </c>
      <c r="F3409" s="160" t="s">
        <v>2838</v>
      </c>
      <c r="H3409" s="161">
        <v>-10.35</v>
      </c>
      <c r="I3409" s="162"/>
      <c r="L3409" s="158"/>
      <c r="M3409" s="163"/>
      <c r="T3409" s="164"/>
      <c r="AT3409" s="159" t="s">
        <v>312</v>
      </c>
      <c r="AU3409" s="159" t="s">
        <v>139</v>
      </c>
      <c r="AV3409" s="13" t="s">
        <v>83</v>
      </c>
      <c r="AW3409" s="13" t="s">
        <v>35</v>
      </c>
      <c r="AX3409" s="13" t="s">
        <v>74</v>
      </c>
      <c r="AY3409" s="159" t="s">
        <v>301</v>
      </c>
    </row>
    <row r="3410" spans="2:51" s="13" customFormat="1" ht="12">
      <c r="B3410" s="158"/>
      <c r="D3410" s="152" t="s">
        <v>312</v>
      </c>
      <c r="E3410" s="159" t="s">
        <v>21</v>
      </c>
      <c r="F3410" s="160" t="s">
        <v>2831</v>
      </c>
      <c r="H3410" s="161">
        <v>-4.649</v>
      </c>
      <c r="I3410" s="162"/>
      <c r="L3410" s="158"/>
      <c r="M3410" s="163"/>
      <c r="T3410" s="164"/>
      <c r="AT3410" s="159" t="s">
        <v>312</v>
      </c>
      <c r="AU3410" s="159" t="s">
        <v>139</v>
      </c>
      <c r="AV3410" s="13" t="s">
        <v>83</v>
      </c>
      <c r="AW3410" s="13" t="s">
        <v>35</v>
      </c>
      <c r="AX3410" s="13" t="s">
        <v>74</v>
      </c>
      <c r="AY3410" s="159" t="s">
        <v>301</v>
      </c>
    </row>
    <row r="3411" spans="2:51" s="13" customFormat="1" ht="12">
      <c r="B3411" s="158"/>
      <c r="D3411" s="152" t="s">
        <v>312</v>
      </c>
      <c r="E3411" s="159" t="s">
        <v>21</v>
      </c>
      <c r="F3411" s="160" t="s">
        <v>2839</v>
      </c>
      <c r="H3411" s="161">
        <v>-7.52</v>
      </c>
      <c r="I3411" s="162"/>
      <c r="L3411" s="158"/>
      <c r="M3411" s="163"/>
      <c r="T3411" s="164"/>
      <c r="AT3411" s="159" t="s">
        <v>312</v>
      </c>
      <c r="AU3411" s="159" t="s">
        <v>139</v>
      </c>
      <c r="AV3411" s="13" t="s">
        <v>83</v>
      </c>
      <c r="AW3411" s="13" t="s">
        <v>35</v>
      </c>
      <c r="AX3411" s="13" t="s">
        <v>74</v>
      </c>
      <c r="AY3411" s="159" t="s">
        <v>301</v>
      </c>
    </row>
    <row r="3412" spans="2:51" s="13" customFormat="1" ht="12">
      <c r="B3412" s="158"/>
      <c r="D3412" s="152" t="s">
        <v>312</v>
      </c>
      <c r="E3412" s="159" t="s">
        <v>21</v>
      </c>
      <c r="F3412" s="160" t="s">
        <v>2840</v>
      </c>
      <c r="H3412" s="161">
        <v>3.16</v>
      </c>
      <c r="I3412" s="162"/>
      <c r="L3412" s="158"/>
      <c r="M3412" s="163"/>
      <c r="T3412" s="164"/>
      <c r="AT3412" s="159" t="s">
        <v>312</v>
      </c>
      <c r="AU3412" s="159" t="s">
        <v>139</v>
      </c>
      <c r="AV3412" s="13" t="s">
        <v>83</v>
      </c>
      <c r="AW3412" s="13" t="s">
        <v>35</v>
      </c>
      <c r="AX3412" s="13" t="s">
        <v>74</v>
      </c>
      <c r="AY3412" s="159" t="s">
        <v>301</v>
      </c>
    </row>
    <row r="3413" spans="2:51" s="12" customFormat="1" ht="12">
      <c r="B3413" s="151"/>
      <c r="D3413" s="152" t="s">
        <v>312</v>
      </c>
      <c r="E3413" s="153" t="s">
        <v>21</v>
      </c>
      <c r="F3413" s="154" t="s">
        <v>901</v>
      </c>
      <c r="H3413" s="153" t="s">
        <v>21</v>
      </c>
      <c r="I3413" s="155"/>
      <c r="L3413" s="151"/>
      <c r="M3413" s="156"/>
      <c r="T3413" s="157"/>
      <c r="AT3413" s="153" t="s">
        <v>312</v>
      </c>
      <c r="AU3413" s="153" t="s">
        <v>139</v>
      </c>
      <c r="AV3413" s="12" t="s">
        <v>81</v>
      </c>
      <c r="AW3413" s="12" t="s">
        <v>35</v>
      </c>
      <c r="AX3413" s="12" t="s">
        <v>74</v>
      </c>
      <c r="AY3413" s="153" t="s">
        <v>301</v>
      </c>
    </row>
    <row r="3414" spans="2:51" s="13" customFormat="1" ht="12">
      <c r="B3414" s="158"/>
      <c r="D3414" s="152" t="s">
        <v>312</v>
      </c>
      <c r="E3414" s="159" t="s">
        <v>21</v>
      </c>
      <c r="F3414" s="160" t="s">
        <v>2841</v>
      </c>
      <c r="H3414" s="161">
        <v>28.5</v>
      </c>
      <c r="I3414" s="162"/>
      <c r="L3414" s="158"/>
      <c r="M3414" s="163"/>
      <c r="T3414" s="164"/>
      <c r="AT3414" s="159" t="s">
        <v>312</v>
      </c>
      <c r="AU3414" s="159" t="s">
        <v>139</v>
      </c>
      <c r="AV3414" s="13" t="s">
        <v>83</v>
      </c>
      <c r="AW3414" s="13" t="s">
        <v>35</v>
      </c>
      <c r="AX3414" s="13" t="s">
        <v>74</v>
      </c>
      <c r="AY3414" s="159" t="s">
        <v>301</v>
      </c>
    </row>
    <row r="3415" spans="2:51" s="13" customFormat="1" ht="12">
      <c r="B3415" s="158"/>
      <c r="D3415" s="152" t="s">
        <v>312</v>
      </c>
      <c r="E3415" s="159" t="s">
        <v>21</v>
      </c>
      <c r="F3415" s="160" t="s">
        <v>918</v>
      </c>
      <c r="H3415" s="161">
        <v>-1.5760000000000001</v>
      </c>
      <c r="I3415" s="162"/>
      <c r="L3415" s="158"/>
      <c r="M3415" s="163"/>
      <c r="T3415" s="164"/>
      <c r="AT3415" s="159" t="s">
        <v>312</v>
      </c>
      <c r="AU3415" s="159" t="s">
        <v>139</v>
      </c>
      <c r="AV3415" s="13" t="s">
        <v>83</v>
      </c>
      <c r="AW3415" s="13" t="s">
        <v>35</v>
      </c>
      <c r="AX3415" s="13" t="s">
        <v>74</v>
      </c>
      <c r="AY3415" s="159" t="s">
        <v>301</v>
      </c>
    </row>
    <row r="3416" spans="2:51" s="13" customFormat="1" ht="12">
      <c r="B3416" s="158"/>
      <c r="D3416" s="152" t="s">
        <v>312</v>
      </c>
      <c r="E3416" s="159" t="s">
        <v>21</v>
      </c>
      <c r="F3416" s="160" t="s">
        <v>2842</v>
      </c>
      <c r="H3416" s="161">
        <v>-4.5</v>
      </c>
      <c r="I3416" s="162"/>
      <c r="L3416" s="158"/>
      <c r="M3416" s="163"/>
      <c r="T3416" s="164"/>
      <c r="AT3416" s="159" t="s">
        <v>312</v>
      </c>
      <c r="AU3416" s="159" t="s">
        <v>139</v>
      </c>
      <c r="AV3416" s="13" t="s">
        <v>83</v>
      </c>
      <c r="AW3416" s="13" t="s">
        <v>35</v>
      </c>
      <c r="AX3416" s="13" t="s">
        <v>74</v>
      </c>
      <c r="AY3416" s="159" t="s">
        <v>301</v>
      </c>
    </row>
    <row r="3417" spans="2:51" s="13" customFormat="1" ht="12">
      <c r="B3417" s="158"/>
      <c r="D3417" s="152" t="s">
        <v>312</v>
      </c>
      <c r="E3417" s="159" t="s">
        <v>21</v>
      </c>
      <c r="F3417" s="160" t="s">
        <v>2843</v>
      </c>
      <c r="H3417" s="161">
        <v>1.36</v>
      </c>
      <c r="I3417" s="162"/>
      <c r="L3417" s="158"/>
      <c r="M3417" s="163"/>
      <c r="T3417" s="164"/>
      <c r="AT3417" s="159" t="s">
        <v>312</v>
      </c>
      <c r="AU3417" s="159" t="s">
        <v>139</v>
      </c>
      <c r="AV3417" s="13" t="s">
        <v>83</v>
      </c>
      <c r="AW3417" s="13" t="s">
        <v>35</v>
      </c>
      <c r="AX3417" s="13" t="s">
        <v>74</v>
      </c>
      <c r="AY3417" s="159" t="s">
        <v>301</v>
      </c>
    </row>
    <row r="3418" spans="2:51" s="12" customFormat="1" ht="12">
      <c r="B3418" s="151"/>
      <c r="D3418" s="152" t="s">
        <v>312</v>
      </c>
      <c r="E3418" s="153" t="s">
        <v>21</v>
      </c>
      <c r="F3418" s="154" t="s">
        <v>1326</v>
      </c>
      <c r="H3418" s="153" t="s">
        <v>21</v>
      </c>
      <c r="I3418" s="155"/>
      <c r="L3418" s="151"/>
      <c r="M3418" s="156"/>
      <c r="T3418" s="157"/>
      <c r="AT3418" s="153" t="s">
        <v>312</v>
      </c>
      <c r="AU3418" s="153" t="s">
        <v>139</v>
      </c>
      <c r="AV3418" s="12" t="s">
        <v>81</v>
      </c>
      <c r="AW3418" s="12" t="s">
        <v>35</v>
      </c>
      <c r="AX3418" s="12" t="s">
        <v>74</v>
      </c>
      <c r="AY3418" s="153" t="s">
        <v>301</v>
      </c>
    </row>
    <row r="3419" spans="2:51" s="13" customFormat="1" ht="12">
      <c r="B3419" s="158"/>
      <c r="D3419" s="152" t="s">
        <v>312</v>
      </c>
      <c r="E3419" s="159" t="s">
        <v>21</v>
      </c>
      <c r="F3419" s="160" t="s">
        <v>2844</v>
      </c>
      <c r="H3419" s="161">
        <v>8.6999999999999993</v>
      </c>
      <c r="I3419" s="162"/>
      <c r="L3419" s="158"/>
      <c r="M3419" s="163"/>
      <c r="T3419" s="164"/>
      <c r="AT3419" s="159" t="s">
        <v>312</v>
      </c>
      <c r="AU3419" s="159" t="s">
        <v>139</v>
      </c>
      <c r="AV3419" s="13" t="s">
        <v>83</v>
      </c>
      <c r="AW3419" s="13" t="s">
        <v>35</v>
      </c>
      <c r="AX3419" s="13" t="s">
        <v>74</v>
      </c>
      <c r="AY3419" s="159" t="s">
        <v>301</v>
      </c>
    </row>
    <row r="3420" spans="2:51" s="13" customFormat="1" ht="12">
      <c r="B3420" s="158"/>
      <c r="D3420" s="152" t="s">
        <v>312</v>
      </c>
      <c r="E3420" s="159" t="s">
        <v>21</v>
      </c>
      <c r="F3420" s="160" t="s">
        <v>918</v>
      </c>
      <c r="H3420" s="161">
        <v>-1.5760000000000001</v>
      </c>
      <c r="I3420" s="162"/>
      <c r="L3420" s="158"/>
      <c r="M3420" s="163"/>
      <c r="T3420" s="164"/>
      <c r="AT3420" s="159" t="s">
        <v>312</v>
      </c>
      <c r="AU3420" s="159" t="s">
        <v>139</v>
      </c>
      <c r="AV3420" s="13" t="s">
        <v>83</v>
      </c>
      <c r="AW3420" s="13" t="s">
        <v>35</v>
      </c>
      <c r="AX3420" s="13" t="s">
        <v>74</v>
      </c>
      <c r="AY3420" s="159" t="s">
        <v>301</v>
      </c>
    </row>
    <row r="3421" spans="2:51" s="12" customFormat="1" ht="12">
      <c r="B3421" s="151"/>
      <c r="D3421" s="152" t="s">
        <v>312</v>
      </c>
      <c r="E3421" s="153" t="s">
        <v>21</v>
      </c>
      <c r="F3421" s="154" t="s">
        <v>1328</v>
      </c>
      <c r="H3421" s="153" t="s">
        <v>21</v>
      </c>
      <c r="I3421" s="155"/>
      <c r="L3421" s="151"/>
      <c r="M3421" s="156"/>
      <c r="T3421" s="157"/>
      <c r="AT3421" s="153" t="s">
        <v>312</v>
      </c>
      <c r="AU3421" s="153" t="s">
        <v>139</v>
      </c>
      <c r="AV3421" s="12" t="s">
        <v>81</v>
      </c>
      <c r="AW3421" s="12" t="s">
        <v>35</v>
      </c>
      <c r="AX3421" s="12" t="s">
        <v>74</v>
      </c>
      <c r="AY3421" s="153" t="s">
        <v>301</v>
      </c>
    </row>
    <row r="3422" spans="2:51" s="13" customFormat="1" ht="12">
      <c r="B3422" s="158"/>
      <c r="D3422" s="152" t="s">
        <v>312</v>
      </c>
      <c r="E3422" s="159" t="s">
        <v>21</v>
      </c>
      <c r="F3422" s="160" t="s">
        <v>2845</v>
      </c>
      <c r="H3422" s="161">
        <v>14.1</v>
      </c>
      <c r="I3422" s="162"/>
      <c r="L3422" s="158"/>
      <c r="M3422" s="163"/>
      <c r="T3422" s="164"/>
      <c r="AT3422" s="159" t="s">
        <v>312</v>
      </c>
      <c r="AU3422" s="159" t="s">
        <v>139</v>
      </c>
      <c r="AV3422" s="13" t="s">
        <v>83</v>
      </c>
      <c r="AW3422" s="13" t="s">
        <v>35</v>
      </c>
      <c r="AX3422" s="13" t="s">
        <v>74</v>
      </c>
      <c r="AY3422" s="159" t="s">
        <v>301</v>
      </c>
    </row>
    <row r="3423" spans="2:51" s="13" customFormat="1" ht="12">
      <c r="B3423" s="158"/>
      <c r="D3423" s="152" t="s">
        <v>312</v>
      </c>
      <c r="E3423" s="159" t="s">
        <v>21</v>
      </c>
      <c r="F3423" s="160" t="s">
        <v>918</v>
      </c>
      <c r="H3423" s="161">
        <v>-1.5760000000000001</v>
      </c>
      <c r="I3423" s="162"/>
      <c r="L3423" s="158"/>
      <c r="M3423" s="163"/>
      <c r="T3423" s="164"/>
      <c r="AT3423" s="159" t="s">
        <v>312</v>
      </c>
      <c r="AU3423" s="159" t="s">
        <v>139</v>
      </c>
      <c r="AV3423" s="13" t="s">
        <v>83</v>
      </c>
      <c r="AW3423" s="13" t="s">
        <v>35</v>
      </c>
      <c r="AX3423" s="13" t="s">
        <v>74</v>
      </c>
      <c r="AY3423" s="159" t="s">
        <v>301</v>
      </c>
    </row>
    <row r="3424" spans="2:51" s="12" customFormat="1" ht="12">
      <c r="B3424" s="151"/>
      <c r="D3424" s="152" t="s">
        <v>312</v>
      </c>
      <c r="E3424" s="153" t="s">
        <v>21</v>
      </c>
      <c r="F3424" s="154" t="s">
        <v>1406</v>
      </c>
      <c r="H3424" s="153" t="s">
        <v>21</v>
      </c>
      <c r="I3424" s="155"/>
      <c r="L3424" s="151"/>
      <c r="M3424" s="156"/>
      <c r="T3424" s="157"/>
      <c r="AT3424" s="153" t="s">
        <v>312</v>
      </c>
      <c r="AU3424" s="153" t="s">
        <v>139</v>
      </c>
      <c r="AV3424" s="12" t="s">
        <v>81</v>
      </c>
      <c r="AW3424" s="12" t="s">
        <v>35</v>
      </c>
      <c r="AX3424" s="12" t="s">
        <v>74</v>
      </c>
      <c r="AY3424" s="153" t="s">
        <v>301</v>
      </c>
    </row>
    <row r="3425" spans="2:51" s="13" customFormat="1" ht="12">
      <c r="B3425" s="158"/>
      <c r="D3425" s="152" t="s">
        <v>312</v>
      </c>
      <c r="E3425" s="159" t="s">
        <v>21</v>
      </c>
      <c r="F3425" s="160" t="s">
        <v>2846</v>
      </c>
      <c r="H3425" s="161">
        <v>3.3</v>
      </c>
      <c r="I3425" s="162"/>
      <c r="L3425" s="158"/>
      <c r="M3425" s="163"/>
      <c r="T3425" s="164"/>
      <c r="AT3425" s="159" t="s">
        <v>312</v>
      </c>
      <c r="AU3425" s="159" t="s">
        <v>139</v>
      </c>
      <c r="AV3425" s="13" t="s">
        <v>83</v>
      </c>
      <c r="AW3425" s="13" t="s">
        <v>35</v>
      </c>
      <c r="AX3425" s="13" t="s">
        <v>74</v>
      </c>
      <c r="AY3425" s="159" t="s">
        <v>301</v>
      </c>
    </row>
    <row r="3426" spans="2:51" s="13" customFormat="1" ht="12">
      <c r="B3426" s="158"/>
      <c r="D3426" s="152" t="s">
        <v>312</v>
      </c>
      <c r="E3426" s="159" t="s">
        <v>21</v>
      </c>
      <c r="F3426" s="160" t="s">
        <v>918</v>
      </c>
      <c r="H3426" s="161">
        <v>-1.5760000000000001</v>
      </c>
      <c r="I3426" s="162"/>
      <c r="L3426" s="158"/>
      <c r="M3426" s="163"/>
      <c r="T3426" s="164"/>
      <c r="AT3426" s="159" t="s">
        <v>312</v>
      </c>
      <c r="AU3426" s="159" t="s">
        <v>139</v>
      </c>
      <c r="AV3426" s="13" t="s">
        <v>83</v>
      </c>
      <c r="AW3426" s="13" t="s">
        <v>35</v>
      </c>
      <c r="AX3426" s="13" t="s">
        <v>74</v>
      </c>
      <c r="AY3426" s="159" t="s">
        <v>301</v>
      </c>
    </row>
    <row r="3427" spans="2:51" s="15" customFormat="1" ht="12">
      <c r="B3427" s="172"/>
      <c r="D3427" s="152" t="s">
        <v>312</v>
      </c>
      <c r="E3427" s="173" t="s">
        <v>21</v>
      </c>
      <c r="F3427" s="174" t="s">
        <v>446</v>
      </c>
      <c r="H3427" s="175">
        <v>484.14</v>
      </c>
      <c r="I3427" s="176"/>
      <c r="L3427" s="172"/>
      <c r="M3427" s="177"/>
      <c r="T3427" s="178"/>
      <c r="AT3427" s="173" t="s">
        <v>312</v>
      </c>
      <c r="AU3427" s="173" t="s">
        <v>139</v>
      </c>
      <c r="AV3427" s="15" t="s">
        <v>139</v>
      </c>
      <c r="AW3427" s="15" t="s">
        <v>35</v>
      </c>
      <c r="AX3427" s="15" t="s">
        <v>74</v>
      </c>
      <c r="AY3427" s="173" t="s">
        <v>301</v>
      </c>
    </row>
    <row r="3428" spans="2:51" s="12" customFormat="1" ht="12">
      <c r="B3428" s="151"/>
      <c r="D3428" s="152" t="s">
        <v>312</v>
      </c>
      <c r="E3428" s="153" t="s">
        <v>21</v>
      </c>
      <c r="F3428" s="154" t="s">
        <v>731</v>
      </c>
      <c r="H3428" s="153" t="s">
        <v>21</v>
      </c>
      <c r="I3428" s="155"/>
      <c r="L3428" s="151"/>
      <c r="M3428" s="156"/>
      <c r="T3428" s="157"/>
      <c r="AT3428" s="153" t="s">
        <v>312</v>
      </c>
      <c r="AU3428" s="153" t="s">
        <v>139</v>
      </c>
      <c r="AV3428" s="12" t="s">
        <v>81</v>
      </c>
      <c r="AW3428" s="12" t="s">
        <v>35</v>
      </c>
      <c r="AX3428" s="12" t="s">
        <v>74</v>
      </c>
      <c r="AY3428" s="153" t="s">
        <v>301</v>
      </c>
    </row>
    <row r="3429" spans="2:51" s="12" customFormat="1" ht="12">
      <c r="B3429" s="151"/>
      <c r="D3429" s="152" t="s">
        <v>312</v>
      </c>
      <c r="E3429" s="153" t="s">
        <v>21</v>
      </c>
      <c r="F3429" s="154" t="s">
        <v>2847</v>
      </c>
      <c r="H3429" s="153" t="s">
        <v>21</v>
      </c>
      <c r="I3429" s="155"/>
      <c r="L3429" s="151"/>
      <c r="M3429" s="156"/>
      <c r="T3429" s="157"/>
      <c r="AT3429" s="153" t="s">
        <v>312</v>
      </c>
      <c r="AU3429" s="153" t="s">
        <v>139</v>
      </c>
      <c r="AV3429" s="12" t="s">
        <v>81</v>
      </c>
      <c r="AW3429" s="12" t="s">
        <v>35</v>
      </c>
      <c r="AX3429" s="12" t="s">
        <v>74</v>
      </c>
      <c r="AY3429" s="153" t="s">
        <v>301</v>
      </c>
    </row>
    <row r="3430" spans="2:51" s="13" customFormat="1" ht="12">
      <c r="B3430" s="158"/>
      <c r="D3430" s="152" t="s">
        <v>312</v>
      </c>
      <c r="E3430" s="159" t="s">
        <v>21</v>
      </c>
      <c r="F3430" s="160" t="s">
        <v>2824</v>
      </c>
      <c r="H3430" s="161">
        <v>38.700000000000003</v>
      </c>
      <c r="I3430" s="162"/>
      <c r="L3430" s="158"/>
      <c r="M3430" s="163"/>
      <c r="T3430" s="164"/>
      <c r="AT3430" s="159" t="s">
        <v>312</v>
      </c>
      <c r="AU3430" s="159" t="s">
        <v>139</v>
      </c>
      <c r="AV3430" s="13" t="s">
        <v>83</v>
      </c>
      <c r="AW3430" s="13" t="s">
        <v>35</v>
      </c>
      <c r="AX3430" s="13" t="s">
        <v>74</v>
      </c>
      <c r="AY3430" s="159" t="s">
        <v>301</v>
      </c>
    </row>
    <row r="3431" spans="2:51" s="13" customFormat="1" ht="12">
      <c r="B3431" s="158"/>
      <c r="D3431" s="152" t="s">
        <v>312</v>
      </c>
      <c r="E3431" s="159" t="s">
        <v>21</v>
      </c>
      <c r="F3431" s="160" t="s">
        <v>2848</v>
      </c>
      <c r="H3431" s="161">
        <v>-8.25</v>
      </c>
      <c r="I3431" s="162"/>
      <c r="L3431" s="158"/>
      <c r="M3431" s="163"/>
      <c r="T3431" s="164"/>
      <c r="AT3431" s="159" t="s">
        <v>312</v>
      </c>
      <c r="AU3431" s="159" t="s">
        <v>139</v>
      </c>
      <c r="AV3431" s="13" t="s">
        <v>83</v>
      </c>
      <c r="AW3431" s="13" t="s">
        <v>35</v>
      </c>
      <c r="AX3431" s="13" t="s">
        <v>74</v>
      </c>
      <c r="AY3431" s="159" t="s">
        <v>301</v>
      </c>
    </row>
    <row r="3432" spans="2:51" s="13" customFormat="1" ht="12">
      <c r="B3432" s="158"/>
      <c r="D3432" s="152" t="s">
        <v>312</v>
      </c>
      <c r="E3432" s="159" t="s">
        <v>21</v>
      </c>
      <c r="F3432" s="160" t="s">
        <v>2849</v>
      </c>
      <c r="H3432" s="161">
        <v>1.82</v>
      </c>
      <c r="I3432" s="162"/>
      <c r="L3432" s="158"/>
      <c r="M3432" s="163"/>
      <c r="T3432" s="164"/>
      <c r="AT3432" s="159" t="s">
        <v>312</v>
      </c>
      <c r="AU3432" s="159" t="s">
        <v>139</v>
      </c>
      <c r="AV3432" s="13" t="s">
        <v>83</v>
      </c>
      <c r="AW3432" s="13" t="s">
        <v>35</v>
      </c>
      <c r="AX3432" s="13" t="s">
        <v>74</v>
      </c>
      <c r="AY3432" s="159" t="s">
        <v>301</v>
      </c>
    </row>
    <row r="3433" spans="2:51" s="12" customFormat="1" ht="12">
      <c r="B3433" s="151"/>
      <c r="D3433" s="152" t="s">
        <v>312</v>
      </c>
      <c r="E3433" s="153" t="s">
        <v>21</v>
      </c>
      <c r="F3433" s="154" t="s">
        <v>1407</v>
      </c>
      <c r="H3433" s="153" t="s">
        <v>21</v>
      </c>
      <c r="I3433" s="155"/>
      <c r="L3433" s="151"/>
      <c r="M3433" s="156"/>
      <c r="T3433" s="157"/>
      <c r="AT3433" s="153" t="s">
        <v>312</v>
      </c>
      <c r="AU3433" s="153" t="s">
        <v>139</v>
      </c>
      <c r="AV3433" s="12" t="s">
        <v>81</v>
      </c>
      <c r="AW3433" s="12" t="s">
        <v>35</v>
      </c>
      <c r="AX3433" s="12" t="s">
        <v>74</v>
      </c>
      <c r="AY3433" s="153" t="s">
        <v>301</v>
      </c>
    </row>
    <row r="3434" spans="2:51" s="13" customFormat="1" ht="12">
      <c r="B3434" s="158"/>
      <c r="D3434" s="152" t="s">
        <v>312</v>
      </c>
      <c r="E3434" s="159" t="s">
        <v>21</v>
      </c>
      <c r="F3434" s="160" t="s">
        <v>2850</v>
      </c>
      <c r="H3434" s="161">
        <v>44.55</v>
      </c>
      <c r="I3434" s="162"/>
      <c r="L3434" s="158"/>
      <c r="M3434" s="163"/>
      <c r="T3434" s="164"/>
      <c r="AT3434" s="159" t="s">
        <v>312</v>
      </c>
      <c r="AU3434" s="159" t="s">
        <v>139</v>
      </c>
      <c r="AV3434" s="13" t="s">
        <v>83</v>
      </c>
      <c r="AW3434" s="13" t="s">
        <v>35</v>
      </c>
      <c r="AX3434" s="13" t="s">
        <v>74</v>
      </c>
      <c r="AY3434" s="159" t="s">
        <v>301</v>
      </c>
    </row>
    <row r="3435" spans="2:51" s="13" customFormat="1" ht="12">
      <c r="B3435" s="158"/>
      <c r="D3435" s="152" t="s">
        <v>312</v>
      </c>
      <c r="E3435" s="159" t="s">
        <v>21</v>
      </c>
      <c r="F3435" s="160" t="s">
        <v>2795</v>
      </c>
      <c r="H3435" s="161">
        <v>-9.9</v>
      </c>
      <c r="I3435" s="162"/>
      <c r="L3435" s="158"/>
      <c r="M3435" s="163"/>
      <c r="T3435" s="164"/>
      <c r="AT3435" s="159" t="s">
        <v>312</v>
      </c>
      <c r="AU3435" s="159" t="s">
        <v>139</v>
      </c>
      <c r="AV3435" s="13" t="s">
        <v>83</v>
      </c>
      <c r="AW3435" s="13" t="s">
        <v>35</v>
      </c>
      <c r="AX3435" s="13" t="s">
        <v>74</v>
      </c>
      <c r="AY3435" s="159" t="s">
        <v>301</v>
      </c>
    </row>
    <row r="3436" spans="2:51" s="13" customFormat="1" ht="12">
      <c r="B3436" s="158"/>
      <c r="D3436" s="152" t="s">
        <v>312</v>
      </c>
      <c r="E3436" s="159" t="s">
        <v>21</v>
      </c>
      <c r="F3436" s="160" t="s">
        <v>918</v>
      </c>
      <c r="H3436" s="161">
        <v>-1.5760000000000001</v>
      </c>
      <c r="I3436" s="162"/>
      <c r="L3436" s="158"/>
      <c r="M3436" s="163"/>
      <c r="T3436" s="164"/>
      <c r="AT3436" s="159" t="s">
        <v>312</v>
      </c>
      <c r="AU3436" s="159" t="s">
        <v>139</v>
      </c>
      <c r="AV3436" s="13" t="s">
        <v>83</v>
      </c>
      <c r="AW3436" s="13" t="s">
        <v>35</v>
      </c>
      <c r="AX3436" s="13" t="s">
        <v>74</v>
      </c>
      <c r="AY3436" s="159" t="s">
        <v>301</v>
      </c>
    </row>
    <row r="3437" spans="2:51" s="13" customFormat="1" ht="12">
      <c r="B3437" s="158"/>
      <c r="D3437" s="152" t="s">
        <v>312</v>
      </c>
      <c r="E3437" s="159" t="s">
        <v>21</v>
      </c>
      <c r="F3437" s="160" t="s">
        <v>2851</v>
      </c>
      <c r="H3437" s="161">
        <v>-6</v>
      </c>
      <c r="I3437" s="162"/>
      <c r="L3437" s="158"/>
      <c r="M3437" s="163"/>
      <c r="T3437" s="164"/>
      <c r="AT3437" s="159" t="s">
        <v>312</v>
      </c>
      <c r="AU3437" s="159" t="s">
        <v>139</v>
      </c>
      <c r="AV3437" s="13" t="s">
        <v>83</v>
      </c>
      <c r="AW3437" s="13" t="s">
        <v>35</v>
      </c>
      <c r="AX3437" s="13" t="s">
        <v>74</v>
      </c>
      <c r="AY3437" s="159" t="s">
        <v>301</v>
      </c>
    </row>
    <row r="3438" spans="2:51" s="13" customFormat="1" ht="12">
      <c r="B3438" s="158"/>
      <c r="D3438" s="152" t="s">
        <v>312</v>
      </c>
      <c r="E3438" s="159" t="s">
        <v>21</v>
      </c>
      <c r="F3438" s="160" t="s">
        <v>2796</v>
      </c>
      <c r="H3438" s="161">
        <v>-5.4</v>
      </c>
      <c r="I3438" s="162"/>
      <c r="L3438" s="158"/>
      <c r="M3438" s="163"/>
      <c r="T3438" s="164"/>
      <c r="AT3438" s="159" t="s">
        <v>312</v>
      </c>
      <c r="AU3438" s="159" t="s">
        <v>139</v>
      </c>
      <c r="AV3438" s="13" t="s">
        <v>83</v>
      </c>
      <c r="AW3438" s="13" t="s">
        <v>35</v>
      </c>
      <c r="AX3438" s="13" t="s">
        <v>74</v>
      </c>
      <c r="AY3438" s="159" t="s">
        <v>301</v>
      </c>
    </row>
    <row r="3439" spans="2:51" s="13" customFormat="1" ht="12">
      <c r="B3439" s="158"/>
      <c r="D3439" s="152" t="s">
        <v>312</v>
      </c>
      <c r="E3439" s="159" t="s">
        <v>21</v>
      </c>
      <c r="F3439" s="160" t="s">
        <v>2851</v>
      </c>
      <c r="H3439" s="161">
        <v>-6</v>
      </c>
      <c r="I3439" s="162"/>
      <c r="L3439" s="158"/>
      <c r="M3439" s="163"/>
      <c r="T3439" s="164"/>
      <c r="AT3439" s="159" t="s">
        <v>312</v>
      </c>
      <c r="AU3439" s="159" t="s">
        <v>139</v>
      </c>
      <c r="AV3439" s="13" t="s">
        <v>83</v>
      </c>
      <c r="AW3439" s="13" t="s">
        <v>35</v>
      </c>
      <c r="AX3439" s="13" t="s">
        <v>74</v>
      </c>
      <c r="AY3439" s="159" t="s">
        <v>301</v>
      </c>
    </row>
    <row r="3440" spans="2:51" s="12" customFormat="1" ht="12">
      <c r="B3440" s="151"/>
      <c r="D3440" s="152" t="s">
        <v>312</v>
      </c>
      <c r="E3440" s="153" t="s">
        <v>21</v>
      </c>
      <c r="F3440" s="154" t="s">
        <v>1409</v>
      </c>
      <c r="H3440" s="153" t="s">
        <v>21</v>
      </c>
      <c r="I3440" s="155"/>
      <c r="L3440" s="151"/>
      <c r="M3440" s="156"/>
      <c r="T3440" s="157"/>
      <c r="AT3440" s="153" t="s">
        <v>312</v>
      </c>
      <c r="AU3440" s="153" t="s">
        <v>139</v>
      </c>
      <c r="AV3440" s="12" t="s">
        <v>81</v>
      </c>
      <c r="AW3440" s="12" t="s">
        <v>35</v>
      </c>
      <c r="AX3440" s="12" t="s">
        <v>74</v>
      </c>
      <c r="AY3440" s="153" t="s">
        <v>301</v>
      </c>
    </row>
    <row r="3441" spans="2:51" s="13" customFormat="1" ht="12">
      <c r="B3441" s="158"/>
      <c r="D3441" s="152" t="s">
        <v>312</v>
      </c>
      <c r="E3441" s="159" t="s">
        <v>21</v>
      </c>
      <c r="F3441" s="160" t="s">
        <v>2852</v>
      </c>
      <c r="H3441" s="161">
        <v>9.3000000000000007</v>
      </c>
      <c r="I3441" s="162"/>
      <c r="L3441" s="158"/>
      <c r="M3441" s="163"/>
      <c r="T3441" s="164"/>
      <c r="AT3441" s="159" t="s">
        <v>312</v>
      </c>
      <c r="AU3441" s="159" t="s">
        <v>139</v>
      </c>
      <c r="AV3441" s="13" t="s">
        <v>83</v>
      </c>
      <c r="AW3441" s="13" t="s">
        <v>35</v>
      </c>
      <c r="AX3441" s="13" t="s">
        <v>74</v>
      </c>
      <c r="AY3441" s="159" t="s">
        <v>301</v>
      </c>
    </row>
    <row r="3442" spans="2:51" s="12" customFormat="1" ht="12">
      <c r="B3442" s="151"/>
      <c r="D3442" s="152" t="s">
        <v>312</v>
      </c>
      <c r="E3442" s="153" t="s">
        <v>21</v>
      </c>
      <c r="F3442" s="154" t="s">
        <v>1702</v>
      </c>
      <c r="H3442" s="153" t="s">
        <v>21</v>
      </c>
      <c r="I3442" s="155"/>
      <c r="L3442" s="151"/>
      <c r="M3442" s="156"/>
      <c r="T3442" s="157"/>
      <c r="AT3442" s="153" t="s">
        <v>312</v>
      </c>
      <c r="AU3442" s="153" t="s">
        <v>139</v>
      </c>
      <c r="AV3442" s="12" t="s">
        <v>81</v>
      </c>
      <c r="AW3442" s="12" t="s">
        <v>35</v>
      </c>
      <c r="AX3442" s="12" t="s">
        <v>74</v>
      </c>
      <c r="AY3442" s="153" t="s">
        <v>301</v>
      </c>
    </row>
    <row r="3443" spans="2:51" s="13" customFormat="1" ht="12">
      <c r="B3443" s="158"/>
      <c r="D3443" s="152" t="s">
        <v>312</v>
      </c>
      <c r="E3443" s="159" t="s">
        <v>21</v>
      </c>
      <c r="F3443" s="160" t="s">
        <v>2853</v>
      </c>
      <c r="H3443" s="161">
        <v>23.1</v>
      </c>
      <c r="I3443" s="162"/>
      <c r="L3443" s="158"/>
      <c r="M3443" s="163"/>
      <c r="T3443" s="164"/>
      <c r="AT3443" s="159" t="s">
        <v>312</v>
      </c>
      <c r="AU3443" s="159" t="s">
        <v>139</v>
      </c>
      <c r="AV3443" s="13" t="s">
        <v>83</v>
      </c>
      <c r="AW3443" s="13" t="s">
        <v>35</v>
      </c>
      <c r="AX3443" s="13" t="s">
        <v>74</v>
      </c>
      <c r="AY3443" s="159" t="s">
        <v>301</v>
      </c>
    </row>
    <row r="3444" spans="2:51" s="13" customFormat="1" ht="12">
      <c r="B3444" s="158"/>
      <c r="D3444" s="152" t="s">
        <v>312</v>
      </c>
      <c r="E3444" s="159" t="s">
        <v>21</v>
      </c>
      <c r="F3444" s="160" t="s">
        <v>2830</v>
      </c>
      <c r="H3444" s="161">
        <v>-6.3</v>
      </c>
      <c r="I3444" s="162"/>
      <c r="L3444" s="158"/>
      <c r="M3444" s="163"/>
      <c r="T3444" s="164"/>
      <c r="AT3444" s="159" t="s">
        <v>312</v>
      </c>
      <c r="AU3444" s="159" t="s">
        <v>139</v>
      </c>
      <c r="AV3444" s="13" t="s">
        <v>83</v>
      </c>
      <c r="AW3444" s="13" t="s">
        <v>35</v>
      </c>
      <c r="AX3444" s="13" t="s">
        <v>74</v>
      </c>
      <c r="AY3444" s="159" t="s">
        <v>301</v>
      </c>
    </row>
    <row r="3445" spans="2:51" s="13" customFormat="1" ht="12">
      <c r="B3445" s="158"/>
      <c r="D3445" s="152" t="s">
        <v>312</v>
      </c>
      <c r="E3445" s="159" t="s">
        <v>21</v>
      </c>
      <c r="F3445" s="160" t="s">
        <v>918</v>
      </c>
      <c r="H3445" s="161">
        <v>-1.5760000000000001</v>
      </c>
      <c r="I3445" s="162"/>
      <c r="L3445" s="158"/>
      <c r="M3445" s="163"/>
      <c r="T3445" s="164"/>
      <c r="AT3445" s="159" t="s">
        <v>312</v>
      </c>
      <c r="AU3445" s="159" t="s">
        <v>139</v>
      </c>
      <c r="AV3445" s="13" t="s">
        <v>83</v>
      </c>
      <c r="AW3445" s="13" t="s">
        <v>35</v>
      </c>
      <c r="AX3445" s="13" t="s">
        <v>74</v>
      </c>
      <c r="AY3445" s="159" t="s">
        <v>301</v>
      </c>
    </row>
    <row r="3446" spans="2:51" s="13" customFormat="1" ht="12">
      <c r="B3446" s="158"/>
      <c r="D3446" s="152" t="s">
        <v>312</v>
      </c>
      <c r="E3446" s="159" t="s">
        <v>21</v>
      </c>
      <c r="F3446" s="160" t="s">
        <v>2854</v>
      </c>
      <c r="H3446" s="161">
        <v>-4.41</v>
      </c>
      <c r="I3446" s="162"/>
      <c r="L3446" s="158"/>
      <c r="M3446" s="163"/>
      <c r="T3446" s="164"/>
      <c r="AT3446" s="159" t="s">
        <v>312</v>
      </c>
      <c r="AU3446" s="159" t="s">
        <v>139</v>
      </c>
      <c r="AV3446" s="13" t="s">
        <v>83</v>
      </c>
      <c r="AW3446" s="13" t="s">
        <v>35</v>
      </c>
      <c r="AX3446" s="13" t="s">
        <v>74</v>
      </c>
      <c r="AY3446" s="159" t="s">
        <v>301</v>
      </c>
    </row>
    <row r="3447" spans="2:51" s="13" customFormat="1" ht="12">
      <c r="B3447" s="158"/>
      <c r="D3447" s="152" t="s">
        <v>312</v>
      </c>
      <c r="E3447" s="159" t="s">
        <v>21</v>
      </c>
      <c r="F3447" s="160" t="s">
        <v>2855</v>
      </c>
      <c r="H3447" s="161">
        <v>4.58</v>
      </c>
      <c r="I3447" s="162"/>
      <c r="L3447" s="158"/>
      <c r="M3447" s="163"/>
      <c r="T3447" s="164"/>
      <c r="AT3447" s="159" t="s">
        <v>312</v>
      </c>
      <c r="AU3447" s="159" t="s">
        <v>139</v>
      </c>
      <c r="AV3447" s="13" t="s">
        <v>83</v>
      </c>
      <c r="AW3447" s="13" t="s">
        <v>35</v>
      </c>
      <c r="AX3447" s="13" t="s">
        <v>74</v>
      </c>
      <c r="AY3447" s="159" t="s">
        <v>301</v>
      </c>
    </row>
    <row r="3448" spans="2:51" s="12" customFormat="1" ht="12">
      <c r="B3448" s="151"/>
      <c r="D3448" s="152" t="s">
        <v>312</v>
      </c>
      <c r="E3448" s="153" t="s">
        <v>21</v>
      </c>
      <c r="F3448" s="154" t="s">
        <v>971</v>
      </c>
      <c r="H3448" s="153" t="s">
        <v>21</v>
      </c>
      <c r="I3448" s="155"/>
      <c r="L3448" s="151"/>
      <c r="M3448" s="156"/>
      <c r="T3448" s="157"/>
      <c r="AT3448" s="153" t="s">
        <v>312</v>
      </c>
      <c r="AU3448" s="153" t="s">
        <v>139</v>
      </c>
      <c r="AV3448" s="12" t="s">
        <v>81</v>
      </c>
      <c r="AW3448" s="12" t="s">
        <v>35</v>
      </c>
      <c r="AX3448" s="12" t="s">
        <v>74</v>
      </c>
      <c r="AY3448" s="153" t="s">
        <v>301</v>
      </c>
    </row>
    <row r="3449" spans="2:51" s="13" customFormat="1" ht="12">
      <c r="B3449" s="158"/>
      <c r="D3449" s="152" t="s">
        <v>312</v>
      </c>
      <c r="E3449" s="159" t="s">
        <v>21</v>
      </c>
      <c r="F3449" s="160" t="s">
        <v>2856</v>
      </c>
      <c r="H3449" s="161">
        <v>61.2</v>
      </c>
      <c r="I3449" s="162"/>
      <c r="L3449" s="158"/>
      <c r="M3449" s="163"/>
      <c r="T3449" s="164"/>
      <c r="AT3449" s="159" t="s">
        <v>312</v>
      </c>
      <c r="AU3449" s="159" t="s">
        <v>139</v>
      </c>
      <c r="AV3449" s="13" t="s">
        <v>83</v>
      </c>
      <c r="AW3449" s="13" t="s">
        <v>35</v>
      </c>
      <c r="AX3449" s="13" t="s">
        <v>74</v>
      </c>
      <c r="AY3449" s="159" t="s">
        <v>301</v>
      </c>
    </row>
    <row r="3450" spans="2:51" s="13" customFormat="1" ht="12">
      <c r="B3450" s="158"/>
      <c r="D3450" s="152" t="s">
        <v>312</v>
      </c>
      <c r="E3450" s="159" t="s">
        <v>21</v>
      </c>
      <c r="F3450" s="160" t="s">
        <v>2798</v>
      </c>
      <c r="H3450" s="161">
        <v>-7.65</v>
      </c>
      <c r="I3450" s="162"/>
      <c r="L3450" s="158"/>
      <c r="M3450" s="163"/>
      <c r="T3450" s="164"/>
      <c r="AT3450" s="159" t="s">
        <v>312</v>
      </c>
      <c r="AU3450" s="159" t="s">
        <v>139</v>
      </c>
      <c r="AV3450" s="13" t="s">
        <v>83</v>
      </c>
      <c r="AW3450" s="13" t="s">
        <v>35</v>
      </c>
      <c r="AX3450" s="13" t="s">
        <v>74</v>
      </c>
      <c r="AY3450" s="159" t="s">
        <v>301</v>
      </c>
    </row>
    <row r="3451" spans="2:51" s="13" customFormat="1" ht="12">
      <c r="B3451" s="158"/>
      <c r="D3451" s="152" t="s">
        <v>312</v>
      </c>
      <c r="E3451" s="159" t="s">
        <v>21</v>
      </c>
      <c r="F3451" s="160" t="s">
        <v>918</v>
      </c>
      <c r="H3451" s="161">
        <v>-1.5760000000000001</v>
      </c>
      <c r="I3451" s="162"/>
      <c r="L3451" s="158"/>
      <c r="M3451" s="163"/>
      <c r="T3451" s="164"/>
      <c r="AT3451" s="159" t="s">
        <v>312</v>
      </c>
      <c r="AU3451" s="159" t="s">
        <v>139</v>
      </c>
      <c r="AV3451" s="13" t="s">
        <v>83</v>
      </c>
      <c r="AW3451" s="13" t="s">
        <v>35</v>
      </c>
      <c r="AX3451" s="13" t="s">
        <v>74</v>
      </c>
      <c r="AY3451" s="159" t="s">
        <v>301</v>
      </c>
    </row>
    <row r="3452" spans="2:51" s="13" customFormat="1" ht="12">
      <c r="B3452" s="158"/>
      <c r="D3452" s="152" t="s">
        <v>312</v>
      </c>
      <c r="E3452" s="159" t="s">
        <v>21</v>
      </c>
      <c r="F3452" s="160" t="s">
        <v>2807</v>
      </c>
      <c r="H3452" s="161">
        <v>-2.7</v>
      </c>
      <c r="I3452" s="162"/>
      <c r="L3452" s="158"/>
      <c r="M3452" s="163"/>
      <c r="T3452" s="164"/>
      <c r="AT3452" s="159" t="s">
        <v>312</v>
      </c>
      <c r="AU3452" s="159" t="s">
        <v>139</v>
      </c>
      <c r="AV3452" s="13" t="s">
        <v>83</v>
      </c>
      <c r="AW3452" s="13" t="s">
        <v>35</v>
      </c>
      <c r="AX3452" s="13" t="s">
        <v>74</v>
      </c>
      <c r="AY3452" s="159" t="s">
        <v>301</v>
      </c>
    </row>
    <row r="3453" spans="2:51" s="13" customFormat="1" ht="12">
      <c r="B3453" s="158"/>
      <c r="D3453" s="152" t="s">
        <v>312</v>
      </c>
      <c r="E3453" s="159" t="s">
        <v>21</v>
      </c>
      <c r="F3453" s="160" t="s">
        <v>2857</v>
      </c>
      <c r="H3453" s="161">
        <v>1.32</v>
      </c>
      <c r="I3453" s="162"/>
      <c r="L3453" s="158"/>
      <c r="M3453" s="163"/>
      <c r="T3453" s="164"/>
      <c r="AT3453" s="159" t="s">
        <v>312</v>
      </c>
      <c r="AU3453" s="159" t="s">
        <v>139</v>
      </c>
      <c r="AV3453" s="13" t="s">
        <v>83</v>
      </c>
      <c r="AW3453" s="13" t="s">
        <v>35</v>
      </c>
      <c r="AX3453" s="13" t="s">
        <v>74</v>
      </c>
      <c r="AY3453" s="159" t="s">
        <v>301</v>
      </c>
    </row>
    <row r="3454" spans="2:51" s="13" customFormat="1" ht="12">
      <c r="B3454" s="158"/>
      <c r="D3454" s="152" t="s">
        <v>312</v>
      </c>
      <c r="E3454" s="159" t="s">
        <v>21</v>
      </c>
      <c r="F3454" s="160" t="s">
        <v>2858</v>
      </c>
      <c r="H3454" s="161">
        <v>-10.26</v>
      </c>
      <c r="I3454" s="162"/>
      <c r="L3454" s="158"/>
      <c r="M3454" s="163"/>
      <c r="T3454" s="164"/>
      <c r="AT3454" s="159" t="s">
        <v>312</v>
      </c>
      <c r="AU3454" s="159" t="s">
        <v>139</v>
      </c>
      <c r="AV3454" s="13" t="s">
        <v>83</v>
      </c>
      <c r="AW3454" s="13" t="s">
        <v>35</v>
      </c>
      <c r="AX3454" s="13" t="s">
        <v>74</v>
      </c>
      <c r="AY3454" s="159" t="s">
        <v>301</v>
      </c>
    </row>
    <row r="3455" spans="2:51" s="13" customFormat="1" ht="12">
      <c r="B3455" s="158"/>
      <c r="D3455" s="152" t="s">
        <v>312</v>
      </c>
      <c r="E3455" s="159" t="s">
        <v>21</v>
      </c>
      <c r="F3455" s="160" t="s">
        <v>2859</v>
      </c>
      <c r="H3455" s="161">
        <v>2.64</v>
      </c>
      <c r="I3455" s="162"/>
      <c r="L3455" s="158"/>
      <c r="M3455" s="163"/>
      <c r="T3455" s="164"/>
      <c r="AT3455" s="159" t="s">
        <v>312</v>
      </c>
      <c r="AU3455" s="159" t="s">
        <v>139</v>
      </c>
      <c r="AV3455" s="13" t="s">
        <v>83</v>
      </c>
      <c r="AW3455" s="13" t="s">
        <v>35</v>
      </c>
      <c r="AX3455" s="13" t="s">
        <v>74</v>
      </c>
      <c r="AY3455" s="159" t="s">
        <v>301</v>
      </c>
    </row>
    <row r="3456" spans="2:51" s="12" customFormat="1" ht="12">
      <c r="B3456" s="151"/>
      <c r="D3456" s="152" t="s">
        <v>312</v>
      </c>
      <c r="E3456" s="153" t="s">
        <v>21</v>
      </c>
      <c r="F3456" s="154" t="s">
        <v>1054</v>
      </c>
      <c r="H3456" s="153" t="s">
        <v>21</v>
      </c>
      <c r="I3456" s="155"/>
      <c r="L3456" s="151"/>
      <c r="M3456" s="156"/>
      <c r="T3456" s="157"/>
      <c r="AT3456" s="153" t="s">
        <v>312</v>
      </c>
      <c r="AU3456" s="153" t="s">
        <v>139</v>
      </c>
      <c r="AV3456" s="12" t="s">
        <v>81</v>
      </c>
      <c r="AW3456" s="12" t="s">
        <v>35</v>
      </c>
      <c r="AX3456" s="12" t="s">
        <v>74</v>
      </c>
      <c r="AY3456" s="153" t="s">
        <v>301</v>
      </c>
    </row>
    <row r="3457" spans="2:51" s="13" customFormat="1" ht="12">
      <c r="B3457" s="158"/>
      <c r="D3457" s="152" t="s">
        <v>312</v>
      </c>
      <c r="E3457" s="159" t="s">
        <v>21</v>
      </c>
      <c r="F3457" s="160" t="s">
        <v>2860</v>
      </c>
      <c r="H3457" s="161">
        <v>39.9</v>
      </c>
      <c r="I3457" s="162"/>
      <c r="L3457" s="158"/>
      <c r="M3457" s="163"/>
      <c r="T3457" s="164"/>
      <c r="AT3457" s="159" t="s">
        <v>312</v>
      </c>
      <c r="AU3457" s="159" t="s">
        <v>139</v>
      </c>
      <c r="AV3457" s="13" t="s">
        <v>83</v>
      </c>
      <c r="AW3457" s="13" t="s">
        <v>35</v>
      </c>
      <c r="AX3457" s="13" t="s">
        <v>74</v>
      </c>
      <c r="AY3457" s="159" t="s">
        <v>301</v>
      </c>
    </row>
    <row r="3458" spans="2:51" s="13" customFormat="1" ht="12">
      <c r="B3458" s="158"/>
      <c r="D3458" s="152" t="s">
        <v>312</v>
      </c>
      <c r="E3458" s="159" t="s">
        <v>21</v>
      </c>
      <c r="F3458" s="160" t="s">
        <v>2861</v>
      </c>
      <c r="H3458" s="161">
        <v>-6.375</v>
      </c>
      <c r="I3458" s="162"/>
      <c r="L3458" s="158"/>
      <c r="M3458" s="163"/>
      <c r="T3458" s="164"/>
      <c r="AT3458" s="159" t="s">
        <v>312</v>
      </c>
      <c r="AU3458" s="159" t="s">
        <v>139</v>
      </c>
      <c r="AV3458" s="13" t="s">
        <v>83</v>
      </c>
      <c r="AW3458" s="13" t="s">
        <v>35</v>
      </c>
      <c r="AX3458" s="13" t="s">
        <v>74</v>
      </c>
      <c r="AY3458" s="159" t="s">
        <v>301</v>
      </c>
    </row>
    <row r="3459" spans="2:51" s="13" customFormat="1" ht="12">
      <c r="B3459" s="158"/>
      <c r="D3459" s="152" t="s">
        <v>312</v>
      </c>
      <c r="E3459" s="159" t="s">
        <v>21</v>
      </c>
      <c r="F3459" s="160" t="s">
        <v>918</v>
      </c>
      <c r="H3459" s="161">
        <v>-1.5760000000000001</v>
      </c>
      <c r="I3459" s="162"/>
      <c r="L3459" s="158"/>
      <c r="M3459" s="163"/>
      <c r="T3459" s="164"/>
      <c r="AT3459" s="159" t="s">
        <v>312</v>
      </c>
      <c r="AU3459" s="159" t="s">
        <v>139</v>
      </c>
      <c r="AV3459" s="13" t="s">
        <v>83</v>
      </c>
      <c r="AW3459" s="13" t="s">
        <v>35</v>
      </c>
      <c r="AX3459" s="13" t="s">
        <v>74</v>
      </c>
      <c r="AY3459" s="159" t="s">
        <v>301</v>
      </c>
    </row>
    <row r="3460" spans="2:51" s="13" customFormat="1" ht="12">
      <c r="B3460" s="158"/>
      <c r="D3460" s="152" t="s">
        <v>312</v>
      </c>
      <c r="E3460" s="159" t="s">
        <v>21</v>
      </c>
      <c r="F3460" s="160" t="s">
        <v>2862</v>
      </c>
      <c r="H3460" s="161">
        <v>-3.6</v>
      </c>
      <c r="I3460" s="162"/>
      <c r="L3460" s="158"/>
      <c r="M3460" s="163"/>
      <c r="T3460" s="164"/>
      <c r="AT3460" s="159" t="s">
        <v>312</v>
      </c>
      <c r="AU3460" s="159" t="s">
        <v>139</v>
      </c>
      <c r="AV3460" s="13" t="s">
        <v>83</v>
      </c>
      <c r="AW3460" s="13" t="s">
        <v>35</v>
      </c>
      <c r="AX3460" s="13" t="s">
        <v>74</v>
      </c>
      <c r="AY3460" s="159" t="s">
        <v>301</v>
      </c>
    </row>
    <row r="3461" spans="2:51" s="13" customFormat="1" ht="12">
      <c r="B3461" s="158"/>
      <c r="D3461" s="152" t="s">
        <v>312</v>
      </c>
      <c r="E3461" s="159" t="s">
        <v>21</v>
      </c>
      <c r="F3461" s="160" t="s">
        <v>2863</v>
      </c>
      <c r="H3461" s="161">
        <v>1.0620000000000001</v>
      </c>
      <c r="I3461" s="162"/>
      <c r="L3461" s="158"/>
      <c r="M3461" s="163"/>
      <c r="T3461" s="164"/>
      <c r="AT3461" s="159" t="s">
        <v>312</v>
      </c>
      <c r="AU3461" s="159" t="s">
        <v>139</v>
      </c>
      <c r="AV3461" s="13" t="s">
        <v>83</v>
      </c>
      <c r="AW3461" s="13" t="s">
        <v>35</v>
      </c>
      <c r="AX3461" s="13" t="s">
        <v>74</v>
      </c>
      <c r="AY3461" s="159" t="s">
        <v>301</v>
      </c>
    </row>
    <row r="3462" spans="2:51" s="12" customFormat="1" ht="12">
      <c r="B3462" s="151"/>
      <c r="D3462" s="152" t="s">
        <v>312</v>
      </c>
      <c r="E3462" s="153" t="s">
        <v>21</v>
      </c>
      <c r="F3462" s="154" t="s">
        <v>2864</v>
      </c>
      <c r="H3462" s="153" t="s">
        <v>21</v>
      </c>
      <c r="I3462" s="155"/>
      <c r="L3462" s="151"/>
      <c r="M3462" s="156"/>
      <c r="T3462" s="157"/>
      <c r="AT3462" s="153" t="s">
        <v>312</v>
      </c>
      <c r="AU3462" s="153" t="s">
        <v>139</v>
      </c>
      <c r="AV3462" s="12" t="s">
        <v>81</v>
      </c>
      <c r="AW3462" s="12" t="s">
        <v>35</v>
      </c>
      <c r="AX3462" s="12" t="s">
        <v>74</v>
      </c>
      <c r="AY3462" s="153" t="s">
        <v>301</v>
      </c>
    </row>
    <row r="3463" spans="2:51" s="13" customFormat="1" ht="12">
      <c r="B3463" s="158"/>
      <c r="D3463" s="152" t="s">
        <v>312</v>
      </c>
      <c r="E3463" s="159" t="s">
        <v>21</v>
      </c>
      <c r="F3463" s="160" t="s">
        <v>2865</v>
      </c>
      <c r="H3463" s="161">
        <v>42.6</v>
      </c>
      <c r="I3463" s="162"/>
      <c r="L3463" s="158"/>
      <c r="M3463" s="163"/>
      <c r="T3463" s="164"/>
      <c r="AT3463" s="159" t="s">
        <v>312</v>
      </c>
      <c r="AU3463" s="159" t="s">
        <v>139</v>
      </c>
      <c r="AV3463" s="13" t="s">
        <v>83</v>
      </c>
      <c r="AW3463" s="13" t="s">
        <v>35</v>
      </c>
      <c r="AX3463" s="13" t="s">
        <v>74</v>
      </c>
      <c r="AY3463" s="159" t="s">
        <v>301</v>
      </c>
    </row>
    <row r="3464" spans="2:51" s="13" customFormat="1" ht="12">
      <c r="B3464" s="158"/>
      <c r="D3464" s="152" t="s">
        <v>312</v>
      </c>
      <c r="E3464" s="159" t="s">
        <v>21</v>
      </c>
      <c r="F3464" s="160" t="s">
        <v>918</v>
      </c>
      <c r="H3464" s="161">
        <v>-1.5760000000000001</v>
      </c>
      <c r="I3464" s="162"/>
      <c r="L3464" s="158"/>
      <c r="M3464" s="163"/>
      <c r="T3464" s="164"/>
      <c r="AT3464" s="159" t="s">
        <v>312</v>
      </c>
      <c r="AU3464" s="159" t="s">
        <v>139</v>
      </c>
      <c r="AV3464" s="13" t="s">
        <v>83</v>
      </c>
      <c r="AW3464" s="13" t="s">
        <v>35</v>
      </c>
      <c r="AX3464" s="13" t="s">
        <v>74</v>
      </c>
      <c r="AY3464" s="159" t="s">
        <v>301</v>
      </c>
    </row>
    <row r="3465" spans="2:51" s="13" customFormat="1" ht="12">
      <c r="B3465" s="158"/>
      <c r="D3465" s="152" t="s">
        <v>312</v>
      </c>
      <c r="E3465" s="159" t="s">
        <v>21</v>
      </c>
      <c r="F3465" s="160" t="s">
        <v>2817</v>
      </c>
      <c r="H3465" s="161">
        <v>-8.4600000000000009</v>
      </c>
      <c r="I3465" s="162"/>
      <c r="L3465" s="158"/>
      <c r="M3465" s="163"/>
      <c r="T3465" s="164"/>
      <c r="AT3465" s="159" t="s">
        <v>312</v>
      </c>
      <c r="AU3465" s="159" t="s">
        <v>139</v>
      </c>
      <c r="AV3465" s="13" t="s">
        <v>83</v>
      </c>
      <c r="AW3465" s="13" t="s">
        <v>35</v>
      </c>
      <c r="AX3465" s="13" t="s">
        <v>74</v>
      </c>
      <c r="AY3465" s="159" t="s">
        <v>301</v>
      </c>
    </row>
    <row r="3466" spans="2:51" s="13" customFormat="1" ht="12">
      <c r="B3466" s="158"/>
      <c r="D3466" s="152" t="s">
        <v>312</v>
      </c>
      <c r="E3466" s="159" t="s">
        <v>21</v>
      </c>
      <c r="F3466" s="160" t="s">
        <v>2866</v>
      </c>
      <c r="H3466" s="161">
        <v>1.66</v>
      </c>
      <c r="I3466" s="162"/>
      <c r="L3466" s="158"/>
      <c r="M3466" s="163"/>
      <c r="T3466" s="164"/>
      <c r="AT3466" s="159" t="s">
        <v>312</v>
      </c>
      <c r="AU3466" s="159" t="s">
        <v>139</v>
      </c>
      <c r="AV3466" s="13" t="s">
        <v>83</v>
      </c>
      <c r="AW3466" s="13" t="s">
        <v>35</v>
      </c>
      <c r="AX3466" s="13" t="s">
        <v>74</v>
      </c>
      <c r="AY3466" s="159" t="s">
        <v>301</v>
      </c>
    </row>
    <row r="3467" spans="2:51" s="12" customFormat="1" ht="12">
      <c r="B3467" s="151"/>
      <c r="D3467" s="152" t="s">
        <v>312</v>
      </c>
      <c r="E3467" s="153" t="s">
        <v>21</v>
      </c>
      <c r="F3467" s="154" t="s">
        <v>1056</v>
      </c>
      <c r="H3467" s="153" t="s">
        <v>21</v>
      </c>
      <c r="I3467" s="155"/>
      <c r="L3467" s="151"/>
      <c r="M3467" s="156"/>
      <c r="T3467" s="157"/>
      <c r="AT3467" s="153" t="s">
        <v>312</v>
      </c>
      <c r="AU3467" s="153" t="s">
        <v>139</v>
      </c>
      <c r="AV3467" s="12" t="s">
        <v>81</v>
      </c>
      <c r="AW3467" s="12" t="s">
        <v>35</v>
      </c>
      <c r="AX3467" s="12" t="s">
        <v>74</v>
      </c>
      <c r="AY3467" s="153" t="s">
        <v>301</v>
      </c>
    </row>
    <row r="3468" spans="2:51" s="13" customFormat="1" ht="12">
      <c r="B3468" s="158"/>
      <c r="D3468" s="152" t="s">
        <v>312</v>
      </c>
      <c r="E3468" s="159" t="s">
        <v>21</v>
      </c>
      <c r="F3468" s="160" t="s">
        <v>2867</v>
      </c>
      <c r="H3468" s="161">
        <v>33.6</v>
      </c>
      <c r="I3468" s="162"/>
      <c r="L3468" s="158"/>
      <c r="M3468" s="163"/>
      <c r="T3468" s="164"/>
      <c r="AT3468" s="159" t="s">
        <v>312</v>
      </c>
      <c r="AU3468" s="159" t="s">
        <v>139</v>
      </c>
      <c r="AV3468" s="13" t="s">
        <v>83</v>
      </c>
      <c r="AW3468" s="13" t="s">
        <v>35</v>
      </c>
      <c r="AX3468" s="13" t="s">
        <v>74</v>
      </c>
      <c r="AY3468" s="159" t="s">
        <v>301</v>
      </c>
    </row>
    <row r="3469" spans="2:51" s="13" customFormat="1" ht="12">
      <c r="B3469" s="158"/>
      <c r="D3469" s="152" t="s">
        <v>312</v>
      </c>
      <c r="E3469" s="159" t="s">
        <v>21</v>
      </c>
      <c r="F3469" s="160" t="s">
        <v>2861</v>
      </c>
      <c r="H3469" s="161">
        <v>-6.375</v>
      </c>
      <c r="I3469" s="162"/>
      <c r="L3469" s="158"/>
      <c r="M3469" s="163"/>
      <c r="T3469" s="164"/>
      <c r="AT3469" s="159" t="s">
        <v>312</v>
      </c>
      <c r="AU3469" s="159" t="s">
        <v>139</v>
      </c>
      <c r="AV3469" s="13" t="s">
        <v>83</v>
      </c>
      <c r="AW3469" s="13" t="s">
        <v>35</v>
      </c>
      <c r="AX3469" s="13" t="s">
        <v>74</v>
      </c>
      <c r="AY3469" s="159" t="s">
        <v>301</v>
      </c>
    </row>
    <row r="3470" spans="2:51" s="13" customFormat="1" ht="12">
      <c r="B3470" s="158"/>
      <c r="D3470" s="152" t="s">
        <v>312</v>
      </c>
      <c r="E3470" s="159" t="s">
        <v>21</v>
      </c>
      <c r="F3470" s="160" t="s">
        <v>918</v>
      </c>
      <c r="H3470" s="161">
        <v>-1.5760000000000001</v>
      </c>
      <c r="I3470" s="162"/>
      <c r="L3470" s="158"/>
      <c r="M3470" s="163"/>
      <c r="T3470" s="164"/>
      <c r="AT3470" s="159" t="s">
        <v>312</v>
      </c>
      <c r="AU3470" s="159" t="s">
        <v>139</v>
      </c>
      <c r="AV3470" s="13" t="s">
        <v>83</v>
      </c>
      <c r="AW3470" s="13" t="s">
        <v>35</v>
      </c>
      <c r="AX3470" s="13" t="s">
        <v>74</v>
      </c>
      <c r="AY3470" s="159" t="s">
        <v>301</v>
      </c>
    </row>
    <row r="3471" spans="2:51" s="13" customFormat="1" ht="12">
      <c r="B3471" s="158"/>
      <c r="D3471" s="152" t="s">
        <v>312</v>
      </c>
      <c r="E3471" s="159" t="s">
        <v>21</v>
      </c>
      <c r="F3471" s="160" t="s">
        <v>2868</v>
      </c>
      <c r="H3471" s="161">
        <v>-1.44</v>
      </c>
      <c r="I3471" s="162"/>
      <c r="L3471" s="158"/>
      <c r="M3471" s="163"/>
      <c r="T3471" s="164"/>
      <c r="AT3471" s="159" t="s">
        <v>312</v>
      </c>
      <c r="AU3471" s="159" t="s">
        <v>139</v>
      </c>
      <c r="AV3471" s="13" t="s">
        <v>83</v>
      </c>
      <c r="AW3471" s="13" t="s">
        <v>35</v>
      </c>
      <c r="AX3471" s="13" t="s">
        <v>74</v>
      </c>
      <c r="AY3471" s="159" t="s">
        <v>301</v>
      </c>
    </row>
    <row r="3472" spans="2:51" s="13" customFormat="1" ht="12">
      <c r="B3472" s="158"/>
      <c r="D3472" s="152" t="s">
        <v>312</v>
      </c>
      <c r="E3472" s="159" t="s">
        <v>21</v>
      </c>
      <c r="F3472" s="160" t="s">
        <v>2869</v>
      </c>
      <c r="H3472" s="161">
        <v>1.44</v>
      </c>
      <c r="I3472" s="162"/>
      <c r="L3472" s="158"/>
      <c r="M3472" s="163"/>
      <c r="T3472" s="164"/>
      <c r="AT3472" s="159" t="s">
        <v>312</v>
      </c>
      <c r="AU3472" s="159" t="s">
        <v>139</v>
      </c>
      <c r="AV3472" s="13" t="s">
        <v>83</v>
      </c>
      <c r="AW3472" s="13" t="s">
        <v>35</v>
      </c>
      <c r="AX3472" s="13" t="s">
        <v>74</v>
      </c>
      <c r="AY3472" s="159" t="s">
        <v>301</v>
      </c>
    </row>
    <row r="3473" spans="2:51" s="12" customFormat="1" ht="12">
      <c r="B3473" s="151"/>
      <c r="D3473" s="152" t="s">
        <v>312</v>
      </c>
      <c r="E3473" s="153" t="s">
        <v>21</v>
      </c>
      <c r="F3473" s="154" t="s">
        <v>949</v>
      </c>
      <c r="H3473" s="153" t="s">
        <v>21</v>
      </c>
      <c r="I3473" s="155"/>
      <c r="L3473" s="151"/>
      <c r="M3473" s="156"/>
      <c r="T3473" s="157"/>
      <c r="AT3473" s="153" t="s">
        <v>312</v>
      </c>
      <c r="AU3473" s="153" t="s">
        <v>139</v>
      </c>
      <c r="AV3473" s="12" t="s">
        <v>81</v>
      </c>
      <c r="AW3473" s="12" t="s">
        <v>35</v>
      </c>
      <c r="AX3473" s="12" t="s">
        <v>74</v>
      </c>
      <c r="AY3473" s="153" t="s">
        <v>301</v>
      </c>
    </row>
    <row r="3474" spans="2:51" s="13" customFormat="1" ht="12">
      <c r="B3474" s="158"/>
      <c r="D3474" s="152" t="s">
        <v>312</v>
      </c>
      <c r="E3474" s="159" t="s">
        <v>21</v>
      </c>
      <c r="F3474" s="160" t="s">
        <v>2870</v>
      </c>
      <c r="H3474" s="161">
        <v>15.225</v>
      </c>
      <c r="I3474" s="162"/>
      <c r="L3474" s="158"/>
      <c r="M3474" s="163"/>
      <c r="T3474" s="164"/>
      <c r="AT3474" s="159" t="s">
        <v>312</v>
      </c>
      <c r="AU3474" s="159" t="s">
        <v>139</v>
      </c>
      <c r="AV3474" s="13" t="s">
        <v>83</v>
      </c>
      <c r="AW3474" s="13" t="s">
        <v>35</v>
      </c>
      <c r="AX3474" s="13" t="s">
        <v>74</v>
      </c>
      <c r="AY3474" s="159" t="s">
        <v>301</v>
      </c>
    </row>
    <row r="3475" spans="2:51" s="13" customFormat="1" ht="12">
      <c r="B3475" s="158"/>
      <c r="D3475" s="152" t="s">
        <v>312</v>
      </c>
      <c r="E3475" s="159" t="s">
        <v>21</v>
      </c>
      <c r="F3475" s="160" t="s">
        <v>2807</v>
      </c>
      <c r="H3475" s="161">
        <v>-2.7</v>
      </c>
      <c r="I3475" s="162"/>
      <c r="L3475" s="158"/>
      <c r="M3475" s="163"/>
      <c r="T3475" s="164"/>
      <c r="AT3475" s="159" t="s">
        <v>312</v>
      </c>
      <c r="AU3475" s="159" t="s">
        <v>139</v>
      </c>
      <c r="AV3475" s="13" t="s">
        <v>83</v>
      </c>
      <c r="AW3475" s="13" t="s">
        <v>35</v>
      </c>
      <c r="AX3475" s="13" t="s">
        <v>74</v>
      </c>
      <c r="AY3475" s="159" t="s">
        <v>301</v>
      </c>
    </row>
    <row r="3476" spans="2:51" s="13" customFormat="1" ht="12">
      <c r="B3476" s="158"/>
      <c r="D3476" s="152" t="s">
        <v>312</v>
      </c>
      <c r="E3476" s="159" t="s">
        <v>21</v>
      </c>
      <c r="F3476" s="160" t="s">
        <v>2857</v>
      </c>
      <c r="H3476" s="161">
        <v>1.32</v>
      </c>
      <c r="I3476" s="162"/>
      <c r="L3476" s="158"/>
      <c r="M3476" s="163"/>
      <c r="T3476" s="164"/>
      <c r="AT3476" s="159" t="s">
        <v>312</v>
      </c>
      <c r="AU3476" s="159" t="s">
        <v>139</v>
      </c>
      <c r="AV3476" s="13" t="s">
        <v>83</v>
      </c>
      <c r="AW3476" s="13" t="s">
        <v>35</v>
      </c>
      <c r="AX3476" s="13" t="s">
        <v>74</v>
      </c>
      <c r="AY3476" s="159" t="s">
        <v>301</v>
      </c>
    </row>
    <row r="3477" spans="2:51" s="12" customFormat="1" ht="12">
      <c r="B3477" s="151"/>
      <c r="D3477" s="152" t="s">
        <v>312</v>
      </c>
      <c r="E3477" s="153" t="s">
        <v>21</v>
      </c>
      <c r="F3477" s="154" t="s">
        <v>1415</v>
      </c>
      <c r="H3477" s="153" t="s">
        <v>21</v>
      </c>
      <c r="I3477" s="155"/>
      <c r="L3477" s="151"/>
      <c r="M3477" s="156"/>
      <c r="T3477" s="157"/>
      <c r="AT3477" s="153" t="s">
        <v>312</v>
      </c>
      <c r="AU3477" s="153" t="s">
        <v>139</v>
      </c>
      <c r="AV3477" s="12" t="s">
        <v>81</v>
      </c>
      <c r="AW3477" s="12" t="s">
        <v>35</v>
      </c>
      <c r="AX3477" s="12" t="s">
        <v>74</v>
      </c>
      <c r="AY3477" s="153" t="s">
        <v>301</v>
      </c>
    </row>
    <row r="3478" spans="2:51" s="12" customFormat="1" ht="12">
      <c r="B3478" s="151"/>
      <c r="D3478" s="152" t="s">
        <v>312</v>
      </c>
      <c r="E3478" s="153" t="s">
        <v>21</v>
      </c>
      <c r="F3478" s="154" t="s">
        <v>1416</v>
      </c>
      <c r="H3478" s="153" t="s">
        <v>21</v>
      </c>
      <c r="I3478" s="155"/>
      <c r="L3478" s="151"/>
      <c r="M3478" s="156"/>
      <c r="T3478" s="157"/>
      <c r="AT3478" s="153" t="s">
        <v>312</v>
      </c>
      <c r="AU3478" s="153" t="s">
        <v>139</v>
      </c>
      <c r="AV3478" s="12" t="s">
        <v>81</v>
      </c>
      <c r="AW3478" s="12" t="s">
        <v>35</v>
      </c>
      <c r="AX3478" s="12" t="s">
        <v>74</v>
      </c>
      <c r="AY3478" s="153" t="s">
        <v>301</v>
      </c>
    </row>
    <row r="3479" spans="2:51" s="12" customFormat="1" ht="12">
      <c r="B3479" s="151"/>
      <c r="D3479" s="152" t="s">
        <v>312</v>
      </c>
      <c r="E3479" s="153" t="s">
        <v>21</v>
      </c>
      <c r="F3479" s="154" t="s">
        <v>732</v>
      </c>
      <c r="H3479" s="153" t="s">
        <v>21</v>
      </c>
      <c r="I3479" s="155"/>
      <c r="L3479" s="151"/>
      <c r="M3479" s="156"/>
      <c r="T3479" s="157"/>
      <c r="AT3479" s="153" t="s">
        <v>312</v>
      </c>
      <c r="AU3479" s="153" t="s">
        <v>139</v>
      </c>
      <c r="AV3479" s="12" t="s">
        <v>81</v>
      </c>
      <c r="AW3479" s="12" t="s">
        <v>35</v>
      </c>
      <c r="AX3479" s="12" t="s">
        <v>74</v>
      </c>
      <c r="AY3479" s="153" t="s">
        <v>301</v>
      </c>
    </row>
    <row r="3480" spans="2:51" s="13" customFormat="1" ht="12">
      <c r="B3480" s="158"/>
      <c r="D3480" s="152" t="s">
        <v>312</v>
      </c>
      <c r="E3480" s="159" t="s">
        <v>21</v>
      </c>
      <c r="F3480" s="160" t="s">
        <v>2871</v>
      </c>
      <c r="H3480" s="161">
        <v>36</v>
      </c>
      <c r="I3480" s="162"/>
      <c r="L3480" s="158"/>
      <c r="M3480" s="163"/>
      <c r="T3480" s="164"/>
      <c r="AT3480" s="159" t="s">
        <v>312</v>
      </c>
      <c r="AU3480" s="159" t="s">
        <v>139</v>
      </c>
      <c r="AV3480" s="13" t="s">
        <v>83</v>
      </c>
      <c r="AW3480" s="13" t="s">
        <v>35</v>
      </c>
      <c r="AX3480" s="13" t="s">
        <v>74</v>
      </c>
      <c r="AY3480" s="159" t="s">
        <v>301</v>
      </c>
    </row>
    <row r="3481" spans="2:51" s="13" customFormat="1" ht="12">
      <c r="B3481" s="158"/>
      <c r="D3481" s="152" t="s">
        <v>312</v>
      </c>
      <c r="E3481" s="159" t="s">
        <v>21</v>
      </c>
      <c r="F3481" s="160" t="s">
        <v>913</v>
      </c>
      <c r="H3481" s="161">
        <v>-3.1520000000000001</v>
      </c>
      <c r="I3481" s="162"/>
      <c r="L3481" s="158"/>
      <c r="M3481" s="163"/>
      <c r="T3481" s="164"/>
      <c r="AT3481" s="159" t="s">
        <v>312</v>
      </c>
      <c r="AU3481" s="159" t="s">
        <v>139</v>
      </c>
      <c r="AV3481" s="13" t="s">
        <v>83</v>
      </c>
      <c r="AW3481" s="13" t="s">
        <v>35</v>
      </c>
      <c r="AX3481" s="13" t="s">
        <v>74</v>
      </c>
      <c r="AY3481" s="159" t="s">
        <v>301</v>
      </c>
    </row>
    <row r="3482" spans="2:51" s="13" customFormat="1" ht="12">
      <c r="B3482" s="158"/>
      <c r="D3482" s="152" t="s">
        <v>312</v>
      </c>
      <c r="E3482" s="159" t="s">
        <v>21</v>
      </c>
      <c r="F3482" s="160" t="s">
        <v>2872</v>
      </c>
      <c r="H3482" s="161">
        <v>-2.6259999999999999</v>
      </c>
      <c r="I3482" s="162"/>
      <c r="L3482" s="158"/>
      <c r="M3482" s="163"/>
      <c r="T3482" s="164"/>
      <c r="AT3482" s="159" t="s">
        <v>312</v>
      </c>
      <c r="AU3482" s="159" t="s">
        <v>139</v>
      </c>
      <c r="AV3482" s="13" t="s">
        <v>83</v>
      </c>
      <c r="AW3482" s="13" t="s">
        <v>35</v>
      </c>
      <c r="AX3482" s="13" t="s">
        <v>74</v>
      </c>
      <c r="AY3482" s="159" t="s">
        <v>301</v>
      </c>
    </row>
    <row r="3483" spans="2:51" s="13" customFormat="1" ht="12">
      <c r="B3483" s="158"/>
      <c r="D3483" s="152" t="s">
        <v>312</v>
      </c>
      <c r="E3483" s="159" t="s">
        <v>21</v>
      </c>
      <c r="F3483" s="160" t="s">
        <v>2873</v>
      </c>
      <c r="H3483" s="161">
        <v>-3.6360000000000001</v>
      </c>
      <c r="I3483" s="162"/>
      <c r="L3483" s="158"/>
      <c r="M3483" s="163"/>
      <c r="T3483" s="164"/>
      <c r="AT3483" s="159" t="s">
        <v>312</v>
      </c>
      <c r="AU3483" s="159" t="s">
        <v>139</v>
      </c>
      <c r="AV3483" s="13" t="s">
        <v>83</v>
      </c>
      <c r="AW3483" s="13" t="s">
        <v>35</v>
      </c>
      <c r="AX3483" s="13" t="s">
        <v>74</v>
      </c>
      <c r="AY3483" s="159" t="s">
        <v>301</v>
      </c>
    </row>
    <row r="3484" spans="2:51" s="12" customFormat="1" ht="12">
      <c r="B3484" s="151"/>
      <c r="D3484" s="152" t="s">
        <v>312</v>
      </c>
      <c r="E3484" s="153" t="s">
        <v>21</v>
      </c>
      <c r="F3484" s="154" t="s">
        <v>1419</v>
      </c>
      <c r="H3484" s="153" t="s">
        <v>21</v>
      </c>
      <c r="I3484" s="155"/>
      <c r="L3484" s="151"/>
      <c r="M3484" s="156"/>
      <c r="T3484" s="157"/>
      <c r="AT3484" s="153" t="s">
        <v>312</v>
      </c>
      <c r="AU3484" s="153" t="s">
        <v>139</v>
      </c>
      <c r="AV3484" s="12" t="s">
        <v>81</v>
      </c>
      <c r="AW3484" s="12" t="s">
        <v>35</v>
      </c>
      <c r="AX3484" s="12" t="s">
        <v>74</v>
      </c>
      <c r="AY3484" s="153" t="s">
        <v>301</v>
      </c>
    </row>
    <row r="3485" spans="2:51" s="13" customFormat="1" ht="12">
      <c r="B3485" s="158"/>
      <c r="D3485" s="152" t="s">
        <v>312</v>
      </c>
      <c r="E3485" s="159" t="s">
        <v>21</v>
      </c>
      <c r="F3485" s="160" t="s">
        <v>2874</v>
      </c>
      <c r="H3485" s="161">
        <v>8.25</v>
      </c>
      <c r="I3485" s="162"/>
      <c r="L3485" s="158"/>
      <c r="M3485" s="163"/>
      <c r="T3485" s="164"/>
      <c r="AT3485" s="159" t="s">
        <v>312</v>
      </c>
      <c r="AU3485" s="159" t="s">
        <v>139</v>
      </c>
      <c r="AV3485" s="13" t="s">
        <v>83</v>
      </c>
      <c r="AW3485" s="13" t="s">
        <v>35</v>
      </c>
      <c r="AX3485" s="13" t="s">
        <v>74</v>
      </c>
      <c r="AY3485" s="159" t="s">
        <v>301</v>
      </c>
    </row>
    <row r="3486" spans="2:51" s="13" customFormat="1" ht="12">
      <c r="B3486" s="158"/>
      <c r="D3486" s="152" t="s">
        <v>312</v>
      </c>
      <c r="E3486" s="159" t="s">
        <v>21</v>
      </c>
      <c r="F3486" s="160" t="s">
        <v>918</v>
      </c>
      <c r="H3486" s="161">
        <v>-1.5760000000000001</v>
      </c>
      <c r="I3486" s="162"/>
      <c r="L3486" s="158"/>
      <c r="M3486" s="163"/>
      <c r="T3486" s="164"/>
      <c r="AT3486" s="159" t="s">
        <v>312</v>
      </c>
      <c r="AU3486" s="159" t="s">
        <v>139</v>
      </c>
      <c r="AV3486" s="13" t="s">
        <v>83</v>
      </c>
      <c r="AW3486" s="13" t="s">
        <v>35</v>
      </c>
      <c r="AX3486" s="13" t="s">
        <v>74</v>
      </c>
      <c r="AY3486" s="159" t="s">
        <v>301</v>
      </c>
    </row>
    <row r="3487" spans="2:51" s="12" customFormat="1" ht="12">
      <c r="B3487" s="151"/>
      <c r="D3487" s="152" t="s">
        <v>312</v>
      </c>
      <c r="E3487" s="153" t="s">
        <v>21</v>
      </c>
      <c r="F3487" s="154" t="s">
        <v>1421</v>
      </c>
      <c r="H3487" s="153" t="s">
        <v>21</v>
      </c>
      <c r="I3487" s="155"/>
      <c r="L3487" s="151"/>
      <c r="M3487" s="156"/>
      <c r="T3487" s="157"/>
      <c r="AT3487" s="153" t="s">
        <v>312</v>
      </c>
      <c r="AU3487" s="153" t="s">
        <v>139</v>
      </c>
      <c r="AV3487" s="12" t="s">
        <v>81</v>
      </c>
      <c r="AW3487" s="12" t="s">
        <v>35</v>
      </c>
      <c r="AX3487" s="12" t="s">
        <v>74</v>
      </c>
      <c r="AY3487" s="153" t="s">
        <v>301</v>
      </c>
    </row>
    <row r="3488" spans="2:51" s="13" customFormat="1" ht="12">
      <c r="B3488" s="158"/>
      <c r="D3488" s="152" t="s">
        <v>312</v>
      </c>
      <c r="E3488" s="159" t="s">
        <v>21</v>
      </c>
      <c r="F3488" s="160" t="s">
        <v>1452</v>
      </c>
      <c r="H3488" s="161">
        <v>4.95</v>
      </c>
      <c r="I3488" s="162"/>
      <c r="L3488" s="158"/>
      <c r="M3488" s="163"/>
      <c r="T3488" s="164"/>
      <c r="AT3488" s="159" t="s">
        <v>312</v>
      </c>
      <c r="AU3488" s="159" t="s">
        <v>139</v>
      </c>
      <c r="AV3488" s="13" t="s">
        <v>83</v>
      </c>
      <c r="AW3488" s="13" t="s">
        <v>35</v>
      </c>
      <c r="AX3488" s="13" t="s">
        <v>74</v>
      </c>
      <c r="AY3488" s="159" t="s">
        <v>301</v>
      </c>
    </row>
    <row r="3489" spans="2:51" s="13" customFormat="1" ht="12">
      <c r="B3489" s="158"/>
      <c r="D3489" s="152" t="s">
        <v>312</v>
      </c>
      <c r="E3489" s="159" t="s">
        <v>21</v>
      </c>
      <c r="F3489" s="160" t="s">
        <v>918</v>
      </c>
      <c r="H3489" s="161">
        <v>-1.5760000000000001</v>
      </c>
      <c r="I3489" s="162"/>
      <c r="L3489" s="158"/>
      <c r="M3489" s="163"/>
      <c r="T3489" s="164"/>
      <c r="AT3489" s="159" t="s">
        <v>312</v>
      </c>
      <c r="AU3489" s="159" t="s">
        <v>139</v>
      </c>
      <c r="AV3489" s="13" t="s">
        <v>83</v>
      </c>
      <c r="AW3489" s="13" t="s">
        <v>35</v>
      </c>
      <c r="AX3489" s="13" t="s">
        <v>74</v>
      </c>
      <c r="AY3489" s="159" t="s">
        <v>301</v>
      </c>
    </row>
    <row r="3490" spans="2:51" s="13" customFormat="1" ht="12">
      <c r="B3490" s="158"/>
      <c r="D3490" s="152" t="s">
        <v>312</v>
      </c>
      <c r="E3490" s="159" t="s">
        <v>21</v>
      </c>
      <c r="F3490" s="160" t="s">
        <v>2875</v>
      </c>
      <c r="H3490" s="161">
        <v>-0.505</v>
      </c>
      <c r="I3490" s="162"/>
      <c r="L3490" s="158"/>
      <c r="M3490" s="163"/>
      <c r="T3490" s="164"/>
      <c r="AT3490" s="159" t="s">
        <v>312</v>
      </c>
      <c r="AU3490" s="159" t="s">
        <v>139</v>
      </c>
      <c r="AV3490" s="13" t="s">
        <v>83</v>
      </c>
      <c r="AW3490" s="13" t="s">
        <v>35</v>
      </c>
      <c r="AX3490" s="13" t="s">
        <v>74</v>
      </c>
      <c r="AY3490" s="159" t="s">
        <v>301</v>
      </c>
    </row>
    <row r="3491" spans="2:51" s="12" customFormat="1" ht="12">
      <c r="B3491" s="151"/>
      <c r="D3491" s="152" t="s">
        <v>312</v>
      </c>
      <c r="E3491" s="153" t="s">
        <v>21</v>
      </c>
      <c r="F3491" s="154" t="s">
        <v>704</v>
      </c>
      <c r="H3491" s="153" t="s">
        <v>21</v>
      </c>
      <c r="I3491" s="155"/>
      <c r="L3491" s="151"/>
      <c r="M3491" s="156"/>
      <c r="T3491" s="157"/>
      <c r="AT3491" s="153" t="s">
        <v>312</v>
      </c>
      <c r="AU3491" s="153" t="s">
        <v>139</v>
      </c>
      <c r="AV3491" s="12" t="s">
        <v>81</v>
      </c>
      <c r="AW3491" s="12" t="s">
        <v>35</v>
      </c>
      <c r="AX3491" s="12" t="s">
        <v>74</v>
      </c>
      <c r="AY3491" s="153" t="s">
        <v>301</v>
      </c>
    </row>
    <row r="3492" spans="2:51" s="13" customFormat="1" ht="12">
      <c r="B3492" s="158"/>
      <c r="D3492" s="152" t="s">
        <v>312</v>
      </c>
      <c r="E3492" s="159" t="s">
        <v>21</v>
      </c>
      <c r="F3492" s="160" t="s">
        <v>2876</v>
      </c>
      <c r="H3492" s="161">
        <v>30.675000000000001</v>
      </c>
      <c r="I3492" s="162"/>
      <c r="L3492" s="158"/>
      <c r="M3492" s="163"/>
      <c r="T3492" s="164"/>
      <c r="AT3492" s="159" t="s">
        <v>312</v>
      </c>
      <c r="AU3492" s="159" t="s">
        <v>139</v>
      </c>
      <c r="AV3492" s="13" t="s">
        <v>83</v>
      </c>
      <c r="AW3492" s="13" t="s">
        <v>35</v>
      </c>
      <c r="AX3492" s="13" t="s">
        <v>74</v>
      </c>
      <c r="AY3492" s="159" t="s">
        <v>301</v>
      </c>
    </row>
    <row r="3493" spans="2:51" s="13" customFormat="1" ht="12">
      <c r="B3493" s="158"/>
      <c r="D3493" s="152" t="s">
        <v>312</v>
      </c>
      <c r="E3493" s="159" t="s">
        <v>21</v>
      </c>
      <c r="F3493" s="160" t="s">
        <v>918</v>
      </c>
      <c r="H3493" s="161">
        <v>-1.5760000000000001</v>
      </c>
      <c r="I3493" s="162"/>
      <c r="L3493" s="158"/>
      <c r="M3493" s="163"/>
      <c r="T3493" s="164"/>
      <c r="AT3493" s="159" t="s">
        <v>312</v>
      </c>
      <c r="AU3493" s="159" t="s">
        <v>139</v>
      </c>
      <c r="AV3493" s="13" t="s">
        <v>83</v>
      </c>
      <c r="AW3493" s="13" t="s">
        <v>35</v>
      </c>
      <c r="AX3493" s="13" t="s">
        <v>74</v>
      </c>
      <c r="AY3493" s="159" t="s">
        <v>301</v>
      </c>
    </row>
    <row r="3494" spans="2:51" s="13" customFormat="1" ht="12">
      <c r="B3494" s="158"/>
      <c r="D3494" s="152" t="s">
        <v>312</v>
      </c>
      <c r="E3494" s="159" t="s">
        <v>21</v>
      </c>
      <c r="F3494" s="160" t="s">
        <v>2877</v>
      </c>
      <c r="H3494" s="161">
        <v>-4.2300000000000004</v>
      </c>
      <c r="I3494" s="162"/>
      <c r="L3494" s="158"/>
      <c r="M3494" s="163"/>
      <c r="T3494" s="164"/>
      <c r="AT3494" s="159" t="s">
        <v>312</v>
      </c>
      <c r="AU3494" s="159" t="s">
        <v>139</v>
      </c>
      <c r="AV3494" s="13" t="s">
        <v>83</v>
      </c>
      <c r="AW3494" s="13" t="s">
        <v>35</v>
      </c>
      <c r="AX3494" s="13" t="s">
        <v>74</v>
      </c>
      <c r="AY3494" s="159" t="s">
        <v>301</v>
      </c>
    </row>
    <row r="3495" spans="2:51" s="13" customFormat="1" ht="12">
      <c r="B3495" s="158"/>
      <c r="D3495" s="152" t="s">
        <v>312</v>
      </c>
      <c r="E3495" s="159" t="s">
        <v>21</v>
      </c>
      <c r="F3495" s="160" t="s">
        <v>2866</v>
      </c>
      <c r="H3495" s="161">
        <v>1.66</v>
      </c>
      <c r="I3495" s="162"/>
      <c r="L3495" s="158"/>
      <c r="M3495" s="163"/>
      <c r="T3495" s="164"/>
      <c r="AT3495" s="159" t="s">
        <v>312</v>
      </c>
      <c r="AU3495" s="159" t="s">
        <v>139</v>
      </c>
      <c r="AV3495" s="13" t="s">
        <v>83</v>
      </c>
      <c r="AW3495" s="13" t="s">
        <v>35</v>
      </c>
      <c r="AX3495" s="13" t="s">
        <v>74</v>
      </c>
      <c r="AY3495" s="159" t="s">
        <v>301</v>
      </c>
    </row>
    <row r="3496" spans="2:51" s="12" customFormat="1" ht="12">
      <c r="B3496" s="151"/>
      <c r="D3496" s="152" t="s">
        <v>312</v>
      </c>
      <c r="E3496" s="153" t="s">
        <v>21</v>
      </c>
      <c r="F3496" s="154" t="s">
        <v>1423</v>
      </c>
      <c r="H3496" s="153" t="s">
        <v>21</v>
      </c>
      <c r="I3496" s="155"/>
      <c r="L3496" s="151"/>
      <c r="M3496" s="156"/>
      <c r="T3496" s="157"/>
      <c r="AT3496" s="153" t="s">
        <v>312</v>
      </c>
      <c r="AU3496" s="153" t="s">
        <v>139</v>
      </c>
      <c r="AV3496" s="12" t="s">
        <v>81</v>
      </c>
      <c r="AW3496" s="12" t="s">
        <v>35</v>
      </c>
      <c r="AX3496" s="12" t="s">
        <v>74</v>
      </c>
      <c r="AY3496" s="153" t="s">
        <v>301</v>
      </c>
    </row>
    <row r="3497" spans="2:51" s="13" customFormat="1" ht="12">
      <c r="B3497" s="158"/>
      <c r="D3497" s="152" t="s">
        <v>312</v>
      </c>
      <c r="E3497" s="159" t="s">
        <v>21</v>
      </c>
      <c r="F3497" s="160" t="s">
        <v>2878</v>
      </c>
      <c r="H3497" s="161">
        <v>6</v>
      </c>
      <c r="I3497" s="162"/>
      <c r="L3497" s="158"/>
      <c r="M3497" s="163"/>
      <c r="T3497" s="164"/>
      <c r="AT3497" s="159" t="s">
        <v>312</v>
      </c>
      <c r="AU3497" s="159" t="s">
        <v>139</v>
      </c>
      <c r="AV3497" s="13" t="s">
        <v>83</v>
      </c>
      <c r="AW3497" s="13" t="s">
        <v>35</v>
      </c>
      <c r="AX3497" s="13" t="s">
        <v>74</v>
      </c>
      <c r="AY3497" s="159" t="s">
        <v>301</v>
      </c>
    </row>
    <row r="3498" spans="2:51" s="13" customFormat="1" ht="12">
      <c r="B3498" s="158"/>
      <c r="D3498" s="152" t="s">
        <v>312</v>
      </c>
      <c r="E3498" s="159" t="s">
        <v>21</v>
      </c>
      <c r="F3498" s="160" t="s">
        <v>2807</v>
      </c>
      <c r="H3498" s="161">
        <v>-2.7</v>
      </c>
      <c r="I3498" s="162"/>
      <c r="L3498" s="158"/>
      <c r="M3498" s="163"/>
      <c r="T3498" s="164"/>
      <c r="AT3498" s="159" t="s">
        <v>312</v>
      </c>
      <c r="AU3498" s="159" t="s">
        <v>139</v>
      </c>
      <c r="AV3498" s="13" t="s">
        <v>83</v>
      </c>
      <c r="AW3498" s="13" t="s">
        <v>35</v>
      </c>
      <c r="AX3498" s="13" t="s">
        <v>74</v>
      </c>
      <c r="AY3498" s="159" t="s">
        <v>301</v>
      </c>
    </row>
    <row r="3499" spans="2:51" s="13" customFormat="1" ht="12">
      <c r="B3499" s="158"/>
      <c r="D3499" s="152" t="s">
        <v>312</v>
      </c>
      <c r="E3499" s="159" t="s">
        <v>21</v>
      </c>
      <c r="F3499" s="160" t="s">
        <v>2857</v>
      </c>
      <c r="H3499" s="161">
        <v>1.32</v>
      </c>
      <c r="I3499" s="162"/>
      <c r="L3499" s="158"/>
      <c r="M3499" s="163"/>
      <c r="T3499" s="164"/>
      <c r="AT3499" s="159" t="s">
        <v>312</v>
      </c>
      <c r="AU3499" s="159" t="s">
        <v>139</v>
      </c>
      <c r="AV3499" s="13" t="s">
        <v>83</v>
      </c>
      <c r="AW3499" s="13" t="s">
        <v>35</v>
      </c>
      <c r="AX3499" s="13" t="s">
        <v>74</v>
      </c>
      <c r="AY3499" s="159" t="s">
        <v>301</v>
      </c>
    </row>
    <row r="3500" spans="2:51" s="12" customFormat="1" ht="12">
      <c r="B3500" s="151"/>
      <c r="D3500" s="152" t="s">
        <v>312</v>
      </c>
      <c r="E3500" s="153" t="s">
        <v>21</v>
      </c>
      <c r="F3500" s="154" t="s">
        <v>1425</v>
      </c>
      <c r="H3500" s="153" t="s">
        <v>21</v>
      </c>
      <c r="I3500" s="155"/>
      <c r="L3500" s="151"/>
      <c r="M3500" s="156"/>
      <c r="T3500" s="157"/>
      <c r="AT3500" s="153" t="s">
        <v>312</v>
      </c>
      <c r="AU3500" s="153" t="s">
        <v>139</v>
      </c>
      <c r="AV3500" s="12" t="s">
        <v>81</v>
      </c>
      <c r="AW3500" s="12" t="s">
        <v>35</v>
      </c>
      <c r="AX3500" s="12" t="s">
        <v>74</v>
      </c>
      <c r="AY3500" s="153" t="s">
        <v>301</v>
      </c>
    </row>
    <row r="3501" spans="2:51" s="13" customFormat="1" ht="12">
      <c r="B3501" s="158"/>
      <c r="D3501" s="152" t="s">
        <v>312</v>
      </c>
      <c r="E3501" s="159" t="s">
        <v>21</v>
      </c>
      <c r="F3501" s="160" t="s">
        <v>2879</v>
      </c>
      <c r="H3501" s="161">
        <v>80.61</v>
      </c>
      <c r="I3501" s="162"/>
      <c r="L3501" s="158"/>
      <c r="M3501" s="163"/>
      <c r="T3501" s="164"/>
      <c r="AT3501" s="159" t="s">
        <v>312</v>
      </c>
      <c r="AU3501" s="159" t="s">
        <v>139</v>
      </c>
      <c r="AV3501" s="13" t="s">
        <v>83</v>
      </c>
      <c r="AW3501" s="13" t="s">
        <v>35</v>
      </c>
      <c r="AX3501" s="13" t="s">
        <v>74</v>
      </c>
      <c r="AY3501" s="159" t="s">
        <v>301</v>
      </c>
    </row>
    <row r="3502" spans="2:51" s="13" customFormat="1" ht="12">
      <c r="B3502" s="158"/>
      <c r="D3502" s="152" t="s">
        <v>312</v>
      </c>
      <c r="E3502" s="159" t="s">
        <v>21</v>
      </c>
      <c r="F3502" s="160" t="s">
        <v>2880</v>
      </c>
      <c r="H3502" s="161">
        <v>-4.04</v>
      </c>
      <c r="I3502" s="162"/>
      <c r="L3502" s="158"/>
      <c r="M3502" s="163"/>
      <c r="T3502" s="164"/>
      <c r="AT3502" s="159" t="s">
        <v>312</v>
      </c>
      <c r="AU3502" s="159" t="s">
        <v>139</v>
      </c>
      <c r="AV3502" s="13" t="s">
        <v>83</v>
      </c>
      <c r="AW3502" s="13" t="s">
        <v>35</v>
      </c>
      <c r="AX3502" s="13" t="s">
        <v>74</v>
      </c>
      <c r="AY3502" s="159" t="s">
        <v>301</v>
      </c>
    </row>
    <row r="3503" spans="2:51" s="13" customFormat="1" ht="12">
      <c r="B3503" s="158"/>
      <c r="D3503" s="152" t="s">
        <v>312</v>
      </c>
      <c r="E3503" s="159" t="s">
        <v>21</v>
      </c>
      <c r="F3503" s="160" t="s">
        <v>2817</v>
      </c>
      <c r="H3503" s="161">
        <v>-8.4600000000000009</v>
      </c>
      <c r="I3503" s="162"/>
      <c r="L3503" s="158"/>
      <c r="M3503" s="163"/>
      <c r="T3503" s="164"/>
      <c r="AT3503" s="159" t="s">
        <v>312</v>
      </c>
      <c r="AU3503" s="159" t="s">
        <v>139</v>
      </c>
      <c r="AV3503" s="13" t="s">
        <v>83</v>
      </c>
      <c r="AW3503" s="13" t="s">
        <v>35</v>
      </c>
      <c r="AX3503" s="13" t="s">
        <v>74</v>
      </c>
      <c r="AY3503" s="159" t="s">
        <v>301</v>
      </c>
    </row>
    <row r="3504" spans="2:51" s="13" customFormat="1" ht="12">
      <c r="B3504" s="158"/>
      <c r="D3504" s="152" t="s">
        <v>312</v>
      </c>
      <c r="E3504" s="159" t="s">
        <v>21</v>
      </c>
      <c r="F3504" s="160" t="s">
        <v>2819</v>
      </c>
      <c r="H3504" s="161">
        <v>3.32</v>
      </c>
      <c r="I3504" s="162"/>
      <c r="L3504" s="158"/>
      <c r="M3504" s="163"/>
      <c r="T3504" s="164"/>
      <c r="AT3504" s="159" t="s">
        <v>312</v>
      </c>
      <c r="AU3504" s="159" t="s">
        <v>139</v>
      </c>
      <c r="AV3504" s="13" t="s">
        <v>83</v>
      </c>
      <c r="AW3504" s="13" t="s">
        <v>35</v>
      </c>
      <c r="AX3504" s="13" t="s">
        <v>74</v>
      </c>
      <c r="AY3504" s="159" t="s">
        <v>301</v>
      </c>
    </row>
    <row r="3505" spans="2:51" s="13" customFormat="1" ht="12">
      <c r="B3505" s="158"/>
      <c r="D3505" s="152" t="s">
        <v>312</v>
      </c>
      <c r="E3505" s="159" t="s">
        <v>21</v>
      </c>
      <c r="F3505" s="160" t="s">
        <v>2881</v>
      </c>
      <c r="H3505" s="161">
        <v>-20.52</v>
      </c>
      <c r="I3505" s="162"/>
      <c r="L3505" s="158"/>
      <c r="M3505" s="163"/>
      <c r="T3505" s="164"/>
      <c r="AT3505" s="159" t="s">
        <v>312</v>
      </c>
      <c r="AU3505" s="159" t="s">
        <v>139</v>
      </c>
      <c r="AV3505" s="13" t="s">
        <v>83</v>
      </c>
      <c r="AW3505" s="13" t="s">
        <v>35</v>
      </c>
      <c r="AX3505" s="13" t="s">
        <v>74</v>
      </c>
      <c r="AY3505" s="159" t="s">
        <v>301</v>
      </c>
    </row>
    <row r="3506" spans="2:51" s="13" customFormat="1" ht="12">
      <c r="B3506" s="158"/>
      <c r="D3506" s="152" t="s">
        <v>312</v>
      </c>
      <c r="E3506" s="159" t="s">
        <v>21</v>
      </c>
      <c r="F3506" s="160" t="s">
        <v>2882</v>
      </c>
      <c r="H3506" s="161">
        <v>5.28</v>
      </c>
      <c r="I3506" s="162"/>
      <c r="L3506" s="158"/>
      <c r="M3506" s="163"/>
      <c r="T3506" s="164"/>
      <c r="AT3506" s="159" t="s">
        <v>312</v>
      </c>
      <c r="AU3506" s="159" t="s">
        <v>139</v>
      </c>
      <c r="AV3506" s="13" t="s">
        <v>83</v>
      </c>
      <c r="AW3506" s="13" t="s">
        <v>35</v>
      </c>
      <c r="AX3506" s="13" t="s">
        <v>74</v>
      </c>
      <c r="AY3506" s="159" t="s">
        <v>301</v>
      </c>
    </row>
    <row r="3507" spans="2:51" s="12" customFormat="1" ht="12">
      <c r="B3507" s="151"/>
      <c r="D3507" s="152" t="s">
        <v>312</v>
      </c>
      <c r="E3507" s="153" t="s">
        <v>21</v>
      </c>
      <c r="F3507" s="154" t="s">
        <v>1931</v>
      </c>
      <c r="H3507" s="153" t="s">
        <v>21</v>
      </c>
      <c r="I3507" s="155"/>
      <c r="L3507" s="151"/>
      <c r="M3507" s="156"/>
      <c r="T3507" s="157"/>
      <c r="AT3507" s="153" t="s">
        <v>312</v>
      </c>
      <c r="AU3507" s="153" t="s">
        <v>139</v>
      </c>
      <c r="AV3507" s="12" t="s">
        <v>81</v>
      </c>
      <c r="AW3507" s="12" t="s">
        <v>35</v>
      </c>
      <c r="AX3507" s="12" t="s">
        <v>74</v>
      </c>
      <c r="AY3507" s="153" t="s">
        <v>301</v>
      </c>
    </row>
    <row r="3508" spans="2:51" s="13" customFormat="1" ht="12">
      <c r="B3508" s="158"/>
      <c r="D3508" s="152" t="s">
        <v>312</v>
      </c>
      <c r="E3508" s="159" t="s">
        <v>21</v>
      </c>
      <c r="F3508" s="160" t="s">
        <v>2883</v>
      </c>
      <c r="H3508" s="161">
        <v>76.16</v>
      </c>
      <c r="I3508" s="162"/>
      <c r="L3508" s="158"/>
      <c r="M3508" s="163"/>
      <c r="T3508" s="164"/>
      <c r="AT3508" s="159" t="s">
        <v>312</v>
      </c>
      <c r="AU3508" s="159" t="s">
        <v>139</v>
      </c>
      <c r="AV3508" s="13" t="s">
        <v>83</v>
      </c>
      <c r="AW3508" s="13" t="s">
        <v>35</v>
      </c>
      <c r="AX3508" s="13" t="s">
        <v>74</v>
      </c>
      <c r="AY3508" s="159" t="s">
        <v>301</v>
      </c>
    </row>
    <row r="3509" spans="2:51" s="13" customFormat="1" ht="12">
      <c r="B3509" s="158"/>
      <c r="D3509" s="152" t="s">
        <v>312</v>
      </c>
      <c r="E3509" s="159" t="s">
        <v>21</v>
      </c>
      <c r="F3509" s="160" t="s">
        <v>2884</v>
      </c>
      <c r="H3509" s="161">
        <v>-1.8</v>
      </c>
      <c r="I3509" s="162"/>
      <c r="L3509" s="158"/>
      <c r="M3509" s="163"/>
      <c r="T3509" s="164"/>
      <c r="AT3509" s="159" t="s">
        <v>312</v>
      </c>
      <c r="AU3509" s="159" t="s">
        <v>139</v>
      </c>
      <c r="AV3509" s="13" t="s">
        <v>83</v>
      </c>
      <c r="AW3509" s="13" t="s">
        <v>35</v>
      </c>
      <c r="AX3509" s="13" t="s">
        <v>74</v>
      </c>
      <c r="AY3509" s="159" t="s">
        <v>301</v>
      </c>
    </row>
    <row r="3510" spans="2:51" s="13" customFormat="1" ht="12">
      <c r="B3510" s="158"/>
      <c r="D3510" s="152" t="s">
        <v>312</v>
      </c>
      <c r="E3510" s="159" t="s">
        <v>21</v>
      </c>
      <c r="F3510" s="160" t="s">
        <v>2885</v>
      </c>
      <c r="H3510" s="161">
        <v>1.52</v>
      </c>
      <c r="I3510" s="162"/>
      <c r="L3510" s="158"/>
      <c r="M3510" s="163"/>
      <c r="T3510" s="164"/>
      <c r="AT3510" s="159" t="s">
        <v>312</v>
      </c>
      <c r="AU3510" s="159" t="s">
        <v>139</v>
      </c>
      <c r="AV3510" s="13" t="s">
        <v>83</v>
      </c>
      <c r="AW3510" s="13" t="s">
        <v>35</v>
      </c>
      <c r="AX3510" s="13" t="s">
        <v>74</v>
      </c>
      <c r="AY3510" s="159" t="s">
        <v>301</v>
      </c>
    </row>
    <row r="3511" spans="2:51" s="12" customFormat="1" ht="12">
      <c r="B3511" s="151"/>
      <c r="D3511" s="152" t="s">
        <v>312</v>
      </c>
      <c r="E3511" s="153" t="s">
        <v>21</v>
      </c>
      <c r="F3511" s="154" t="s">
        <v>1989</v>
      </c>
      <c r="H3511" s="153" t="s">
        <v>21</v>
      </c>
      <c r="I3511" s="155"/>
      <c r="L3511" s="151"/>
      <c r="M3511" s="156"/>
      <c r="T3511" s="157"/>
      <c r="AT3511" s="153" t="s">
        <v>312</v>
      </c>
      <c r="AU3511" s="153" t="s">
        <v>139</v>
      </c>
      <c r="AV3511" s="12" t="s">
        <v>81</v>
      </c>
      <c r="AW3511" s="12" t="s">
        <v>35</v>
      </c>
      <c r="AX3511" s="12" t="s">
        <v>74</v>
      </c>
      <c r="AY3511" s="153" t="s">
        <v>301</v>
      </c>
    </row>
    <row r="3512" spans="2:51" s="13" customFormat="1" ht="12">
      <c r="B3512" s="158"/>
      <c r="D3512" s="152" t="s">
        <v>312</v>
      </c>
      <c r="E3512" s="159" t="s">
        <v>21</v>
      </c>
      <c r="F3512" s="160" t="s">
        <v>2886</v>
      </c>
      <c r="H3512" s="161">
        <v>90.56</v>
      </c>
      <c r="I3512" s="162"/>
      <c r="L3512" s="158"/>
      <c r="M3512" s="163"/>
      <c r="T3512" s="164"/>
      <c r="AT3512" s="159" t="s">
        <v>312</v>
      </c>
      <c r="AU3512" s="159" t="s">
        <v>139</v>
      </c>
      <c r="AV3512" s="13" t="s">
        <v>83</v>
      </c>
      <c r="AW3512" s="13" t="s">
        <v>35</v>
      </c>
      <c r="AX3512" s="13" t="s">
        <v>74</v>
      </c>
      <c r="AY3512" s="159" t="s">
        <v>301</v>
      </c>
    </row>
    <row r="3513" spans="2:51" s="13" customFormat="1" ht="12">
      <c r="B3513" s="158"/>
      <c r="D3513" s="152" t="s">
        <v>312</v>
      </c>
      <c r="E3513" s="159" t="s">
        <v>21</v>
      </c>
      <c r="F3513" s="160" t="s">
        <v>2711</v>
      </c>
      <c r="H3513" s="161">
        <v>-2.7</v>
      </c>
      <c r="I3513" s="162"/>
      <c r="L3513" s="158"/>
      <c r="M3513" s="163"/>
      <c r="T3513" s="164"/>
      <c r="AT3513" s="159" t="s">
        <v>312</v>
      </c>
      <c r="AU3513" s="159" t="s">
        <v>139</v>
      </c>
      <c r="AV3513" s="13" t="s">
        <v>83</v>
      </c>
      <c r="AW3513" s="13" t="s">
        <v>35</v>
      </c>
      <c r="AX3513" s="13" t="s">
        <v>74</v>
      </c>
      <c r="AY3513" s="159" t="s">
        <v>301</v>
      </c>
    </row>
    <row r="3514" spans="2:51" s="13" customFormat="1" ht="12">
      <c r="B3514" s="158"/>
      <c r="D3514" s="152" t="s">
        <v>312</v>
      </c>
      <c r="E3514" s="159" t="s">
        <v>21</v>
      </c>
      <c r="F3514" s="160" t="s">
        <v>2713</v>
      </c>
      <c r="H3514" s="161">
        <v>1.92</v>
      </c>
      <c r="I3514" s="162"/>
      <c r="L3514" s="158"/>
      <c r="M3514" s="163"/>
      <c r="T3514" s="164"/>
      <c r="AT3514" s="159" t="s">
        <v>312</v>
      </c>
      <c r="AU3514" s="159" t="s">
        <v>139</v>
      </c>
      <c r="AV3514" s="13" t="s">
        <v>83</v>
      </c>
      <c r="AW3514" s="13" t="s">
        <v>35</v>
      </c>
      <c r="AX3514" s="13" t="s">
        <v>74</v>
      </c>
      <c r="AY3514" s="159" t="s">
        <v>301</v>
      </c>
    </row>
    <row r="3515" spans="2:51" s="15" customFormat="1" ht="12">
      <c r="B3515" s="172"/>
      <c r="D3515" s="152" t="s">
        <v>312</v>
      </c>
      <c r="E3515" s="173" t="s">
        <v>21</v>
      </c>
      <c r="F3515" s="174" t="s">
        <v>446</v>
      </c>
      <c r="H3515" s="175">
        <v>507.86900000000003</v>
      </c>
      <c r="I3515" s="176"/>
      <c r="L3515" s="172"/>
      <c r="M3515" s="177"/>
      <c r="T3515" s="178"/>
      <c r="AT3515" s="173" t="s">
        <v>312</v>
      </c>
      <c r="AU3515" s="173" t="s">
        <v>139</v>
      </c>
      <c r="AV3515" s="15" t="s">
        <v>139</v>
      </c>
      <c r="AW3515" s="15" t="s">
        <v>35</v>
      </c>
      <c r="AX3515" s="15" t="s">
        <v>74</v>
      </c>
      <c r="AY3515" s="173" t="s">
        <v>301</v>
      </c>
    </row>
    <row r="3516" spans="2:51" s="12" customFormat="1" ht="12">
      <c r="B3516" s="151"/>
      <c r="D3516" s="152" t="s">
        <v>312</v>
      </c>
      <c r="E3516" s="153" t="s">
        <v>21</v>
      </c>
      <c r="F3516" s="154" t="s">
        <v>734</v>
      </c>
      <c r="H3516" s="153" t="s">
        <v>21</v>
      </c>
      <c r="I3516" s="155"/>
      <c r="L3516" s="151"/>
      <c r="M3516" s="156"/>
      <c r="T3516" s="157"/>
      <c r="AT3516" s="153" t="s">
        <v>312</v>
      </c>
      <c r="AU3516" s="153" t="s">
        <v>139</v>
      </c>
      <c r="AV3516" s="12" t="s">
        <v>81</v>
      </c>
      <c r="AW3516" s="12" t="s">
        <v>35</v>
      </c>
      <c r="AX3516" s="12" t="s">
        <v>74</v>
      </c>
      <c r="AY3516" s="153" t="s">
        <v>301</v>
      </c>
    </row>
    <row r="3517" spans="2:51" s="12" customFormat="1" ht="12">
      <c r="B3517" s="151"/>
      <c r="D3517" s="152" t="s">
        <v>312</v>
      </c>
      <c r="E3517" s="153" t="s">
        <v>21</v>
      </c>
      <c r="F3517" s="154" t="s">
        <v>2887</v>
      </c>
      <c r="H3517" s="153" t="s">
        <v>21</v>
      </c>
      <c r="I3517" s="155"/>
      <c r="L3517" s="151"/>
      <c r="M3517" s="156"/>
      <c r="T3517" s="157"/>
      <c r="AT3517" s="153" t="s">
        <v>312</v>
      </c>
      <c r="AU3517" s="153" t="s">
        <v>139</v>
      </c>
      <c r="AV3517" s="12" t="s">
        <v>81</v>
      </c>
      <c r="AW3517" s="12" t="s">
        <v>35</v>
      </c>
      <c r="AX3517" s="12" t="s">
        <v>74</v>
      </c>
      <c r="AY3517" s="153" t="s">
        <v>301</v>
      </c>
    </row>
    <row r="3518" spans="2:51" s="13" customFormat="1" ht="12">
      <c r="B3518" s="158"/>
      <c r="D3518" s="152" t="s">
        <v>312</v>
      </c>
      <c r="E3518" s="159" t="s">
        <v>21</v>
      </c>
      <c r="F3518" s="160" t="s">
        <v>2888</v>
      </c>
      <c r="H3518" s="161">
        <v>48.6</v>
      </c>
      <c r="I3518" s="162"/>
      <c r="L3518" s="158"/>
      <c r="M3518" s="163"/>
      <c r="T3518" s="164"/>
      <c r="AT3518" s="159" t="s">
        <v>312</v>
      </c>
      <c r="AU3518" s="159" t="s">
        <v>139</v>
      </c>
      <c r="AV3518" s="13" t="s">
        <v>83</v>
      </c>
      <c r="AW3518" s="13" t="s">
        <v>35</v>
      </c>
      <c r="AX3518" s="13" t="s">
        <v>74</v>
      </c>
      <c r="AY3518" s="159" t="s">
        <v>301</v>
      </c>
    </row>
    <row r="3519" spans="2:51" s="13" customFormat="1" ht="12">
      <c r="B3519" s="158"/>
      <c r="D3519" s="152" t="s">
        <v>312</v>
      </c>
      <c r="E3519" s="159" t="s">
        <v>21</v>
      </c>
      <c r="F3519" s="160" t="s">
        <v>2842</v>
      </c>
      <c r="H3519" s="161">
        <v>-4.5</v>
      </c>
      <c r="I3519" s="162"/>
      <c r="L3519" s="158"/>
      <c r="M3519" s="163"/>
      <c r="T3519" s="164"/>
      <c r="AT3519" s="159" t="s">
        <v>312</v>
      </c>
      <c r="AU3519" s="159" t="s">
        <v>139</v>
      </c>
      <c r="AV3519" s="13" t="s">
        <v>83</v>
      </c>
      <c r="AW3519" s="13" t="s">
        <v>35</v>
      </c>
      <c r="AX3519" s="13" t="s">
        <v>74</v>
      </c>
      <c r="AY3519" s="159" t="s">
        <v>301</v>
      </c>
    </row>
    <row r="3520" spans="2:51" s="13" customFormat="1" ht="12">
      <c r="B3520" s="158"/>
      <c r="D3520" s="152" t="s">
        <v>312</v>
      </c>
      <c r="E3520" s="159" t="s">
        <v>21</v>
      </c>
      <c r="F3520" s="160" t="s">
        <v>2889</v>
      </c>
      <c r="H3520" s="161">
        <v>1.72</v>
      </c>
      <c r="I3520" s="162"/>
      <c r="L3520" s="158"/>
      <c r="M3520" s="163"/>
      <c r="T3520" s="164"/>
      <c r="AT3520" s="159" t="s">
        <v>312</v>
      </c>
      <c r="AU3520" s="159" t="s">
        <v>139</v>
      </c>
      <c r="AV3520" s="13" t="s">
        <v>83</v>
      </c>
      <c r="AW3520" s="13" t="s">
        <v>35</v>
      </c>
      <c r="AX3520" s="13" t="s">
        <v>74</v>
      </c>
      <c r="AY3520" s="159" t="s">
        <v>301</v>
      </c>
    </row>
    <row r="3521" spans="2:51" s="12" customFormat="1" ht="12">
      <c r="B3521" s="151"/>
      <c r="D3521" s="152" t="s">
        <v>312</v>
      </c>
      <c r="E3521" s="153" t="s">
        <v>21</v>
      </c>
      <c r="F3521" s="154" t="s">
        <v>1427</v>
      </c>
      <c r="H3521" s="153" t="s">
        <v>21</v>
      </c>
      <c r="I3521" s="155"/>
      <c r="L3521" s="151"/>
      <c r="M3521" s="156"/>
      <c r="T3521" s="157"/>
      <c r="AT3521" s="153" t="s">
        <v>312</v>
      </c>
      <c r="AU3521" s="153" t="s">
        <v>139</v>
      </c>
      <c r="AV3521" s="12" t="s">
        <v>81</v>
      </c>
      <c r="AW3521" s="12" t="s">
        <v>35</v>
      </c>
      <c r="AX3521" s="12" t="s">
        <v>74</v>
      </c>
      <c r="AY3521" s="153" t="s">
        <v>301</v>
      </c>
    </row>
    <row r="3522" spans="2:51" s="13" customFormat="1" ht="12">
      <c r="B3522" s="158"/>
      <c r="D3522" s="152" t="s">
        <v>312</v>
      </c>
      <c r="E3522" s="159" t="s">
        <v>21</v>
      </c>
      <c r="F3522" s="160" t="s">
        <v>2890</v>
      </c>
      <c r="H3522" s="161">
        <v>32.25</v>
      </c>
      <c r="I3522" s="162"/>
      <c r="L3522" s="158"/>
      <c r="M3522" s="163"/>
      <c r="T3522" s="164"/>
      <c r="AT3522" s="159" t="s">
        <v>312</v>
      </c>
      <c r="AU3522" s="159" t="s">
        <v>139</v>
      </c>
      <c r="AV3522" s="13" t="s">
        <v>83</v>
      </c>
      <c r="AW3522" s="13" t="s">
        <v>35</v>
      </c>
      <c r="AX3522" s="13" t="s">
        <v>74</v>
      </c>
      <c r="AY3522" s="159" t="s">
        <v>301</v>
      </c>
    </row>
    <row r="3523" spans="2:51" s="13" customFormat="1" ht="12">
      <c r="B3523" s="158"/>
      <c r="D3523" s="152" t="s">
        <v>312</v>
      </c>
      <c r="E3523" s="159" t="s">
        <v>21</v>
      </c>
      <c r="F3523" s="160" t="s">
        <v>2795</v>
      </c>
      <c r="H3523" s="161">
        <v>-9.9</v>
      </c>
      <c r="I3523" s="162"/>
      <c r="L3523" s="158"/>
      <c r="M3523" s="163"/>
      <c r="T3523" s="164"/>
      <c r="AT3523" s="159" t="s">
        <v>312</v>
      </c>
      <c r="AU3523" s="159" t="s">
        <v>139</v>
      </c>
      <c r="AV3523" s="13" t="s">
        <v>83</v>
      </c>
      <c r="AW3523" s="13" t="s">
        <v>35</v>
      </c>
      <c r="AX3523" s="13" t="s">
        <v>74</v>
      </c>
      <c r="AY3523" s="159" t="s">
        <v>301</v>
      </c>
    </row>
    <row r="3524" spans="2:51" s="13" customFormat="1" ht="12">
      <c r="B3524" s="158"/>
      <c r="D3524" s="152" t="s">
        <v>312</v>
      </c>
      <c r="E3524" s="159" t="s">
        <v>21</v>
      </c>
      <c r="F3524" s="160" t="s">
        <v>913</v>
      </c>
      <c r="H3524" s="161">
        <v>-3.1520000000000001</v>
      </c>
      <c r="I3524" s="162"/>
      <c r="L3524" s="158"/>
      <c r="M3524" s="163"/>
      <c r="T3524" s="164"/>
      <c r="AT3524" s="159" t="s">
        <v>312</v>
      </c>
      <c r="AU3524" s="159" t="s">
        <v>139</v>
      </c>
      <c r="AV3524" s="13" t="s">
        <v>83</v>
      </c>
      <c r="AW3524" s="13" t="s">
        <v>35</v>
      </c>
      <c r="AX3524" s="13" t="s">
        <v>74</v>
      </c>
      <c r="AY3524" s="159" t="s">
        <v>301</v>
      </c>
    </row>
    <row r="3525" spans="2:51" s="12" customFormat="1" ht="12">
      <c r="B3525" s="151"/>
      <c r="D3525" s="152" t="s">
        <v>312</v>
      </c>
      <c r="E3525" s="153" t="s">
        <v>21</v>
      </c>
      <c r="F3525" s="154" t="s">
        <v>894</v>
      </c>
      <c r="H3525" s="153" t="s">
        <v>21</v>
      </c>
      <c r="I3525" s="155"/>
      <c r="L3525" s="151"/>
      <c r="M3525" s="156"/>
      <c r="T3525" s="157"/>
      <c r="AT3525" s="153" t="s">
        <v>312</v>
      </c>
      <c r="AU3525" s="153" t="s">
        <v>139</v>
      </c>
      <c r="AV3525" s="12" t="s">
        <v>81</v>
      </c>
      <c r="AW3525" s="12" t="s">
        <v>35</v>
      </c>
      <c r="AX3525" s="12" t="s">
        <v>74</v>
      </c>
      <c r="AY3525" s="153" t="s">
        <v>301</v>
      </c>
    </row>
    <row r="3526" spans="2:51" s="13" customFormat="1" ht="12">
      <c r="B3526" s="158"/>
      <c r="D3526" s="152" t="s">
        <v>312</v>
      </c>
      <c r="E3526" s="159" t="s">
        <v>21</v>
      </c>
      <c r="F3526" s="160" t="s">
        <v>2891</v>
      </c>
      <c r="H3526" s="161">
        <v>6.75</v>
      </c>
      <c r="I3526" s="162"/>
      <c r="L3526" s="158"/>
      <c r="M3526" s="163"/>
      <c r="T3526" s="164"/>
      <c r="AT3526" s="159" t="s">
        <v>312</v>
      </c>
      <c r="AU3526" s="159" t="s">
        <v>139</v>
      </c>
      <c r="AV3526" s="13" t="s">
        <v>83</v>
      </c>
      <c r="AW3526" s="13" t="s">
        <v>35</v>
      </c>
      <c r="AX3526" s="13" t="s">
        <v>74</v>
      </c>
      <c r="AY3526" s="159" t="s">
        <v>301</v>
      </c>
    </row>
    <row r="3527" spans="2:51" s="12" customFormat="1" ht="12">
      <c r="B3527" s="151"/>
      <c r="D3527" s="152" t="s">
        <v>312</v>
      </c>
      <c r="E3527" s="153" t="s">
        <v>21</v>
      </c>
      <c r="F3527" s="154" t="s">
        <v>1058</v>
      </c>
      <c r="H3527" s="153" t="s">
        <v>21</v>
      </c>
      <c r="I3527" s="155"/>
      <c r="L3527" s="151"/>
      <c r="M3527" s="156"/>
      <c r="T3527" s="157"/>
      <c r="AT3527" s="153" t="s">
        <v>312</v>
      </c>
      <c r="AU3527" s="153" t="s">
        <v>139</v>
      </c>
      <c r="AV3527" s="12" t="s">
        <v>81</v>
      </c>
      <c r="AW3527" s="12" t="s">
        <v>35</v>
      </c>
      <c r="AX3527" s="12" t="s">
        <v>74</v>
      </c>
      <c r="AY3527" s="153" t="s">
        <v>301</v>
      </c>
    </row>
    <row r="3528" spans="2:51" s="13" customFormat="1" ht="12">
      <c r="B3528" s="158"/>
      <c r="D3528" s="152" t="s">
        <v>312</v>
      </c>
      <c r="E3528" s="159" t="s">
        <v>21</v>
      </c>
      <c r="F3528" s="160" t="s">
        <v>2892</v>
      </c>
      <c r="H3528" s="161">
        <v>36.299999999999997</v>
      </c>
      <c r="I3528" s="162"/>
      <c r="L3528" s="158"/>
      <c r="M3528" s="163"/>
      <c r="T3528" s="164"/>
      <c r="AT3528" s="159" t="s">
        <v>312</v>
      </c>
      <c r="AU3528" s="159" t="s">
        <v>139</v>
      </c>
      <c r="AV3528" s="13" t="s">
        <v>83</v>
      </c>
      <c r="AW3528" s="13" t="s">
        <v>35</v>
      </c>
      <c r="AX3528" s="13" t="s">
        <v>74</v>
      </c>
      <c r="AY3528" s="159" t="s">
        <v>301</v>
      </c>
    </row>
    <row r="3529" spans="2:51" s="13" customFormat="1" ht="12">
      <c r="B3529" s="158"/>
      <c r="D3529" s="152" t="s">
        <v>312</v>
      </c>
      <c r="E3529" s="159" t="s">
        <v>21</v>
      </c>
      <c r="F3529" s="160" t="s">
        <v>2751</v>
      </c>
      <c r="H3529" s="161">
        <v>-2.02</v>
      </c>
      <c r="I3529" s="162"/>
      <c r="L3529" s="158"/>
      <c r="M3529" s="163"/>
      <c r="T3529" s="164"/>
      <c r="AT3529" s="159" t="s">
        <v>312</v>
      </c>
      <c r="AU3529" s="159" t="s">
        <v>139</v>
      </c>
      <c r="AV3529" s="13" t="s">
        <v>83</v>
      </c>
      <c r="AW3529" s="13" t="s">
        <v>35</v>
      </c>
      <c r="AX3529" s="13" t="s">
        <v>74</v>
      </c>
      <c r="AY3529" s="159" t="s">
        <v>301</v>
      </c>
    </row>
    <row r="3530" spans="2:51" s="13" customFormat="1" ht="12">
      <c r="B3530" s="158"/>
      <c r="D3530" s="152" t="s">
        <v>312</v>
      </c>
      <c r="E3530" s="159" t="s">
        <v>21</v>
      </c>
      <c r="F3530" s="160" t="s">
        <v>2854</v>
      </c>
      <c r="H3530" s="161">
        <v>-4.41</v>
      </c>
      <c r="I3530" s="162"/>
      <c r="L3530" s="158"/>
      <c r="M3530" s="163"/>
      <c r="T3530" s="164"/>
      <c r="AT3530" s="159" t="s">
        <v>312</v>
      </c>
      <c r="AU3530" s="159" t="s">
        <v>139</v>
      </c>
      <c r="AV3530" s="13" t="s">
        <v>83</v>
      </c>
      <c r="AW3530" s="13" t="s">
        <v>35</v>
      </c>
      <c r="AX3530" s="13" t="s">
        <v>74</v>
      </c>
      <c r="AY3530" s="159" t="s">
        <v>301</v>
      </c>
    </row>
    <row r="3531" spans="2:51" s="13" customFormat="1" ht="12">
      <c r="B3531" s="158"/>
      <c r="D3531" s="152" t="s">
        <v>312</v>
      </c>
      <c r="E3531" s="159" t="s">
        <v>21</v>
      </c>
      <c r="F3531" s="160" t="s">
        <v>2893</v>
      </c>
      <c r="H3531" s="161">
        <v>1.34</v>
      </c>
      <c r="I3531" s="162"/>
      <c r="L3531" s="158"/>
      <c r="M3531" s="163"/>
      <c r="T3531" s="164"/>
      <c r="AT3531" s="159" t="s">
        <v>312</v>
      </c>
      <c r="AU3531" s="159" t="s">
        <v>139</v>
      </c>
      <c r="AV3531" s="13" t="s">
        <v>83</v>
      </c>
      <c r="AW3531" s="13" t="s">
        <v>35</v>
      </c>
      <c r="AX3531" s="13" t="s">
        <v>74</v>
      </c>
      <c r="AY3531" s="159" t="s">
        <v>301</v>
      </c>
    </row>
    <row r="3532" spans="2:51" s="12" customFormat="1" ht="12">
      <c r="B3532" s="151"/>
      <c r="D3532" s="152" t="s">
        <v>312</v>
      </c>
      <c r="E3532" s="153" t="s">
        <v>21</v>
      </c>
      <c r="F3532" s="154" t="s">
        <v>735</v>
      </c>
      <c r="H3532" s="153" t="s">
        <v>21</v>
      </c>
      <c r="I3532" s="155"/>
      <c r="L3532" s="151"/>
      <c r="M3532" s="156"/>
      <c r="T3532" s="157"/>
      <c r="AT3532" s="153" t="s">
        <v>312</v>
      </c>
      <c r="AU3532" s="153" t="s">
        <v>139</v>
      </c>
      <c r="AV3532" s="12" t="s">
        <v>81</v>
      </c>
      <c r="AW3532" s="12" t="s">
        <v>35</v>
      </c>
      <c r="AX3532" s="12" t="s">
        <v>74</v>
      </c>
      <c r="AY3532" s="153" t="s">
        <v>301</v>
      </c>
    </row>
    <row r="3533" spans="2:51" s="13" customFormat="1" ht="12">
      <c r="B3533" s="158"/>
      <c r="D3533" s="152" t="s">
        <v>312</v>
      </c>
      <c r="E3533" s="159" t="s">
        <v>21</v>
      </c>
      <c r="F3533" s="160" t="s">
        <v>2894</v>
      </c>
      <c r="H3533" s="161">
        <v>47.325000000000003</v>
      </c>
      <c r="I3533" s="162"/>
      <c r="L3533" s="158"/>
      <c r="M3533" s="163"/>
      <c r="T3533" s="164"/>
      <c r="AT3533" s="159" t="s">
        <v>312</v>
      </c>
      <c r="AU3533" s="159" t="s">
        <v>139</v>
      </c>
      <c r="AV3533" s="13" t="s">
        <v>83</v>
      </c>
      <c r="AW3533" s="13" t="s">
        <v>35</v>
      </c>
      <c r="AX3533" s="13" t="s">
        <v>74</v>
      </c>
      <c r="AY3533" s="159" t="s">
        <v>301</v>
      </c>
    </row>
    <row r="3534" spans="2:51" s="13" customFormat="1" ht="12">
      <c r="B3534" s="158"/>
      <c r="D3534" s="152" t="s">
        <v>312</v>
      </c>
      <c r="E3534" s="159" t="s">
        <v>21</v>
      </c>
      <c r="F3534" s="160" t="s">
        <v>2720</v>
      </c>
      <c r="H3534" s="161">
        <v>-1.8180000000000001</v>
      </c>
      <c r="I3534" s="162"/>
      <c r="L3534" s="158"/>
      <c r="M3534" s="163"/>
      <c r="T3534" s="164"/>
      <c r="AT3534" s="159" t="s">
        <v>312</v>
      </c>
      <c r="AU3534" s="159" t="s">
        <v>139</v>
      </c>
      <c r="AV3534" s="13" t="s">
        <v>83</v>
      </c>
      <c r="AW3534" s="13" t="s">
        <v>35</v>
      </c>
      <c r="AX3534" s="13" t="s">
        <v>74</v>
      </c>
      <c r="AY3534" s="159" t="s">
        <v>301</v>
      </c>
    </row>
    <row r="3535" spans="2:51" s="13" customFormat="1" ht="12">
      <c r="B3535" s="158"/>
      <c r="D3535" s="152" t="s">
        <v>312</v>
      </c>
      <c r="E3535" s="159" t="s">
        <v>21</v>
      </c>
      <c r="F3535" s="160" t="s">
        <v>2895</v>
      </c>
      <c r="H3535" s="161">
        <v>-10.17</v>
      </c>
      <c r="I3535" s="162"/>
      <c r="L3535" s="158"/>
      <c r="M3535" s="163"/>
      <c r="T3535" s="164"/>
      <c r="AT3535" s="159" t="s">
        <v>312</v>
      </c>
      <c r="AU3535" s="159" t="s">
        <v>139</v>
      </c>
      <c r="AV3535" s="13" t="s">
        <v>83</v>
      </c>
      <c r="AW3535" s="13" t="s">
        <v>35</v>
      </c>
      <c r="AX3535" s="13" t="s">
        <v>74</v>
      </c>
      <c r="AY3535" s="159" t="s">
        <v>301</v>
      </c>
    </row>
    <row r="3536" spans="2:51" s="13" customFormat="1" ht="12">
      <c r="B3536" s="158"/>
      <c r="D3536" s="152" t="s">
        <v>312</v>
      </c>
      <c r="E3536" s="159" t="s">
        <v>21</v>
      </c>
      <c r="F3536" s="160" t="s">
        <v>2896</v>
      </c>
      <c r="H3536" s="161">
        <v>2.62</v>
      </c>
      <c r="I3536" s="162"/>
      <c r="L3536" s="158"/>
      <c r="M3536" s="163"/>
      <c r="T3536" s="164"/>
      <c r="AT3536" s="159" t="s">
        <v>312</v>
      </c>
      <c r="AU3536" s="159" t="s">
        <v>139</v>
      </c>
      <c r="AV3536" s="13" t="s">
        <v>83</v>
      </c>
      <c r="AW3536" s="13" t="s">
        <v>35</v>
      </c>
      <c r="AX3536" s="13" t="s">
        <v>74</v>
      </c>
      <c r="AY3536" s="159" t="s">
        <v>301</v>
      </c>
    </row>
    <row r="3537" spans="2:51" s="12" customFormat="1" ht="12">
      <c r="B3537" s="151"/>
      <c r="D3537" s="152" t="s">
        <v>312</v>
      </c>
      <c r="E3537" s="153" t="s">
        <v>21</v>
      </c>
      <c r="F3537" s="154" t="s">
        <v>1435</v>
      </c>
      <c r="H3537" s="153" t="s">
        <v>21</v>
      </c>
      <c r="I3537" s="155"/>
      <c r="L3537" s="151"/>
      <c r="M3537" s="156"/>
      <c r="T3537" s="157"/>
      <c r="AT3537" s="153" t="s">
        <v>312</v>
      </c>
      <c r="AU3537" s="153" t="s">
        <v>139</v>
      </c>
      <c r="AV3537" s="12" t="s">
        <v>81</v>
      </c>
      <c r="AW3537" s="12" t="s">
        <v>35</v>
      </c>
      <c r="AX3537" s="12" t="s">
        <v>74</v>
      </c>
      <c r="AY3537" s="153" t="s">
        <v>301</v>
      </c>
    </row>
    <row r="3538" spans="2:51" s="13" customFormat="1" ht="12">
      <c r="B3538" s="158"/>
      <c r="D3538" s="152" t="s">
        <v>312</v>
      </c>
      <c r="E3538" s="159" t="s">
        <v>21</v>
      </c>
      <c r="F3538" s="160" t="s">
        <v>2897</v>
      </c>
      <c r="H3538" s="161">
        <v>5.85</v>
      </c>
      <c r="I3538" s="162"/>
      <c r="L3538" s="158"/>
      <c r="M3538" s="163"/>
      <c r="T3538" s="164"/>
      <c r="AT3538" s="159" t="s">
        <v>312</v>
      </c>
      <c r="AU3538" s="159" t="s">
        <v>139</v>
      </c>
      <c r="AV3538" s="13" t="s">
        <v>83</v>
      </c>
      <c r="AW3538" s="13" t="s">
        <v>35</v>
      </c>
      <c r="AX3538" s="13" t="s">
        <v>74</v>
      </c>
      <c r="AY3538" s="159" t="s">
        <v>301</v>
      </c>
    </row>
    <row r="3539" spans="2:51" s="13" customFormat="1" ht="12">
      <c r="B3539" s="158"/>
      <c r="D3539" s="152" t="s">
        <v>312</v>
      </c>
      <c r="E3539" s="159" t="s">
        <v>21</v>
      </c>
      <c r="F3539" s="160" t="s">
        <v>2807</v>
      </c>
      <c r="H3539" s="161">
        <v>-2.7</v>
      </c>
      <c r="I3539" s="162"/>
      <c r="L3539" s="158"/>
      <c r="M3539" s="163"/>
      <c r="T3539" s="164"/>
      <c r="AT3539" s="159" t="s">
        <v>312</v>
      </c>
      <c r="AU3539" s="159" t="s">
        <v>139</v>
      </c>
      <c r="AV3539" s="13" t="s">
        <v>83</v>
      </c>
      <c r="AW3539" s="13" t="s">
        <v>35</v>
      </c>
      <c r="AX3539" s="13" t="s">
        <v>74</v>
      </c>
      <c r="AY3539" s="159" t="s">
        <v>301</v>
      </c>
    </row>
    <row r="3540" spans="2:51" s="13" customFormat="1" ht="12">
      <c r="B3540" s="158"/>
      <c r="D3540" s="152" t="s">
        <v>312</v>
      </c>
      <c r="E3540" s="159" t="s">
        <v>21</v>
      </c>
      <c r="F3540" s="160" t="s">
        <v>2857</v>
      </c>
      <c r="H3540" s="161">
        <v>1.32</v>
      </c>
      <c r="I3540" s="162"/>
      <c r="L3540" s="158"/>
      <c r="M3540" s="163"/>
      <c r="T3540" s="164"/>
      <c r="AT3540" s="159" t="s">
        <v>312</v>
      </c>
      <c r="AU3540" s="159" t="s">
        <v>139</v>
      </c>
      <c r="AV3540" s="13" t="s">
        <v>83</v>
      </c>
      <c r="AW3540" s="13" t="s">
        <v>35</v>
      </c>
      <c r="AX3540" s="13" t="s">
        <v>74</v>
      </c>
      <c r="AY3540" s="159" t="s">
        <v>301</v>
      </c>
    </row>
    <row r="3541" spans="2:51" s="12" customFormat="1" ht="12">
      <c r="B3541" s="151"/>
      <c r="D3541" s="152" t="s">
        <v>312</v>
      </c>
      <c r="E3541" s="153" t="s">
        <v>21</v>
      </c>
      <c r="F3541" s="154" t="s">
        <v>1437</v>
      </c>
      <c r="H3541" s="153" t="s">
        <v>21</v>
      </c>
      <c r="I3541" s="155"/>
      <c r="L3541" s="151"/>
      <c r="M3541" s="156"/>
      <c r="T3541" s="157"/>
      <c r="AT3541" s="153" t="s">
        <v>312</v>
      </c>
      <c r="AU3541" s="153" t="s">
        <v>139</v>
      </c>
      <c r="AV3541" s="12" t="s">
        <v>81</v>
      </c>
      <c r="AW3541" s="12" t="s">
        <v>35</v>
      </c>
      <c r="AX3541" s="12" t="s">
        <v>74</v>
      </c>
      <c r="AY3541" s="153" t="s">
        <v>301</v>
      </c>
    </row>
    <row r="3542" spans="2:51" s="13" customFormat="1" ht="12">
      <c r="B3542" s="158"/>
      <c r="D3542" s="152" t="s">
        <v>312</v>
      </c>
      <c r="E3542" s="159" t="s">
        <v>21</v>
      </c>
      <c r="F3542" s="160" t="s">
        <v>2898</v>
      </c>
      <c r="H3542" s="161">
        <v>49.35</v>
      </c>
      <c r="I3542" s="162"/>
      <c r="L3542" s="158"/>
      <c r="M3542" s="163"/>
      <c r="T3542" s="164"/>
      <c r="AT3542" s="159" t="s">
        <v>312</v>
      </c>
      <c r="AU3542" s="159" t="s">
        <v>139</v>
      </c>
      <c r="AV3542" s="13" t="s">
        <v>83</v>
      </c>
      <c r="AW3542" s="13" t="s">
        <v>35</v>
      </c>
      <c r="AX3542" s="13" t="s">
        <v>74</v>
      </c>
      <c r="AY3542" s="159" t="s">
        <v>301</v>
      </c>
    </row>
    <row r="3543" spans="2:51" s="13" customFormat="1" ht="12">
      <c r="B3543" s="158"/>
      <c r="D3543" s="152" t="s">
        <v>312</v>
      </c>
      <c r="E3543" s="159" t="s">
        <v>21</v>
      </c>
      <c r="F3543" s="160" t="s">
        <v>2807</v>
      </c>
      <c r="H3543" s="161">
        <v>-2.7</v>
      </c>
      <c r="I3543" s="162"/>
      <c r="L3543" s="158"/>
      <c r="M3543" s="163"/>
      <c r="T3543" s="164"/>
      <c r="AT3543" s="159" t="s">
        <v>312</v>
      </c>
      <c r="AU3543" s="159" t="s">
        <v>139</v>
      </c>
      <c r="AV3543" s="13" t="s">
        <v>83</v>
      </c>
      <c r="AW3543" s="13" t="s">
        <v>35</v>
      </c>
      <c r="AX3543" s="13" t="s">
        <v>74</v>
      </c>
      <c r="AY3543" s="159" t="s">
        <v>301</v>
      </c>
    </row>
    <row r="3544" spans="2:51" s="13" customFormat="1" ht="12">
      <c r="B3544" s="158"/>
      <c r="D3544" s="152" t="s">
        <v>312</v>
      </c>
      <c r="E3544" s="159" t="s">
        <v>21</v>
      </c>
      <c r="F3544" s="160" t="s">
        <v>2857</v>
      </c>
      <c r="H3544" s="161">
        <v>1.32</v>
      </c>
      <c r="I3544" s="162"/>
      <c r="L3544" s="158"/>
      <c r="M3544" s="163"/>
      <c r="T3544" s="164"/>
      <c r="AT3544" s="159" t="s">
        <v>312</v>
      </c>
      <c r="AU3544" s="159" t="s">
        <v>139</v>
      </c>
      <c r="AV3544" s="13" t="s">
        <v>83</v>
      </c>
      <c r="AW3544" s="13" t="s">
        <v>35</v>
      </c>
      <c r="AX3544" s="13" t="s">
        <v>74</v>
      </c>
      <c r="AY3544" s="159" t="s">
        <v>301</v>
      </c>
    </row>
    <row r="3545" spans="2:51" s="13" customFormat="1" ht="12">
      <c r="B3545" s="158"/>
      <c r="D3545" s="152" t="s">
        <v>312</v>
      </c>
      <c r="E3545" s="159" t="s">
        <v>21</v>
      </c>
      <c r="F3545" s="160" t="s">
        <v>2817</v>
      </c>
      <c r="H3545" s="161">
        <v>-8.4600000000000009</v>
      </c>
      <c r="I3545" s="162"/>
      <c r="L3545" s="158"/>
      <c r="M3545" s="163"/>
      <c r="T3545" s="164"/>
      <c r="AT3545" s="159" t="s">
        <v>312</v>
      </c>
      <c r="AU3545" s="159" t="s">
        <v>139</v>
      </c>
      <c r="AV3545" s="13" t="s">
        <v>83</v>
      </c>
      <c r="AW3545" s="13" t="s">
        <v>35</v>
      </c>
      <c r="AX3545" s="13" t="s">
        <v>74</v>
      </c>
      <c r="AY3545" s="159" t="s">
        <v>301</v>
      </c>
    </row>
    <row r="3546" spans="2:51" s="13" customFormat="1" ht="12">
      <c r="B3546" s="158"/>
      <c r="D3546" s="152" t="s">
        <v>312</v>
      </c>
      <c r="E3546" s="159" t="s">
        <v>21</v>
      </c>
      <c r="F3546" s="160" t="s">
        <v>2819</v>
      </c>
      <c r="H3546" s="161">
        <v>3.32</v>
      </c>
      <c r="I3546" s="162"/>
      <c r="L3546" s="158"/>
      <c r="M3546" s="163"/>
      <c r="T3546" s="164"/>
      <c r="AT3546" s="159" t="s">
        <v>312</v>
      </c>
      <c r="AU3546" s="159" t="s">
        <v>139</v>
      </c>
      <c r="AV3546" s="13" t="s">
        <v>83</v>
      </c>
      <c r="AW3546" s="13" t="s">
        <v>35</v>
      </c>
      <c r="AX3546" s="13" t="s">
        <v>74</v>
      </c>
      <c r="AY3546" s="159" t="s">
        <v>301</v>
      </c>
    </row>
    <row r="3547" spans="2:51" s="12" customFormat="1" ht="12">
      <c r="B3547" s="151"/>
      <c r="D3547" s="152" t="s">
        <v>312</v>
      </c>
      <c r="E3547" s="153" t="s">
        <v>21</v>
      </c>
      <c r="F3547" s="154" t="s">
        <v>957</v>
      </c>
      <c r="H3547" s="153" t="s">
        <v>21</v>
      </c>
      <c r="I3547" s="155"/>
      <c r="L3547" s="151"/>
      <c r="M3547" s="156"/>
      <c r="T3547" s="157"/>
      <c r="AT3547" s="153" t="s">
        <v>312</v>
      </c>
      <c r="AU3547" s="153" t="s">
        <v>139</v>
      </c>
      <c r="AV3547" s="12" t="s">
        <v>81</v>
      </c>
      <c r="AW3547" s="12" t="s">
        <v>35</v>
      </c>
      <c r="AX3547" s="12" t="s">
        <v>74</v>
      </c>
      <c r="AY3547" s="153" t="s">
        <v>301</v>
      </c>
    </row>
    <row r="3548" spans="2:51" s="13" customFormat="1" ht="12">
      <c r="B3548" s="158"/>
      <c r="D3548" s="152" t="s">
        <v>312</v>
      </c>
      <c r="E3548" s="159" t="s">
        <v>21</v>
      </c>
      <c r="F3548" s="160" t="s">
        <v>1438</v>
      </c>
      <c r="H3548" s="161">
        <v>11.925000000000001</v>
      </c>
      <c r="I3548" s="162"/>
      <c r="L3548" s="158"/>
      <c r="M3548" s="163"/>
      <c r="T3548" s="164"/>
      <c r="AT3548" s="159" t="s">
        <v>312</v>
      </c>
      <c r="AU3548" s="159" t="s">
        <v>139</v>
      </c>
      <c r="AV3548" s="13" t="s">
        <v>83</v>
      </c>
      <c r="AW3548" s="13" t="s">
        <v>35</v>
      </c>
      <c r="AX3548" s="13" t="s">
        <v>74</v>
      </c>
      <c r="AY3548" s="159" t="s">
        <v>301</v>
      </c>
    </row>
    <row r="3549" spans="2:51" s="13" customFormat="1" ht="12">
      <c r="B3549" s="158"/>
      <c r="D3549" s="152" t="s">
        <v>312</v>
      </c>
      <c r="E3549" s="159" t="s">
        <v>21</v>
      </c>
      <c r="F3549" s="160" t="s">
        <v>2807</v>
      </c>
      <c r="H3549" s="161">
        <v>-2.7</v>
      </c>
      <c r="I3549" s="162"/>
      <c r="L3549" s="158"/>
      <c r="M3549" s="163"/>
      <c r="T3549" s="164"/>
      <c r="AT3549" s="159" t="s">
        <v>312</v>
      </c>
      <c r="AU3549" s="159" t="s">
        <v>139</v>
      </c>
      <c r="AV3549" s="13" t="s">
        <v>83</v>
      </c>
      <c r="AW3549" s="13" t="s">
        <v>35</v>
      </c>
      <c r="AX3549" s="13" t="s">
        <v>74</v>
      </c>
      <c r="AY3549" s="159" t="s">
        <v>301</v>
      </c>
    </row>
    <row r="3550" spans="2:51" s="13" customFormat="1" ht="12">
      <c r="B3550" s="158"/>
      <c r="D3550" s="152" t="s">
        <v>312</v>
      </c>
      <c r="E3550" s="159" t="s">
        <v>21</v>
      </c>
      <c r="F3550" s="160" t="s">
        <v>2899</v>
      </c>
      <c r="H3550" s="161">
        <v>1.3360000000000001</v>
      </c>
      <c r="I3550" s="162"/>
      <c r="L3550" s="158"/>
      <c r="M3550" s="163"/>
      <c r="T3550" s="164"/>
      <c r="AT3550" s="159" t="s">
        <v>312</v>
      </c>
      <c r="AU3550" s="159" t="s">
        <v>139</v>
      </c>
      <c r="AV3550" s="13" t="s">
        <v>83</v>
      </c>
      <c r="AW3550" s="13" t="s">
        <v>35</v>
      </c>
      <c r="AX3550" s="13" t="s">
        <v>74</v>
      </c>
      <c r="AY3550" s="159" t="s">
        <v>301</v>
      </c>
    </row>
    <row r="3551" spans="2:51" s="12" customFormat="1" ht="12">
      <c r="B3551" s="151"/>
      <c r="D3551" s="152" t="s">
        <v>312</v>
      </c>
      <c r="E3551" s="153" t="s">
        <v>21</v>
      </c>
      <c r="F3551" s="154" t="s">
        <v>977</v>
      </c>
      <c r="H3551" s="153" t="s">
        <v>21</v>
      </c>
      <c r="I3551" s="155"/>
      <c r="L3551" s="151"/>
      <c r="M3551" s="156"/>
      <c r="T3551" s="157"/>
      <c r="AT3551" s="153" t="s">
        <v>312</v>
      </c>
      <c r="AU3551" s="153" t="s">
        <v>139</v>
      </c>
      <c r="AV3551" s="12" t="s">
        <v>81</v>
      </c>
      <c r="AW3551" s="12" t="s">
        <v>35</v>
      </c>
      <c r="AX3551" s="12" t="s">
        <v>74</v>
      </c>
      <c r="AY3551" s="153" t="s">
        <v>301</v>
      </c>
    </row>
    <row r="3552" spans="2:51" s="13" customFormat="1" ht="12">
      <c r="B3552" s="158"/>
      <c r="D3552" s="152" t="s">
        <v>312</v>
      </c>
      <c r="E3552" s="159" t="s">
        <v>21</v>
      </c>
      <c r="F3552" s="160" t="s">
        <v>1439</v>
      </c>
      <c r="H3552" s="161">
        <v>20.55</v>
      </c>
      <c r="I3552" s="162"/>
      <c r="L3552" s="158"/>
      <c r="M3552" s="163"/>
      <c r="T3552" s="164"/>
      <c r="AT3552" s="159" t="s">
        <v>312</v>
      </c>
      <c r="AU3552" s="159" t="s">
        <v>139</v>
      </c>
      <c r="AV3552" s="13" t="s">
        <v>83</v>
      </c>
      <c r="AW3552" s="13" t="s">
        <v>35</v>
      </c>
      <c r="AX3552" s="13" t="s">
        <v>74</v>
      </c>
      <c r="AY3552" s="159" t="s">
        <v>301</v>
      </c>
    </row>
    <row r="3553" spans="2:51" s="13" customFormat="1" ht="12">
      <c r="B3553" s="158"/>
      <c r="D3553" s="152" t="s">
        <v>312</v>
      </c>
      <c r="E3553" s="159" t="s">
        <v>21</v>
      </c>
      <c r="F3553" s="160" t="s">
        <v>2807</v>
      </c>
      <c r="H3553" s="161">
        <v>-2.7</v>
      </c>
      <c r="I3553" s="162"/>
      <c r="L3553" s="158"/>
      <c r="M3553" s="163"/>
      <c r="T3553" s="164"/>
      <c r="AT3553" s="159" t="s">
        <v>312</v>
      </c>
      <c r="AU3553" s="159" t="s">
        <v>139</v>
      </c>
      <c r="AV3553" s="13" t="s">
        <v>83</v>
      </c>
      <c r="AW3553" s="13" t="s">
        <v>35</v>
      </c>
      <c r="AX3553" s="13" t="s">
        <v>74</v>
      </c>
      <c r="AY3553" s="159" t="s">
        <v>301</v>
      </c>
    </row>
    <row r="3554" spans="2:51" s="13" customFormat="1" ht="12">
      <c r="B3554" s="158"/>
      <c r="D3554" s="152" t="s">
        <v>312</v>
      </c>
      <c r="E3554" s="159" t="s">
        <v>21</v>
      </c>
      <c r="F3554" s="160" t="s">
        <v>2899</v>
      </c>
      <c r="H3554" s="161">
        <v>1.3360000000000001</v>
      </c>
      <c r="I3554" s="162"/>
      <c r="L3554" s="158"/>
      <c r="M3554" s="163"/>
      <c r="T3554" s="164"/>
      <c r="AT3554" s="159" t="s">
        <v>312</v>
      </c>
      <c r="AU3554" s="159" t="s">
        <v>139</v>
      </c>
      <c r="AV3554" s="13" t="s">
        <v>83</v>
      </c>
      <c r="AW3554" s="13" t="s">
        <v>35</v>
      </c>
      <c r="AX3554" s="13" t="s">
        <v>74</v>
      </c>
      <c r="AY3554" s="159" t="s">
        <v>301</v>
      </c>
    </row>
    <row r="3555" spans="2:51" s="12" customFormat="1" ht="12">
      <c r="B3555" s="151"/>
      <c r="D3555" s="152" t="s">
        <v>312</v>
      </c>
      <c r="E3555" s="153" t="s">
        <v>21</v>
      </c>
      <c r="F3555" s="154" t="s">
        <v>1440</v>
      </c>
      <c r="H3555" s="153" t="s">
        <v>21</v>
      </c>
      <c r="I3555" s="155"/>
      <c r="L3555" s="151"/>
      <c r="M3555" s="156"/>
      <c r="T3555" s="157"/>
      <c r="AT3555" s="153" t="s">
        <v>312</v>
      </c>
      <c r="AU3555" s="153" t="s">
        <v>139</v>
      </c>
      <c r="AV3555" s="12" t="s">
        <v>81</v>
      </c>
      <c r="AW3555" s="12" t="s">
        <v>35</v>
      </c>
      <c r="AX3555" s="12" t="s">
        <v>74</v>
      </c>
      <c r="AY3555" s="153" t="s">
        <v>301</v>
      </c>
    </row>
    <row r="3556" spans="2:51" s="12" customFormat="1" ht="12">
      <c r="B3556" s="151"/>
      <c r="D3556" s="152" t="s">
        <v>312</v>
      </c>
      <c r="E3556" s="153" t="s">
        <v>21</v>
      </c>
      <c r="F3556" s="154" t="s">
        <v>1416</v>
      </c>
      <c r="H3556" s="153" t="s">
        <v>21</v>
      </c>
      <c r="I3556" s="155"/>
      <c r="L3556" s="151"/>
      <c r="M3556" s="156"/>
      <c r="T3556" s="157"/>
      <c r="AT3556" s="153" t="s">
        <v>312</v>
      </c>
      <c r="AU3556" s="153" t="s">
        <v>139</v>
      </c>
      <c r="AV3556" s="12" t="s">
        <v>81</v>
      </c>
      <c r="AW3556" s="12" t="s">
        <v>35</v>
      </c>
      <c r="AX3556" s="12" t="s">
        <v>74</v>
      </c>
      <c r="AY3556" s="153" t="s">
        <v>301</v>
      </c>
    </row>
    <row r="3557" spans="2:51" s="12" customFormat="1" ht="12">
      <c r="B3557" s="151"/>
      <c r="D3557" s="152" t="s">
        <v>312</v>
      </c>
      <c r="E3557" s="153" t="s">
        <v>21</v>
      </c>
      <c r="F3557" s="154" t="s">
        <v>1441</v>
      </c>
      <c r="H3557" s="153" t="s">
        <v>21</v>
      </c>
      <c r="I3557" s="155"/>
      <c r="L3557" s="151"/>
      <c r="M3557" s="156"/>
      <c r="T3557" s="157"/>
      <c r="AT3557" s="153" t="s">
        <v>312</v>
      </c>
      <c r="AU3557" s="153" t="s">
        <v>139</v>
      </c>
      <c r="AV3557" s="12" t="s">
        <v>81</v>
      </c>
      <c r="AW3557" s="12" t="s">
        <v>35</v>
      </c>
      <c r="AX3557" s="12" t="s">
        <v>74</v>
      </c>
      <c r="AY3557" s="153" t="s">
        <v>301</v>
      </c>
    </row>
    <row r="3558" spans="2:51" s="13" customFormat="1" ht="12">
      <c r="B3558" s="158"/>
      <c r="D3558" s="152" t="s">
        <v>312</v>
      </c>
      <c r="E3558" s="159" t="s">
        <v>21</v>
      </c>
      <c r="F3558" s="160" t="s">
        <v>2900</v>
      </c>
      <c r="H3558" s="161">
        <v>8.2050000000000001</v>
      </c>
      <c r="I3558" s="162"/>
      <c r="L3558" s="158"/>
      <c r="M3558" s="163"/>
      <c r="T3558" s="164"/>
      <c r="AT3558" s="159" t="s">
        <v>312</v>
      </c>
      <c r="AU3558" s="159" t="s">
        <v>139</v>
      </c>
      <c r="AV3558" s="13" t="s">
        <v>83</v>
      </c>
      <c r="AW3558" s="13" t="s">
        <v>35</v>
      </c>
      <c r="AX3558" s="13" t="s">
        <v>74</v>
      </c>
      <c r="AY3558" s="159" t="s">
        <v>301</v>
      </c>
    </row>
    <row r="3559" spans="2:51" s="13" customFormat="1" ht="12">
      <c r="B3559" s="158"/>
      <c r="D3559" s="152" t="s">
        <v>312</v>
      </c>
      <c r="E3559" s="159" t="s">
        <v>21</v>
      </c>
      <c r="F3559" s="160" t="s">
        <v>989</v>
      </c>
      <c r="H3559" s="161">
        <v>-1.7729999999999999</v>
      </c>
      <c r="I3559" s="162"/>
      <c r="L3559" s="158"/>
      <c r="M3559" s="163"/>
      <c r="T3559" s="164"/>
      <c r="AT3559" s="159" t="s">
        <v>312</v>
      </c>
      <c r="AU3559" s="159" t="s">
        <v>139</v>
      </c>
      <c r="AV3559" s="13" t="s">
        <v>83</v>
      </c>
      <c r="AW3559" s="13" t="s">
        <v>35</v>
      </c>
      <c r="AX3559" s="13" t="s">
        <v>74</v>
      </c>
      <c r="AY3559" s="159" t="s">
        <v>301</v>
      </c>
    </row>
    <row r="3560" spans="2:51" s="12" customFormat="1" ht="12">
      <c r="B3560" s="151"/>
      <c r="D3560" s="152" t="s">
        <v>312</v>
      </c>
      <c r="E3560" s="153" t="s">
        <v>21</v>
      </c>
      <c r="F3560" s="154" t="s">
        <v>1443</v>
      </c>
      <c r="H3560" s="153" t="s">
        <v>21</v>
      </c>
      <c r="I3560" s="155"/>
      <c r="L3560" s="151"/>
      <c r="M3560" s="156"/>
      <c r="T3560" s="157"/>
      <c r="AT3560" s="153" t="s">
        <v>312</v>
      </c>
      <c r="AU3560" s="153" t="s">
        <v>139</v>
      </c>
      <c r="AV3560" s="12" t="s">
        <v>81</v>
      </c>
      <c r="AW3560" s="12" t="s">
        <v>35</v>
      </c>
      <c r="AX3560" s="12" t="s">
        <v>74</v>
      </c>
      <c r="AY3560" s="153" t="s">
        <v>301</v>
      </c>
    </row>
    <row r="3561" spans="2:51" s="13" customFormat="1" ht="12">
      <c r="B3561" s="158"/>
      <c r="D3561" s="152" t="s">
        <v>312</v>
      </c>
      <c r="E3561" s="159" t="s">
        <v>21</v>
      </c>
      <c r="F3561" s="160" t="s">
        <v>2901</v>
      </c>
      <c r="H3561" s="161">
        <v>2.85</v>
      </c>
      <c r="I3561" s="162"/>
      <c r="L3561" s="158"/>
      <c r="M3561" s="163"/>
      <c r="T3561" s="164"/>
      <c r="AT3561" s="159" t="s">
        <v>312</v>
      </c>
      <c r="AU3561" s="159" t="s">
        <v>139</v>
      </c>
      <c r="AV3561" s="13" t="s">
        <v>83</v>
      </c>
      <c r="AW3561" s="13" t="s">
        <v>35</v>
      </c>
      <c r="AX3561" s="13" t="s">
        <v>74</v>
      </c>
      <c r="AY3561" s="159" t="s">
        <v>301</v>
      </c>
    </row>
    <row r="3562" spans="2:51" s="12" customFormat="1" ht="12">
      <c r="B3562" s="151"/>
      <c r="D3562" s="152" t="s">
        <v>312</v>
      </c>
      <c r="E3562" s="153" t="s">
        <v>21</v>
      </c>
      <c r="F3562" s="154" t="s">
        <v>1447</v>
      </c>
      <c r="H3562" s="153" t="s">
        <v>21</v>
      </c>
      <c r="I3562" s="155"/>
      <c r="L3562" s="151"/>
      <c r="M3562" s="156"/>
      <c r="T3562" s="157"/>
      <c r="AT3562" s="153" t="s">
        <v>312</v>
      </c>
      <c r="AU3562" s="153" t="s">
        <v>139</v>
      </c>
      <c r="AV3562" s="12" t="s">
        <v>81</v>
      </c>
      <c r="AW3562" s="12" t="s">
        <v>35</v>
      </c>
      <c r="AX3562" s="12" t="s">
        <v>74</v>
      </c>
      <c r="AY3562" s="153" t="s">
        <v>301</v>
      </c>
    </row>
    <row r="3563" spans="2:51" s="13" customFormat="1" ht="12">
      <c r="B3563" s="158"/>
      <c r="D3563" s="152" t="s">
        <v>312</v>
      </c>
      <c r="E3563" s="159" t="s">
        <v>21</v>
      </c>
      <c r="F3563" s="160" t="s">
        <v>2902</v>
      </c>
      <c r="H3563" s="161">
        <v>14.175000000000001</v>
      </c>
      <c r="I3563" s="162"/>
      <c r="L3563" s="158"/>
      <c r="M3563" s="163"/>
      <c r="T3563" s="164"/>
      <c r="AT3563" s="159" t="s">
        <v>312</v>
      </c>
      <c r="AU3563" s="159" t="s">
        <v>139</v>
      </c>
      <c r="AV3563" s="13" t="s">
        <v>83</v>
      </c>
      <c r="AW3563" s="13" t="s">
        <v>35</v>
      </c>
      <c r="AX3563" s="13" t="s">
        <v>74</v>
      </c>
      <c r="AY3563" s="159" t="s">
        <v>301</v>
      </c>
    </row>
    <row r="3564" spans="2:51" s="13" customFormat="1" ht="12">
      <c r="B3564" s="158"/>
      <c r="D3564" s="152" t="s">
        <v>312</v>
      </c>
      <c r="E3564" s="159" t="s">
        <v>21</v>
      </c>
      <c r="F3564" s="160" t="s">
        <v>2807</v>
      </c>
      <c r="H3564" s="161">
        <v>-2.7</v>
      </c>
      <c r="I3564" s="162"/>
      <c r="L3564" s="158"/>
      <c r="M3564" s="163"/>
      <c r="T3564" s="164"/>
      <c r="AT3564" s="159" t="s">
        <v>312</v>
      </c>
      <c r="AU3564" s="159" t="s">
        <v>139</v>
      </c>
      <c r="AV3564" s="13" t="s">
        <v>83</v>
      </c>
      <c r="AW3564" s="13" t="s">
        <v>35</v>
      </c>
      <c r="AX3564" s="13" t="s">
        <v>74</v>
      </c>
      <c r="AY3564" s="159" t="s">
        <v>301</v>
      </c>
    </row>
    <row r="3565" spans="2:51" s="13" customFormat="1" ht="12">
      <c r="B3565" s="158"/>
      <c r="D3565" s="152" t="s">
        <v>312</v>
      </c>
      <c r="E3565" s="159" t="s">
        <v>21</v>
      </c>
      <c r="F3565" s="160" t="s">
        <v>2857</v>
      </c>
      <c r="H3565" s="161">
        <v>1.32</v>
      </c>
      <c r="I3565" s="162"/>
      <c r="L3565" s="158"/>
      <c r="M3565" s="163"/>
      <c r="T3565" s="164"/>
      <c r="AT3565" s="159" t="s">
        <v>312</v>
      </c>
      <c r="AU3565" s="159" t="s">
        <v>139</v>
      </c>
      <c r="AV3565" s="13" t="s">
        <v>83</v>
      </c>
      <c r="AW3565" s="13" t="s">
        <v>35</v>
      </c>
      <c r="AX3565" s="13" t="s">
        <v>74</v>
      </c>
      <c r="AY3565" s="159" t="s">
        <v>301</v>
      </c>
    </row>
    <row r="3566" spans="2:51" s="12" customFormat="1" ht="12">
      <c r="B3566" s="151"/>
      <c r="D3566" s="152" t="s">
        <v>312</v>
      </c>
      <c r="E3566" s="153" t="s">
        <v>21</v>
      </c>
      <c r="F3566" s="154" t="s">
        <v>737</v>
      </c>
      <c r="H3566" s="153" t="s">
        <v>21</v>
      </c>
      <c r="I3566" s="155"/>
      <c r="L3566" s="151"/>
      <c r="M3566" s="156"/>
      <c r="T3566" s="157"/>
      <c r="AT3566" s="153" t="s">
        <v>312</v>
      </c>
      <c r="AU3566" s="153" t="s">
        <v>139</v>
      </c>
      <c r="AV3566" s="12" t="s">
        <v>81</v>
      </c>
      <c r="AW3566" s="12" t="s">
        <v>35</v>
      </c>
      <c r="AX3566" s="12" t="s">
        <v>74</v>
      </c>
      <c r="AY3566" s="153" t="s">
        <v>301</v>
      </c>
    </row>
    <row r="3567" spans="2:51" s="13" customFormat="1" ht="12">
      <c r="B3567" s="158"/>
      <c r="D3567" s="152" t="s">
        <v>312</v>
      </c>
      <c r="E3567" s="159" t="s">
        <v>21</v>
      </c>
      <c r="F3567" s="160" t="s">
        <v>2903</v>
      </c>
      <c r="H3567" s="161">
        <v>111.375</v>
      </c>
      <c r="I3567" s="162"/>
      <c r="L3567" s="158"/>
      <c r="M3567" s="163"/>
      <c r="T3567" s="164"/>
      <c r="AT3567" s="159" t="s">
        <v>312</v>
      </c>
      <c r="AU3567" s="159" t="s">
        <v>139</v>
      </c>
      <c r="AV3567" s="13" t="s">
        <v>83</v>
      </c>
      <c r="AW3567" s="13" t="s">
        <v>35</v>
      </c>
      <c r="AX3567" s="13" t="s">
        <v>74</v>
      </c>
      <c r="AY3567" s="159" t="s">
        <v>301</v>
      </c>
    </row>
    <row r="3568" spans="2:51" s="13" customFormat="1" ht="12">
      <c r="B3568" s="158"/>
      <c r="D3568" s="152" t="s">
        <v>312</v>
      </c>
      <c r="E3568" s="159" t="s">
        <v>21</v>
      </c>
      <c r="F3568" s="160" t="s">
        <v>2904</v>
      </c>
      <c r="H3568" s="161">
        <v>-12.69</v>
      </c>
      <c r="I3568" s="162"/>
      <c r="L3568" s="158"/>
      <c r="M3568" s="163"/>
      <c r="T3568" s="164"/>
      <c r="AT3568" s="159" t="s">
        <v>312</v>
      </c>
      <c r="AU3568" s="159" t="s">
        <v>139</v>
      </c>
      <c r="AV3568" s="13" t="s">
        <v>83</v>
      </c>
      <c r="AW3568" s="13" t="s">
        <v>35</v>
      </c>
      <c r="AX3568" s="13" t="s">
        <v>74</v>
      </c>
      <c r="AY3568" s="159" t="s">
        <v>301</v>
      </c>
    </row>
    <row r="3569" spans="2:65" s="13" customFormat="1" ht="12">
      <c r="B3569" s="158"/>
      <c r="D3569" s="152" t="s">
        <v>312</v>
      </c>
      <c r="E3569" s="159" t="s">
        <v>21</v>
      </c>
      <c r="F3569" s="160" t="s">
        <v>2905</v>
      </c>
      <c r="H3569" s="161">
        <v>4.9800000000000004</v>
      </c>
      <c r="I3569" s="162"/>
      <c r="L3569" s="158"/>
      <c r="M3569" s="163"/>
      <c r="T3569" s="164"/>
      <c r="AT3569" s="159" t="s">
        <v>312</v>
      </c>
      <c r="AU3569" s="159" t="s">
        <v>139</v>
      </c>
      <c r="AV3569" s="13" t="s">
        <v>83</v>
      </c>
      <c r="AW3569" s="13" t="s">
        <v>35</v>
      </c>
      <c r="AX3569" s="13" t="s">
        <v>74</v>
      </c>
      <c r="AY3569" s="159" t="s">
        <v>301</v>
      </c>
    </row>
    <row r="3570" spans="2:65" s="13" customFormat="1" ht="12">
      <c r="B3570" s="158"/>
      <c r="D3570" s="152" t="s">
        <v>312</v>
      </c>
      <c r="E3570" s="159" t="s">
        <v>21</v>
      </c>
      <c r="F3570" s="160" t="s">
        <v>2906</v>
      </c>
      <c r="H3570" s="161">
        <v>-16.2</v>
      </c>
      <c r="I3570" s="162"/>
      <c r="L3570" s="158"/>
      <c r="M3570" s="163"/>
      <c r="T3570" s="164"/>
      <c r="AT3570" s="159" t="s">
        <v>312</v>
      </c>
      <c r="AU3570" s="159" t="s">
        <v>139</v>
      </c>
      <c r="AV3570" s="13" t="s">
        <v>83</v>
      </c>
      <c r="AW3570" s="13" t="s">
        <v>35</v>
      </c>
      <c r="AX3570" s="13" t="s">
        <v>74</v>
      </c>
      <c r="AY3570" s="159" t="s">
        <v>301</v>
      </c>
    </row>
    <row r="3571" spans="2:65" s="13" customFormat="1" ht="12">
      <c r="B3571" s="158"/>
      <c r="D3571" s="152" t="s">
        <v>312</v>
      </c>
      <c r="E3571" s="159" t="s">
        <v>21</v>
      </c>
      <c r="F3571" s="160" t="s">
        <v>2907</v>
      </c>
      <c r="H3571" s="161">
        <v>3.96</v>
      </c>
      <c r="I3571" s="162"/>
      <c r="L3571" s="158"/>
      <c r="M3571" s="163"/>
      <c r="T3571" s="164"/>
      <c r="AT3571" s="159" t="s">
        <v>312</v>
      </c>
      <c r="AU3571" s="159" t="s">
        <v>139</v>
      </c>
      <c r="AV3571" s="13" t="s">
        <v>83</v>
      </c>
      <c r="AW3571" s="13" t="s">
        <v>35</v>
      </c>
      <c r="AX3571" s="13" t="s">
        <v>74</v>
      </c>
      <c r="AY3571" s="159" t="s">
        <v>301</v>
      </c>
    </row>
    <row r="3572" spans="2:65" s="12" customFormat="1" ht="12">
      <c r="B3572" s="151"/>
      <c r="D3572" s="152" t="s">
        <v>312</v>
      </c>
      <c r="E3572" s="153" t="s">
        <v>21</v>
      </c>
      <c r="F3572" s="154" t="s">
        <v>1451</v>
      </c>
      <c r="H3572" s="153" t="s">
        <v>21</v>
      </c>
      <c r="I3572" s="155"/>
      <c r="L3572" s="151"/>
      <c r="M3572" s="156"/>
      <c r="T3572" s="157"/>
      <c r="AT3572" s="153" t="s">
        <v>312</v>
      </c>
      <c r="AU3572" s="153" t="s">
        <v>139</v>
      </c>
      <c r="AV3572" s="12" t="s">
        <v>81</v>
      </c>
      <c r="AW3572" s="12" t="s">
        <v>35</v>
      </c>
      <c r="AX3572" s="12" t="s">
        <v>74</v>
      </c>
      <c r="AY3572" s="153" t="s">
        <v>301</v>
      </c>
    </row>
    <row r="3573" spans="2:65" s="13" customFormat="1" ht="12">
      <c r="B3573" s="158"/>
      <c r="D3573" s="152" t="s">
        <v>312</v>
      </c>
      <c r="E3573" s="159" t="s">
        <v>21</v>
      </c>
      <c r="F3573" s="160" t="s">
        <v>2908</v>
      </c>
      <c r="H3573" s="161">
        <v>8.25</v>
      </c>
      <c r="I3573" s="162"/>
      <c r="L3573" s="158"/>
      <c r="M3573" s="163"/>
      <c r="T3573" s="164"/>
      <c r="AT3573" s="159" t="s">
        <v>312</v>
      </c>
      <c r="AU3573" s="159" t="s">
        <v>139</v>
      </c>
      <c r="AV3573" s="13" t="s">
        <v>83</v>
      </c>
      <c r="AW3573" s="13" t="s">
        <v>35</v>
      </c>
      <c r="AX3573" s="13" t="s">
        <v>74</v>
      </c>
      <c r="AY3573" s="159" t="s">
        <v>301</v>
      </c>
    </row>
    <row r="3574" spans="2:65" s="13" customFormat="1" ht="12">
      <c r="B3574" s="158"/>
      <c r="D3574" s="152" t="s">
        <v>312</v>
      </c>
      <c r="E3574" s="159" t="s">
        <v>21</v>
      </c>
      <c r="F3574" s="160" t="s">
        <v>918</v>
      </c>
      <c r="H3574" s="161">
        <v>-1.5760000000000001</v>
      </c>
      <c r="I3574" s="162"/>
      <c r="L3574" s="158"/>
      <c r="M3574" s="163"/>
      <c r="T3574" s="164"/>
      <c r="AT3574" s="159" t="s">
        <v>312</v>
      </c>
      <c r="AU3574" s="159" t="s">
        <v>139</v>
      </c>
      <c r="AV3574" s="13" t="s">
        <v>83</v>
      </c>
      <c r="AW3574" s="13" t="s">
        <v>35</v>
      </c>
      <c r="AX3574" s="13" t="s">
        <v>74</v>
      </c>
      <c r="AY3574" s="159" t="s">
        <v>301</v>
      </c>
    </row>
    <row r="3575" spans="2:65" s="12" customFormat="1" ht="12">
      <c r="B3575" s="151"/>
      <c r="D3575" s="152" t="s">
        <v>312</v>
      </c>
      <c r="E3575" s="153" t="s">
        <v>21</v>
      </c>
      <c r="F3575" s="154" t="s">
        <v>1455</v>
      </c>
      <c r="H3575" s="153" t="s">
        <v>21</v>
      </c>
      <c r="I3575" s="155"/>
      <c r="L3575" s="151"/>
      <c r="M3575" s="156"/>
      <c r="T3575" s="157"/>
      <c r="AT3575" s="153" t="s">
        <v>312</v>
      </c>
      <c r="AU3575" s="153" t="s">
        <v>139</v>
      </c>
      <c r="AV3575" s="12" t="s">
        <v>81</v>
      </c>
      <c r="AW3575" s="12" t="s">
        <v>35</v>
      </c>
      <c r="AX3575" s="12" t="s">
        <v>74</v>
      </c>
      <c r="AY3575" s="153" t="s">
        <v>301</v>
      </c>
    </row>
    <row r="3576" spans="2:65" s="13" customFormat="1" ht="12">
      <c r="B3576" s="158"/>
      <c r="D3576" s="152" t="s">
        <v>312</v>
      </c>
      <c r="E3576" s="159" t="s">
        <v>21</v>
      </c>
      <c r="F3576" s="160" t="s">
        <v>1456</v>
      </c>
      <c r="H3576" s="161">
        <v>14.1</v>
      </c>
      <c r="I3576" s="162"/>
      <c r="L3576" s="158"/>
      <c r="M3576" s="163"/>
      <c r="T3576" s="164"/>
      <c r="AT3576" s="159" t="s">
        <v>312</v>
      </c>
      <c r="AU3576" s="159" t="s">
        <v>139</v>
      </c>
      <c r="AV3576" s="13" t="s">
        <v>83</v>
      </c>
      <c r="AW3576" s="13" t="s">
        <v>35</v>
      </c>
      <c r="AX3576" s="13" t="s">
        <v>74</v>
      </c>
      <c r="AY3576" s="159" t="s">
        <v>301</v>
      </c>
    </row>
    <row r="3577" spans="2:65" s="13" customFormat="1" ht="12">
      <c r="B3577" s="158"/>
      <c r="D3577" s="152" t="s">
        <v>312</v>
      </c>
      <c r="E3577" s="159" t="s">
        <v>21</v>
      </c>
      <c r="F3577" s="160" t="s">
        <v>2800</v>
      </c>
      <c r="H3577" s="161">
        <v>-4.32</v>
      </c>
      <c r="I3577" s="162"/>
      <c r="L3577" s="158"/>
      <c r="M3577" s="163"/>
      <c r="T3577" s="164"/>
      <c r="AT3577" s="159" t="s">
        <v>312</v>
      </c>
      <c r="AU3577" s="159" t="s">
        <v>139</v>
      </c>
      <c r="AV3577" s="13" t="s">
        <v>83</v>
      </c>
      <c r="AW3577" s="13" t="s">
        <v>35</v>
      </c>
      <c r="AX3577" s="13" t="s">
        <v>74</v>
      </c>
      <c r="AY3577" s="159" t="s">
        <v>301</v>
      </c>
    </row>
    <row r="3578" spans="2:65" s="13" customFormat="1" ht="12">
      <c r="B3578" s="158"/>
      <c r="D3578" s="152" t="s">
        <v>312</v>
      </c>
      <c r="E3578" s="159" t="s">
        <v>21</v>
      </c>
      <c r="F3578" s="160" t="s">
        <v>2909</v>
      </c>
      <c r="H3578" s="161">
        <v>1.32</v>
      </c>
      <c r="I3578" s="162"/>
      <c r="L3578" s="158"/>
      <c r="M3578" s="163"/>
      <c r="T3578" s="164"/>
      <c r="AT3578" s="159" t="s">
        <v>312</v>
      </c>
      <c r="AU3578" s="159" t="s">
        <v>139</v>
      </c>
      <c r="AV3578" s="13" t="s">
        <v>83</v>
      </c>
      <c r="AW3578" s="13" t="s">
        <v>35</v>
      </c>
      <c r="AX3578" s="13" t="s">
        <v>74</v>
      </c>
      <c r="AY3578" s="159" t="s">
        <v>301</v>
      </c>
    </row>
    <row r="3579" spans="2:65" s="15" customFormat="1" ht="12">
      <c r="B3579" s="172"/>
      <c r="D3579" s="152" t="s">
        <v>312</v>
      </c>
      <c r="E3579" s="173" t="s">
        <v>21</v>
      </c>
      <c r="F3579" s="174" t="s">
        <v>446</v>
      </c>
      <c r="H3579" s="175">
        <v>349.25799999999998</v>
      </c>
      <c r="I3579" s="176"/>
      <c r="L3579" s="172"/>
      <c r="M3579" s="177"/>
      <c r="T3579" s="178"/>
      <c r="AT3579" s="173" t="s">
        <v>312</v>
      </c>
      <c r="AU3579" s="173" t="s">
        <v>139</v>
      </c>
      <c r="AV3579" s="15" t="s">
        <v>139</v>
      </c>
      <c r="AW3579" s="15" t="s">
        <v>35</v>
      </c>
      <c r="AX3579" s="15" t="s">
        <v>74</v>
      </c>
      <c r="AY3579" s="173" t="s">
        <v>301</v>
      </c>
    </row>
    <row r="3580" spans="2:65" s="14" customFormat="1" ht="12">
      <c r="B3580" s="165"/>
      <c r="D3580" s="152" t="s">
        <v>312</v>
      </c>
      <c r="E3580" s="166" t="s">
        <v>21</v>
      </c>
      <c r="F3580" s="167" t="s">
        <v>329</v>
      </c>
      <c r="H3580" s="168">
        <v>1442.931</v>
      </c>
      <c r="I3580" s="169"/>
      <c r="L3580" s="165"/>
      <c r="M3580" s="170"/>
      <c r="T3580" s="171"/>
      <c r="AT3580" s="166" t="s">
        <v>312</v>
      </c>
      <c r="AU3580" s="166" t="s">
        <v>139</v>
      </c>
      <c r="AV3580" s="14" t="s">
        <v>308</v>
      </c>
      <c r="AW3580" s="14" t="s">
        <v>35</v>
      </c>
      <c r="AX3580" s="14" t="s">
        <v>81</v>
      </c>
      <c r="AY3580" s="166" t="s">
        <v>301</v>
      </c>
    </row>
    <row r="3581" spans="2:65" s="1" customFormat="1" ht="16.5" customHeight="1">
      <c r="B3581" s="33"/>
      <c r="C3581" s="134" t="s">
        <v>2910</v>
      </c>
      <c r="D3581" s="134" t="s">
        <v>303</v>
      </c>
      <c r="E3581" s="135" t="s">
        <v>2911</v>
      </c>
      <c r="F3581" s="136" t="s">
        <v>2912</v>
      </c>
      <c r="G3581" s="137" t="s">
        <v>137</v>
      </c>
      <c r="H3581" s="138">
        <v>21.565000000000001</v>
      </c>
      <c r="I3581" s="139"/>
      <c r="J3581" s="140">
        <f>ROUND(I3581*H3581,2)</f>
        <v>0</v>
      </c>
      <c r="K3581" s="136" t="s">
        <v>307</v>
      </c>
      <c r="L3581" s="33"/>
      <c r="M3581" s="141" t="s">
        <v>21</v>
      </c>
      <c r="N3581" s="142" t="s">
        <v>45</v>
      </c>
      <c r="P3581" s="143">
        <f>O3581*H3581</f>
        <v>0</v>
      </c>
      <c r="Q3581" s="143">
        <v>0</v>
      </c>
      <c r="R3581" s="143">
        <f>Q3581*H3581</f>
        <v>0</v>
      </c>
      <c r="S3581" s="143">
        <v>6.0999999999999999E-2</v>
      </c>
      <c r="T3581" s="144">
        <f>S3581*H3581</f>
        <v>1.3154650000000001</v>
      </c>
      <c r="AR3581" s="145" t="s">
        <v>308</v>
      </c>
      <c r="AT3581" s="145" t="s">
        <v>303</v>
      </c>
      <c r="AU3581" s="145" t="s">
        <v>139</v>
      </c>
      <c r="AY3581" s="18" t="s">
        <v>301</v>
      </c>
      <c r="BE3581" s="146">
        <f>IF(N3581="základní",J3581,0)</f>
        <v>0</v>
      </c>
      <c r="BF3581" s="146">
        <f>IF(N3581="snížená",J3581,0)</f>
        <v>0</v>
      </c>
      <c r="BG3581" s="146">
        <f>IF(N3581="zákl. přenesená",J3581,0)</f>
        <v>0</v>
      </c>
      <c r="BH3581" s="146">
        <f>IF(N3581="sníž. přenesená",J3581,0)</f>
        <v>0</v>
      </c>
      <c r="BI3581" s="146">
        <f>IF(N3581="nulová",J3581,0)</f>
        <v>0</v>
      </c>
      <c r="BJ3581" s="18" t="s">
        <v>81</v>
      </c>
      <c r="BK3581" s="146">
        <f>ROUND(I3581*H3581,2)</f>
        <v>0</v>
      </c>
      <c r="BL3581" s="18" t="s">
        <v>308</v>
      </c>
      <c r="BM3581" s="145" t="s">
        <v>2913</v>
      </c>
    </row>
    <row r="3582" spans="2:65" s="1" customFormat="1" ht="11">
      <c r="B3582" s="33"/>
      <c r="D3582" s="147" t="s">
        <v>310</v>
      </c>
      <c r="F3582" s="148" t="s">
        <v>2914</v>
      </c>
      <c r="I3582" s="149"/>
      <c r="L3582" s="33"/>
      <c r="M3582" s="150"/>
      <c r="T3582" s="54"/>
      <c r="AT3582" s="18" t="s">
        <v>310</v>
      </c>
      <c r="AU3582" s="18" t="s">
        <v>139</v>
      </c>
    </row>
    <row r="3583" spans="2:65" s="12" customFormat="1" ht="12">
      <c r="B3583" s="151"/>
      <c r="D3583" s="152" t="s">
        <v>312</v>
      </c>
      <c r="E3583" s="153" t="s">
        <v>21</v>
      </c>
      <c r="F3583" s="154" t="s">
        <v>2915</v>
      </c>
      <c r="H3583" s="153" t="s">
        <v>21</v>
      </c>
      <c r="I3583" s="155"/>
      <c r="L3583" s="151"/>
      <c r="M3583" s="156"/>
      <c r="T3583" s="157"/>
      <c r="AT3583" s="153" t="s">
        <v>312</v>
      </c>
      <c r="AU3583" s="153" t="s">
        <v>139</v>
      </c>
      <c r="AV3583" s="12" t="s">
        <v>81</v>
      </c>
      <c r="AW3583" s="12" t="s">
        <v>35</v>
      </c>
      <c r="AX3583" s="12" t="s">
        <v>74</v>
      </c>
      <c r="AY3583" s="153" t="s">
        <v>301</v>
      </c>
    </row>
    <row r="3584" spans="2:65" s="12" customFormat="1" ht="12">
      <c r="B3584" s="151"/>
      <c r="D3584" s="152" t="s">
        <v>312</v>
      </c>
      <c r="E3584" s="153" t="s">
        <v>21</v>
      </c>
      <c r="F3584" s="154" t="s">
        <v>2916</v>
      </c>
      <c r="H3584" s="153" t="s">
        <v>21</v>
      </c>
      <c r="I3584" s="155"/>
      <c r="L3584" s="151"/>
      <c r="M3584" s="156"/>
      <c r="T3584" s="157"/>
      <c r="AT3584" s="153" t="s">
        <v>312</v>
      </c>
      <c r="AU3584" s="153" t="s">
        <v>139</v>
      </c>
      <c r="AV3584" s="12" t="s">
        <v>81</v>
      </c>
      <c r="AW3584" s="12" t="s">
        <v>35</v>
      </c>
      <c r="AX3584" s="12" t="s">
        <v>74</v>
      </c>
      <c r="AY3584" s="153" t="s">
        <v>301</v>
      </c>
    </row>
    <row r="3585" spans="2:65" s="12" customFormat="1" ht="12">
      <c r="B3585" s="151"/>
      <c r="D3585" s="152" t="s">
        <v>312</v>
      </c>
      <c r="E3585" s="153" t="s">
        <v>21</v>
      </c>
      <c r="F3585" s="154" t="s">
        <v>697</v>
      </c>
      <c r="H3585" s="153" t="s">
        <v>21</v>
      </c>
      <c r="I3585" s="155"/>
      <c r="L3585" s="151"/>
      <c r="M3585" s="156"/>
      <c r="T3585" s="157"/>
      <c r="AT3585" s="153" t="s">
        <v>312</v>
      </c>
      <c r="AU3585" s="153" t="s">
        <v>139</v>
      </c>
      <c r="AV3585" s="12" t="s">
        <v>81</v>
      </c>
      <c r="AW3585" s="12" t="s">
        <v>35</v>
      </c>
      <c r="AX3585" s="12" t="s">
        <v>74</v>
      </c>
      <c r="AY3585" s="153" t="s">
        <v>301</v>
      </c>
    </row>
    <row r="3586" spans="2:65" s="12" customFormat="1" ht="12">
      <c r="B3586" s="151"/>
      <c r="D3586" s="152" t="s">
        <v>312</v>
      </c>
      <c r="E3586" s="153" t="s">
        <v>21</v>
      </c>
      <c r="F3586" s="154" t="s">
        <v>1385</v>
      </c>
      <c r="H3586" s="153" t="s">
        <v>21</v>
      </c>
      <c r="I3586" s="155"/>
      <c r="L3586" s="151"/>
      <c r="M3586" s="156"/>
      <c r="T3586" s="157"/>
      <c r="AT3586" s="153" t="s">
        <v>312</v>
      </c>
      <c r="AU3586" s="153" t="s">
        <v>139</v>
      </c>
      <c r="AV3586" s="12" t="s">
        <v>81</v>
      </c>
      <c r="AW3586" s="12" t="s">
        <v>35</v>
      </c>
      <c r="AX3586" s="12" t="s">
        <v>74</v>
      </c>
      <c r="AY3586" s="153" t="s">
        <v>301</v>
      </c>
    </row>
    <row r="3587" spans="2:65" s="13" customFormat="1" ht="12">
      <c r="B3587" s="158"/>
      <c r="D3587" s="152" t="s">
        <v>312</v>
      </c>
      <c r="E3587" s="159" t="s">
        <v>21</v>
      </c>
      <c r="F3587" s="160" t="s">
        <v>2917</v>
      </c>
      <c r="H3587" s="161">
        <v>25.48</v>
      </c>
      <c r="I3587" s="162"/>
      <c r="L3587" s="158"/>
      <c r="M3587" s="163"/>
      <c r="T3587" s="164"/>
      <c r="AT3587" s="159" t="s">
        <v>312</v>
      </c>
      <c r="AU3587" s="159" t="s">
        <v>139</v>
      </c>
      <c r="AV3587" s="13" t="s">
        <v>83</v>
      </c>
      <c r="AW3587" s="13" t="s">
        <v>35</v>
      </c>
      <c r="AX3587" s="13" t="s">
        <v>74</v>
      </c>
      <c r="AY3587" s="159" t="s">
        <v>301</v>
      </c>
    </row>
    <row r="3588" spans="2:65" s="13" customFormat="1" ht="12">
      <c r="B3588" s="158"/>
      <c r="D3588" s="152" t="s">
        <v>312</v>
      </c>
      <c r="E3588" s="159" t="s">
        <v>21</v>
      </c>
      <c r="F3588" s="160" t="s">
        <v>2748</v>
      </c>
      <c r="H3588" s="161">
        <v>-1.08</v>
      </c>
      <c r="I3588" s="162"/>
      <c r="L3588" s="158"/>
      <c r="M3588" s="163"/>
      <c r="T3588" s="164"/>
      <c r="AT3588" s="159" t="s">
        <v>312</v>
      </c>
      <c r="AU3588" s="159" t="s">
        <v>139</v>
      </c>
      <c r="AV3588" s="13" t="s">
        <v>83</v>
      </c>
      <c r="AW3588" s="13" t="s">
        <v>35</v>
      </c>
      <c r="AX3588" s="13" t="s">
        <v>74</v>
      </c>
      <c r="AY3588" s="159" t="s">
        <v>301</v>
      </c>
    </row>
    <row r="3589" spans="2:65" s="13" customFormat="1" ht="12">
      <c r="B3589" s="158"/>
      <c r="D3589" s="152" t="s">
        <v>312</v>
      </c>
      <c r="E3589" s="159" t="s">
        <v>21</v>
      </c>
      <c r="F3589" s="160" t="s">
        <v>2695</v>
      </c>
      <c r="H3589" s="161">
        <v>-2.835</v>
      </c>
      <c r="I3589" s="162"/>
      <c r="L3589" s="158"/>
      <c r="M3589" s="163"/>
      <c r="T3589" s="164"/>
      <c r="AT3589" s="159" t="s">
        <v>312</v>
      </c>
      <c r="AU3589" s="159" t="s">
        <v>139</v>
      </c>
      <c r="AV3589" s="13" t="s">
        <v>83</v>
      </c>
      <c r="AW3589" s="13" t="s">
        <v>35</v>
      </c>
      <c r="AX3589" s="13" t="s">
        <v>74</v>
      </c>
      <c r="AY3589" s="159" t="s">
        <v>301</v>
      </c>
    </row>
    <row r="3590" spans="2:65" s="14" customFormat="1" ht="12">
      <c r="B3590" s="165"/>
      <c r="D3590" s="152" t="s">
        <v>312</v>
      </c>
      <c r="E3590" s="166" t="s">
        <v>21</v>
      </c>
      <c r="F3590" s="167" t="s">
        <v>329</v>
      </c>
      <c r="H3590" s="168">
        <v>21.565000000000001</v>
      </c>
      <c r="I3590" s="169"/>
      <c r="L3590" s="165"/>
      <c r="M3590" s="170"/>
      <c r="T3590" s="171"/>
      <c r="AT3590" s="166" t="s">
        <v>312</v>
      </c>
      <c r="AU3590" s="166" t="s">
        <v>139</v>
      </c>
      <c r="AV3590" s="14" t="s">
        <v>308</v>
      </c>
      <c r="AW3590" s="14" t="s">
        <v>35</v>
      </c>
      <c r="AX3590" s="14" t="s">
        <v>81</v>
      </c>
      <c r="AY3590" s="166" t="s">
        <v>301</v>
      </c>
    </row>
    <row r="3591" spans="2:65" s="11" customFormat="1" ht="22.75" customHeight="1">
      <c r="B3591" s="122"/>
      <c r="D3591" s="123" t="s">
        <v>73</v>
      </c>
      <c r="E3591" s="132" t="s">
        <v>2918</v>
      </c>
      <c r="F3591" s="132" t="s">
        <v>2919</v>
      </c>
      <c r="I3591" s="125"/>
      <c r="J3591" s="133">
        <f>BK3591</f>
        <v>0</v>
      </c>
      <c r="L3591" s="122"/>
      <c r="M3591" s="127"/>
      <c r="P3591" s="128">
        <f>SUM(P3592:P3609)</f>
        <v>0</v>
      </c>
      <c r="R3591" s="128">
        <f>SUM(R3592:R3609)</f>
        <v>0</v>
      </c>
      <c r="T3591" s="129">
        <f>SUM(T3592:T3609)</f>
        <v>0</v>
      </c>
      <c r="AR3591" s="123" t="s">
        <v>81</v>
      </c>
      <c r="AT3591" s="130" t="s">
        <v>73</v>
      </c>
      <c r="AU3591" s="130" t="s">
        <v>81</v>
      </c>
      <c r="AY3591" s="123" t="s">
        <v>301</v>
      </c>
      <c r="BK3591" s="131">
        <f>SUM(BK3592:BK3609)</f>
        <v>0</v>
      </c>
    </row>
    <row r="3592" spans="2:65" s="1" customFormat="1" ht="16.5" customHeight="1">
      <c r="B3592" s="33"/>
      <c r="C3592" s="134" t="s">
        <v>2920</v>
      </c>
      <c r="D3592" s="134" t="s">
        <v>303</v>
      </c>
      <c r="E3592" s="135" t="s">
        <v>2921</v>
      </c>
      <c r="F3592" s="136" t="s">
        <v>2922</v>
      </c>
      <c r="G3592" s="137" t="s">
        <v>430</v>
      </c>
      <c r="H3592" s="138">
        <v>1353.981</v>
      </c>
      <c r="I3592" s="139"/>
      <c r="J3592" s="140">
        <f>ROUND(I3592*H3592,2)</f>
        <v>0</v>
      </c>
      <c r="K3592" s="136" t="s">
        <v>307</v>
      </c>
      <c r="L3592" s="33"/>
      <c r="M3592" s="141" t="s">
        <v>21</v>
      </c>
      <c r="N3592" s="142" t="s">
        <v>45</v>
      </c>
      <c r="P3592" s="143">
        <f>O3592*H3592</f>
        <v>0</v>
      </c>
      <c r="Q3592" s="143">
        <v>0</v>
      </c>
      <c r="R3592" s="143">
        <f>Q3592*H3592</f>
        <v>0</v>
      </c>
      <c r="S3592" s="143">
        <v>0</v>
      </c>
      <c r="T3592" s="144">
        <f>S3592*H3592</f>
        <v>0</v>
      </c>
      <c r="AR3592" s="145" t="s">
        <v>308</v>
      </c>
      <c r="AT3592" s="145" t="s">
        <v>303</v>
      </c>
      <c r="AU3592" s="145" t="s">
        <v>83</v>
      </c>
      <c r="AY3592" s="18" t="s">
        <v>301</v>
      </c>
      <c r="BE3592" s="146">
        <f>IF(N3592="základní",J3592,0)</f>
        <v>0</v>
      </c>
      <c r="BF3592" s="146">
        <f>IF(N3592="snížená",J3592,0)</f>
        <v>0</v>
      </c>
      <c r="BG3592" s="146">
        <f>IF(N3592="zákl. přenesená",J3592,0)</f>
        <v>0</v>
      </c>
      <c r="BH3592" s="146">
        <f>IF(N3592="sníž. přenesená",J3592,0)</f>
        <v>0</v>
      </c>
      <c r="BI3592" s="146">
        <f>IF(N3592="nulová",J3592,0)</f>
        <v>0</v>
      </c>
      <c r="BJ3592" s="18" t="s">
        <v>81</v>
      </c>
      <c r="BK3592" s="146">
        <f>ROUND(I3592*H3592,2)</f>
        <v>0</v>
      </c>
      <c r="BL3592" s="18" t="s">
        <v>308</v>
      </c>
      <c r="BM3592" s="145" t="s">
        <v>2923</v>
      </c>
    </row>
    <row r="3593" spans="2:65" s="1" customFormat="1" ht="11">
      <c r="B3593" s="33"/>
      <c r="D3593" s="147" t="s">
        <v>310</v>
      </c>
      <c r="F3593" s="148" t="s">
        <v>2924</v>
      </c>
      <c r="I3593" s="149"/>
      <c r="L3593" s="33"/>
      <c r="M3593" s="150"/>
      <c r="T3593" s="54"/>
      <c r="AT3593" s="18" t="s">
        <v>310</v>
      </c>
      <c r="AU3593" s="18" t="s">
        <v>83</v>
      </c>
    </row>
    <row r="3594" spans="2:65" s="1" customFormat="1" ht="24.25" customHeight="1">
      <c r="B3594" s="33"/>
      <c r="C3594" s="134" t="s">
        <v>2925</v>
      </c>
      <c r="D3594" s="134" t="s">
        <v>303</v>
      </c>
      <c r="E3594" s="135" t="s">
        <v>2926</v>
      </c>
      <c r="F3594" s="136" t="s">
        <v>2927</v>
      </c>
      <c r="G3594" s="137" t="s">
        <v>430</v>
      </c>
      <c r="H3594" s="138">
        <v>1353.981</v>
      </c>
      <c r="I3594" s="139"/>
      <c r="J3594" s="140">
        <f>ROUND(I3594*H3594,2)</f>
        <v>0</v>
      </c>
      <c r="K3594" s="136" t="s">
        <v>307</v>
      </c>
      <c r="L3594" s="33"/>
      <c r="M3594" s="141" t="s">
        <v>21</v>
      </c>
      <c r="N3594" s="142" t="s">
        <v>45</v>
      </c>
      <c r="P3594" s="143">
        <f>O3594*H3594</f>
        <v>0</v>
      </c>
      <c r="Q3594" s="143">
        <v>0</v>
      </c>
      <c r="R3594" s="143">
        <f>Q3594*H3594</f>
        <v>0</v>
      </c>
      <c r="S3594" s="143">
        <v>0</v>
      </c>
      <c r="T3594" s="144">
        <f>S3594*H3594</f>
        <v>0</v>
      </c>
      <c r="AR3594" s="145" t="s">
        <v>308</v>
      </c>
      <c r="AT3594" s="145" t="s">
        <v>303</v>
      </c>
      <c r="AU3594" s="145" t="s">
        <v>83</v>
      </c>
      <c r="AY3594" s="18" t="s">
        <v>301</v>
      </c>
      <c r="BE3594" s="146">
        <f>IF(N3594="základní",J3594,0)</f>
        <v>0</v>
      </c>
      <c r="BF3594" s="146">
        <f>IF(N3594="snížená",J3594,0)</f>
        <v>0</v>
      </c>
      <c r="BG3594" s="146">
        <f>IF(N3594="zákl. přenesená",J3594,0)</f>
        <v>0</v>
      </c>
      <c r="BH3594" s="146">
        <f>IF(N3594="sníž. přenesená",J3594,0)</f>
        <v>0</v>
      </c>
      <c r="BI3594" s="146">
        <f>IF(N3594="nulová",J3594,0)</f>
        <v>0</v>
      </c>
      <c r="BJ3594" s="18" t="s">
        <v>81</v>
      </c>
      <c r="BK3594" s="146">
        <f>ROUND(I3594*H3594,2)</f>
        <v>0</v>
      </c>
      <c r="BL3594" s="18" t="s">
        <v>308</v>
      </c>
      <c r="BM3594" s="145" t="s">
        <v>2928</v>
      </c>
    </row>
    <row r="3595" spans="2:65" s="1" customFormat="1" ht="11">
      <c r="B3595" s="33"/>
      <c r="D3595" s="147" t="s">
        <v>310</v>
      </c>
      <c r="F3595" s="148" t="s">
        <v>2929</v>
      </c>
      <c r="I3595" s="149"/>
      <c r="L3595" s="33"/>
      <c r="M3595" s="150"/>
      <c r="T3595" s="54"/>
      <c r="AT3595" s="18" t="s">
        <v>310</v>
      </c>
      <c r="AU3595" s="18" t="s">
        <v>83</v>
      </c>
    </row>
    <row r="3596" spans="2:65" s="1" customFormat="1" ht="21.75" customHeight="1">
      <c r="B3596" s="33"/>
      <c r="C3596" s="134" t="s">
        <v>2930</v>
      </c>
      <c r="D3596" s="134" t="s">
        <v>303</v>
      </c>
      <c r="E3596" s="135" t="s">
        <v>2931</v>
      </c>
      <c r="F3596" s="136" t="s">
        <v>2932</v>
      </c>
      <c r="G3596" s="137" t="s">
        <v>430</v>
      </c>
      <c r="H3596" s="138">
        <v>1353.981</v>
      </c>
      <c r="I3596" s="139"/>
      <c r="J3596" s="140">
        <f>ROUND(I3596*H3596,2)</f>
        <v>0</v>
      </c>
      <c r="K3596" s="136" t="s">
        <v>307</v>
      </c>
      <c r="L3596" s="33"/>
      <c r="M3596" s="141" t="s">
        <v>21</v>
      </c>
      <c r="N3596" s="142" t="s">
        <v>45</v>
      </c>
      <c r="P3596" s="143">
        <f>O3596*H3596</f>
        <v>0</v>
      </c>
      <c r="Q3596" s="143">
        <v>0</v>
      </c>
      <c r="R3596" s="143">
        <f>Q3596*H3596</f>
        <v>0</v>
      </c>
      <c r="S3596" s="143">
        <v>0</v>
      </c>
      <c r="T3596" s="144">
        <f>S3596*H3596</f>
        <v>0</v>
      </c>
      <c r="AR3596" s="145" t="s">
        <v>308</v>
      </c>
      <c r="AT3596" s="145" t="s">
        <v>303</v>
      </c>
      <c r="AU3596" s="145" t="s">
        <v>83</v>
      </c>
      <c r="AY3596" s="18" t="s">
        <v>301</v>
      </c>
      <c r="BE3596" s="146">
        <f>IF(N3596="základní",J3596,0)</f>
        <v>0</v>
      </c>
      <c r="BF3596" s="146">
        <f>IF(N3596="snížená",J3596,0)</f>
        <v>0</v>
      </c>
      <c r="BG3596" s="146">
        <f>IF(N3596="zákl. přenesená",J3596,0)</f>
        <v>0</v>
      </c>
      <c r="BH3596" s="146">
        <f>IF(N3596="sníž. přenesená",J3596,0)</f>
        <v>0</v>
      </c>
      <c r="BI3596" s="146">
        <f>IF(N3596="nulová",J3596,0)</f>
        <v>0</v>
      </c>
      <c r="BJ3596" s="18" t="s">
        <v>81</v>
      </c>
      <c r="BK3596" s="146">
        <f>ROUND(I3596*H3596,2)</f>
        <v>0</v>
      </c>
      <c r="BL3596" s="18" t="s">
        <v>308</v>
      </c>
      <c r="BM3596" s="145" t="s">
        <v>2933</v>
      </c>
    </row>
    <row r="3597" spans="2:65" s="1" customFormat="1" ht="11">
      <c r="B3597" s="33"/>
      <c r="D3597" s="147" t="s">
        <v>310</v>
      </c>
      <c r="F3597" s="148" t="s">
        <v>2934</v>
      </c>
      <c r="I3597" s="149"/>
      <c r="L3597" s="33"/>
      <c r="M3597" s="150"/>
      <c r="T3597" s="54"/>
      <c r="AT3597" s="18" t="s">
        <v>310</v>
      </c>
      <c r="AU3597" s="18" t="s">
        <v>83</v>
      </c>
    </row>
    <row r="3598" spans="2:65" s="1" customFormat="1" ht="24.25" customHeight="1">
      <c r="B3598" s="33"/>
      <c r="C3598" s="134" t="s">
        <v>2935</v>
      </c>
      <c r="D3598" s="134" t="s">
        <v>303</v>
      </c>
      <c r="E3598" s="135" t="s">
        <v>2936</v>
      </c>
      <c r="F3598" s="136" t="s">
        <v>2937</v>
      </c>
      <c r="G3598" s="137" t="s">
        <v>430</v>
      </c>
      <c r="H3598" s="138">
        <v>2707.962</v>
      </c>
      <c r="I3598" s="139"/>
      <c r="J3598" s="140">
        <f>ROUND(I3598*H3598,2)</f>
        <v>0</v>
      </c>
      <c r="K3598" s="136" t="s">
        <v>307</v>
      </c>
      <c r="L3598" s="33"/>
      <c r="M3598" s="141" t="s">
        <v>21</v>
      </c>
      <c r="N3598" s="142" t="s">
        <v>45</v>
      </c>
      <c r="P3598" s="143">
        <f>O3598*H3598</f>
        <v>0</v>
      </c>
      <c r="Q3598" s="143">
        <v>0</v>
      </c>
      <c r="R3598" s="143">
        <f>Q3598*H3598</f>
        <v>0</v>
      </c>
      <c r="S3598" s="143">
        <v>0</v>
      </c>
      <c r="T3598" s="144">
        <f>S3598*H3598</f>
        <v>0</v>
      </c>
      <c r="AR3598" s="145" t="s">
        <v>308</v>
      </c>
      <c r="AT3598" s="145" t="s">
        <v>303</v>
      </c>
      <c r="AU3598" s="145" t="s">
        <v>83</v>
      </c>
      <c r="AY3598" s="18" t="s">
        <v>301</v>
      </c>
      <c r="BE3598" s="146">
        <f>IF(N3598="základní",J3598,0)</f>
        <v>0</v>
      </c>
      <c r="BF3598" s="146">
        <f>IF(N3598="snížená",J3598,0)</f>
        <v>0</v>
      </c>
      <c r="BG3598" s="146">
        <f>IF(N3598="zákl. přenesená",J3598,0)</f>
        <v>0</v>
      </c>
      <c r="BH3598" s="146">
        <f>IF(N3598="sníž. přenesená",J3598,0)</f>
        <v>0</v>
      </c>
      <c r="BI3598" s="146">
        <f>IF(N3598="nulová",J3598,0)</f>
        <v>0</v>
      </c>
      <c r="BJ3598" s="18" t="s">
        <v>81</v>
      </c>
      <c r="BK3598" s="146">
        <f>ROUND(I3598*H3598,2)</f>
        <v>0</v>
      </c>
      <c r="BL3598" s="18" t="s">
        <v>308</v>
      </c>
      <c r="BM3598" s="145" t="s">
        <v>2938</v>
      </c>
    </row>
    <row r="3599" spans="2:65" s="1" customFormat="1" ht="11">
      <c r="B3599" s="33"/>
      <c r="D3599" s="147" t="s">
        <v>310</v>
      </c>
      <c r="F3599" s="148" t="s">
        <v>2939</v>
      </c>
      <c r="I3599" s="149"/>
      <c r="L3599" s="33"/>
      <c r="M3599" s="150"/>
      <c r="T3599" s="54"/>
      <c r="AT3599" s="18" t="s">
        <v>310</v>
      </c>
      <c r="AU3599" s="18" t="s">
        <v>83</v>
      </c>
    </row>
    <row r="3600" spans="2:65" s="13" customFormat="1" ht="12">
      <c r="B3600" s="158"/>
      <c r="D3600" s="152" t="s">
        <v>312</v>
      </c>
      <c r="F3600" s="160" t="s">
        <v>2940</v>
      </c>
      <c r="H3600" s="161">
        <v>2707.962</v>
      </c>
      <c r="I3600" s="162"/>
      <c r="L3600" s="158"/>
      <c r="M3600" s="163"/>
      <c r="T3600" s="164"/>
      <c r="AT3600" s="159" t="s">
        <v>312</v>
      </c>
      <c r="AU3600" s="159" t="s">
        <v>83</v>
      </c>
      <c r="AV3600" s="13" t="s">
        <v>83</v>
      </c>
      <c r="AW3600" s="13" t="s">
        <v>4</v>
      </c>
      <c r="AX3600" s="13" t="s">
        <v>81</v>
      </c>
      <c r="AY3600" s="159" t="s">
        <v>301</v>
      </c>
    </row>
    <row r="3601" spans="2:65" s="1" customFormat="1" ht="24.25" customHeight="1">
      <c r="B3601" s="33"/>
      <c r="C3601" s="134" t="s">
        <v>2941</v>
      </c>
      <c r="D3601" s="134" t="s">
        <v>303</v>
      </c>
      <c r="E3601" s="135" t="s">
        <v>2942</v>
      </c>
      <c r="F3601" s="136" t="s">
        <v>2943</v>
      </c>
      <c r="G3601" s="137" t="s">
        <v>430</v>
      </c>
      <c r="H3601" s="138">
        <v>7.0510000000000002</v>
      </c>
      <c r="I3601" s="139"/>
      <c r="J3601" s="140">
        <f>ROUND(I3601*H3601,2)</f>
        <v>0</v>
      </c>
      <c r="K3601" s="136" t="s">
        <v>307</v>
      </c>
      <c r="L3601" s="33"/>
      <c r="M3601" s="141" t="s">
        <v>21</v>
      </c>
      <c r="N3601" s="142" t="s">
        <v>45</v>
      </c>
      <c r="P3601" s="143">
        <f>O3601*H3601</f>
        <v>0</v>
      </c>
      <c r="Q3601" s="143">
        <v>0</v>
      </c>
      <c r="R3601" s="143">
        <f>Q3601*H3601</f>
        <v>0</v>
      </c>
      <c r="S3601" s="143">
        <v>0</v>
      </c>
      <c r="T3601" s="144">
        <f>S3601*H3601</f>
        <v>0</v>
      </c>
      <c r="AR3601" s="145" t="s">
        <v>308</v>
      </c>
      <c r="AT3601" s="145" t="s">
        <v>303</v>
      </c>
      <c r="AU3601" s="145" t="s">
        <v>83</v>
      </c>
      <c r="AY3601" s="18" t="s">
        <v>301</v>
      </c>
      <c r="BE3601" s="146">
        <f>IF(N3601="základní",J3601,0)</f>
        <v>0</v>
      </c>
      <c r="BF3601" s="146">
        <f>IF(N3601="snížená",J3601,0)</f>
        <v>0</v>
      </c>
      <c r="BG3601" s="146">
        <f>IF(N3601="zákl. přenesená",J3601,0)</f>
        <v>0</v>
      </c>
      <c r="BH3601" s="146">
        <f>IF(N3601="sníž. přenesená",J3601,0)</f>
        <v>0</v>
      </c>
      <c r="BI3601" s="146">
        <f>IF(N3601="nulová",J3601,0)</f>
        <v>0</v>
      </c>
      <c r="BJ3601" s="18" t="s">
        <v>81</v>
      </c>
      <c r="BK3601" s="146">
        <f>ROUND(I3601*H3601,2)</f>
        <v>0</v>
      </c>
      <c r="BL3601" s="18" t="s">
        <v>308</v>
      </c>
      <c r="BM3601" s="145" t="s">
        <v>2944</v>
      </c>
    </row>
    <row r="3602" spans="2:65" s="1" customFormat="1" ht="11">
      <c r="B3602" s="33"/>
      <c r="D3602" s="147" t="s">
        <v>310</v>
      </c>
      <c r="F3602" s="148" t="s">
        <v>2945</v>
      </c>
      <c r="I3602" s="149"/>
      <c r="L3602" s="33"/>
      <c r="M3602" s="150"/>
      <c r="T3602" s="54"/>
      <c r="AT3602" s="18" t="s">
        <v>310</v>
      </c>
      <c r="AU3602" s="18" t="s">
        <v>83</v>
      </c>
    </row>
    <row r="3603" spans="2:65" s="1" customFormat="1" ht="24">
      <c r="B3603" s="33"/>
      <c r="D3603" s="152" t="s">
        <v>540</v>
      </c>
      <c r="F3603" s="189" t="s">
        <v>2946</v>
      </c>
      <c r="I3603" s="149"/>
      <c r="L3603" s="33"/>
      <c r="M3603" s="150"/>
      <c r="T3603" s="54"/>
      <c r="AT3603" s="18" t="s">
        <v>540</v>
      </c>
      <c r="AU3603" s="18" t="s">
        <v>83</v>
      </c>
    </row>
    <row r="3604" spans="2:65" s="1" customFormat="1" ht="24.25" customHeight="1">
      <c r="B3604" s="33"/>
      <c r="C3604" s="134" t="s">
        <v>2947</v>
      </c>
      <c r="D3604" s="134" t="s">
        <v>303</v>
      </c>
      <c r="E3604" s="135" t="s">
        <v>2948</v>
      </c>
      <c r="F3604" s="136" t="s">
        <v>2949</v>
      </c>
      <c r="G3604" s="137" t="s">
        <v>430</v>
      </c>
      <c r="H3604" s="138">
        <v>16.294</v>
      </c>
      <c r="I3604" s="139"/>
      <c r="J3604" s="140">
        <f>ROUND(I3604*H3604,2)</f>
        <v>0</v>
      </c>
      <c r="K3604" s="136" t="s">
        <v>307</v>
      </c>
      <c r="L3604" s="33"/>
      <c r="M3604" s="141" t="s">
        <v>21</v>
      </c>
      <c r="N3604" s="142" t="s">
        <v>45</v>
      </c>
      <c r="P3604" s="143">
        <f>O3604*H3604</f>
        <v>0</v>
      </c>
      <c r="Q3604" s="143">
        <v>0</v>
      </c>
      <c r="R3604" s="143">
        <f>Q3604*H3604</f>
        <v>0</v>
      </c>
      <c r="S3604" s="143">
        <v>0</v>
      </c>
      <c r="T3604" s="144">
        <f>S3604*H3604</f>
        <v>0</v>
      </c>
      <c r="AR3604" s="145" t="s">
        <v>308</v>
      </c>
      <c r="AT3604" s="145" t="s">
        <v>303</v>
      </c>
      <c r="AU3604" s="145" t="s">
        <v>83</v>
      </c>
      <c r="AY3604" s="18" t="s">
        <v>301</v>
      </c>
      <c r="BE3604" s="146">
        <f>IF(N3604="základní",J3604,0)</f>
        <v>0</v>
      </c>
      <c r="BF3604" s="146">
        <f>IF(N3604="snížená",J3604,0)</f>
        <v>0</v>
      </c>
      <c r="BG3604" s="146">
        <f>IF(N3604="zákl. přenesená",J3604,0)</f>
        <v>0</v>
      </c>
      <c r="BH3604" s="146">
        <f>IF(N3604="sníž. přenesená",J3604,0)</f>
        <v>0</v>
      </c>
      <c r="BI3604" s="146">
        <f>IF(N3604="nulová",J3604,0)</f>
        <v>0</v>
      </c>
      <c r="BJ3604" s="18" t="s">
        <v>81</v>
      </c>
      <c r="BK3604" s="146">
        <f>ROUND(I3604*H3604,2)</f>
        <v>0</v>
      </c>
      <c r="BL3604" s="18" t="s">
        <v>308</v>
      </c>
      <c r="BM3604" s="145" t="s">
        <v>2950</v>
      </c>
    </row>
    <row r="3605" spans="2:65" s="1" customFormat="1" ht="11">
      <c r="B3605" s="33"/>
      <c r="D3605" s="147" t="s">
        <v>310</v>
      </c>
      <c r="F3605" s="148" t="s">
        <v>2951</v>
      </c>
      <c r="I3605" s="149"/>
      <c r="L3605" s="33"/>
      <c r="M3605" s="150"/>
      <c r="T3605" s="54"/>
      <c r="AT3605" s="18" t="s">
        <v>310</v>
      </c>
      <c r="AU3605" s="18" t="s">
        <v>83</v>
      </c>
    </row>
    <row r="3606" spans="2:65" s="1" customFormat="1" ht="24">
      <c r="B3606" s="33"/>
      <c r="D3606" s="152" t="s">
        <v>540</v>
      </c>
      <c r="F3606" s="189" t="s">
        <v>2952</v>
      </c>
      <c r="I3606" s="149"/>
      <c r="L3606" s="33"/>
      <c r="M3606" s="150"/>
      <c r="T3606" s="54"/>
      <c r="AT3606" s="18" t="s">
        <v>540</v>
      </c>
      <c r="AU3606" s="18" t="s">
        <v>83</v>
      </c>
    </row>
    <row r="3607" spans="2:65" s="1" customFormat="1" ht="24.25" customHeight="1">
      <c r="B3607" s="33"/>
      <c r="C3607" s="134" t="s">
        <v>2953</v>
      </c>
      <c r="D3607" s="134" t="s">
        <v>303</v>
      </c>
      <c r="E3607" s="135" t="s">
        <v>2954</v>
      </c>
      <c r="F3607" s="136" t="s">
        <v>2955</v>
      </c>
      <c r="G3607" s="137" t="s">
        <v>430</v>
      </c>
      <c r="H3607" s="138">
        <v>1353.981</v>
      </c>
      <c r="I3607" s="139"/>
      <c r="J3607" s="140">
        <f>ROUND(I3607*H3607,2)</f>
        <v>0</v>
      </c>
      <c r="K3607" s="136" t="s">
        <v>307</v>
      </c>
      <c r="L3607" s="33"/>
      <c r="M3607" s="141" t="s">
        <v>21</v>
      </c>
      <c r="N3607" s="142" t="s">
        <v>45</v>
      </c>
      <c r="P3607" s="143">
        <f>O3607*H3607</f>
        <v>0</v>
      </c>
      <c r="Q3607" s="143">
        <v>0</v>
      </c>
      <c r="R3607" s="143">
        <f>Q3607*H3607</f>
        <v>0</v>
      </c>
      <c r="S3607" s="143">
        <v>0</v>
      </c>
      <c r="T3607" s="144">
        <f>S3607*H3607</f>
        <v>0</v>
      </c>
      <c r="AR3607" s="145" t="s">
        <v>308</v>
      </c>
      <c r="AT3607" s="145" t="s">
        <v>303</v>
      </c>
      <c r="AU3607" s="145" t="s">
        <v>83</v>
      </c>
      <c r="AY3607" s="18" t="s">
        <v>301</v>
      </c>
      <c r="BE3607" s="146">
        <f>IF(N3607="základní",J3607,0)</f>
        <v>0</v>
      </c>
      <c r="BF3607" s="146">
        <f>IF(N3607="snížená",J3607,0)</f>
        <v>0</v>
      </c>
      <c r="BG3607" s="146">
        <f>IF(N3607="zákl. přenesená",J3607,0)</f>
        <v>0</v>
      </c>
      <c r="BH3607" s="146">
        <f>IF(N3607="sníž. přenesená",J3607,0)</f>
        <v>0</v>
      </c>
      <c r="BI3607" s="146">
        <f>IF(N3607="nulová",J3607,0)</f>
        <v>0</v>
      </c>
      <c r="BJ3607" s="18" t="s">
        <v>81</v>
      </c>
      <c r="BK3607" s="146">
        <f>ROUND(I3607*H3607,2)</f>
        <v>0</v>
      </c>
      <c r="BL3607" s="18" t="s">
        <v>308</v>
      </c>
      <c r="BM3607" s="145" t="s">
        <v>2956</v>
      </c>
    </row>
    <row r="3608" spans="2:65" s="1" customFormat="1" ht="11">
      <c r="B3608" s="33"/>
      <c r="D3608" s="147" t="s">
        <v>310</v>
      </c>
      <c r="F3608" s="148" t="s">
        <v>2957</v>
      </c>
      <c r="I3608" s="149"/>
      <c r="L3608" s="33"/>
      <c r="M3608" s="150"/>
      <c r="T3608" s="54"/>
      <c r="AT3608" s="18" t="s">
        <v>310</v>
      </c>
      <c r="AU3608" s="18" t="s">
        <v>83</v>
      </c>
    </row>
    <row r="3609" spans="2:65" s="1" customFormat="1" ht="24">
      <c r="B3609" s="33"/>
      <c r="D3609" s="152" t="s">
        <v>540</v>
      </c>
      <c r="F3609" s="189" t="s">
        <v>2958</v>
      </c>
      <c r="I3609" s="149"/>
      <c r="L3609" s="33"/>
      <c r="M3609" s="150"/>
      <c r="T3609" s="54"/>
      <c r="AT3609" s="18" t="s">
        <v>540</v>
      </c>
      <c r="AU3609" s="18" t="s">
        <v>83</v>
      </c>
    </row>
    <row r="3610" spans="2:65" s="11" customFormat="1" ht="22.75" customHeight="1">
      <c r="B3610" s="122"/>
      <c r="D3610" s="123" t="s">
        <v>73</v>
      </c>
      <c r="E3610" s="132" t="s">
        <v>2959</v>
      </c>
      <c r="F3610" s="132" t="s">
        <v>2960</v>
      </c>
      <c r="I3610" s="125"/>
      <c r="J3610" s="133">
        <f>BK3610</f>
        <v>0</v>
      </c>
      <c r="L3610" s="122"/>
      <c r="M3610" s="127"/>
      <c r="P3610" s="128">
        <f>SUM(P3611:P3612)</f>
        <v>0</v>
      </c>
      <c r="R3610" s="128">
        <f>SUM(R3611:R3612)</f>
        <v>0</v>
      </c>
      <c r="T3610" s="129">
        <f>SUM(T3611:T3612)</f>
        <v>0</v>
      </c>
      <c r="AR3610" s="123" t="s">
        <v>81</v>
      </c>
      <c r="AT3610" s="130" t="s">
        <v>73</v>
      </c>
      <c r="AU3610" s="130" t="s">
        <v>81</v>
      </c>
      <c r="AY3610" s="123" t="s">
        <v>301</v>
      </c>
      <c r="BK3610" s="131">
        <f>SUM(BK3611:BK3612)</f>
        <v>0</v>
      </c>
    </row>
    <row r="3611" spans="2:65" s="1" customFormat="1" ht="37.75" customHeight="1">
      <c r="B3611" s="33"/>
      <c r="C3611" s="134" t="s">
        <v>2961</v>
      </c>
      <c r="D3611" s="134" t="s">
        <v>303</v>
      </c>
      <c r="E3611" s="135" t="s">
        <v>2962</v>
      </c>
      <c r="F3611" s="136" t="s">
        <v>2963</v>
      </c>
      <c r="G3611" s="137" t="s">
        <v>430</v>
      </c>
      <c r="H3611" s="138">
        <v>1418.4110000000001</v>
      </c>
      <c r="I3611" s="139"/>
      <c r="J3611" s="140">
        <f>ROUND(I3611*H3611,2)</f>
        <v>0</v>
      </c>
      <c r="K3611" s="136" t="s">
        <v>307</v>
      </c>
      <c r="L3611" s="33"/>
      <c r="M3611" s="141" t="s">
        <v>21</v>
      </c>
      <c r="N3611" s="142" t="s">
        <v>45</v>
      </c>
      <c r="P3611" s="143">
        <f>O3611*H3611</f>
        <v>0</v>
      </c>
      <c r="Q3611" s="143">
        <v>0</v>
      </c>
      <c r="R3611" s="143">
        <f>Q3611*H3611</f>
        <v>0</v>
      </c>
      <c r="S3611" s="143">
        <v>0</v>
      </c>
      <c r="T3611" s="144">
        <f>S3611*H3611</f>
        <v>0</v>
      </c>
      <c r="AR3611" s="145" t="s">
        <v>308</v>
      </c>
      <c r="AT3611" s="145" t="s">
        <v>303</v>
      </c>
      <c r="AU3611" s="145" t="s">
        <v>83</v>
      </c>
      <c r="AY3611" s="18" t="s">
        <v>301</v>
      </c>
      <c r="BE3611" s="146">
        <f>IF(N3611="základní",J3611,0)</f>
        <v>0</v>
      </c>
      <c r="BF3611" s="146">
        <f>IF(N3611="snížená",J3611,0)</f>
        <v>0</v>
      </c>
      <c r="BG3611" s="146">
        <f>IF(N3611="zákl. přenesená",J3611,0)</f>
        <v>0</v>
      </c>
      <c r="BH3611" s="146">
        <f>IF(N3611="sníž. přenesená",J3611,0)</f>
        <v>0</v>
      </c>
      <c r="BI3611" s="146">
        <f>IF(N3611="nulová",J3611,0)</f>
        <v>0</v>
      </c>
      <c r="BJ3611" s="18" t="s">
        <v>81</v>
      </c>
      <c r="BK3611" s="146">
        <f>ROUND(I3611*H3611,2)</f>
        <v>0</v>
      </c>
      <c r="BL3611" s="18" t="s">
        <v>308</v>
      </c>
      <c r="BM3611" s="145" t="s">
        <v>2964</v>
      </c>
    </row>
    <row r="3612" spans="2:65" s="1" customFormat="1" ht="11">
      <c r="B3612" s="33"/>
      <c r="D3612" s="147" t="s">
        <v>310</v>
      </c>
      <c r="F3612" s="148" t="s">
        <v>2965</v>
      </c>
      <c r="I3612" s="149"/>
      <c r="L3612" s="33"/>
      <c r="M3612" s="150"/>
      <c r="T3612" s="54"/>
      <c r="AT3612" s="18" t="s">
        <v>310</v>
      </c>
      <c r="AU3612" s="18" t="s">
        <v>83</v>
      </c>
    </row>
    <row r="3613" spans="2:65" s="11" customFormat="1" ht="26" customHeight="1">
      <c r="B3613" s="122"/>
      <c r="D3613" s="123" t="s">
        <v>73</v>
      </c>
      <c r="E3613" s="124" t="s">
        <v>2966</v>
      </c>
      <c r="F3613" s="124" t="s">
        <v>2967</v>
      </c>
      <c r="I3613" s="125"/>
      <c r="J3613" s="126">
        <f>BK3613</f>
        <v>0</v>
      </c>
      <c r="L3613" s="122"/>
      <c r="M3613" s="127"/>
      <c r="P3613" s="128">
        <f>P3614+P3723+P3729+P3802+P3843+P3899+P3903+P4238+P4422+P4517+P4820+P4827+P5068+P5192+P5840+P5877+P6796</f>
        <v>0</v>
      </c>
      <c r="R3613" s="128">
        <f>R3614+R3723+R3729+R3802+R3843+R3899+R3903+R4238+R4422+R4517+R4820+R4827+R5068+R5192+R5840+R5877+R6796</f>
        <v>182.80942313999998</v>
      </c>
      <c r="T3613" s="129">
        <f>T3614+T3723+T3729+T3802+T3843+T3899+T3903+T4238+T4422+T4517+T4820+T4827+T5068+T5192+T5840+T5877+T6796</f>
        <v>46.814566429999999</v>
      </c>
      <c r="AR3613" s="123" t="s">
        <v>83</v>
      </c>
      <c r="AT3613" s="130" t="s">
        <v>73</v>
      </c>
      <c r="AU3613" s="130" t="s">
        <v>74</v>
      </c>
      <c r="AY3613" s="123" t="s">
        <v>301</v>
      </c>
      <c r="BK3613" s="131">
        <f>BK3614+BK3723+BK3729+BK3802+BK3843+BK3899+BK3903+BK4238+BK4422+BK4517+BK4820+BK4827+BK5068+BK5192+BK5840+BK5877+BK6796</f>
        <v>0</v>
      </c>
    </row>
    <row r="3614" spans="2:65" s="11" customFormat="1" ht="22.75" customHeight="1">
      <c r="B3614" s="122"/>
      <c r="D3614" s="123" t="s">
        <v>73</v>
      </c>
      <c r="E3614" s="132" t="s">
        <v>2968</v>
      </c>
      <c r="F3614" s="132" t="s">
        <v>2969</v>
      </c>
      <c r="I3614" s="125"/>
      <c r="J3614" s="133">
        <f>BK3614</f>
        <v>0</v>
      </c>
      <c r="L3614" s="122"/>
      <c r="M3614" s="127"/>
      <c r="P3614" s="128">
        <f>SUM(P3615:P3722)</f>
        <v>0</v>
      </c>
      <c r="R3614" s="128">
        <f>SUM(R3615:R3722)</f>
        <v>13.5860615</v>
      </c>
      <c r="T3614" s="129">
        <f>SUM(T3615:T3722)</f>
        <v>10.961446799999999</v>
      </c>
      <c r="AR3614" s="123" t="s">
        <v>83</v>
      </c>
      <c r="AT3614" s="130" t="s">
        <v>73</v>
      </c>
      <c r="AU3614" s="130" t="s">
        <v>81</v>
      </c>
      <c r="AY3614" s="123" t="s">
        <v>301</v>
      </c>
      <c r="BK3614" s="131">
        <f>SUM(BK3615:BK3722)</f>
        <v>0</v>
      </c>
    </row>
    <row r="3615" spans="2:65" s="1" customFormat="1" ht="21.75" customHeight="1">
      <c r="B3615" s="33"/>
      <c r="C3615" s="134" t="s">
        <v>2970</v>
      </c>
      <c r="D3615" s="134" t="s">
        <v>303</v>
      </c>
      <c r="E3615" s="135" t="s">
        <v>2971</v>
      </c>
      <c r="F3615" s="136" t="s">
        <v>2972</v>
      </c>
      <c r="G3615" s="137" t="s">
        <v>137</v>
      </c>
      <c r="H3615" s="138">
        <v>1695.463</v>
      </c>
      <c r="I3615" s="139"/>
      <c r="J3615" s="140">
        <f>ROUND(I3615*H3615,2)</f>
        <v>0</v>
      </c>
      <c r="K3615" s="136" t="s">
        <v>307</v>
      </c>
      <c r="L3615" s="33"/>
      <c r="M3615" s="141" t="s">
        <v>21</v>
      </c>
      <c r="N3615" s="142" t="s">
        <v>45</v>
      </c>
      <c r="P3615" s="143">
        <f>O3615*H3615</f>
        <v>0</v>
      </c>
      <c r="Q3615" s="143">
        <v>0</v>
      </c>
      <c r="R3615" s="143">
        <f>Q3615*H3615</f>
        <v>0</v>
      </c>
      <c r="S3615" s="143">
        <v>0</v>
      </c>
      <c r="T3615" s="144">
        <f>S3615*H3615</f>
        <v>0</v>
      </c>
      <c r="AR3615" s="145" t="s">
        <v>413</v>
      </c>
      <c r="AT3615" s="145" t="s">
        <v>303</v>
      </c>
      <c r="AU3615" s="145" t="s">
        <v>83</v>
      </c>
      <c r="AY3615" s="18" t="s">
        <v>301</v>
      </c>
      <c r="BE3615" s="146">
        <f>IF(N3615="základní",J3615,0)</f>
        <v>0</v>
      </c>
      <c r="BF3615" s="146">
        <f>IF(N3615="snížená",J3615,0)</f>
        <v>0</v>
      </c>
      <c r="BG3615" s="146">
        <f>IF(N3615="zákl. přenesená",J3615,0)</f>
        <v>0</v>
      </c>
      <c r="BH3615" s="146">
        <f>IF(N3615="sníž. přenesená",J3615,0)</f>
        <v>0</v>
      </c>
      <c r="BI3615" s="146">
        <f>IF(N3615="nulová",J3615,0)</f>
        <v>0</v>
      </c>
      <c r="BJ3615" s="18" t="s">
        <v>81</v>
      </c>
      <c r="BK3615" s="146">
        <f>ROUND(I3615*H3615,2)</f>
        <v>0</v>
      </c>
      <c r="BL3615" s="18" t="s">
        <v>413</v>
      </c>
      <c r="BM3615" s="145" t="s">
        <v>2973</v>
      </c>
    </row>
    <row r="3616" spans="2:65" s="1" customFormat="1" ht="11">
      <c r="B3616" s="33"/>
      <c r="D3616" s="147" t="s">
        <v>310</v>
      </c>
      <c r="F3616" s="148" t="s">
        <v>2974</v>
      </c>
      <c r="I3616" s="149"/>
      <c r="L3616" s="33"/>
      <c r="M3616" s="150"/>
      <c r="T3616" s="54"/>
      <c r="AT3616" s="18" t="s">
        <v>310</v>
      </c>
      <c r="AU3616" s="18" t="s">
        <v>83</v>
      </c>
    </row>
    <row r="3617" spans="2:65" s="13" customFormat="1" ht="12">
      <c r="B3617" s="158"/>
      <c r="D3617" s="152" t="s">
        <v>312</v>
      </c>
      <c r="E3617" s="159" t="s">
        <v>21</v>
      </c>
      <c r="F3617" s="160" t="s">
        <v>197</v>
      </c>
      <c r="H3617" s="161">
        <v>42.8</v>
      </c>
      <c r="I3617" s="162"/>
      <c r="L3617" s="158"/>
      <c r="M3617" s="163"/>
      <c r="T3617" s="164"/>
      <c r="AT3617" s="159" t="s">
        <v>312</v>
      </c>
      <c r="AU3617" s="159" t="s">
        <v>83</v>
      </c>
      <c r="AV3617" s="13" t="s">
        <v>83</v>
      </c>
      <c r="AW3617" s="13" t="s">
        <v>35</v>
      </c>
      <c r="AX3617" s="13" t="s">
        <v>74</v>
      </c>
      <c r="AY3617" s="159" t="s">
        <v>301</v>
      </c>
    </row>
    <row r="3618" spans="2:65" s="13" customFormat="1" ht="12">
      <c r="B3618" s="158"/>
      <c r="D3618" s="152" t="s">
        <v>312</v>
      </c>
      <c r="E3618" s="159" t="s">
        <v>21</v>
      </c>
      <c r="F3618" s="160" t="s">
        <v>191</v>
      </c>
      <c r="H3618" s="161">
        <v>172.56299999999999</v>
      </c>
      <c r="I3618" s="162"/>
      <c r="L3618" s="158"/>
      <c r="M3618" s="163"/>
      <c r="T3618" s="164"/>
      <c r="AT3618" s="159" t="s">
        <v>312</v>
      </c>
      <c r="AU3618" s="159" t="s">
        <v>83</v>
      </c>
      <c r="AV3618" s="13" t="s">
        <v>83</v>
      </c>
      <c r="AW3618" s="13" t="s">
        <v>35</v>
      </c>
      <c r="AX3618" s="13" t="s">
        <v>74</v>
      </c>
      <c r="AY3618" s="159" t="s">
        <v>301</v>
      </c>
    </row>
    <row r="3619" spans="2:65" s="13" customFormat="1" ht="12">
      <c r="B3619" s="158"/>
      <c r="D3619" s="152" t="s">
        <v>312</v>
      </c>
      <c r="E3619" s="159" t="s">
        <v>21</v>
      </c>
      <c r="F3619" s="160" t="s">
        <v>194</v>
      </c>
      <c r="H3619" s="161">
        <v>45.4</v>
      </c>
      <c r="I3619" s="162"/>
      <c r="L3619" s="158"/>
      <c r="M3619" s="163"/>
      <c r="T3619" s="164"/>
      <c r="AT3619" s="159" t="s">
        <v>312</v>
      </c>
      <c r="AU3619" s="159" t="s">
        <v>83</v>
      </c>
      <c r="AV3619" s="13" t="s">
        <v>83</v>
      </c>
      <c r="AW3619" s="13" t="s">
        <v>35</v>
      </c>
      <c r="AX3619" s="13" t="s">
        <v>74</v>
      </c>
      <c r="AY3619" s="159" t="s">
        <v>301</v>
      </c>
    </row>
    <row r="3620" spans="2:65" s="13" customFormat="1" ht="12">
      <c r="B3620" s="158"/>
      <c r="D3620" s="152" t="s">
        <v>312</v>
      </c>
      <c r="E3620" s="159" t="s">
        <v>21</v>
      </c>
      <c r="F3620" s="160" t="s">
        <v>215</v>
      </c>
      <c r="H3620" s="161">
        <v>1159</v>
      </c>
      <c r="I3620" s="162"/>
      <c r="L3620" s="158"/>
      <c r="M3620" s="163"/>
      <c r="T3620" s="164"/>
      <c r="AT3620" s="159" t="s">
        <v>312</v>
      </c>
      <c r="AU3620" s="159" t="s">
        <v>83</v>
      </c>
      <c r="AV3620" s="13" t="s">
        <v>83</v>
      </c>
      <c r="AW3620" s="13" t="s">
        <v>35</v>
      </c>
      <c r="AX3620" s="13" t="s">
        <v>74</v>
      </c>
      <c r="AY3620" s="159" t="s">
        <v>301</v>
      </c>
    </row>
    <row r="3621" spans="2:65" s="13" customFormat="1" ht="12">
      <c r="B3621" s="158"/>
      <c r="D3621" s="152" t="s">
        <v>312</v>
      </c>
      <c r="E3621" s="159" t="s">
        <v>21</v>
      </c>
      <c r="F3621" s="160" t="s">
        <v>218</v>
      </c>
      <c r="H3621" s="161">
        <v>160.4</v>
      </c>
      <c r="I3621" s="162"/>
      <c r="L3621" s="158"/>
      <c r="M3621" s="163"/>
      <c r="T3621" s="164"/>
      <c r="AT3621" s="159" t="s">
        <v>312</v>
      </c>
      <c r="AU3621" s="159" t="s">
        <v>83</v>
      </c>
      <c r="AV3621" s="13" t="s">
        <v>83</v>
      </c>
      <c r="AW3621" s="13" t="s">
        <v>35</v>
      </c>
      <c r="AX3621" s="13" t="s">
        <v>74</v>
      </c>
      <c r="AY3621" s="159" t="s">
        <v>301</v>
      </c>
    </row>
    <row r="3622" spans="2:65" s="13" customFormat="1" ht="12">
      <c r="B3622" s="158"/>
      <c r="D3622" s="152" t="s">
        <v>312</v>
      </c>
      <c r="E3622" s="159" t="s">
        <v>21</v>
      </c>
      <c r="F3622" s="160" t="s">
        <v>221</v>
      </c>
      <c r="H3622" s="161">
        <v>107.5</v>
      </c>
      <c r="I3622" s="162"/>
      <c r="L3622" s="158"/>
      <c r="M3622" s="163"/>
      <c r="T3622" s="164"/>
      <c r="AT3622" s="159" t="s">
        <v>312</v>
      </c>
      <c r="AU3622" s="159" t="s">
        <v>83</v>
      </c>
      <c r="AV3622" s="13" t="s">
        <v>83</v>
      </c>
      <c r="AW3622" s="13" t="s">
        <v>35</v>
      </c>
      <c r="AX3622" s="13" t="s">
        <v>74</v>
      </c>
      <c r="AY3622" s="159" t="s">
        <v>301</v>
      </c>
    </row>
    <row r="3623" spans="2:65" s="12" customFormat="1" ht="12">
      <c r="B3623" s="151"/>
      <c r="D3623" s="152" t="s">
        <v>312</v>
      </c>
      <c r="E3623" s="153" t="s">
        <v>21</v>
      </c>
      <c r="F3623" s="154" t="s">
        <v>2975</v>
      </c>
      <c r="H3623" s="153" t="s">
        <v>21</v>
      </c>
      <c r="I3623" s="155"/>
      <c r="L3623" s="151"/>
      <c r="M3623" s="156"/>
      <c r="T3623" s="157"/>
      <c r="AT3623" s="153" t="s">
        <v>312</v>
      </c>
      <c r="AU3623" s="153" t="s">
        <v>83</v>
      </c>
      <c r="AV3623" s="12" t="s">
        <v>81</v>
      </c>
      <c r="AW3623" s="12" t="s">
        <v>35</v>
      </c>
      <c r="AX3623" s="12" t="s">
        <v>74</v>
      </c>
      <c r="AY3623" s="153" t="s">
        <v>301</v>
      </c>
    </row>
    <row r="3624" spans="2:65" s="13" customFormat="1" ht="12">
      <c r="B3624" s="158"/>
      <c r="D3624" s="152" t="s">
        <v>312</v>
      </c>
      <c r="E3624" s="159" t="s">
        <v>21</v>
      </c>
      <c r="F3624" s="160" t="s">
        <v>2976</v>
      </c>
      <c r="H3624" s="161">
        <v>7.8</v>
      </c>
      <c r="I3624" s="162"/>
      <c r="L3624" s="158"/>
      <c r="M3624" s="163"/>
      <c r="T3624" s="164"/>
      <c r="AT3624" s="159" t="s">
        <v>312</v>
      </c>
      <c r="AU3624" s="159" t="s">
        <v>83</v>
      </c>
      <c r="AV3624" s="13" t="s">
        <v>83</v>
      </c>
      <c r="AW3624" s="13" t="s">
        <v>35</v>
      </c>
      <c r="AX3624" s="13" t="s">
        <v>74</v>
      </c>
      <c r="AY3624" s="159" t="s">
        <v>301</v>
      </c>
    </row>
    <row r="3625" spans="2:65" s="14" customFormat="1" ht="12">
      <c r="B3625" s="165"/>
      <c r="D3625" s="152" t="s">
        <v>312</v>
      </c>
      <c r="E3625" s="166" t="s">
        <v>21</v>
      </c>
      <c r="F3625" s="167" t="s">
        <v>329</v>
      </c>
      <c r="H3625" s="168">
        <v>1695.463</v>
      </c>
      <c r="I3625" s="169"/>
      <c r="L3625" s="165"/>
      <c r="M3625" s="170"/>
      <c r="T3625" s="171"/>
      <c r="AT3625" s="166" t="s">
        <v>312</v>
      </c>
      <c r="AU3625" s="166" t="s">
        <v>83</v>
      </c>
      <c r="AV3625" s="14" t="s">
        <v>308</v>
      </c>
      <c r="AW3625" s="14" t="s">
        <v>35</v>
      </c>
      <c r="AX3625" s="14" t="s">
        <v>81</v>
      </c>
      <c r="AY3625" s="166" t="s">
        <v>301</v>
      </c>
    </row>
    <row r="3626" spans="2:65" s="1" customFormat="1" ht="21.75" customHeight="1">
      <c r="B3626" s="33"/>
      <c r="C3626" s="134" t="s">
        <v>2977</v>
      </c>
      <c r="D3626" s="134" t="s">
        <v>303</v>
      </c>
      <c r="E3626" s="135" t="s">
        <v>2978</v>
      </c>
      <c r="F3626" s="136" t="s">
        <v>2979</v>
      </c>
      <c r="G3626" s="137" t="s">
        <v>137</v>
      </c>
      <c r="H3626" s="138">
        <v>258.99900000000002</v>
      </c>
      <c r="I3626" s="139"/>
      <c r="J3626" s="140">
        <f>ROUND(I3626*H3626,2)</f>
        <v>0</v>
      </c>
      <c r="K3626" s="136" t="s">
        <v>307</v>
      </c>
      <c r="L3626" s="33"/>
      <c r="M3626" s="141" t="s">
        <v>21</v>
      </c>
      <c r="N3626" s="142" t="s">
        <v>45</v>
      </c>
      <c r="P3626" s="143">
        <f>O3626*H3626</f>
        <v>0</v>
      </c>
      <c r="Q3626" s="143">
        <v>0</v>
      </c>
      <c r="R3626" s="143">
        <f>Q3626*H3626</f>
        <v>0</v>
      </c>
      <c r="S3626" s="143">
        <v>0</v>
      </c>
      <c r="T3626" s="144">
        <f>S3626*H3626</f>
        <v>0</v>
      </c>
      <c r="AR3626" s="145" t="s">
        <v>413</v>
      </c>
      <c r="AT3626" s="145" t="s">
        <v>303</v>
      </c>
      <c r="AU3626" s="145" t="s">
        <v>83</v>
      </c>
      <c r="AY3626" s="18" t="s">
        <v>301</v>
      </c>
      <c r="BE3626" s="146">
        <f>IF(N3626="základní",J3626,0)</f>
        <v>0</v>
      </c>
      <c r="BF3626" s="146">
        <f>IF(N3626="snížená",J3626,0)</f>
        <v>0</v>
      </c>
      <c r="BG3626" s="146">
        <f>IF(N3626="zákl. přenesená",J3626,0)</f>
        <v>0</v>
      </c>
      <c r="BH3626" s="146">
        <f>IF(N3626="sníž. přenesená",J3626,0)</f>
        <v>0</v>
      </c>
      <c r="BI3626" s="146">
        <f>IF(N3626="nulová",J3626,0)</f>
        <v>0</v>
      </c>
      <c r="BJ3626" s="18" t="s">
        <v>81</v>
      </c>
      <c r="BK3626" s="146">
        <f>ROUND(I3626*H3626,2)</f>
        <v>0</v>
      </c>
      <c r="BL3626" s="18" t="s">
        <v>413</v>
      </c>
      <c r="BM3626" s="145" t="s">
        <v>2980</v>
      </c>
    </row>
    <row r="3627" spans="2:65" s="1" customFormat="1" ht="11">
      <c r="B3627" s="33"/>
      <c r="D3627" s="147" t="s">
        <v>310</v>
      </c>
      <c r="F3627" s="148" t="s">
        <v>2981</v>
      </c>
      <c r="I3627" s="149"/>
      <c r="L3627" s="33"/>
      <c r="M3627" s="150"/>
      <c r="T3627" s="54"/>
      <c r="AT3627" s="18" t="s">
        <v>310</v>
      </c>
      <c r="AU3627" s="18" t="s">
        <v>83</v>
      </c>
    </row>
    <row r="3628" spans="2:65" s="12" customFormat="1" ht="12">
      <c r="B3628" s="151"/>
      <c r="D3628" s="152" t="s">
        <v>312</v>
      </c>
      <c r="E3628" s="153" t="s">
        <v>21</v>
      </c>
      <c r="F3628" s="154" t="s">
        <v>2982</v>
      </c>
      <c r="H3628" s="153" t="s">
        <v>21</v>
      </c>
      <c r="I3628" s="155"/>
      <c r="L3628" s="151"/>
      <c r="M3628" s="156"/>
      <c r="T3628" s="157"/>
      <c r="AT3628" s="153" t="s">
        <v>312</v>
      </c>
      <c r="AU3628" s="153" t="s">
        <v>83</v>
      </c>
      <c r="AV3628" s="12" t="s">
        <v>81</v>
      </c>
      <c r="AW3628" s="12" t="s">
        <v>35</v>
      </c>
      <c r="AX3628" s="12" t="s">
        <v>74</v>
      </c>
      <c r="AY3628" s="153" t="s">
        <v>301</v>
      </c>
    </row>
    <row r="3629" spans="2:65" s="12" customFormat="1" ht="12">
      <c r="B3629" s="151"/>
      <c r="D3629" s="152" t="s">
        <v>312</v>
      </c>
      <c r="E3629" s="153" t="s">
        <v>21</v>
      </c>
      <c r="F3629" s="154" t="s">
        <v>2983</v>
      </c>
      <c r="H3629" s="153" t="s">
        <v>21</v>
      </c>
      <c r="I3629" s="155"/>
      <c r="L3629" s="151"/>
      <c r="M3629" s="156"/>
      <c r="T3629" s="157"/>
      <c r="AT3629" s="153" t="s">
        <v>312</v>
      </c>
      <c r="AU3629" s="153" t="s">
        <v>83</v>
      </c>
      <c r="AV3629" s="12" t="s">
        <v>81</v>
      </c>
      <c r="AW3629" s="12" t="s">
        <v>35</v>
      </c>
      <c r="AX3629" s="12" t="s">
        <v>74</v>
      </c>
      <c r="AY3629" s="153" t="s">
        <v>301</v>
      </c>
    </row>
    <row r="3630" spans="2:65" s="12" customFormat="1" ht="12">
      <c r="B3630" s="151"/>
      <c r="D3630" s="152" t="s">
        <v>312</v>
      </c>
      <c r="E3630" s="153" t="s">
        <v>21</v>
      </c>
      <c r="F3630" s="154" t="s">
        <v>2984</v>
      </c>
      <c r="H3630" s="153" t="s">
        <v>21</v>
      </c>
      <c r="I3630" s="155"/>
      <c r="L3630" s="151"/>
      <c r="M3630" s="156"/>
      <c r="T3630" s="157"/>
      <c r="AT3630" s="153" t="s">
        <v>312</v>
      </c>
      <c r="AU3630" s="153" t="s">
        <v>83</v>
      </c>
      <c r="AV3630" s="12" t="s">
        <v>81</v>
      </c>
      <c r="AW3630" s="12" t="s">
        <v>35</v>
      </c>
      <c r="AX3630" s="12" t="s">
        <v>74</v>
      </c>
      <c r="AY3630" s="153" t="s">
        <v>301</v>
      </c>
    </row>
    <row r="3631" spans="2:65" s="12" customFormat="1" ht="12">
      <c r="B3631" s="151"/>
      <c r="D3631" s="152" t="s">
        <v>312</v>
      </c>
      <c r="E3631" s="153" t="s">
        <v>21</v>
      </c>
      <c r="F3631" s="154" t="s">
        <v>2985</v>
      </c>
      <c r="H3631" s="153" t="s">
        <v>21</v>
      </c>
      <c r="I3631" s="155"/>
      <c r="L3631" s="151"/>
      <c r="M3631" s="156"/>
      <c r="T3631" s="157"/>
      <c r="AT3631" s="153" t="s">
        <v>312</v>
      </c>
      <c r="AU3631" s="153" t="s">
        <v>83</v>
      </c>
      <c r="AV3631" s="12" t="s">
        <v>81</v>
      </c>
      <c r="AW3631" s="12" t="s">
        <v>35</v>
      </c>
      <c r="AX3631" s="12" t="s">
        <v>74</v>
      </c>
      <c r="AY3631" s="153" t="s">
        <v>301</v>
      </c>
    </row>
    <row r="3632" spans="2:65" s="13" customFormat="1" ht="12">
      <c r="B3632" s="158"/>
      <c r="D3632" s="152" t="s">
        <v>312</v>
      </c>
      <c r="E3632" s="159" t="s">
        <v>21</v>
      </c>
      <c r="F3632" s="160" t="s">
        <v>2986</v>
      </c>
      <c r="H3632" s="161">
        <v>6.42</v>
      </c>
      <c r="I3632" s="162"/>
      <c r="L3632" s="158"/>
      <c r="M3632" s="163"/>
      <c r="T3632" s="164"/>
      <c r="AT3632" s="159" t="s">
        <v>312</v>
      </c>
      <c r="AU3632" s="159" t="s">
        <v>83</v>
      </c>
      <c r="AV3632" s="13" t="s">
        <v>83</v>
      </c>
      <c r="AW3632" s="13" t="s">
        <v>35</v>
      </c>
      <c r="AX3632" s="13" t="s">
        <v>74</v>
      </c>
      <c r="AY3632" s="159" t="s">
        <v>301</v>
      </c>
    </row>
    <row r="3633" spans="2:65" s="13" customFormat="1" ht="12">
      <c r="B3633" s="158"/>
      <c r="D3633" s="152" t="s">
        <v>312</v>
      </c>
      <c r="E3633" s="159" t="s">
        <v>21</v>
      </c>
      <c r="F3633" s="160" t="s">
        <v>2987</v>
      </c>
      <c r="H3633" s="161">
        <v>25.884</v>
      </c>
      <c r="I3633" s="162"/>
      <c r="L3633" s="158"/>
      <c r="M3633" s="163"/>
      <c r="T3633" s="164"/>
      <c r="AT3633" s="159" t="s">
        <v>312</v>
      </c>
      <c r="AU3633" s="159" t="s">
        <v>83</v>
      </c>
      <c r="AV3633" s="13" t="s">
        <v>83</v>
      </c>
      <c r="AW3633" s="13" t="s">
        <v>35</v>
      </c>
      <c r="AX3633" s="13" t="s">
        <v>74</v>
      </c>
      <c r="AY3633" s="159" t="s">
        <v>301</v>
      </c>
    </row>
    <row r="3634" spans="2:65" s="13" customFormat="1" ht="12">
      <c r="B3634" s="158"/>
      <c r="D3634" s="152" t="s">
        <v>312</v>
      </c>
      <c r="E3634" s="159" t="s">
        <v>21</v>
      </c>
      <c r="F3634" s="160" t="s">
        <v>2988</v>
      </c>
      <c r="H3634" s="161">
        <v>6.81</v>
      </c>
      <c r="I3634" s="162"/>
      <c r="L3634" s="158"/>
      <c r="M3634" s="163"/>
      <c r="T3634" s="164"/>
      <c r="AT3634" s="159" t="s">
        <v>312</v>
      </c>
      <c r="AU3634" s="159" t="s">
        <v>83</v>
      </c>
      <c r="AV3634" s="13" t="s">
        <v>83</v>
      </c>
      <c r="AW3634" s="13" t="s">
        <v>35</v>
      </c>
      <c r="AX3634" s="13" t="s">
        <v>74</v>
      </c>
      <c r="AY3634" s="159" t="s">
        <v>301</v>
      </c>
    </row>
    <row r="3635" spans="2:65" s="13" customFormat="1" ht="12">
      <c r="B3635" s="158"/>
      <c r="D3635" s="152" t="s">
        <v>312</v>
      </c>
      <c r="E3635" s="159" t="s">
        <v>21</v>
      </c>
      <c r="F3635" s="160" t="s">
        <v>2989</v>
      </c>
      <c r="H3635" s="161">
        <v>173.85</v>
      </c>
      <c r="I3635" s="162"/>
      <c r="L3635" s="158"/>
      <c r="M3635" s="163"/>
      <c r="T3635" s="164"/>
      <c r="AT3635" s="159" t="s">
        <v>312</v>
      </c>
      <c r="AU3635" s="159" t="s">
        <v>83</v>
      </c>
      <c r="AV3635" s="13" t="s">
        <v>83</v>
      </c>
      <c r="AW3635" s="13" t="s">
        <v>35</v>
      </c>
      <c r="AX3635" s="13" t="s">
        <v>74</v>
      </c>
      <c r="AY3635" s="159" t="s">
        <v>301</v>
      </c>
    </row>
    <row r="3636" spans="2:65" s="13" customFormat="1" ht="12">
      <c r="B3636" s="158"/>
      <c r="D3636" s="152" t="s">
        <v>312</v>
      </c>
      <c r="E3636" s="159" t="s">
        <v>21</v>
      </c>
      <c r="F3636" s="160" t="s">
        <v>2990</v>
      </c>
      <c r="H3636" s="161">
        <v>24.06</v>
      </c>
      <c r="I3636" s="162"/>
      <c r="L3636" s="158"/>
      <c r="M3636" s="163"/>
      <c r="T3636" s="164"/>
      <c r="AT3636" s="159" t="s">
        <v>312</v>
      </c>
      <c r="AU3636" s="159" t="s">
        <v>83</v>
      </c>
      <c r="AV3636" s="13" t="s">
        <v>83</v>
      </c>
      <c r="AW3636" s="13" t="s">
        <v>35</v>
      </c>
      <c r="AX3636" s="13" t="s">
        <v>74</v>
      </c>
      <c r="AY3636" s="159" t="s">
        <v>301</v>
      </c>
    </row>
    <row r="3637" spans="2:65" s="13" customFormat="1" ht="12">
      <c r="B3637" s="158"/>
      <c r="D3637" s="152" t="s">
        <v>312</v>
      </c>
      <c r="E3637" s="159" t="s">
        <v>21</v>
      </c>
      <c r="F3637" s="160" t="s">
        <v>2991</v>
      </c>
      <c r="H3637" s="161">
        <v>16.125</v>
      </c>
      <c r="I3637" s="162"/>
      <c r="L3637" s="158"/>
      <c r="M3637" s="163"/>
      <c r="T3637" s="164"/>
      <c r="AT3637" s="159" t="s">
        <v>312</v>
      </c>
      <c r="AU3637" s="159" t="s">
        <v>83</v>
      </c>
      <c r="AV3637" s="13" t="s">
        <v>83</v>
      </c>
      <c r="AW3637" s="13" t="s">
        <v>35</v>
      </c>
      <c r="AX3637" s="13" t="s">
        <v>74</v>
      </c>
      <c r="AY3637" s="159" t="s">
        <v>301</v>
      </c>
    </row>
    <row r="3638" spans="2:65" s="12" customFormat="1" ht="12">
      <c r="B3638" s="151"/>
      <c r="D3638" s="152" t="s">
        <v>312</v>
      </c>
      <c r="E3638" s="153" t="s">
        <v>21</v>
      </c>
      <c r="F3638" s="154" t="s">
        <v>2975</v>
      </c>
      <c r="H3638" s="153" t="s">
        <v>21</v>
      </c>
      <c r="I3638" s="155"/>
      <c r="L3638" s="151"/>
      <c r="M3638" s="156"/>
      <c r="T3638" s="157"/>
      <c r="AT3638" s="153" t="s">
        <v>312</v>
      </c>
      <c r="AU3638" s="153" t="s">
        <v>83</v>
      </c>
      <c r="AV3638" s="12" t="s">
        <v>81</v>
      </c>
      <c r="AW3638" s="12" t="s">
        <v>35</v>
      </c>
      <c r="AX3638" s="12" t="s">
        <v>74</v>
      </c>
      <c r="AY3638" s="153" t="s">
        <v>301</v>
      </c>
    </row>
    <row r="3639" spans="2:65" s="13" customFormat="1" ht="12">
      <c r="B3639" s="158"/>
      <c r="D3639" s="152" t="s">
        <v>312</v>
      </c>
      <c r="E3639" s="159" t="s">
        <v>21</v>
      </c>
      <c r="F3639" s="160" t="s">
        <v>2992</v>
      </c>
      <c r="H3639" s="161">
        <v>5.85</v>
      </c>
      <c r="I3639" s="162"/>
      <c r="L3639" s="158"/>
      <c r="M3639" s="163"/>
      <c r="T3639" s="164"/>
      <c r="AT3639" s="159" t="s">
        <v>312</v>
      </c>
      <c r="AU3639" s="159" t="s">
        <v>83</v>
      </c>
      <c r="AV3639" s="13" t="s">
        <v>83</v>
      </c>
      <c r="AW3639" s="13" t="s">
        <v>35</v>
      </c>
      <c r="AX3639" s="13" t="s">
        <v>74</v>
      </c>
      <c r="AY3639" s="159" t="s">
        <v>301</v>
      </c>
    </row>
    <row r="3640" spans="2:65" s="14" customFormat="1" ht="12">
      <c r="B3640" s="165"/>
      <c r="D3640" s="152" t="s">
        <v>312</v>
      </c>
      <c r="E3640" s="166" t="s">
        <v>21</v>
      </c>
      <c r="F3640" s="167" t="s">
        <v>329</v>
      </c>
      <c r="H3640" s="168">
        <v>258.99900000000002</v>
      </c>
      <c r="I3640" s="169"/>
      <c r="L3640" s="165"/>
      <c r="M3640" s="170"/>
      <c r="T3640" s="171"/>
      <c r="AT3640" s="166" t="s">
        <v>312</v>
      </c>
      <c r="AU3640" s="166" t="s">
        <v>83</v>
      </c>
      <c r="AV3640" s="14" t="s">
        <v>308</v>
      </c>
      <c r="AW3640" s="14" t="s">
        <v>35</v>
      </c>
      <c r="AX3640" s="14" t="s">
        <v>81</v>
      </c>
      <c r="AY3640" s="166" t="s">
        <v>301</v>
      </c>
    </row>
    <row r="3641" spans="2:65" s="1" customFormat="1" ht="16.5" customHeight="1">
      <c r="B3641" s="33"/>
      <c r="C3641" s="179" t="s">
        <v>2993</v>
      </c>
      <c r="D3641" s="179" t="s">
        <v>454</v>
      </c>
      <c r="E3641" s="180" t="s">
        <v>2994</v>
      </c>
      <c r="F3641" s="181" t="s">
        <v>2995</v>
      </c>
      <c r="G3641" s="182" t="s">
        <v>2996</v>
      </c>
      <c r="H3641" s="183">
        <v>586.33900000000006</v>
      </c>
      <c r="I3641" s="184"/>
      <c r="J3641" s="185">
        <f>ROUND(I3641*H3641,2)</f>
        <v>0</v>
      </c>
      <c r="K3641" s="181" t="s">
        <v>307</v>
      </c>
      <c r="L3641" s="186"/>
      <c r="M3641" s="187" t="s">
        <v>21</v>
      </c>
      <c r="N3641" s="188" t="s">
        <v>45</v>
      </c>
      <c r="P3641" s="143">
        <f>O3641*H3641</f>
        <v>0</v>
      </c>
      <c r="Q3641" s="143">
        <v>1E-3</v>
      </c>
      <c r="R3641" s="143">
        <f>Q3641*H3641</f>
        <v>0.58633900000000005</v>
      </c>
      <c r="S3641" s="143">
        <v>0</v>
      </c>
      <c r="T3641" s="144">
        <f>S3641*H3641</f>
        <v>0</v>
      </c>
      <c r="AR3641" s="145" t="s">
        <v>566</v>
      </c>
      <c r="AT3641" s="145" t="s">
        <v>454</v>
      </c>
      <c r="AU3641" s="145" t="s">
        <v>83</v>
      </c>
      <c r="AY3641" s="18" t="s">
        <v>301</v>
      </c>
      <c r="BE3641" s="146">
        <f>IF(N3641="základní",J3641,0)</f>
        <v>0</v>
      </c>
      <c r="BF3641" s="146">
        <f>IF(N3641="snížená",J3641,0)</f>
        <v>0</v>
      </c>
      <c r="BG3641" s="146">
        <f>IF(N3641="zákl. přenesená",J3641,0)</f>
        <v>0</v>
      </c>
      <c r="BH3641" s="146">
        <f>IF(N3641="sníž. přenesená",J3641,0)</f>
        <v>0</v>
      </c>
      <c r="BI3641" s="146">
        <f>IF(N3641="nulová",J3641,0)</f>
        <v>0</v>
      </c>
      <c r="BJ3641" s="18" t="s">
        <v>81</v>
      </c>
      <c r="BK3641" s="146">
        <f>ROUND(I3641*H3641,2)</f>
        <v>0</v>
      </c>
      <c r="BL3641" s="18" t="s">
        <v>413</v>
      </c>
      <c r="BM3641" s="145" t="s">
        <v>2997</v>
      </c>
    </row>
    <row r="3642" spans="2:65" s="12" customFormat="1" ht="12">
      <c r="B3642" s="151"/>
      <c r="D3642" s="152" t="s">
        <v>312</v>
      </c>
      <c r="E3642" s="153" t="s">
        <v>21</v>
      </c>
      <c r="F3642" s="154" t="s">
        <v>2998</v>
      </c>
      <c r="H3642" s="153" t="s">
        <v>21</v>
      </c>
      <c r="I3642" s="155"/>
      <c r="L3642" s="151"/>
      <c r="M3642" s="156"/>
      <c r="T3642" s="157"/>
      <c r="AT3642" s="153" t="s">
        <v>312</v>
      </c>
      <c r="AU3642" s="153" t="s">
        <v>83</v>
      </c>
      <c r="AV3642" s="12" t="s">
        <v>81</v>
      </c>
      <c r="AW3642" s="12" t="s">
        <v>35</v>
      </c>
      <c r="AX3642" s="12" t="s">
        <v>74</v>
      </c>
      <c r="AY3642" s="153" t="s">
        <v>301</v>
      </c>
    </row>
    <row r="3643" spans="2:65" s="13" customFormat="1" ht="12">
      <c r="B3643" s="158"/>
      <c r="D3643" s="152" t="s">
        <v>312</v>
      </c>
      <c r="E3643" s="159" t="s">
        <v>21</v>
      </c>
      <c r="F3643" s="160" t="s">
        <v>2999</v>
      </c>
      <c r="H3643" s="161">
        <v>14.766</v>
      </c>
      <c r="I3643" s="162"/>
      <c r="L3643" s="158"/>
      <c r="M3643" s="163"/>
      <c r="T3643" s="164"/>
      <c r="AT3643" s="159" t="s">
        <v>312</v>
      </c>
      <c r="AU3643" s="159" t="s">
        <v>83</v>
      </c>
      <c r="AV3643" s="13" t="s">
        <v>83</v>
      </c>
      <c r="AW3643" s="13" t="s">
        <v>35</v>
      </c>
      <c r="AX3643" s="13" t="s">
        <v>74</v>
      </c>
      <c r="AY3643" s="159" t="s">
        <v>301</v>
      </c>
    </row>
    <row r="3644" spans="2:65" s="13" customFormat="1" ht="12">
      <c r="B3644" s="158"/>
      <c r="D3644" s="152" t="s">
        <v>312</v>
      </c>
      <c r="E3644" s="159" t="s">
        <v>21</v>
      </c>
      <c r="F3644" s="160" t="s">
        <v>3000</v>
      </c>
      <c r="H3644" s="161">
        <v>59.533999999999999</v>
      </c>
      <c r="I3644" s="162"/>
      <c r="L3644" s="158"/>
      <c r="M3644" s="163"/>
      <c r="T3644" s="164"/>
      <c r="AT3644" s="159" t="s">
        <v>312</v>
      </c>
      <c r="AU3644" s="159" t="s">
        <v>83</v>
      </c>
      <c r="AV3644" s="13" t="s">
        <v>83</v>
      </c>
      <c r="AW3644" s="13" t="s">
        <v>35</v>
      </c>
      <c r="AX3644" s="13" t="s">
        <v>74</v>
      </c>
      <c r="AY3644" s="159" t="s">
        <v>301</v>
      </c>
    </row>
    <row r="3645" spans="2:65" s="13" customFormat="1" ht="12">
      <c r="B3645" s="158"/>
      <c r="D3645" s="152" t="s">
        <v>312</v>
      </c>
      <c r="E3645" s="159" t="s">
        <v>21</v>
      </c>
      <c r="F3645" s="160" t="s">
        <v>3001</v>
      </c>
      <c r="H3645" s="161">
        <v>15.663</v>
      </c>
      <c r="I3645" s="162"/>
      <c r="L3645" s="158"/>
      <c r="M3645" s="163"/>
      <c r="T3645" s="164"/>
      <c r="AT3645" s="159" t="s">
        <v>312</v>
      </c>
      <c r="AU3645" s="159" t="s">
        <v>83</v>
      </c>
      <c r="AV3645" s="13" t="s">
        <v>83</v>
      </c>
      <c r="AW3645" s="13" t="s">
        <v>35</v>
      </c>
      <c r="AX3645" s="13" t="s">
        <v>74</v>
      </c>
      <c r="AY3645" s="159" t="s">
        <v>301</v>
      </c>
    </row>
    <row r="3646" spans="2:65" s="13" customFormat="1" ht="12">
      <c r="B3646" s="158"/>
      <c r="D3646" s="152" t="s">
        <v>312</v>
      </c>
      <c r="E3646" s="159" t="s">
        <v>21</v>
      </c>
      <c r="F3646" s="160" t="s">
        <v>3002</v>
      </c>
      <c r="H3646" s="161">
        <v>399.85500000000002</v>
      </c>
      <c r="I3646" s="162"/>
      <c r="L3646" s="158"/>
      <c r="M3646" s="163"/>
      <c r="T3646" s="164"/>
      <c r="AT3646" s="159" t="s">
        <v>312</v>
      </c>
      <c r="AU3646" s="159" t="s">
        <v>83</v>
      </c>
      <c r="AV3646" s="13" t="s">
        <v>83</v>
      </c>
      <c r="AW3646" s="13" t="s">
        <v>35</v>
      </c>
      <c r="AX3646" s="13" t="s">
        <v>74</v>
      </c>
      <c r="AY3646" s="159" t="s">
        <v>301</v>
      </c>
    </row>
    <row r="3647" spans="2:65" s="13" customFormat="1" ht="12">
      <c r="B3647" s="158"/>
      <c r="D3647" s="152" t="s">
        <v>312</v>
      </c>
      <c r="E3647" s="159" t="s">
        <v>21</v>
      </c>
      <c r="F3647" s="160" t="s">
        <v>3003</v>
      </c>
      <c r="H3647" s="161">
        <v>55.338000000000001</v>
      </c>
      <c r="I3647" s="162"/>
      <c r="L3647" s="158"/>
      <c r="M3647" s="163"/>
      <c r="T3647" s="164"/>
      <c r="AT3647" s="159" t="s">
        <v>312</v>
      </c>
      <c r="AU3647" s="159" t="s">
        <v>83</v>
      </c>
      <c r="AV3647" s="13" t="s">
        <v>83</v>
      </c>
      <c r="AW3647" s="13" t="s">
        <v>35</v>
      </c>
      <c r="AX3647" s="13" t="s">
        <v>74</v>
      </c>
      <c r="AY3647" s="159" t="s">
        <v>301</v>
      </c>
    </row>
    <row r="3648" spans="2:65" s="13" customFormat="1" ht="12">
      <c r="B3648" s="158"/>
      <c r="D3648" s="152" t="s">
        <v>312</v>
      </c>
      <c r="E3648" s="159" t="s">
        <v>21</v>
      </c>
      <c r="F3648" s="160" t="s">
        <v>3004</v>
      </c>
      <c r="H3648" s="161">
        <v>37.088000000000001</v>
      </c>
      <c r="I3648" s="162"/>
      <c r="L3648" s="158"/>
      <c r="M3648" s="163"/>
      <c r="T3648" s="164"/>
      <c r="AT3648" s="159" t="s">
        <v>312</v>
      </c>
      <c r="AU3648" s="159" t="s">
        <v>83</v>
      </c>
      <c r="AV3648" s="13" t="s">
        <v>83</v>
      </c>
      <c r="AW3648" s="13" t="s">
        <v>35</v>
      </c>
      <c r="AX3648" s="13" t="s">
        <v>74</v>
      </c>
      <c r="AY3648" s="159" t="s">
        <v>301</v>
      </c>
    </row>
    <row r="3649" spans="2:65" s="12" customFormat="1" ht="12">
      <c r="B3649" s="151"/>
      <c r="D3649" s="152" t="s">
        <v>312</v>
      </c>
      <c r="E3649" s="153" t="s">
        <v>21</v>
      </c>
      <c r="F3649" s="154" t="s">
        <v>2975</v>
      </c>
      <c r="H3649" s="153" t="s">
        <v>21</v>
      </c>
      <c r="I3649" s="155"/>
      <c r="L3649" s="151"/>
      <c r="M3649" s="156"/>
      <c r="T3649" s="157"/>
      <c r="AT3649" s="153" t="s">
        <v>312</v>
      </c>
      <c r="AU3649" s="153" t="s">
        <v>83</v>
      </c>
      <c r="AV3649" s="12" t="s">
        <v>81</v>
      </c>
      <c r="AW3649" s="12" t="s">
        <v>35</v>
      </c>
      <c r="AX3649" s="12" t="s">
        <v>74</v>
      </c>
      <c r="AY3649" s="153" t="s">
        <v>301</v>
      </c>
    </row>
    <row r="3650" spans="2:65" s="13" customFormat="1" ht="12">
      <c r="B3650" s="158"/>
      <c r="D3650" s="152" t="s">
        <v>312</v>
      </c>
      <c r="E3650" s="159" t="s">
        <v>21</v>
      </c>
      <c r="F3650" s="160" t="s">
        <v>3005</v>
      </c>
      <c r="H3650" s="161">
        <v>4.0949999999999998</v>
      </c>
      <c r="I3650" s="162"/>
      <c r="L3650" s="158"/>
      <c r="M3650" s="163"/>
      <c r="T3650" s="164"/>
      <c r="AT3650" s="159" t="s">
        <v>312</v>
      </c>
      <c r="AU3650" s="159" t="s">
        <v>83</v>
      </c>
      <c r="AV3650" s="13" t="s">
        <v>83</v>
      </c>
      <c r="AW3650" s="13" t="s">
        <v>35</v>
      </c>
      <c r="AX3650" s="13" t="s">
        <v>74</v>
      </c>
      <c r="AY3650" s="159" t="s">
        <v>301</v>
      </c>
    </row>
    <row r="3651" spans="2:65" s="14" customFormat="1" ht="12">
      <c r="B3651" s="165"/>
      <c r="D3651" s="152" t="s">
        <v>312</v>
      </c>
      <c r="E3651" s="166" t="s">
        <v>21</v>
      </c>
      <c r="F3651" s="167" t="s">
        <v>329</v>
      </c>
      <c r="H3651" s="168">
        <v>586.33900000000006</v>
      </c>
      <c r="I3651" s="169"/>
      <c r="L3651" s="165"/>
      <c r="M3651" s="170"/>
      <c r="T3651" s="171"/>
      <c r="AT3651" s="166" t="s">
        <v>312</v>
      </c>
      <c r="AU3651" s="166" t="s">
        <v>83</v>
      </c>
      <c r="AV3651" s="14" t="s">
        <v>308</v>
      </c>
      <c r="AW3651" s="14" t="s">
        <v>35</v>
      </c>
      <c r="AX3651" s="14" t="s">
        <v>81</v>
      </c>
      <c r="AY3651" s="166" t="s">
        <v>301</v>
      </c>
    </row>
    <row r="3652" spans="2:65" s="1" customFormat="1" ht="24.25" customHeight="1">
      <c r="B3652" s="33"/>
      <c r="C3652" s="134" t="s">
        <v>3006</v>
      </c>
      <c r="D3652" s="134" t="s">
        <v>303</v>
      </c>
      <c r="E3652" s="135" t="s">
        <v>3007</v>
      </c>
      <c r="F3652" s="136" t="s">
        <v>3008</v>
      </c>
      <c r="G3652" s="137" t="s">
        <v>137</v>
      </c>
      <c r="H3652" s="138">
        <v>2704.0650000000001</v>
      </c>
      <c r="I3652" s="139"/>
      <c r="J3652" s="140">
        <f>ROUND(I3652*H3652,2)</f>
        <v>0</v>
      </c>
      <c r="K3652" s="136" t="s">
        <v>307</v>
      </c>
      <c r="L3652" s="33"/>
      <c r="M3652" s="141" t="s">
        <v>21</v>
      </c>
      <c r="N3652" s="142" t="s">
        <v>45</v>
      </c>
      <c r="P3652" s="143">
        <f>O3652*H3652</f>
        <v>0</v>
      </c>
      <c r="Q3652" s="143">
        <v>0</v>
      </c>
      <c r="R3652" s="143">
        <f>Q3652*H3652</f>
        <v>0</v>
      </c>
      <c r="S3652" s="143">
        <v>4.0000000000000001E-3</v>
      </c>
      <c r="T3652" s="144">
        <f>S3652*H3652</f>
        <v>10.81626</v>
      </c>
      <c r="AR3652" s="145" t="s">
        <v>413</v>
      </c>
      <c r="AT3652" s="145" t="s">
        <v>303</v>
      </c>
      <c r="AU3652" s="145" t="s">
        <v>83</v>
      </c>
      <c r="AY3652" s="18" t="s">
        <v>301</v>
      </c>
      <c r="BE3652" s="146">
        <f>IF(N3652="základní",J3652,0)</f>
        <v>0</v>
      </c>
      <c r="BF3652" s="146">
        <f>IF(N3652="snížená",J3652,0)</f>
        <v>0</v>
      </c>
      <c r="BG3652" s="146">
        <f>IF(N3652="zákl. přenesená",J3652,0)</f>
        <v>0</v>
      </c>
      <c r="BH3652" s="146">
        <f>IF(N3652="sníž. přenesená",J3652,0)</f>
        <v>0</v>
      </c>
      <c r="BI3652" s="146">
        <f>IF(N3652="nulová",J3652,0)</f>
        <v>0</v>
      </c>
      <c r="BJ3652" s="18" t="s">
        <v>81</v>
      </c>
      <c r="BK3652" s="146">
        <f>ROUND(I3652*H3652,2)</f>
        <v>0</v>
      </c>
      <c r="BL3652" s="18" t="s">
        <v>413</v>
      </c>
      <c r="BM3652" s="145" t="s">
        <v>3009</v>
      </c>
    </row>
    <row r="3653" spans="2:65" s="1" customFormat="1" ht="11">
      <c r="B3653" s="33"/>
      <c r="D3653" s="147" t="s">
        <v>310</v>
      </c>
      <c r="F3653" s="148" t="s">
        <v>3010</v>
      </c>
      <c r="I3653" s="149"/>
      <c r="L3653" s="33"/>
      <c r="M3653" s="150"/>
      <c r="T3653" s="54"/>
      <c r="AT3653" s="18" t="s">
        <v>310</v>
      </c>
      <c r="AU3653" s="18" t="s">
        <v>83</v>
      </c>
    </row>
    <row r="3654" spans="2:65" s="13" customFormat="1" ht="12">
      <c r="B3654" s="158"/>
      <c r="D3654" s="152" t="s">
        <v>312</v>
      </c>
      <c r="E3654" s="159" t="s">
        <v>21</v>
      </c>
      <c r="F3654" s="160" t="s">
        <v>135</v>
      </c>
      <c r="H3654" s="161">
        <v>42.6</v>
      </c>
      <c r="I3654" s="162"/>
      <c r="L3654" s="158"/>
      <c r="M3654" s="163"/>
      <c r="T3654" s="164"/>
      <c r="AT3654" s="159" t="s">
        <v>312</v>
      </c>
      <c r="AU3654" s="159" t="s">
        <v>83</v>
      </c>
      <c r="AV3654" s="13" t="s">
        <v>83</v>
      </c>
      <c r="AW3654" s="13" t="s">
        <v>35</v>
      </c>
      <c r="AX3654" s="13" t="s">
        <v>74</v>
      </c>
      <c r="AY3654" s="159" t="s">
        <v>301</v>
      </c>
    </row>
    <row r="3655" spans="2:65" s="13" customFormat="1" ht="12">
      <c r="B3655" s="158"/>
      <c r="D3655" s="152" t="s">
        <v>312</v>
      </c>
      <c r="E3655" s="159" t="s">
        <v>21</v>
      </c>
      <c r="F3655" s="160" t="s">
        <v>3011</v>
      </c>
      <c r="H3655" s="161">
        <v>17.600000000000001</v>
      </c>
      <c r="I3655" s="162"/>
      <c r="L3655" s="158"/>
      <c r="M3655" s="163"/>
      <c r="T3655" s="164"/>
      <c r="AT3655" s="159" t="s">
        <v>312</v>
      </c>
      <c r="AU3655" s="159" t="s">
        <v>83</v>
      </c>
      <c r="AV3655" s="13" t="s">
        <v>83</v>
      </c>
      <c r="AW3655" s="13" t="s">
        <v>35</v>
      </c>
      <c r="AX3655" s="13" t="s">
        <v>74</v>
      </c>
      <c r="AY3655" s="159" t="s">
        <v>301</v>
      </c>
    </row>
    <row r="3656" spans="2:65" s="13" customFormat="1" ht="12">
      <c r="B3656" s="158"/>
      <c r="D3656" s="152" t="s">
        <v>312</v>
      </c>
      <c r="E3656" s="159" t="s">
        <v>21</v>
      </c>
      <c r="F3656" s="160" t="s">
        <v>3012</v>
      </c>
      <c r="H3656" s="161">
        <v>1100.05</v>
      </c>
      <c r="I3656" s="162"/>
      <c r="L3656" s="158"/>
      <c r="M3656" s="163"/>
      <c r="T3656" s="164"/>
      <c r="AT3656" s="159" t="s">
        <v>312</v>
      </c>
      <c r="AU3656" s="159" t="s">
        <v>83</v>
      </c>
      <c r="AV3656" s="13" t="s">
        <v>83</v>
      </c>
      <c r="AW3656" s="13" t="s">
        <v>35</v>
      </c>
      <c r="AX3656" s="13" t="s">
        <v>74</v>
      </c>
      <c r="AY3656" s="159" t="s">
        <v>301</v>
      </c>
    </row>
    <row r="3657" spans="2:65" s="13" customFormat="1" ht="12">
      <c r="B3657" s="158"/>
      <c r="D3657" s="152" t="s">
        <v>312</v>
      </c>
      <c r="E3657" s="159" t="s">
        <v>21</v>
      </c>
      <c r="F3657" s="160" t="s">
        <v>149</v>
      </c>
      <c r="H3657" s="161">
        <v>34.200000000000003</v>
      </c>
      <c r="I3657" s="162"/>
      <c r="L3657" s="158"/>
      <c r="M3657" s="163"/>
      <c r="T3657" s="164"/>
      <c r="AT3657" s="159" t="s">
        <v>312</v>
      </c>
      <c r="AU3657" s="159" t="s">
        <v>83</v>
      </c>
      <c r="AV3657" s="13" t="s">
        <v>83</v>
      </c>
      <c r="AW3657" s="13" t="s">
        <v>35</v>
      </c>
      <c r="AX3657" s="13" t="s">
        <v>74</v>
      </c>
      <c r="AY3657" s="159" t="s">
        <v>301</v>
      </c>
    </row>
    <row r="3658" spans="2:65" s="13" customFormat="1" ht="12">
      <c r="B3658" s="158"/>
      <c r="D3658" s="152" t="s">
        <v>312</v>
      </c>
      <c r="E3658" s="159" t="s">
        <v>21</v>
      </c>
      <c r="F3658" s="160" t="s">
        <v>151</v>
      </c>
      <c r="H3658" s="161">
        <v>311.10000000000002</v>
      </c>
      <c r="I3658" s="162"/>
      <c r="L3658" s="158"/>
      <c r="M3658" s="163"/>
      <c r="T3658" s="164"/>
      <c r="AT3658" s="159" t="s">
        <v>312</v>
      </c>
      <c r="AU3658" s="159" t="s">
        <v>83</v>
      </c>
      <c r="AV3658" s="13" t="s">
        <v>83</v>
      </c>
      <c r="AW3658" s="13" t="s">
        <v>35</v>
      </c>
      <c r="AX3658" s="13" t="s">
        <v>74</v>
      </c>
      <c r="AY3658" s="159" t="s">
        <v>301</v>
      </c>
    </row>
    <row r="3659" spans="2:65" s="13" customFormat="1" ht="12">
      <c r="B3659" s="158"/>
      <c r="D3659" s="152" t="s">
        <v>312</v>
      </c>
      <c r="E3659" s="159" t="s">
        <v>21</v>
      </c>
      <c r="F3659" s="160" t="s">
        <v>154</v>
      </c>
      <c r="H3659" s="161">
        <v>175.8</v>
      </c>
      <c r="I3659" s="162"/>
      <c r="L3659" s="158"/>
      <c r="M3659" s="163"/>
      <c r="T3659" s="164"/>
      <c r="AT3659" s="159" t="s">
        <v>312</v>
      </c>
      <c r="AU3659" s="159" t="s">
        <v>83</v>
      </c>
      <c r="AV3659" s="13" t="s">
        <v>83</v>
      </c>
      <c r="AW3659" s="13" t="s">
        <v>35</v>
      </c>
      <c r="AX3659" s="13" t="s">
        <v>74</v>
      </c>
      <c r="AY3659" s="159" t="s">
        <v>301</v>
      </c>
    </row>
    <row r="3660" spans="2:65" s="13" customFormat="1" ht="12">
      <c r="B3660" s="158"/>
      <c r="D3660" s="152" t="s">
        <v>312</v>
      </c>
      <c r="E3660" s="159" t="s">
        <v>21</v>
      </c>
      <c r="F3660" s="160" t="s">
        <v>3013</v>
      </c>
      <c r="H3660" s="161">
        <v>238.55</v>
      </c>
      <c r="I3660" s="162"/>
      <c r="L3660" s="158"/>
      <c r="M3660" s="163"/>
      <c r="T3660" s="164"/>
      <c r="AT3660" s="159" t="s">
        <v>312</v>
      </c>
      <c r="AU3660" s="159" t="s">
        <v>83</v>
      </c>
      <c r="AV3660" s="13" t="s">
        <v>83</v>
      </c>
      <c r="AW3660" s="13" t="s">
        <v>35</v>
      </c>
      <c r="AX3660" s="13" t="s">
        <v>74</v>
      </c>
      <c r="AY3660" s="159" t="s">
        <v>301</v>
      </c>
    </row>
    <row r="3661" spans="2:65" s="13" customFormat="1" ht="12">
      <c r="B3661" s="158"/>
      <c r="D3661" s="152" t="s">
        <v>312</v>
      </c>
      <c r="E3661" s="159" t="s">
        <v>21</v>
      </c>
      <c r="F3661" s="160" t="s">
        <v>3014</v>
      </c>
      <c r="H3661" s="161">
        <v>67.400000000000006</v>
      </c>
      <c r="I3661" s="162"/>
      <c r="L3661" s="158"/>
      <c r="M3661" s="163"/>
      <c r="T3661" s="164"/>
      <c r="AT3661" s="159" t="s">
        <v>312</v>
      </c>
      <c r="AU3661" s="159" t="s">
        <v>83</v>
      </c>
      <c r="AV3661" s="13" t="s">
        <v>83</v>
      </c>
      <c r="AW3661" s="13" t="s">
        <v>35</v>
      </c>
      <c r="AX3661" s="13" t="s">
        <v>74</v>
      </c>
      <c r="AY3661" s="159" t="s">
        <v>301</v>
      </c>
    </row>
    <row r="3662" spans="2:65" s="13" customFormat="1" ht="12">
      <c r="B3662" s="158"/>
      <c r="D3662" s="152" t="s">
        <v>312</v>
      </c>
      <c r="E3662" s="159" t="s">
        <v>21</v>
      </c>
      <c r="F3662" s="160" t="s">
        <v>3015</v>
      </c>
      <c r="H3662" s="161">
        <v>130.4</v>
      </c>
      <c r="I3662" s="162"/>
      <c r="L3662" s="158"/>
      <c r="M3662" s="163"/>
      <c r="T3662" s="164"/>
      <c r="AT3662" s="159" t="s">
        <v>312</v>
      </c>
      <c r="AU3662" s="159" t="s">
        <v>83</v>
      </c>
      <c r="AV3662" s="13" t="s">
        <v>83</v>
      </c>
      <c r="AW3662" s="13" t="s">
        <v>35</v>
      </c>
      <c r="AX3662" s="13" t="s">
        <v>74</v>
      </c>
      <c r="AY3662" s="159" t="s">
        <v>301</v>
      </c>
    </row>
    <row r="3663" spans="2:65" s="13" customFormat="1" ht="12">
      <c r="B3663" s="158"/>
      <c r="D3663" s="152" t="s">
        <v>312</v>
      </c>
      <c r="E3663" s="159" t="s">
        <v>21</v>
      </c>
      <c r="F3663" s="160" t="s">
        <v>166</v>
      </c>
      <c r="H3663" s="161">
        <v>8.3000000000000007</v>
      </c>
      <c r="I3663" s="162"/>
      <c r="L3663" s="158"/>
      <c r="M3663" s="163"/>
      <c r="T3663" s="164"/>
      <c r="AT3663" s="159" t="s">
        <v>312</v>
      </c>
      <c r="AU3663" s="159" t="s">
        <v>83</v>
      </c>
      <c r="AV3663" s="13" t="s">
        <v>83</v>
      </c>
      <c r="AW3663" s="13" t="s">
        <v>35</v>
      </c>
      <c r="AX3663" s="13" t="s">
        <v>74</v>
      </c>
      <c r="AY3663" s="159" t="s">
        <v>301</v>
      </c>
    </row>
    <row r="3664" spans="2:65" s="13" customFormat="1" ht="12">
      <c r="B3664" s="158"/>
      <c r="D3664" s="152" t="s">
        <v>312</v>
      </c>
      <c r="E3664" s="159" t="s">
        <v>21</v>
      </c>
      <c r="F3664" s="160" t="s">
        <v>168</v>
      </c>
      <c r="H3664" s="161">
        <v>52.4</v>
      </c>
      <c r="I3664" s="162"/>
      <c r="L3664" s="158"/>
      <c r="M3664" s="163"/>
      <c r="T3664" s="164"/>
      <c r="AT3664" s="159" t="s">
        <v>312</v>
      </c>
      <c r="AU3664" s="159" t="s">
        <v>83</v>
      </c>
      <c r="AV3664" s="13" t="s">
        <v>83</v>
      </c>
      <c r="AW3664" s="13" t="s">
        <v>35</v>
      </c>
      <c r="AX3664" s="13" t="s">
        <v>74</v>
      </c>
      <c r="AY3664" s="159" t="s">
        <v>301</v>
      </c>
    </row>
    <row r="3665" spans="2:65" s="13" customFormat="1" ht="12">
      <c r="B3665" s="158"/>
      <c r="D3665" s="152" t="s">
        <v>312</v>
      </c>
      <c r="E3665" s="159" t="s">
        <v>21</v>
      </c>
      <c r="F3665" s="160" t="s">
        <v>170</v>
      </c>
      <c r="H3665" s="161">
        <v>33.700000000000003</v>
      </c>
      <c r="I3665" s="162"/>
      <c r="L3665" s="158"/>
      <c r="M3665" s="163"/>
      <c r="T3665" s="164"/>
      <c r="AT3665" s="159" t="s">
        <v>312</v>
      </c>
      <c r="AU3665" s="159" t="s">
        <v>83</v>
      </c>
      <c r="AV3665" s="13" t="s">
        <v>83</v>
      </c>
      <c r="AW3665" s="13" t="s">
        <v>35</v>
      </c>
      <c r="AX3665" s="13" t="s">
        <v>74</v>
      </c>
      <c r="AY3665" s="159" t="s">
        <v>301</v>
      </c>
    </row>
    <row r="3666" spans="2:65" s="13" customFormat="1" ht="12">
      <c r="B3666" s="158"/>
      <c r="D3666" s="152" t="s">
        <v>312</v>
      </c>
      <c r="E3666" s="159" t="s">
        <v>21</v>
      </c>
      <c r="F3666" s="160" t="s">
        <v>172</v>
      </c>
      <c r="H3666" s="161">
        <v>39.5</v>
      </c>
      <c r="I3666" s="162"/>
      <c r="L3666" s="158"/>
      <c r="M3666" s="163"/>
      <c r="T3666" s="164"/>
      <c r="AT3666" s="159" t="s">
        <v>312</v>
      </c>
      <c r="AU3666" s="159" t="s">
        <v>83</v>
      </c>
      <c r="AV3666" s="13" t="s">
        <v>83</v>
      </c>
      <c r="AW3666" s="13" t="s">
        <v>35</v>
      </c>
      <c r="AX3666" s="13" t="s">
        <v>74</v>
      </c>
      <c r="AY3666" s="159" t="s">
        <v>301</v>
      </c>
    </row>
    <row r="3667" spans="2:65" s="13" customFormat="1" ht="12">
      <c r="B3667" s="158"/>
      <c r="D3667" s="152" t="s">
        <v>312</v>
      </c>
      <c r="E3667" s="159" t="s">
        <v>21</v>
      </c>
      <c r="F3667" s="160" t="s">
        <v>174</v>
      </c>
      <c r="H3667" s="161">
        <v>23.954999999999998</v>
      </c>
      <c r="I3667" s="162"/>
      <c r="L3667" s="158"/>
      <c r="M3667" s="163"/>
      <c r="T3667" s="164"/>
      <c r="AT3667" s="159" t="s">
        <v>312</v>
      </c>
      <c r="AU3667" s="159" t="s">
        <v>83</v>
      </c>
      <c r="AV3667" s="13" t="s">
        <v>83</v>
      </c>
      <c r="AW3667" s="13" t="s">
        <v>35</v>
      </c>
      <c r="AX3667" s="13" t="s">
        <v>74</v>
      </c>
      <c r="AY3667" s="159" t="s">
        <v>301</v>
      </c>
    </row>
    <row r="3668" spans="2:65" s="13" customFormat="1" ht="12">
      <c r="B3668" s="158"/>
      <c r="D3668" s="152" t="s">
        <v>312</v>
      </c>
      <c r="E3668" s="159" t="s">
        <v>21</v>
      </c>
      <c r="F3668" s="160" t="s">
        <v>176</v>
      </c>
      <c r="H3668" s="161">
        <v>26.8</v>
      </c>
      <c r="I3668" s="162"/>
      <c r="L3668" s="158"/>
      <c r="M3668" s="163"/>
      <c r="T3668" s="164"/>
      <c r="AT3668" s="159" t="s">
        <v>312</v>
      </c>
      <c r="AU3668" s="159" t="s">
        <v>83</v>
      </c>
      <c r="AV3668" s="13" t="s">
        <v>83</v>
      </c>
      <c r="AW3668" s="13" t="s">
        <v>35</v>
      </c>
      <c r="AX3668" s="13" t="s">
        <v>74</v>
      </c>
      <c r="AY3668" s="159" t="s">
        <v>301</v>
      </c>
    </row>
    <row r="3669" spans="2:65" s="13" customFormat="1" ht="12">
      <c r="B3669" s="158"/>
      <c r="D3669" s="152" t="s">
        <v>312</v>
      </c>
      <c r="E3669" s="159" t="s">
        <v>21</v>
      </c>
      <c r="F3669" s="160" t="s">
        <v>178</v>
      </c>
      <c r="H3669" s="161">
        <v>4.8449999999999998</v>
      </c>
      <c r="I3669" s="162"/>
      <c r="L3669" s="158"/>
      <c r="M3669" s="163"/>
      <c r="T3669" s="164"/>
      <c r="AT3669" s="159" t="s">
        <v>312</v>
      </c>
      <c r="AU3669" s="159" t="s">
        <v>83</v>
      </c>
      <c r="AV3669" s="13" t="s">
        <v>83</v>
      </c>
      <c r="AW3669" s="13" t="s">
        <v>35</v>
      </c>
      <c r="AX3669" s="13" t="s">
        <v>74</v>
      </c>
      <c r="AY3669" s="159" t="s">
        <v>301</v>
      </c>
    </row>
    <row r="3670" spans="2:65" s="13" customFormat="1" ht="12">
      <c r="B3670" s="158"/>
      <c r="D3670" s="152" t="s">
        <v>312</v>
      </c>
      <c r="E3670" s="159" t="s">
        <v>21</v>
      </c>
      <c r="F3670" s="160" t="s">
        <v>187</v>
      </c>
      <c r="H3670" s="161">
        <v>204.8</v>
      </c>
      <c r="I3670" s="162"/>
      <c r="L3670" s="158"/>
      <c r="M3670" s="163"/>
      <c r="T3670" s="164"/>
      <c r="AT3670" s="159" t="s">
        <v>312</v>
      </c>
      <c r="AU3670" s="159" t="s">
        <v>83</v>
      </c>
      <c r="AV3670" s="13" t="s">
        <v>83</v>
      </c>
      <c r="AW3670" s="13" t="s">
        <v>35</v>
      </c>
      <c r="AX3670" s="13" t="s">
        <v>74</v>
      </c>
      <c r="AY3670" s="159" t="s">
        <v>301</v>
      </c>
    </row>
    <row r="3671" spans="2:65" s="13" customFormat="1" ht="12">
      <c r="B3671" s="158"/>
      <c r="D3671" s="152" t="s">
        <v>312</v>
      </c>
      <c r="E3671" s="159" t="s">
        <v>21</v>
      </c>
      <c r="F3671" s="160" t="s">
        <v>189</v>
      </c>
      <c r="H3671" s="161">
        <v>63.3</v>
      </c>
      <c r="I3671" s="162"/>
      <c r="L3671" s="158"/>
      <c r="M3671" s="163"/>
      <c r="T3671" s="164"/>
      <c r="AT3671" s="159" t="s">
        <v>312</v>
      </c>
      <c r="AU3671" s="159" t="s">
        <v>83</v>
      </c>
      <c r="AV3671" s="13" t="s">
        <v>83</v>
      </c>
      <c r="AW3671" s="13" t="s">
        <v>35</v>
      </c>
      <c r="AX3671" s="13" t="s">
        <v>74</v>
      </c>
      <c r="AY3671" s="159" t="s">
        <v>301</v>
      </c>
    </row>
    <row r="3672" spans="2:65" s="12" customFormat="1" ht="12">
      <c r="B3672" s="151"/>
      <c r="D3672" s="152" t="s">
        <v>312</v>
      </c>
      <c r="E3672" s="153" t="s">
        <v>21</v>
      </c>
      <c r="F3672" s="154" t="s">
        <v>3016</v>
      </c>
      <c r="H3672" s="153" t="s">
        <v>21</v>
      </c>
      <c r="I3672" s="155"/>
      <c r="L3672" s="151"/>
      <c r="M3672" s="156"/>
      <c r="T3672" s="157"/>
      <c r="AT3672" s="153" t="s">
        <v>312</v>
      </c>
      <c r="AU3672" s="153" t="s">
        <v>83</v>
      </c>
      <c r="AV3672" s="12" t="s">
        <v>81</v>
      </c>
      <c r="AW3672" s="12" t="s">
        <v>35</v>
      </c>
      <c r="AX3672" s="12" t="s">
        <v>74</v>
      </c>
      <c r="AY3672" s="153" t="s">
        <v>301</v>
      </c>
    </row>
    <row r="3673" spans="2:65" s="13" customFormat="1" ht="12">
      <c r="B3673" s="158"/>
      <c r="D3673" s="152" t="s">
        <v>312</v>
      </c>
      <c r="E3673" s="159" t="s">
        <v>21</v>
      </c>
      <c r="F3673" s="160" t="s">
        <v>3017</v>
      </c>
      <c r="H3673" s="161">
        <v>128.76499999999999</v>
      </c>
      <c r="I3673" s="162"/>
      <c r="L3673" s="158"/>
      <c r="M3673" s="163"/>
      <c r="T3673" s="164"/>
      <c r="AT3673" s="159" t="s">
        <v>312</v>
      </c>
      <c r="AU3673" s="159" t="s">
        <v>83</v>
      </c>
      <c r="AV3673" s="13" t="s">
        <v>83</v>
      </c>
      <c r="AW3673" s="13" t="s">
        <v>35</v>
      </c>
      <c r="AX3673" s="13" t="s">
        <v>74</v>
      </c>
      <c r="AY3673" s="159" t="s">
        <v>301</v>
      </c>
    </row>
    <row r="3674" spans="2:65" s="14" customFormat="1" ht="12">
      <c r="B3674" s="165"/>
      <c r="D3674" s="152" t="s">
        <v>312</v>
      </c>
      <c r="E3674" s="166" t="s">
        <v>21</v>
      </c>
      <c r="F3674" s="167" t="s">
        <v>329</v>
      </c>
      <c r="H3674" s="168">
        <v>2704.0650000000001</v>
      </c>
      <c r="I3674" s="169"/>
      <c r="L3674" s="165"/>
      <c r="M3674" s="170"/>
      <c r="T3674" s="171"/>
      <c r="AT3674" s="166" t="s">
        <v>312</v>
      </c>
      <c r="AU3674" s="166" t="s">
        <v>83</v>
      </c>
      <c r="AV3674" s="14" t="s">
        <v>308</v>
      </c>
      <c r="AW3674" s="14" t="s">
        <v>35</v>
      </c>
      <c r="AX3674" s="14" t="s">
        <v>81</v>
      </c>
      <c r="AY3674" s="166" t="s">
        <v>301</v>
      </c>
    </row>
    <row r="3675" spans="2:65" s="1" customFormat="1" ht="21.75" customHeight="1">
      <c r="B3675" s="33"/>
      <c r="C3675" s="134" t="s">
        <v>3018</v>
      </c>
      <c r="D3675" s="134" t="s">
        <v>303</v>
      </c>
      <c r="E3675" s="135" t="s">
        <v>3019</v>
      </c>
      <c r="F3675" s="136" t="s">
        <v>3020</v>
      </c>
      <c r="G3675" s="137" t="s">
        <v>137</v>
      </c>
      <c r="H3675" s="138">
        <v>85.403999999999996</v>
      </c>
      <c r="I3675" s="139"/>
      <c r="J3675" s="140">
        <f>ROUND(I3675*H3675,2)</f>
        <v>0</v>
      </c>
      <c r="K3675" s="136" t="s">
        <v>307</v>
      </c>
      <c r="L3675" s="33"/>
      <c r="M3675" s="141" t="s">
        <v>21</v>
      </c>
      <c r="N3675" s="142" t="s">
        <v>45</v>
      </c>
      <c r="P3675" s="143">
        <f>O3675*H3675</f>
        <v>0</v>
      </c>
      <c r="Q3675" s="143">
        <v>0</v>
      </c>
      <c r="R3675" s="143">
        <f>Q3675*H3675</f>
        <v>0</v>
      </c>
      <c r="S3675" s="143">
        <v>1.6999999999999999E-3</v>
      </c>
      <c r="T3675" s="144">
        <f>S3675*H3675</f>
        <v>0.14518679999999998</v>
      </c>
      <c r="AR3675" s="145" t="s">
        <v>413</v>
      </c>
      <c r="AT3675" s="145" t="s">
        <v>303</v>
      </c>
      <c r="AU3675" s="145" t="s">
        <v>83</v>
      </c>
      <c r="AY3675" s="18" t="s">
        <v>301</v>
      </c>
      <c r="BE3675" s="146">
        <f>IF(N3675="základní",J3675,0)</f>
        <v>0</v>
      </c>
      <c r="BF3675" s="146">
        <f>IF(N3675="snížená",J3675,0)</f>
        <v>0</v>
      </c>
      <c r="BG3675" s="146">
        <f>IF(N3675="zákl. přenesená",J3675,0)</f>
        <v>0</v>
      </c>
      <c r="BH3675" s="146">
        <f>IF(N3675="sníž. přenesená",J3675,0)</f>
        <v>0</v>
      </c>
      <c r="BI3675" s="146">
        <f>IF(N3675="nulová",J3675,0)</f>
        <v>0</v>
      </c>
      <c r="BJ3675" s="18" t="s">
        <v>81</v>
      </c>
      <c r="BK3675" s="146">
        <f>ROUND(I3675*H3675,2)</f>
        <v>0</v>
      </c>
      <c r="BL3675" s="18" t="s">
        <v>413</v>
      </c>
      <c r="BM3675" s="145" t="s">
        <v>3021</v>
      </c>
    </row>
    <row r="3676" spans="2:65" s="1" customFormat="1" ht="11">
      <c r="B3676" s="33"/>
      <c r="D3676" s="147" t="s">
        <v>310</v>
      </c>
      <c r="F3676" s="148" t="s">
        <v>3022</v>
      </c>
      <c r="I3676" s="149"/>
      <c r="L3676" s="33"/>
      <c r="M3676" s="150"/>
      <c r="T3676" s="54"/>
      <c r="AT3676" s="18" t="s">
        <v>310</v>
      </c>
      <c r="AU3676" s="18" t="s">
        <v>83</v>
      </c>
    </row>
    <row r="3677" spans="2:65" s="12" customFormat="1" ht="12">
      <c r="B3677" s="151"/>
      <c r="D3677" s="152" t="s">
        <v>312</v>
      </c>
      <c r="E3677" s="153" t="s">
        <v>21</v>
      </c>
      <c r="F3677" s="154" t="s">
        <v>3023</v>
      </c>
      <c r="H3677" s="153" t="s">
        <v>21</v>
      </c>
      <c r="I3677" s="155"/>
      <c r="L3677" s="151"/>
      <c r="M3677" s="156"/>
      <c r="T3677" s="157"/>
      <c r="AT3677" s="153" t="s">
        <v>312</v>
      </c>
      <c r="AU3677" s="153" t="s">
        <v>83</v>
      </c>
      <c r="AV3677" s="12" t="s">
        <v>81</v>
      </c>
      <c r="AW3677" s="12" t="s">
        <v>35</v>
      </c>
      <c r="AX3677" s="12" t="s">
        <v>74</v>
      </c>
      <c r="AY3677" s="153" t="s">
        <v>301</v>
      </c>
    </row>
    <row r="3678" spans="2:65" s="13" customFormat="1" ht="12">
      <c r="B3678" s="158"/>
      <c r="D3678" s="152" t="s">
        <v>312</v>
      </c>
      <c r="E3678" s="159" t="s">
        <v>21</v>
      </c>
      <c r="F3678" s="160" t="s">
        <v>3024</v>
      </c>
      <c r="H3678" s="161">
        <v>85.403999999999996</v>
      </c>
      <c r="I3678" s="162"/>
      <c r="L3678" s="158"/>
      <c r="M3678" s="163"/>
      <c r="T3678" s="164"/>
      <c r="AT3678" s="159" t="s">
        <v>312</v>
      </c>
      <c r="AU3678" s="159" t="s">
        <v>83</v>
      </c>
      <c r="AV3678" s="13" t="s">
        <v>83</v>
      </c>
      <c r="AW3678" s="13" t="s">
        <v>35</v>
      </c>
      <c r="AX3678" s="13" t="s">
        <v>81</v>
      </c>
      <c r="AY3678" s="159" t="s">
        <v>301</v>
      </c>
    </row>
    <row r="3679" spans="2:65" s="1" customFormat="1" ht="16.5" customHeight="1">
      <c r="B3679" s="33"/>
      <c r="C3679" s="134" t="s">
        <v>3025</v>
      </c>
      <c r="D3679" s="134" t="s">
        <v>303</v>
      </c>
      <c r="E3679" s="135" t="s">
        <v>3026</v>
      </c>
      <c r="F3679" s="136" t="s">
        <v>3027</v>
      </c>
      <c r="G3679" s="137" t="s">
        <v>137</v>
      </c>
      <c r="H3679" s="138">
        <v>1695.463</v>
      </c>
      <c r="I3679" s="139"/>
      <c r="J3679" s="140">
        <f>ROUND(I3679*H3679,2)</f>
        <v>0</v>
      </c>
      <c r="K3679" s="136" t="s">
        <v>307</v>
      </c>
      <c r="L3679" s="33"/>
      <c r="M3679" s="141" t="s">
        <v>21</v>
      </c>
      <c r="N3679" s="142" t="s">
        <v>45</v>
      </c>
      <c r="P3679" s="143">
        <f>O3679*H3679</f>
        <v>0</v>
      </c>
      <c r="Q3679" s="143">
        <v>4.0000000000000002E-4</v>
      </c>
      <c r="R3679" s="143">
        <f>Q3679*H3679</f>
        <v>0.67818520000000004</v>
      </c>
      <c r="S3679" s="143">
        <v>0</v>
      </c>
      <c r="T3679" s="144">
        <f>S3679*H3679</f>
        <v>0</v>
      </c>
      <c r="AR3679" s="145" t="s">
        <v>413</v>
      </c>
      <c r="AT3679" s="145" t="s">
        <v>303</v>
      </c>
      <c r="AU3679" s="145" t="s">
        <v>83</v>
      </c>
      <c r="AY3679" s="18" t="s">
        <v>301</v>
      </c>
      <c r="BE3679" s="146">
        <f>IF(N3679="základní",J3679,0)</f>
        <v>0</v>
      </c>
      <c r="BF3679" s="146">
        <f>IF(N3679="snížená",J3679,0)</f>
        <v>0</v>
      </c>
      <c r="BG3679" s="146">
        <f>IF(N3679="zákl. přenesená",J3679,0)</f>
        <v>0</v>
      </c>
      <c r="BH3679" s="146">
        <f>IF(N3679="sníž. přenesená",J3679,0)</f>
        <v>0</v>
      </c>
      <c r="BI3679" s="146">
        <f>IF(N3679="nulová",J3679,0)</f>
        <v>0</v>
      </c>
      <c r="BJ3679" s="18" t="s">
        <v>81</v>
      </c>
      <c r="BK3679" s="146">
        <f>ROUND(I3679*H3679,2)</f>
        <v>0</v>
      </c>
      <c r="BL3679" s="18" t="s">
        <v>413</v>
      </c>
      <c r="BM3679" s="145" t="s">
        <v>3028</v>
      </c>
    </row>
    <row r="3680" spans="2:65" s="1" customFormat="1" ht="11">
      <c r="B3680" s="33"/>
      <c r="D3680" s="147" t="s">
        <v>310</v>
      </c>
      <c r="F3680" s="148" t="s">
        <v>3029</v>
      </c>
      <c r="I3680" s="149"/>
      <c r="L3680" s="33"/>
      <c r="M3680" s="150"/>
      <c r="T3680" s="54"/>
      <c r="AT3680" s="18" t="s">
        <v>310</v>
      </c>
      <c r="AU3680" s="18" t="s">
        <v>83</v>
      </c>
    </row>
    <row r="3681" spans="2:65" s="13" customFormat="1" ht="12">
      <c r="B3681" s="158"/>
      <c r="D3681" s="152" t="s">
        <v>312</v>
      </c>
      <c r="E3681" s="159" t="s">
        <v>21</v>
      </c>
      <c r="F3681" s="160" t="s">
        <v>197</v>
      </c>
      <c r="H3681" s="161">
        <v>42.8</v>
      </c>
      <c r="I3681" s="162"/>
      <c r="L3681" s="158"/>
      <c r="M3681" s="163"/>
      <c r="T3681" s="164"/>
      <c r="AT3681" s="159" t="s">
        <v>312</v>
      </c>
      <c r="AU3681" s="159" t="s">
        <v>83</v>
      </c>
      <c r="AV3681" s="13" t="s">
        <v>83</v>
      </c>
      <c r="AW3681" s="13" t="s">
        <v>35</v>
      </c>
      <c r="AX3681" s="13" t="s">
        <v>74</v>
      </c>
      <c r="AY3681" s="159" t="s">
        <v>301</v>
      </c>
    </row>
    <row r="3682" spans="2:65" s="13" customFormat="1" ht="12">
      <c r="B3682" s="158"/>
      <c r="D3682" s="152" t="s">
        <v>312</v>
      </c>
      <c r="E3682" s="159" t="s">
        <v>21</v>
      </c>
      <c r="F3682" s="160" t="s">
        <v>191</v>
      </c>
      <c r="H3682" s="161">
        <v>172.56299999999999</v>
      </c>
      <c r="I3682" s="162"/>
      <c r="L3682" s="158"/>
      <c r="M3682" s="163"/>
      <c r="T3682" s="164"/>
      <c r="AT3682" s="159" t="s">
        <v>312</v>
      </c>
      <c r="AU3682" s="159" t="s">
        <v>83</v>
      </c>
      <c r="AV3682" s="13" t="s">
        <v>83</v>
      </c>
      <c r="AW3682" s="13" t="s">
        <v>35</v>
      </c>
      <c r="AX3682" s="13" t="s">
        <v>74</v>
      </c>
      <c r="AY3682" s="159" t="s">
        <v>301</v>
      </c>
    </row>
    <row r="3683" spans="2:65" s="13" customFormat="1" ht="12">
      <c r="B3683" s="158"/>
      <c r="D3683" s="152" t="s">
        <v>312</v>
      </c>
      <c r="E3683" s="159" t="s">
        <v>21</v>
      </c>
      <c r="F3683" s="160" t="s">
        <v>194</v>
      </c>
      <c r="H3683" s="161">
        <v>45.4</v>
      </c>
      <c r="I3683" s="162"/>
      <c r="L3683" s="158"/>
      <c r="M3683" s="163"/>
      <c r="T3683" s="164"/>
      <c r="AT3683" s="159" t="s">
        <v>312</v>
      </c>
      <c r="AU3683" s="159" t="s">
        <v>83</v>
      </c>
      <c r="AV3683" s="13" t="s">
        <v>83</v>
      </c>
      <c r="AW3683" s="13" t="s">
        <v>35</v>
      </c>
      <c r="AX3683" s="13" t="s">
        <v>74</v>
      </c>
      <c r="AY3683" s="159" t="s">
        <v>301</v>
      </c>
    </row>
    <row r="3684" spans="2:65" s="13" customFormat="1" ht="12">
      <c r="B3684" s="158"/>
      <c r="D3684" s="152" t="s">
        <v>312</v>
      </c>
      <c r="E3684" s="159" t="s">
        <v>21</v>
      </c>
      <c r="F3684" s="160" t="s">
        <v>215</v>
      </c>
      <c r="H3684" s="161">
        <v>1159</v>
      </c>
      <c r="I3684" s="162"/>
      <c r="L3684" s="158"/>
      <c r="M3684" s="163"/>
      <c r="T3684" s="164"/>
      <c r="AT3684" s="159" t="s">
        <v>312</v>
      </c>
      <c r="AU3684" s="159" t="s">
        <v>83</v>
      </c>
      <c r="AV3684" s="13" t="s">
        <v>83</v>
      </c>
      <c r="AW3684" s="13" t="s">
        <v>35</v>
      </c>
      <c r="AX3684" s="13" t="s">
        <v>74</v>
      </c>
      <c r="AY3684" s="159" t="s">
        <v>301</v>
      </c>
    </row>
    <row r="3685" spans="2:65" s="13" customFormat="1" ht="12">
      <c r="B3685" s="158"/>
      <c r="D3685" s="152" t="s">
        <v>312</v>
      </c>
      <c r="E3685" s="159" t="s">
        <v>21</v>
      </c>
      <c r="F3685" s="160" t="s">
        <v>218</v>
      </c>
      <c r="H3685" s="161">
        <v>160.4</v>
      </c>
      <c r="I3685" s="162"/>
      <c r="L3685" s="158"/>
      <c r="M3685" s="163"/>
      <c r="T3685" s="164"/>
      <c r="AT3685" s="159" t="s">
        <v>312</v>
      </c>
      <c r="AU3685" s="159" t="s">
        <v>83</v>
      </c>
      <c r="AV3685" s="13" t="s">
        <v>83</v>
      </c>
      <c r="AW3685" s="13" t="s">
        <v>35</v>
      </c>
      <c r="AX3685" s="13" t="s">
        <v>74</v>
      </c>
      <c r="AY3685" s="159" t="s">
        <v>301</v>
      </c>
    </row>
    <row r="3686" spans="2:65" s="13" customFormat="1" ht="12">
      <c r="B3686" s="158"/>
      <c r="D3686" s="152" t="s">
        <v>312</v>
      </c>
      <c r="E3686" s="159" t="s">
        <v>21</v>
      </c>
      <c r="F3686" s="160" t="s">
        <v>221</v>
      </c>
      <c r="H3686" s="161">
        <v>107.5</v>
      </c>
      <c r="I3686" s="162"/>
      <c r="L3686" s="158"/>
      <c r="M3686" s="163"/>
      <c r="T3686" s="164"/>
      <c r="AT3686" s="159" t="s">
        <v>312</v>
      </c>
      <c r="AU3686" s="159" t="s">
        <v>83</v>
      </c>
      <c r="AV3686" s="13" t="s">
        <v>83</v>
      </c>
      <c r="AW3686" s="13" t="s">
        <v>35</v>
      </c>
      <c r="AX3686" s="13" t="s">
        <v>74</v>
      </c>
      <c r="AY3686" s="159" t="s">
        <v>301</v>
      </c>
    </row>
    <row r="3687" spans="2:65" s="12" customFormat="1" ht="12">
      <c r="B3687" s="151"/>
      <c r="D3687" s="152" t="s">
        <v>312</v>
      </c>
      <c r="E3687" s="153" t="s">
        <v>21</v>
      </c>
      <c r="F3687" s="154" t="s">
        <v>2975</v>
      </c>
      <c r="H3687" s="153" t="s">
        <v>21</v>
      </c>
      <c r="I3687" s="155"/>
      <c r="L3687" s="151"/>
      <c r="M3687" s="156"/>
      <c r="T3687" s="157"/>
      <c r="AT3687" s="153" t="s">
        <v>312</v>
      </c>
      <c r="AU3687" s="153" t="s">
        <v>83</v>
      </c>
      <c r="AV3687" s="12" t="s">
        <v>81</v>
      </c>
      <c r="AW3687" s="12" t="s">
        <v>35</v>
      </c>
      <c r="AX3687" s="12" t="s">
        <v>74</v>
      </c>
      <c r="AY3687" s="153" t="s">
        <v>301</v>
      </c>
    </row>
    <row r="3688" spans="2:65" s="13" customFormat="1" ht="12">
      <c r="B3688" s="158"/>
      <c r="D3688" s="152" t="s">
        <v>312</v>
      </c>
      <c r="E3688" s="159" t="s">
        <v>21</v>
      </c>
      <c r="F3688" s="160" t="s">
        <v>2976</v>
      </c>
      <c r="H3688" s="161">
        <v>7.8</v>
      </c>
      <c r="I3688" s="162"/>
      <c r="L3688" s="158"/>
      <c r="M3688" s="163"/>
      <c r="T3688" s="164"/>
      <c r="AT3688" s="159" t="s">
        <v>312</v>
      </c>
      <c r="AU3688" s="159" t="s">
        <v>83</v>
      </c>
      <c r="AV3688" s="13" t="s">
        <v>83</v>
      </c>
      <c r="AW3688" s="13" t="s">
        <v>35</v>
      </c>
      <c r="AX3688" s="13" t="s">
        <v>74</v>
      </c>
      <c r="AY3688" s="159" t="s">
        <v>301</v>
      </c>
    </row>
    <row r="3689" spans="2:65" s="14" customFormat="1" ht="12">
      <c r="B3689" s="165"/>
      <c r="D3689" s="152" t="s">
        <v>312</v>
      </c>
      <c r="E3689" s="166" t="s">
        <v>21</v>
      </c>
      <c r="F3689" s="167" t="s">
        <v>329</v>
      </c>
      <c r="H3689" s="168">
        <v>1695.463</v>
      </c>
      <c r="I3689" s="169"/>
      <c r="L3689" s="165"/>
      <c r="M3689" s="170"/>
      <c r="T3689" s="171"/>
      <c r="AT3689" s="166" t="s">
        <v>312</v>
      </c>
      <c r="AU3689" s="166" t="s">
        <v>83</v>
      </c>
      <c r="AV3689" s="14" t="s">
        <v>308</v>
      </c>
      <c r="AW3689" s="14" t="s">
        <v>35</v>
      </c>
      <c r="AX3689" s="14" t="s">
        <v>81</v>
      </c>
      <c r="AY3689" s="166" t="s">
        <v>301</v>
      </c>
    </row>
    <row r="3690" spans="2:65" s="1" customFormat="1" ht="16.5" customHeight="1">
      <c r="B3690" s="33"/>
      <c r="C3690" s="134" t="s">
        <v>3030</v>
      </c>
      <c r="D3690" s="134" t="s">
        <v>303</v>
      </c>
      <c r="E3690" s="135" t="s">
        <v>3031</v>
      </c>
      <c r="F3690" s="136" t="s">
        <v>3032</v>
      </c>
      <c r="G3690" s="137" t="s">
        <v>137</v>
      </c>
      <c r="H3690" s="138">
        <v>258.99900000000002</v>
      </c>
      <c r="I3690" s="139"/>
      <c r="J3690" s="140">
        <f>ROUND(I3690*H3690,2)</f>
        <v>0</v>
      </c>
      <c r="K3690" s="136" t="s">
        <v>307</v>
      </c>
      <c r="L3690" s="33"/>
      <c r="M3690" s="141" t="s">
        <v>21</v>
      </c>
      <c r="N3690" s="142" t="s">
        <v>45</v>
      </c>
      <c r="P3690" s="143">
        <f>O3690*H3690</f>
        <v>0</v>
      </c>
      <c r="Q3690" s="143">
        <v>4.0000000000000002E-4</v>
      </c>
      <c r="R3690" s="143">
        <f>Q3690*H3690</f>
        <v>0.10359960000000001</v>
      </c>
      <c r="S3690" s="143">
        <v>0</v>
      </c>
      <c r="T3690" s="144">
        <f>S3690*H3690</f>
        <v>0</v>
      </c>
      <c r="AR3690" s="145" t="s">
        <v>413</v>
      </c>
      <c r="AT3690" s="145" t="s">
        <v>303</v>
      </c>
      <c r="AU3690" s="145" t="s">
        <v>83</v>
      </c>
      <c r="AY3690" s="18" t="s">
        <v>301</v>
      </c>
      <c r="BE3690" s="146">
        <f>IF(N3690="základní",J3690,0)</f>
        <v>0</v>
      </c>
      <c r="BF3690" s="146">
        <f>IF(N3690="snížená",J3690,0)</f>
        <v>0</v>
      </c>
      <c r="BG3690" s="146">
        <f>IF(N3690="zákl. přenesená",J3690,0)</f>
        <v>0</v>
      </c>
      <c r="BH3690" s="146">
        <f>IF(N3690="sníž. přenesená",J3690,0)</f>
        <v>0</v>
      </c>
      <c r="BI3690" s="146">
        <f>IF(N3690="nulová",J3690,0)</f>
        <v>0</v>
      </c>
      <c r="BJ3690" s="18" t="s">
        <v>81</v>
      </c>
      <c r="BK3690" s="146">
        <f>ROUND(I3690*H3690,2)</f>
        <v>0</v>
      </c>
      <c r="BL3690" s="18" t="s">
        <v>413</v>
      </c>
      <c r="BM3690" s="145" t="s">
        <v>3033</v>
      </c>
    </row>
    <row r="3691" spans="2:65" s="1" customFormat="1" ht="11">
      <c r="B3691" s="33"/>
      <c r="D3691" s="147" t="s">
        <v>310</v>
      </c>
      <c r="F3691" s="148" t="s">
        <v>3034</v>
      </c>
      <c r="I3691" s="149"/>
      <c r="L3691" s="33"/>
      <c r="M3691" s="150"/>
      <c r="T3691" s="54"/>
      <c r="AT3691" s="18" t="s">
        <v>310</v>
      </c>
      <c r="AU3691" s="18" t="s">
        <v>83</v>
      </c>
    </row>
    <row r="3692" spans="2:65" s="12" customFormat="1" ht="12">
      <c r="B3692" s="151"/>
      <c r="D3692" s="152" t="s">
        <v>312</v>
      </c>
      <c r="E3692" s="153" t="s">
        <v>21</v>
      </c>
      <c r="F3692" s="154" t="s">
        <v>2982</v>
      </c>
      <c r="H3692" s="153" t="s">
        <v>21</v>
      </c>
      <c r="I3692" s="155"/>
      <c r="L3692" s="151"/>
      <c r="M3692" s="156"/>
      <c r="T3692" s="157"/>
      <c r="AT3692" s="153" t="s">
        <v>312</v>
      </c>
      <c r="AU3692" s="153" t="s">
        <v>83</v>
      </c>
      <c r="AV3692" s="12" t="s">
        <v>81</v>
      </c>
      <c r="AW3692" s="12" t="s">
        <v>35</v>
      </c>
      <c r="AX3692" s="12" t="s">
        <v>74</v>
      </c>
      <c r="AY3692" s="153" t="s">
        <v>301</v>
      </c>
    </row>
    <row r="3693" spans="2:65" s="12" customFormat="1" ht="12">
      <c r="B3693" s="151"/>
      <c r="D3693" s="152" t="s">
        <v>312</v>
      </c>
      <c r="E3693" s="153" t="s">
        <v>21</v>
      </c>
      <c r="F3693" s="154" t="s">
        <v>2983</v>
      </c>
      <c r="H3693" s="153" t="s">
        <v>21</v>
      </c>
      <c r="I3693" s="155"/>
      <c r="L3693" s="151"/>
      <c r="M3693" s="156"/>
      <c r="T3693" s="157"/>
      <c r="AT3693" s="153" t="s">
        <v>312</v>
      </c>
      <c r="AU3693" s="153" t="s">
        <v>83</v>
      </c>
      <c r="AV3693" s="12" t="s">
        <v>81</v>
      </c>
      <c r="AW3693" s="12" t="s">
        <v>35</v>
      </c>
      <c r="AX3693" s="12" t="s">
        <v>74</v>
      </c>
      <c r="AY3693" s="153" t="s">
        <v>301</v>
      </c>
    </row>
    <row r="3694" spans="2:65" s="12" customFormat="1" ht="12">
      <c r="B3694" s="151"/>
      <c r="D3694" s="152" t="s">
        <v>312</v>
      </c>
      <c r="E3694" s="153" t="s">
        <v>21</v>
      </c>
      <c r="F3694" s="154" t="s">
        <v>2984</v>
      </c>
      <c r="H3694" s="153" t="s">
        <v>21</v>
      </c>
      <c r="I3694" s="155"/>
      <c r="L3694" s="151"/>
      <c r="M3694" s="156"/>
      <c r="T3694" s="157"/>
      <c r="AT3694" s="153" t="s">
        <v>312</v>
      </c>
      <c r="AU3694" s="153" t="s">
        <v>83</v>
      </c>
      <c r="AV3694" s="12" t="s">
        <v>81</v>
      </c>
      <c r="AW3694" s="12" t="s">
        <v>35</v>
      </c>
      <c r="AX3694" s="12" t="s">
        <v>74</v>
      </c>
      <c r="AY3694" s="153" t="s">
        <v>301</v>
      </c>
    </row>
    <row r="3695" spans="2:65" s="13" customFormat="1" ht="12">
      <c r="B3695" s="158"/>
      <c r="D3695" s="152" t="s">
        <v>312</v>
      </c>
      <c r="E3695" s="159" t="s">
        <v>21</v>
      </c>
      <c r="F3695" s="160" t="s">
        <v>2986</v>
      </c>
      <c r="H3695" s="161">
        <v>6.42</v>
      </c>
      <c r="I3695" s="162"/>
      <c r="L3695" s="158"/>
      <c r="M3695" s="163"/>
      <c r="T3695" s="164"/>
      <c r="AT3695" s="159" t="s">
        <v>312</v>
      </c>
      <c r="AU3695" s="159" t="s">
        <v>83</v>
      </c>
      <c r="AV3695" s="13" t="s">
        <v>83</v>
      </c>
      <c r="AW3695" s="13" t="s">
        <v>35</v>
      </c>
      <c r="AX3695" s="13" t="s">
        <v>74</v>
      </c>
      <c r="AY3695" s="159" t="s">
        <v>301</v>
      </c>
    </row>
    <row r="3696" spans="2:65" s="13" customFormat="1" ht="12">
      <c r="B3696" s="158"/>
      <c r="D3696" s="152" t="s">
        <v>312</v>
      </c>
      <c r="E3696" s="159" t="s">
        <v>21</v>
      </c>
      <c r="F3696" s="160" t="s">
        <v>2987</v>
      </c>
      <c r="H3696" s="161">
        <v>25.884</v>
      </c>
      <c r="I3696" s="162"/>
      <c r="L3696" s="158"/>
      <c r="M3696" s="163"/>
      <c r="T3696" s="164"/>
      <c r="AT3696" s="159" t="s">
        <v>312</v>
      </c>
      <c r="AU3696" s="159" t="s">
        <v>83</v>
      </c>
      <c r="AV3696" s="13" t="s">
        <v>83</v>
      </c>
      <c r="AW3696" s="13" t="s">
        <v>35</v>
      </c>
      <c r="AX3696" s="13" t="s">
        <v>74</v>
      </c>
      <c r="AY3696" s="159" t="s">
        <v>301</v>
      </c>
    </row>
    <row r="3697" spans="2:65" s="13" customFormat="1" ht="12">
      <c r="B3697" s="158"/>
      <c r="D3697" s="152" t="s">
        <v>312</v>
      </c>
      <c r="E3697" s="159" t="s">
        <v>21</v>
      </c>
      <c r="F3697" s="160" t="s">
        <v>2988</v>
      </c>
      <c r="H3697" s="161">
        <v>6.81</v>
      </c>
      <c r="I3697" s="162"/>
      <c r="L3697" s="158"/>
      <c r="M3697" s="163"/>
      <c r="T3697" s="164"/>
      <c r="AT3697" s="159" t="s">
        <v>312</v>
      </c>
      <c r="AU3697" s="159" t="s">
        <v>83</v>
      </c>
      <c r="AV3697" s="13" t="s">
        <v>83</v>
      </c>
      <c r="AW3697" s="13" t="s">
        <v>35</v>
      </c>
      <c r="AX3697" s="13" t="s">
        <v>74</v>
      </c>
      <c r="AY3697" s="159" t="s">
        <v>301</v>
      </c>
    </row>
    <row r="3698" spans="2:65" s="13" customFormat="1" ht="12">
      <c r="B3698" s="158"/>
      <c r="D3698" s="152" t="s">
        <v>312</v>
      </c>
      <c r="E3698" s="159" t="s">
        <v>21</v>
      </c>
      <c r="F3698" s="160" t="s">
        <v>2989</v>
      </c>
      <c r="H3698" s="161">
        <v>173.85</v>
      </c>
      <c r="I3698" s="162"/>
      <c r="L3698" s="158"/>
      <c r="M3698" s="163"/>
      <c r="T3698" s="164"/>
      <c r="AT3698" s="159" t="s">
        <v>312</v>
      </c>
      <c r="AU3698" s="159" t="s">
        <v>83</v>
      </c>
      <c r="AV3698" s="13" t="s">
        <v>83</v>
      </c>
      <c r="AW3698" s="13" t="s">
        <v>35</v>
      </c>
      <c r="AX3698" s="13" t="s">
        <v>74</v>
      </c>
      <c r="AY3698" s="159" t="s">
        <v>301</v>
      </c>
    </row>
    <row r="3699" spans="2:65" s="13" customFormat="1" ht="12">
      <c r="B3699" s="158"/>
      <c r="D3699" s="152" t="s">
        <v>312</v>
      </c>
      <c r="E3699" s="159" t="s">
        <v>21</v>
      </c>
      <c r="F3699" s="160" t="s">
        <v>2990</v>
      </c>
      <c r="H3699" s="161">
        <v>24.06</v>
      </c>
      <c r="I3699" s="162"/>
      <c r="L3699" s="158"/>
      <c r="M3699" s="163"/>
      <c r="T3699" s="164"/>
      <c r="AT3699" s="159" t="s">
        <v>312</v>
      </c>
      <c r="AU3699" s="159" t="s">
        <v>83</v>
      </c>
      <c r="AV3699" s="13" t="s">
        <v>83</v>
      </c>
      <c r="AW3699" s="13" t="s">
        <v>35</v>
      </c>
      <c r="AX3699" s="13" t="s">
        <v>74</v>
      </c>
      <c r="AY3699" s="159" t="s">
        <v>301</v>
      </c>
    </row>
    <row r="3700" spans="2:65" s="13" customFormat="1" ht="12">
      <c r="B3700" s="158"/>
      <c r="D3700" s="152" t="s">
        <v>312</v>
      </c>
      <c r="E3700" s="159" t="s">
        <v>21</v>
      </c>
      <c r="F3700" s="160" t="s">
        <v>2991</v>
      </c>
      <c r="H3700" s="161">
        <v>16.125</v>
      </c>
      <c r="I3700" s="162"/>
      <c r="L3700" s="158"/>
      <c r="M3700" s="163"/>
      <c r="T3700" s="164"/>
      <c r="AT3700" s="159" t="s">
        <v>312</v>
      </c>
      <c r="AU3700" s="159" t="s">
        <v>83</v>
      </c>
      <c r="AV3700" s="13" t="s">
        <v>83</v>
      </c>
      <c r="AW3700" s="13" t="s">
        <v>35</v>
      </c>
      <c r="AX3700" s="13" t="s">
        <v>74</v>
      </c>
      <c r="AY3700" s="159" t="s">
        <v>301</v>
      </c>
    </row>
    <row r="3701" spans="2:65" s="12" customFormat="1" ht="12">
      <c r="B3701" s="151"/>
      <c r="D3701" s="152" t="s">
        <v>312</v>
      </c>
      <c r="E3701" s="153" t="s">
        <v>21</v>
      </c>
      <c r="F3701" s="154" t="s">
        <v>2975</v>
      </c>
      <c r="H3701" s="153" t="s">
        <v>21</v>
      </c>
      <c r="I3701" s="155"/>
      <c r="L3701" s="151"/>
      <c r="M3701" s="156"/>
      <c r="T3701" s="157"/>
      <c r="AT3701" s="153" t="s">
        <v>312</v>
      </c>
      <c r="AU3701" s="153" t="s">
        <v>83</v>
      </c>
      <c r="AV3701" s="12" t="s">
        <v>81</v>
      </c>
      <c r="AW3701" s="12" t="s">
        <v>35</v>
      </c>
      <c r="AX3701" s="12" t="s">
        <v>74</v>
      </c>
      <c r="AY3701" s="153" t="s">
        <v>301</v>
      </c>
    </row>
    <row r="3702" spans="2:65" s="13" customFormat="1" ht="12">
      <c r="B3702" s="158"/>
      <c r="D3702" s="152" t="s">
        <v>312</v>
      </c>
      <c r="E3702" s="159" t="s">
        <v>21</v>
      </c>
      <c r="F3702" s="160" t="s">
        <v>2992</v>
      </c>
      <c r="H3702" s="161">
        <v>5.85</v>
      </c>
      <c r="I3702" s="162"/>
      <c r="L3702" s="158"/>
      <c r="M3702" s="163"/>
      <c r="T3702" s="164"/>
      <c r="AT3702" s="159" t="s">
        <v>312</v>
      </c>
      <c r="AU3702" s="159" t="s">
        <v>83</v>
      </c>
      <c r="AV3702" s="13" t="s">
        <v>83</v>
      </c>
      <c r="AW3702" s="13" t="s">
        <v>35</v>
      </c>
      <c r="AX3702" s="13" t="s">
        <v>74</v>
      </c>
      <c r="AY3702" s="159" t="s">
        <v>301</v>
      </c>
    </row>
    <row r="3703" spans="2:65" s="14" customFormat="1" ht="12">
      <c r="B3703" s="165"/>
      <c r="D3703" s="152" t="s">
        <v>312</v>
      </c>
      <c r="E3703" s="166" t="s">
        <v>21</v>
      </c>
      <c r="F3703" s="167" t="s">
        <v>329</v>
      </c>
      <c r="H3703" s="168">
        <v>258.99900000000002</v>
      </c>
      <c r="I3703" s="169"/>
      <c r="L3703" s="165"/>
      <c r="M3703" s="170"/>
      <c r="T3703" s="171"/>
      <c r="AT3703" s="166" t="s">
        <v>312</v>
      </c>
      <c r="AU3703" s="166" t="s">
        <v>83</v>
      </c>
      <c r="AV3703" s="14" t="s">
        <v>308</v>
      </c>
      <c r="AW3703" s="14" t="s">
        <v>35</v>
      </c>
      <c r="AX3703" s="14" t="s">
        <v>81</v>
      </c>
      <c r="AY3703" s="166" t="s">
        <v>301</v>
      </c>
    </row>
    <row r="3704" spans="2:65" s="1" customFormat="1" ht="24.25" customHeight="1">
      <c r="B3704" s="33"/>
      <c r="C3704" s="179" t="s">
        <v>3035</v>
      </c>
      <c r="D3704" s="179" t="s">
        <v>454</v>
      </c>
      <c r="E3704" s="180" t="s">
        <v>3036</v>
      </c>
      <c r="F3704" s="181" t="s">
        <v>3037</v>
      </c>
      <c r="G3704" s="182" t="s">
        <v>137</v>
      </c>
      <c r="H3704" s="183">
        <v>2260.5810000000001</v>
      </c>
      <c r="I3704" s="184"/>
      <c r="J3704" s="185">
        <f>ROUND(I3704*H3704,2)</f>
        <v>0</v>
      </c>
      <c r="K3704" s="181" t="s">
        <v>307</v>
      </c>
      <c r="L3704" s="186"/>
      <c r="M3704" s="187" t="s">
        <v>21</v>
      </c>
      <c r="N3704" s="188" t="s">
        <v>45</v>
      </c>
      <c r="P3704" s="143">
        <f>O3704*H3704</f>
        <v>0</v>
      </c>
      <c r="Q3704" s="143">
        <v>5.4000000000000003E-3</v>
      </c>
      <c r="R3704" s="143">
        <f>Q3704*H3704</f>
        <v>12.207137400000001</v>
      </c>
      <c r="S3704" s="143">
        <v>0</v>
      </c>
      <c r="T3704" s="144">
        <f>S3704*H3704</f>
        <v>0</v>
      </c>
      <c r="AR3704" s="145" t="s">
        <v>566</v>
      </c>
      <c r="AT3704" s="145" t="s">
        <v>454</v>
      </c>
      <c r="AU3704" s="145" t="s">
        <v>83</v>
      </c>
      <c r="AY3704" s="18" t="s">
        <v>301</v>
      </c>
      <c r="BE3704" s="146">
        <f>IF(N3704="základní",J3704,0)</f>
        <v>0</v>
      </c>
      <c r="BF3704" s="146">
        <f>IF(N3704="snížená",J3704,0)</f>
        <v>0</v>
      </c>
      <c r="BG3704" s="146">
        <f>IF(N3704="zákl. přenesená",J3704,0)</f>
        <v>0</v>
      </c>
      <c r="BH3704" s="146">
        <f>IF(N3704="sníž. přenesená",J3704,0)</f>
        <v>0</v>
      </c>
      <c r="BI3704" s="146">
        <f>IF(N3704="nulová",J3704,0)</f>
        <v>0</v>
      </c>
      <c r="BJ3704" s="18" t="s">
        <v>81</v>
      </c>
      <c r="BK3704" s="146">
        <f>ROUND(I3704*H3704,2)</f>
        <v>0</v>
      </c>
      <c r="BL3704" s="18" t="s">
        <v>413</v>
      </c>
      <c r="BM3704" s="145" t="s">
        <v>3038</v>
      </c>
    </row>
    <row r="3705" spans="2:65" s="13" customFormat="1" ht="12">
      <c r="B3705" s="158"/>
      <c r="D3705" s="152" t="s">
        <v>312</v>
      </c>
      <c r="E3705" s="159" t="s">
        <v>21</v>
      </c>
      <c r="F3705" s="160" t="s">
        <v>3039</v>
      </c>
      <c r="H3705" s="161">
        <v>1949.7819999999999</v>
      </c>
      <c r="I3705" s="162"/>
      <c r="L3705" s="158"/>
      <c r="M3705" s="163"/>
      <c r="T3705" s="164"/>
      <c r="AT3705" s="159" t="s">
        <v>312</v>
      </c>
      <c r="AU3705" s="159" t="s">
        <v>83</v>
      </c>
      <c r="AV3705" s="13" t="s">
        <v>83</v>
      </c>
      <c r="AW3705" s="13" t="s">
        <v>35</v>
      </c>
      <c r="AX3705" s="13" t="s">
        <v>74</v>
      </c>
      <c r="AY3705" s="159" t="s">
        <v>301</v>
      </c>
    </row>
    <row r="3706" spans="2:65" s="13" customFormat="1" ht="12">
      <c r="B3706" s="158"/>
      <c r="D3706" s="152" t="s">
        <v>312</v>
      </c>
      <c r="E3706" s="159" t="s">
        <v>21</v>
      </c>
      <c r="F3706" s="160" t="s">
        <v>3040</v>
      </c>
      <c r="H3706" s="161">
        <v>310.79899999999998</v>
      </c>
      <c r="I3706" s="162"/>
      <c r="L3706" s="158"/>
      <c r="M3706" s="163"/>
      <c r="T3706" s="164"/>
      <c r="AT3706" s="159" t="s">
        <v>312</v>
      </c>
      <c r="AU3706" s="159" t="s">
        <v>83</v>
      </c>
      <c r="AV3706" s="13" t="s">
        <v>83</v>
      </c>
      <c r="AW3706" s="13" t="s">
        <v>35</v>
      </c>
      <c r="AX3706" s="13" t="s">
        <v>74</v>
      </c>
      <c r="AY3706" s="159" t="s">
        <v>301</v>
      </c>
    </row>
    <row r="3707" spans="2:65" s="14" customFormat="1" ht="12">
      <c r="B3707" s="165"/>
      <c r="D3707" s="152" t="s">
        <v>312</v>
      </c>
      <c r="E3707" s="166" t="s">
        <v>21</v>
      </c>
      <c r="F3707" s="167" t="s">
        <v>329</v>
      </c>
      <c r="H3707" s="168">
        <v>2260.5810000000001</v>
      </c>
      <c r="I3707" s="169"/>
      <c r="L3707" s="165"/>
      <c r="M3707" s="170"/>
      <c r="T3707" s="171"/>
      <c r="AT3707" s="166" t="s">
        <v>312</v>
      </c>
      <c r="AU3707" s="166" t="s">
        <v>83</v>
      </c>
      <c r="AV3707" s="14" t="s">
        <v>308</v>
      </c>
      <c r="AW3707" s="14" t="s">
        <v>35</v>
      </c>
      <c r="AX3707" s="14" t="s">
        <v>81</v>
      </c>
      <c r="AY3707" s="166" t="s">
        <v>301</v>
      </c>
    </row>
    <row r="3708" spans="2:65" s="1" customFormat="1" ht="16.5" customHeight="1">
      <c r="B3708" s="33"/>
      <c r="C3708" s="134" t="s">
        <v>3041</v>
      </c>
      <c r="D3708" s="134" t="s">
        <v>303</v>
      </c>
      <c r="E3708" s="135" t="s">
        <v>3042</v>
      </c>
      <c r="F3708" s="136" t="s">
        <v>3043</v>
      </c>
      <c r="G3708" s="137" t="s">
        <v>137</v>
      </c>
      <c r="H3708" s="138">
        <v>29.19</v>
      </c>
      <c r="I3708" s="139"/>
      <c r="J3708" s="140">
        <f>ROUND(I3708*H3708,2)</f>
        <v>0</v>
      </c>
      <c r="K3708" s="136" t="s">
        <v>307</v>
      </c>
      <c r="L3708" s="33"/>
      <c r="M3708" s="141" t="s">
        <v>21</v>
      </c>
      <c r="N3708" s="142" t="s">
        <v>45</v>
      </c>
      <c r="P3708" s="143">
        <f>O3708*H3708</f>
        <v>0</v>
      </c>
      <c r="Q3708" s="143">
        <v>4.0000000000000003E-5</v>
      </c>
      <c r="R3708" s="143">
        <f>Q3708*H3708</f>
        <v>1.1676000000000002E-3</v>
      </c>
      <c r="S3708" s="143">
        <v>0</v>
      </c>
      <c r="T3708" s="144">
        <f>S3708*H3708</f>
        <v>0</v>
      </c>
      <c r="AR3708" s="145" t="s">
        <v>413</v>
      </c>
      <c r="AT3708" s="145" t="s">
        <v>303</v>
      </c>
      <c r="AU3708" s="145" t="s">
        <v>83</v>
      </c>
      <c r="AY3708" s="18" t="s">
        <v>301</v>
      </c>
      <c r="BE3708" s="146">
        <f>IF(N3708="základní",J3708,0)</f>
        <v>0</v>
      </c>
      <c r="BF3708" s="146">
        <f>IF(N3708="snížená",J3708,0)</f>
        <v>0</v>
      </c>
      <c r="BG3708" s="146">
        <f>IF(N3708="zákl. přenesená",J3708,0)</f>
        <v>0</v>
      </c>
      <c r="BH3708" s="146">
        <f>IF(N3708="sníž. přenesená",J3708,0)</f>
        <v>0</v>
      </c>
      <c r="BI3708" s="146">
        <f>IF(N3708="nulová",J3708,0)</f>
        <v>0</v>
      </c>
      <c r="BJ3708" s="18" t="s">
        <v>81</v>
      </c>
      <c r="BK3708" s="146">
        <f>ROUND(I3708*H3708,2)</f>
        <v>0</v>
      </c>
      <c r="BL3708" s="18" t="s">
        <v>413</v>
      </c>
      <c r="BM3708" s="145" t="s">
        <v>3044</v>
      </c>
    </row>
    <row r="3709" spans="2:65" s="1" customFormat="1" ht="11">
      <c r="B3709" s="33"/>
      <c r="D3709" s="147" t="s">
        <v>310</v>
      </c>
      <c r="F3709" s="148" t="s">
        <v>3045</v>
      </c>
      <c r="I3709" s="149"/>
      <c r="L3709" s="33"/>
      <c r="M3709" s="150"/>
      <c r="T3709" s="54"/>
      <c r="AT3709" s="18" t="s">
        <v>310</v>
      </c>
      <c r="AU3709" s="18" t="s">
        <v>83</v>
      </c>
    </row>
    <row r="3710" spans="2:65" s="12" customFormat="1" ht="24">
      <c r="B3710" s="151"/>
      <c r="D3710" s="152" t="s">
        <v>312</v>
      </c>
      <c r="E3710" s="153" t="s">
        <v>21</v>
      </c>
      <c r="F3710" s="154" t="s">
        <v>3046</v>
      </c>
      <c r="H3710" s="153" t="s">
        <v>21</v>
      </c>
      <c r="I3710" s="155"/>
      <c r="L3710" s="151"/>
      <c r="M3710" s="156"/>
      <c r="T3710" s="157"/>
      <c r="AT3710" s="153" t="s">
        <v>312</v>
      </c>
      <c r="AU3710" s="153" t="s">
        <v>83</v>
      </c>
      <c r="AV3710" s="12" t="s">
        <v>81</v>
      </c>
      <c r="AW3710" s="12" t="s">
        <v>35</v>
      </c>
      <c r="AX3710" s="12" t="s">
        <v>74</v>
      </c>
      <c r="AY3710" s="153" t="s">
        <v>301</v>
      </c>
    </row>
    <row r="3711" spans="2:65" s="12" customFormat="1" ht="12">
      <c r="B3711" s="151"/>
      <c r="D3711" s="152" t="s">
        <v>312</v>
      </c>
      <c r="E3711" s="153" t="s">
        <v>21</v>
      </c>
      <c r="F3711" s="154" t="s">
        <v>3047</v>
      </c>
      <c r="H3711" s="153" t="s">
        <v>21</v>
      </c>
      <c r="I3711" s="155"/>
      <c r="L3711" s="151"/>
      <c r="M3711" s="156"/>
      <c r="T3711" s="157"/>
      <c r="AT3711" s="153" t="s">
        <v>312</v>
      </c>
      <c r="AU3711" s="153" t="s">
        <v>83</v>
      </c>
      <c r="AV3711" s="12" t="s">
        <v>81</v>
      </c>
      <c r="AW3711" s="12" t="s">
        <v>35</v>
      </c>
      <c r="AX3711" s="12" t="s">
        <v>74</v>
      </c>
      <c r="AY3711" s="153" t="s">
        <v>301</v>
      </c>
    </row>
    <row r="3712" spans="2:65" s="13" customFormat="1" ht="12">
      <c r="B3712" s="158"/>
      <c r="D3712" s="152" t="s">
        <v>312</v>
      </c>
      <c r="E3712" s="159" t="s">
        <v>21</v>
      </c>
      <c r="F3712" s="160" t="s">
        <v>3048</v>
      </c>
      <c r="H3712" s="161">
        <v>2.2999999999999998</v>
      </c>
      <c r="I3712" s="162"/>
      <c r="L3712" s="158"/>
      <c r="M3712" s="163"/>
      <c r="T3712" s="164"/>
      <c r="AT3712" s="159" t="s">
        <v>312</v>
      </c>
      <c r="AU3712" s="159" t="s">
        <v>83</v>
      </c>
      <c r="AV3712" s="13" t="s">
        <v>83</v>
      </c>
      <c r="AW3712" s="13" t="s">
        <v>35</v>
      </c>
      <c r="AX3712" s="13" t="s">
        <v>74</v>
      </c>
      <c r="AY3712" s="159" t="s">
        <v>301</v>
      </c>
    </row>
    <row r="3713" spans="2:65" s="13" customFormat="1" ht="12">
      <c r="B3713" s="158"/>
      <c r="D3713" s="152" t="s">
        <v>312</v>
      </c>
      <c r="E3713" s="159" t="s">
        <v>21</v>
      </c>
      <c r="F3713" s="160" t="s">
        <v>3049</v>
      </c>
      <c r="H3713" s="161">
        <v>3.45</v>
      </c>
      <c r="I3713" s="162"/>
      <c r="L3713" s="158"/>
      <c r="M3713" s="163"/>
      <c r="T3713" s="164"/>
      <c r="AT3713" s="159" t="s">
        <v>312</v>
      </c>
      <c r="AU3713" s="159" t="s">
        <v>83</v>
      </c>
      <c r="AV3713" s="13" t="s">
        <v>83</v>
      </c>
      <c r="AW3713" s="13" t="s">
        <v>35</v>
      </c>
      <c r="AX3713" s="13" t="s">
        <v>74</v>
      </c>
      <c r="AY3713" s="159" t="s">
        <v>301</v>
      </c>
    </row>
    <row r="3714" spans="2:65" s="12" customFormat="1" ht="12">
      <c r="B3714" s="151"/>
      <c r="D3714" s="152" t="s">
        <v>312</v>
      </c>
      <c r="E3714" s="153" t="s">
        <v>21</v>
      </c>
      <c r="F3714" s="154" t="s">
        <v>3050</v>
      </c>
      <c r="H3714" s="153" t="s">
        <v>21</v>
      </c>
      <c r="I3714" s="155"/>
      <c r="L3714" s="151"/>
      <c r="M3714" s="156"/>
      <c r="T3714" s="157"/>
      <c r="AT3714" s="153" t="s">
        <v>312</v>
      </c>
      <c r="AU3714" s="153" t="s">
        <v>83</v>
      </c>
      <c r="AV3714" s="12" t="s">
        <v>81</v>
      </c>
      <c r="AW3714" s="12" t="s">
        <v>35</v>
      </c>
      <c r="AX3714" s="12" t="s">
        <v>74</v>
      </c>
      <c r="AY3714" s="153" t="s">
        <v>301</v>
      </c>
    </row>
    <row r="3715" spans="2:65" s="13" customFormat="1" ht="12">
      <c r="B3715" s="158"/>
      <c r="D3715" s="152" t="s">
        <v>312</v>
      </c>
      <c r="E3715" s="159" t="s">
        <v>21</v>
      </c>
      <c r="F3715" s="160" t="s">
        <v>3051</v>
      </c>
      <c r="H3715" s="161">
        <v>12</v>
      </c>
      <c r="I3715" s="162"/>
      <c r="L3715" s="158"/>
      <c r="M3715" s="163"/>
      <c r="T3715" s="164"/>
      <c r="AT3715" s="159" t="s">
        <v>312</v>
      </c>
      <c r="AU3715" s="159" t="s">
        <v>83</v>
      </c>
      <c r="AV3715" s="13" t="s">
        <v>83</v>
      </c>
      <c r="AW3715" s="13" t="s">
        <v>35</v>
      </c>
      <c r="AX3715" s="13" t="s">
        <v>74</v>
      </c>
      <c r="AY3715" s="159" t="s">
        <v>301</v>
      </c>
    </row>
    <row r="3716" spans="2:65" s="12" customFormat="1" ht="12">
      <c r="B3716" s="151"/>
      <c r="D3716" s="152" t="s">
        <v>312</v>
      </c>
      <c r="E3716" s="153" t="s">
        <v>21</v>
      </c>
      <c r="F3716" s="154" t="s">
        <v>3052</v>
      </c>
      <c r="H3716" s="153" t="s">
        <v>21</v>
      </c>
      <c r="I3716" s="155"/>
      <c r="L3716" s="151"/>
      <c r="M3716" s="156"/>
      <c r="T3716" s="157"/>
      <c r="AT3716" s="153" t="s">
        <v>312</v>
      </c>
      <c r="AU3716" s="153" t="s">
        <v>83</v>
      </c>
      <c r="AV3716" s="12" t="s">
        <v>81</v>
      </c>
      <c r="AW3716" s="12" t="s">
        <v>35</v>
      </c>
      <c r="AX3716" s="12" t="s">
        <v>74</v>
      </c>
      <c r="AY3716" s="153" t="s">
        <v>301</v>
      </c>
    </row>
    <row r="3717" spans="2:65" s="13" customFormat="1" ht="12">
      <c r="B3717" s="158"/>
      <c r="D3717" s="152" t="s">
        <v>312</v>
      </c>
      <c r="E3717" s="159" t="s">
        <v>21</v>
      </c>
      <c r="F3717" s="160" t="s">
        <v>3053</v>
      </c>
      <c r="H3717" s="161">
        <v>11.44</v>
      </c>
      <c r="I3717" s="162"/>
      <c r="L3717" s="158"/>
      <c r="M3717" s="163"/>
      <c r="T3717" s="164"/>
      <c r="AT3717" s="159" t="s">
        <v>312</v>
      </c>
      <c r="AU3717" s="159" t="s">
        <v>83</v>
      </c>
      <c r="AV3717" s="13" t="s">
        <v>83</v>
      </c>
      <c r="AW3717" s="13" t="s">
        <v>35</v>
      </c>
      <c r="AX3717" s="13" t="s">
        <v>74</v>
      </c>
      <c r="AY3717" s="159" t="s">
        <v>301</v>
      </c>
    </row>
    <row r="3718" spans="2:65" s="14" customFormat="1" ht="12">
      <c r="B3718" s="165"/>
      <c r="D3718" s="152" t="s">
        <v>312</v>
      </c>
      <c r="E3718" s="166" t="s">
        <v>21</v>
      </c>
      <c r="F3718" s="167" t="s">
        <v>329</v>
      </c>
      <c r="H3718" s="168">
        <v>29.19</v>
      </c>
      <c r="I3718" s="169"/>
      <c r="L3718" s="165"/>
      <c r="M3718" s="170"/>
      <c r="T3718" s="171"/>
      <c r="AT3718" s="166" t="s">
        <v>312</v>
      </c>
      <c r="AU3718" s="166" t="s">
        <v>83</v>
      </c>
      <c r="AV3718" s="14" t="s">
        <v>308</v>
      </c>
      <c r="AW3718" s="14" t="s">
        <v>35</v>
      </c>
      <c r="AX3718" s="14" t="s">
        <v>81</v>
      </c>
      <c r="AY3718" s="166" t="s">
        <v>301</v>
      </c>
    </row>
    <row r="3719" spans="2:65" s="1" customFormat="1" ht="16.5" customHeight="1">
      <c r="B3719" s="33"/>
      <c r="C3719" s="179" t="s">
        <v>3054</v>
      </c>
      <c r="D3719" s="179" t="s">
        <v>454</v>
      </c>
      <c r="E3719" s="180" t="s">
        <v>3055</v>
      </c>
      <c r="F3719" s="181" t="s">
        <v>3056</v>
      </c>
      <c r="G3719" s="182" t="s">
        <v>137</v>
      </c>
      <c r="H3719" s="183">
        <v>32.109000000000002</v>
      </c>
      <c r="I3719" s="184"/>
      <c r="J3719" s="185">
        <f>ROUND(I3719*H3719,2)</f>
        <v>0</v>
      </c>
      <c r="K3719" s="181" t="s">
        <v>307</v>
      </c>
      <c r="L3719" s="186"/>
      <c r="M3719" s="187" t="s">
        <v>21</v>
      </c>
      <c r="N3719" s="188" t="s">
        <v>45</v>
      </c>
      <c r="P3719" s="143">
        <f>O3719*H3719</f>
        <v>0</v>
      </c>
      <c r="Q3719" s="143">
        <v>2.9999999999999997E-4</v>
      </c>
      <c r="R3719" s="143">
        <f>Q3719*H3719</f>
        <v>9.6326999999999992E-3</v>
      </c>
      <c r="S3719" s="143">
        <v>0</v>
      </c>
      <c r="T3719" s="144">
        <f>S3719*H3719</f>
        <v>0</v>
      </c>
      <c r="AR3719" s="145" t="s">
        <v>566</v>
      </c>
      <c r="AT3719" s="145" t="s">
        <v>454</v>
      </c>
      <c r="AU3719" s="145" t="s">
        <v>83</v>
      </c>
      <c r="AY3719" s="18" t="s">
        <v>301</v>
      </c>
      <c r="BE3719" s="146">
        <f>IF(N3719="základní",J3719,0)</f>
        <v>0</v>
      </c>
      <c r="BF3719" s="146">
        <f>IF(N3719="snížená",J3719,0)</f>
        <v>0</v>
      </c>
      <c r="BG3719" s="146">
        <f>IF(N3719="zákl. přenesená",J3719,0)</f>
        <v>0</v>
      </c>
      <c r="BH3719" s="146">
        <f>IF(N3719="sníž. přenesená",J3719,0)</f>
        <v>0</v>
      </c>
      <c r="BI3719" s="146">
        <f>IF(N3719="nulová",J3719,0)</f>
        <v>0</v>
      </c>
      <c r="BJ3719" s="18" t="s">
        <v>81</v>
      </c>
      <c r="BK3719" s="146">
        <f>ROUND(I3719*H3719,2)</f>
        <v>0</v>
      </c>
      <c r="BL3719" s="18" t="s">
        <v>413</v>
      </c>
      <c r="BM3719" s="145" t="s">
        <v>3057</v>
      </c>
    </row>
    <row r="3720" spans="2:65" s="13" customFormat="1" ht="12">
      <c r="B3720" s="158"/>
      <c r="D3720" s="152" t="s">
        <v>312</v>
      </c>
      <c r="E3720" s="159" t="s">
        <v>21</v>
      </c>
      <c r="F3720" s="160" t="s">
        <v>3058</v>
      </c>
      <c r="H3720" s="161">
        <v>32.109000000000002</v>
      </c>
      <c r="I3720" s="162"/>
      <c r="L3720" s="158"/>
      <c r="M3720" s="163"/>
      <c r="T3720" s="164"/>
      <c r="AT3720" s="159" t="s">
        <v>312</v>
      </c>
      <c r="AU3720" s="159" t="s">
        <v>83</v>
      </c>
      <c r="AV3720" s="13" t="s">
        <v>83</v>
      </c>
      <c r="AW3720" s="13" t="s">
        <v>35</v>
      </c>
      <c r="AX3720" s="13" t="s">
        <v>81</v>
      </c>
      <c r="AY3720" s="159" t="s">
        <v>301</v>
      </c>
    </row>
    <row r="3721" spans="2:65" s="1" customFormat="1" ht="33" customHeight="1">
      <c r="B3721" s="33"/>
      <c r="C3721" s="134" t="s">
        <v>3059</v>
      </c>
      <c r="D3721" s="134" t="s">
        <v>303</v>
      </c>
      <c r="E3721" s="135" t="s">
        <v>3060</v>
      </c>
      <c r="F3721" s="136" t="s">
        <v>3061</v>
      </c>
      <c r="G3721" s="137" t="s">
        <v>430</v>
      </c>
      <c r="H3721" s="138">
        <v>13.586</v>
      </c>
      <c r="I3721" s="139"/>
      <c r="J3721" s="140">
        <f>ROUND(I3721*H3721,2)</f>
        <v>0</v>
      </c>
      <c r="K3721" s="136" t="s">
        <v>307</v>
      </c>
      <c r="L3721" s="33"/>
      <c r="M3721" s="141" t="s">
        <v>21</v>
      </c>
      <c r="N3721" s="142" t="s">
        <v>45</v>
      </c>
      <c r="P3721" s="143">
        <f>O3721*H3721</f>
        <v>0</v>
      </c>
      <c r="Q3721" s="143">
        <v>0</v>
      </c>
      <c r="R3721" s="143">
        <f>Q3721*H3721</f>
        <v>0</v>
      </c>
      <c r="S3721" s="143">
        <v>0</v>
      </c>
      <c r="T3721" s="144">
        <f>S3721*H3721</f>
        <v>0</v>
      </c>
      <c r="AR3721" s="145" t="s">
        <v>413</v>
      </c>
      <c r="AT3721" s="145" t="s">
        <v>303</v>
      </c>
      <c r="AU3721" s="145" t="s">
        <v>83</v>
      </c>
      <c r="AY3721" s="18" t="s">
        <v>301</v>
      </c>
      <c r="BE3721" s="146">
        <f>IF(N3721="základní",J3721,0)</f>
        <v>0</v>
      </c>
      <c r="BF3721" s="146">
        <f>IF(N3721="snížená",J3721,0)</f>
        <v>0</v>
      </c>
      <c r="BG3721" s="146">
        <f>IF(N3721="zákl. přenesená",J3721,0)</f>
        <v>0</v>
      </c>
      <c r="BH3721" s="146">
        <f>IF(N3721="sníž. přenesená",J3721,0)</f>
        <v>0</v>
      </c>
      <c r="BI3721" s="146">
        <f>IF(N3721="nulová",J3721,0)</f>
        <v>0</v>
      </c>
      <c r="BJ3721" s="18" t="s">
        <v>81</v>
      </c>
      <c r="BK3721" s="146">
        <f>ROUND(I3721*H3721,2)</f>
        <v>0</v>
      </c>
      <c r="BL3721" s="18" t="s">
        <v>413</v>
      </c>
      <c r="BM3721" s="145" t="s">
        <v>3062</v>
      </c>
    </row>
    <row r="3722" spans="2:65" s="1" customFormat="1" ht="11">
      <c r="B3722" s="33"/>
      <c r="D3722" s="147" t="s">
        <v>310</v>
      </c>
      <c r="F3722" s="148" t="s">
        <v>3063</v>
      </c>
      <c r="I3722" s="149"/>
      <c r="L3722" s="33"/>
      <c r="M3722" s="150"/>
      <c r="T3722" s="54"/>
      <c r="AT3722" s="18" t="s">
        <v>310</v>
      </c>
      <c r="AU3722" s="18" t="s">
        <v>83</v>
      </c>
    </row>
    <row r="3723" spans="2:65" s="11" customFormat="1" ht="22.75" customHeight="1">
      <c r="B3723" s="122"/>
      <c r="D3723" s="123" t="s">
        <v>73</v>
      </c>
      <c r="E3723" s="132" t="s">
        <v>3064</v>
      </c>
      <c r="F3723" s="132" t="s">
        <v>3065</v>
      </c>
      <c r="I3723" s="125"/>
      <c r="J3723" s="133">
        <f>BK3723</f>
        <v>0</v>
      </c>
      <c r="L3723" s="122"/>
      <c r="M3723" s="127"/>
      <c r="P3723" s="128">
        <f>SUM(P3724:P3728)</f>
        <v>0</v>
      </c>
      <c r="R3723" s="128">
        <f>SUM(R3724:R3728)</f>
        <v>0.2</v>
      </c>
      <c r="T3723" s="129">
        <f>SUM(T3724:T3728)</f>
        <v>0</v>
      </c>
      <c r="AR3723" s="123" t="s">
        <v>83</v>
      </c>
      <c r="AT3723" s="130" t="s">
        <v>73</v>
      </c>
      <c r="AU3723" s="130" t="s">
        <v>81</v>
      </c>
      <c r="AY3723" s="123" t="s">
        <v>301</v>
      </c>
      <c r="BK3723" s="131">
        <f>SUM(BK3724:BK3728)</f>
        <v>0</v>
      </c>
    </row>
    <row r="3724" spans="2:65" s="1" customFormat="1" ht="21.75" customHeight="1">
      <c r="B3724" s="33"/>
      <c r="C3724" s="134" t="s">
        <v>3066</v>
      </c>
      <c r="D3724" s="134" t="s">
        <v>303</v>
      </c>
      <c r="E3724" s="135" t="s">
        <v>3067</v>
      </c>
      <c r="F3724" s="136" t="s">
        <v>3068</v>
      </c>
      <c r="G3724" s="137" t="s">
        <v>137</v>
      </c>
      <c r="H3724" s="138">
        <v>20</v>
      </c>
      <c r="I3724" s="139"/>
      <c r="J3724" s="140">
        <f>ROUND(I3724*H3724,2)</f>
        <v>0</v>
      </c>
      <c r="K3724" s="136" t="s">
        <v>21</v>
      </c>
      <c r="L3724" s="33"/>
      <c r="M3724" s="141" t="s">
        <v>21</v>
      </c>
      <c r="N3724" s="142" t="s">
        <v>45</v>
      </c>
      <c r="P3724" s="143">
        <f>O3724*H3724</f>
        <v>0</v>
      </c>
      <c r="Q3724" s="143">
        <v>0.01</v>
      </c>
      <c r="R3724" s="143">
        <f>Q3724*H3724</f>
        <v>0.2</v>
      </c>
      <c r="S3724" s="143">
        <v>0</v>
      </c>
      <c r="T3724" s="144">
        <f>S3724*H3724</f>
        <v>0</v>
      </c>
      <c r="AR3724" s="145" t="s">
        <v>413</v>
      </c>
      <c r="AT3724" s="145" t="s">
        <v>303</v>
      </c>
      <c r="AU3724" s="145" t="s">
        <v>83</v>
      </c>
      <c r="AY3724" s="18" t="s">
        <v>301</v>
      </c>
      <c r="BE3724" s="146">
        <f>IF(N3724="základní",J3724,0)</f>
        <v>0</v>
      </c>
      <c r="BF3724" s="146">
        <f>IF(N3724="snížená",J3724,0)</f>
        <v>0</v>
      </c>
      <c r="BG3724" s="146">
        <f>IF(N3724="zákl. přenesená",J3724,0)</f>
        <v>0</v>
      </c>
      <c r="BH3724" s="146">
        <f>IF(N3724="sníž. přenesená",J3724,0)</f>
        <v>0</v>
      </c>
      <c r="BI3724" s="146">
        <f>IF(N3724="nulová",J3724,0)</f>
        <v>0</v>
      </c>
      <c r="BJ3724" s="18" t="s">
        <v>81</v>
      </c>
      <c r="BK3724" s="146">
        <f>ROUND(I3724*H3724,2)</f>
        <v>0</v>
      </c>
      <c r="BL3724" s="18" t="s">
        <v>413</v>
      </c>
      <c r="BM3724" s="145" t="s">
        <v>3069</v>
      </c>
    </row>
    <row r="3725" spans="2:65" s="12" customFormat="1" ht="12">
      <c r="B3725" s="151"/>
      <c r="D3725" s="152" t="s">
        <v>312</v>
      </c>
      <c r="E3725" s="153" t="s">
        <v>21</v>
      </c>
      <c r="F3725" s="154" t="s">
        <v>3070</v>
      </c>
      <c r="H3725" s="153" t="s">
        <v>21</v>
      </c>
      <c r="I3725" s="155"/>
      <c r="L3725" s="151"/>
      <c r="M3725" s="156"/>
      <c r="T3725" s="157"/>
      <c r="AT3725" s="153" t="s">
        <v>312</v>
      </c>
      <c r="AU3725" s="153" t="s">
        <v>83</v>
      </c>
      <c r="AV3725" s="12" t="s">
        <v>81</v>
      </c>
      <c r="AW3725" s="12" t="s">
        <v>35</v>
      </c>
      <c r="AX3725" s="12" t="s">
        <v>74</v>
      </c>
      <c r="AY3725" s="153" t="s">
        <v>301</v>
      </c>
    </row>
    <row r="3726" spans="2:65" s="13" customFormat="1" ht="12">
      <c r="B3726" s="158"/>
      <c r="D3726" s="152" t="s">
        <v>312</v>
      </c>
      <c r="E3726" s="159" t="s">
        <v>21</v>
      </c>
      <c r="F3726" s="160" t="s">
        <v>3071</v>
      </c>
      <c r="H3726" s="161">
        <v>20</v>
      </c>
      <c r="I3726" s="162"/>
      <c r="L3726" s="158"/>
      <c r="M3726" s="163"/>
      <c r="T3726" s="164"/>
      <c r="AT3726" s="159" t="s">
        <v>312</v>
      </c>
      <c r="AU3726" s="159" t="s">
        <v>83</v>
      </c>
      <c r="AV3726" s="13" t="s">
        <v>83</v>
      </c>
      <c r="AW3726" s="13" t="s">
        <v>35</v>
      </c>
      <c r="AX3726" s="13" t="s">
        <v>81</v>
      </c>
      <c r="AY3726" s="159" t="s">
        <v>301</v>
      </c>
    </row>
    <row r="3727" spans="2:65" s="1" customFormat="1" ht="24.25" customHeight="1">
      <c r="B3727" s="33"/>
      <c r="C3727" s="134" t="s">
        <v>3072</v>
      </c>
      <c r="D3727" s="134" t="s">
        <v>303</v>
      </c>
      <c r="E3727" s="135" t="s">
        <v>3073</v>
      </c>
      <c r="F3727" s="136" t="s">
        <v>3074</v>
      </c>
      <c r="G3727" s="137" t="s">
        <v>430</v>
      </c>
      <c r="H3727" s="138">
        <v>0.2</v>
      </c>
      <c r="I3727" s="139"/>
      <c r="J3727" s="140">
        <f>ROUND(I3727*H3727,2)</f>
        <v>0</v>
      </c>
      <c r="K3727" s="136" t="s">
        <v>307</v>
      </c>
      <c r="L3727" s="33"/>
      <c r="M3727" s="141" t="s">
        <v>21</v>
      </c>
      <c r="N3727" s="142" t="s">
        <v>45</v>
      </c>
      <c r="P3727" s="143">
        <f>O3727*H3727</f>
        <v>0</v>
      </c>
      <c r="Q3727" s="143">
        <v>0</v>
      </c>
      <c r="R3727" s="143">
        <f>Q3727*H3727</f>
        <v>0</v>
      </c>
      <c r="S3727" s="143">
        <v>0</v>
      </c>
      <c r="T3727" s="144">
        <f>S3727*H3727</f>
        <v>0</v>
      </c>
      <c r="AR3727" s="145" t="s">
        <v>413</v>
      </c>
      <c r="AT3727" s="145" t="s">
        <v>303</v>
      </c>
      <c r="AU3727" s="145" t="s">
        <v>83</v>
      </c>
      <c r="AY3727" s="18" t="s">
        <v>301</v>
      </c>
      <c r="BE3727" s="146">
        <f>IF(N3727="základní",J3727,0)</f>
        <v>0</v>
      </c>
      <c r="BF3727" s="146">
        <f>IF(N3727="snížená",J3727,0)</f>
        <v>0</v>
      </c>
      <c r="BG3727" s="146">
        <f>IF(N3727="zákl. přenesená",J3727,0)</f>
        <v>0</v>
      </c>
      <c r="BH3727" s="146">
        <f>IF(N3727="sníž. přenesená",J3727,0)</f>
        <v>0</v>
      </c>
      <c r="BI3727" s="146">
        <f>IF(N3727="nulová",J3727,0)</f>
        <v>0</v>
      </c>
      <c r="BJ3727" s="18" t="s">
        <v>81</v>
      </c>
      <c r="BK3727" s="146">
        <f>ROUND(I3727*H3727,2)</f>
        <v>0</v>
      </c>
      <c r="BL3727" s="18" t="s">
        <v>413</v>
      </c>
      <c r="BM3727" s="145" t="s">
        <v>3075</v>
      </c>
    </row>
    <row r="3728" spans="2:65" s="1" customFormat="1" ht="11">
      <c r="B3728" s="33"/>
      <c r="D3728" s="147" t="s">
        <v>310</v>
      </c>
      <c r="F3728" s="148" t="s">
        <v>3076</v>
      </c>
      <c r="I3728" s="149"/>
      <c r="L3728" s="33"/>
      <c r="M3728" s="150"/>
      <c r="T3728" s="54"/>
      <c r="AT3728" s="18" t="s">
        <v>310</v>
      </c>
      <c r="AU3728" s="18" t="s">
        <v>83</v>
      </c>
    </row>
    <row r="3729" spans="2:65" s="11" customFormat="1" ht="22.75" customHeight="1">
      <c r="B3729" s="122"/>
      <c r="D3729" s="123" t="s">
        <v>73</v>
      </c>
      <c r="E3729" s="132" t="s">
        <v>3077</v>
      </c>
      <c r="F3729" s="132" t="s">
        <v>3078</v>
      </c>
      <c r="I3729" s="125"/>
      <c r="J3729" s="133">
        <f>BK3729</f>
        <v>0</v>
      </c>
      <c r="L3729" s="122"/>
      <c r="M3729" s="127"/>
      <c r="P3729" s="128">
        <f>SUM(P3730:P3801)</f>
        <v>0</v>
      </c>
      <c r="R3729" s="128">
        <f>SUM(R3730:R3801)</f>
        <v>5.8856097099999998</v>
      </c>
      <c r="T3729" s="129">
        <f>SUM(T3730:T3801)</f>
        <v>16.294305000000001</v>
      </c>
      <c r="AR3729" s="123" t="s">
        <v>83</v>
      </c>
      <c r="AT3729" s="130" t="s">
        <v>73</v>
      </c>
      <c r="AU3729" s="130" t="s">
        <v>81</v>
      </c>
      <c r="AY3729" s="123" t="s">
        <v>301</v>
      </c>
      <c r="BK3729" s="131">
        <f>SUM(BK3730:BK3801)</f>
        <v>0</v>
      </c>
    </row>
    <row r="3730" spans="2:65" s="1" customFormat="1" ht="24.25" customHeight="1">
      <c r="B3730" s="33"/>
      <c r="C3730" s="134" t="s">
        <v>3079</v>
      </c>
      <c r="D3730" s="134" t="s">
        <v>303</v>
      </c>
      <c r="E3730" s="135" t="s">
        <v>3080</v>
      </c>
      <c r="F3730" s="136" t="s">
        <v>3081</v>
      </c>
      <c r="G3730" s="137" t="s">
        <v>137</v>
      </c>
      <c r="H3730" s="138">
        <v>388.76299999999998</v>
      </c>
      <c r="I3730" s="139"/>
      <c r="J3730" s="140">
        <f>ROUND(I3730*H3730,2)</f>
        <v>0</v>
      </c>
      <c r="K3730" s="136" t="s">
        <v>307</v>
      </c>
      <c r="L3730" s="33"/>
      <c r="M3730" s="141" t="s">
        <v>21</v>
      </c>
      <c r="N3730" s="142" t="s">
        <v>45</v>
      </c>
      <c r="P3730" s="143">
        <f>O3730*H3730</f>
        <v>0</v>
      </c>
      <c r="Q3730" s="143">
        <v>0</v>
      </c>
      <c r="R3730" s="143">
        <f>Q3730*H3730</f>
        <v>0</v>
      </c>
      <c r="S3730" s="143">
        <v>3.5000000000000003E-2</v>
      </c>
      <c r="T3730" s="144">
        <f>S3730*H3730</f>
        <v>13.606705</v>
      </c>
      <c r="AR3730" s="145" t="s">
        <v>413</v>
      </c>
      <c r="AT3730" s="145" t="s">
        <v>303</v>
      </c>
      <c r="AU3730" s="145" t="s">
        <v>83</v>
      </c>
      <c r="AY3730" s="18" t="s">
        <v>301</v>
      </c>
      <c r="BE3730" s="146">
        <f>IF(N3730="základní",J3730,0)</f>
        <v>0</v>
      </c>
      <c r="BF3730" s="146">
        <f>IF(N3730="snížená",J3730,0)</f>
        <v>0</v>
      </c>
      <c r="BG3730" s="146">
        <f>IF(N3730="zákl. přenesená",J3730,0)</f>
        <v>0</v>
      </c>
      <c r="BH3730" s="146">
        <f>IF(N3730="sníž. přenesená",J3730,0)</f>
        <v>0</v>
      </c>
      <c r="BI3730" s="146">
        <f>IF(N3730="nulová",J3730,0)</f>
        <v>0</v>
      </c>
      <c r="BJ3730" s="18" t="s">
        <v>81</v>
      </c>
      <c r="BK3730" s="146">
        <f>ROUND(I3730*H3730,2)</f>
        <v>0</v>
      </c>
      <c r="BL3730" s="18" t="s">
        <v>413</v>
      </c>
      <c r="BM3730" s="145" t="s">
        <v>3082</v>
      </c>
    </row>
    <row r="3731" spans="2:65" s="1" customFormat="1" ht="11">
      <c r="B3731" s="33"/>
      <c r="D3731" s="147" t="s">
        <v>310</v>
      </c>
      <c r="F3731" s="148" t="s">
        <v>3083</v>
      </c>
      <c r="I3731" s="149"/>
      <c r="L3731" s="33"/>
      <c r="M3731" s="150"/>
      <c r="T3731" s="54"/>
      <c r="AT3731" s="18" t="s">
        <v>310</v>
      </c>
      <c r="AU3731" s="18" t="s">
        <v>83</v>
      </c>
    </row>
    <row r="3732" spans="2:65" s="12" customFormat="1" ht="12">
      <c r="B3732" s="151"/>
      <c r="D3732" s="152" t="s">
        <v>312</v>
      </c>
      <c r="E3732" s="153" t="s">
        <v>21</v>
      </c>
      <c r="F3732" s="154" t="s">
        <v>3084</v>
      </c>
      <c r="H3732" s="153" t="s">
        <v>21</v>
      </c>
      <c r="I3732" s="155"/>
      <c r="L3732" s="151"/>
      <c r="M3732" s="156"/>
      <c r="T3732" s="157"/>
      <c r="AT3732" s="153" t="s">
        <v>312</v>
      </c>
      <c r="AU3732" s="153" t="s">
        <v>83</v>
      </c>
      <c r="AV3732" s="12" t="s">
        <v>81</v>
      </c>
      <c r="AW3732" s="12" t="s">
        <v>35</v>
      </c>
      <c r="AX3732" s="12" t="s">
        <v>74</v>
      </c>
      <c r="AY3732" s="153" t="s">
        <v>301</v>
      </c>
    </row>
    <row r="3733" spans="2:65" s="12" customFormat="1" ht="12">
      <c r="B3733" s="151"/>
      <c r="D3733" s="152" t="s">
        <v>312</v>
      </c>
      <c r="E3733" s="153" t="s">
        <v>21</v>
      </c>
      <c r="F3733" s="154" t="s">
        <v>3085</v>
      </c>
      <c r="H3733" s="153" t="s">
        <v>21</v>
      </c>
      <c r="I3733" s="155"/>
      <c r="L3733" s="151"/>
      <c r="M3733" s="156"/>
      <c r="T3733" s="157"/>
      <c r="AT3733" s="153" t="s">
        <v>312</v>
      </c>
      <c r="AU3733" s="153" t="s">
        <v>83</v>
      </c>
      <c r="AV3733" s="12" t="s">
        <v>81</v>
      </c>
      <c r="AW3733" s="12" t="s">
        <v>35</v>
      </c>
      <c r="AX3733" s="12" t="s">
        <v>74</v>
      </c>
      <c r="AY3733" s="153" t="s">
        <v>301</v>
      </c>
    </row>
    <row r="3734" spans="2:65" s="13" customFormat="1" ht="12">
      <c r="B3734" s="158"/>
      <c r="D3734" s="152" t="s">
        <v>312</v>
      </c>
      <c r="E3734" s="159" t="s">
        <v>21</v>
      </c>
      <c r="F3734" s="160" t="s">
        <v>3086</v>
      </c>
      <c r="H3734" s="161">
        <v>388.76299999999998</v>
      </c>
      <c r="I3734" s="162"/>
      <c r="L3734" s="158"/>
      <c r="M3734" s="163"/>
      <c r="T3734" s="164"/>
      <c r="AT3734" s="159" t="s">
        <v>312</v>
      </c>
      <c r="AU3734" s="159" t="s">
        <v>83</v>
      </c>
      <c r="AV3734" s="13" t="s">
        <v>83</v>
      </c>
      <c r="AW3734" s="13" t="s">
        <v>35</v>
      </c>
      <c r="AX3734" s="13" t="s">
        <v>81</v>
      </c>
      <c r="AY3734" s="159" t="s">
        <v>301</v>
      </c>
    </row>
    <row r="3735" spans="2:65" s="1" customFormat="1" ht="24.25" customHeight="1">
      <c r="B3735" s="33"/>
      <c r="C3735" s="134" t="s">
        <v>3087</v>
      </c>
      <c r="D3735" s="134" t="s">
        <v>303</v>
      </c>
      <c r="E3735" s="135" t="s">
        <v>3088</v>
      </c>
      <c r="F3735" s="136" t="s">
        <v>3089</v>
      </c>
      <c r="G3735" s="137" t="s">
        <v>137</v>
      </c>
      <c r="H3735" s="138">
        <v>777.52599999999995</v>
      </c>
      <c r="I3735" s="139"/>
      <c r="J3735" s="140">
        <f>ROUND(I3735*H3735,2)</f>
        <v>0</v>
      </c>
      <c r="K3735" s="136" t="s">
        <v>307</v>
      </c>
      <c r="L3735" s="33"/>
      <c r="M3735" s="141" t="s">
        <v>21</v>
      </c>
      <c r="N3735" s="142" t="s">
        <v>45</v>
      </c>
      <c r="P3735" s="143">
        <f>O3735*H3735</f>
        <v>0</v>
      </c>
      <c r="Q3735" s="143">
        <v>2.9999999999999997E-4</v>
      </c>
      <c r="R3735" s="143">
        <f>Q3735*H3735</f>
        <v>0.23325779999999996</v>
      </c>
      <c r="S3735" s="143">
        <v>0</v>
      </c>
      <c r="T3735" s="144">
        <f>S3735*H3735</f>
        <v>0</v>
      </c>
      <c r="AR3735" s="145" t="s">
        <v>413</v>
      </c>
      <c r="AT3735" s="145" t="s">
        <v>303</v>
      </c>
      <c r="AU3735" s="145" t="s">
        <v>83</v>
      </c>
      <c r="AY3735" s="18" t="s">
        <v>301</v>
      </c>
      <c r="BE3735" s="146">
        <f>IF(N3735="základní",J3735,0)</f>
        <v>0</v>
      </c>
      <c r="BF3735" s="146">
        <f>IF(N3735="snížená",J3735,0)</f>
        <v>0</v>
      </c>
      <c r="BG3735" s="146">
        <f>IF(N3735="zákl. přenesená",J3735,0)</f>
        <v>0</v>
      </c>
      <c r="BH3735" s="146">
        <f>IF(N3735="sníž. přenesená",J3735,0)</f>
        <v>0</v>
      </c>
      <c r="BI3735" s="146">
        <f>IF(N3735="nulová",J3735,0)</f>
        <v>0</v>
      </c>
      <c r="BJ3735" s="18" t="s">
        <v>81</v>
      </c>
      <c r="BK3735" s="146">
        <f>ROUND(I3735*H3735,2)</f>
        <v>0</v>
      </c>
      <c r="BL3735" s="18" t="s">
        <v>413</v>
      </c>
      <c r="BM3735" s="145" t="s">
        <v>3090</v>
      </c>
    </row>
    <row r="3736" spans="2:65" s="1" customFormat="1" ht="11">
      <c r="B3736" s="33"/>
      <c r="D3736" s="147" t="s">
        <v>310</v>
      </c>
      <c r="F3736" s="148" t="s">
        <v>3091</v>
      </c>
      <c r="I3736" s="149"/>
      <c r="L3736" s="33"/>
      <c r="M3736" s="150"/>
      <c r="T3736" s="54"/>
      <c r="AT3736" s="18" t="s">
        <v>310</v>
      </c>
      <c r="AU3736" s="18" t="s">
        <v>83</v>
      </c>
    </row>
    <row r="3737" spans="2:65" s="12" customFormat="1" ht="12">
      <c r="B3737" s="151"/>
      <c r="D3737" s="152" t="s">
        <v>312</v>
      </c>
      <c r="E3737" s="153" t="s">
        <v>21</v>
      </c>
      <c r="F3737" s="154" t="s">
        <v>3092</v>
      </c>
      <c r="H3737" s="153" t="s">
        <v>21</v>
      </c>
      <c r="I3737" s="155"/>
      <c r="L3737" s="151"/>
      <c r="M3737" s="156"/>
      <c r="T3737" s="157"/>
      <c r="AT3737" s="153" t="s">
        <v>312</v>
      </c>
      <c r="AU3737" s="153" t="s">
        <v>83</v>
      </c>
      <c r="AV3737" s="12" t="s">
        <v>81</v>
      </c>
      <c r="AW3737" s="12" t="s">
        <v>35</v>
      </c>
      <c r="AX3737" s="12" t="s">
        <v>74</v>
      </c>
      <c r="AY3737" s="153" t="s">
        <v>301</v>
      </c>
    </row>
    <row r="3738" spans="2:65" s="12" customFormat="1" ht="12">
      <c r="B3738" s="151"/>
      <c r="D3738" s="152" t="s">
        <v>312</v>
      </c>
      <c r="E3738" s="153" t="s">
        <v>21</v>
      </c>
      <c r="F3738" s="154" t="s">
        <v>3093</v>
      </c>
      <c r="H3738" s="153" t="s">
        <v>21</v>
      </c>
      <c r="I3738" s="155"/>
      <c r="L3738" s="151"/>
      <c r="M3738" s="156"/>
      <c r="T3738" s="157"/>
      <c r="AT3738" s="153" t="s">
        <v>312</v>
      </c>
      <c r="AU3738" s="153" t="s">
        <v>83</v>
      </c>
      <c r="AV3738" s="12" t="s">
        <v>81</v>
      </c>
      <c r="AW3738" s="12" t="s">
        <v>35</v>
      </c>
      <c r="AX3738" s="12" t="s">
        <v>74</v>
      </c>
      <c r="AY3738" s="153" t="s">
        <v>301</v>
      </c>
    </row>
    <row r="3739" spans="2:65" s="12" customFormat="1" ht="12">
      <c r="B3739" s="151"/>
      <c r="D3739" s="152" t="s">
        <v>312</v>
      </c>
      <c r="E3739" s="153" t="s">
        <v>21</v>
      </c>
      <c r="F3739" s="154" t="s">
        <v>3085</v>
      </c>
      <c r="H3739" s="153" t="s">
        <v>21</v>
      </c>
      <c r="I3739" s="155"/>
      <c r="L3739" s="151"/>
      <c r="M3739" s="156"/>
      <c r="T3739" s="157"/>
      <c r="AT3739" s="153" t="s">
        <v>312</v>
      </c>
      <c r="AU3739" s="153" t="s">
        <v>83</v>
      </c>
      <c r="AV3739" s="12" t="s">
        <v>81</v>
      </c>
      <c r="AW3739" s="12" t="s">
        <v>35</v>
      </c>
      <c r="AX3739" s="12" t="s">
        <v>74</v>
      </c>
      <c r="AY3739" s="153" t="s">
        <v>301</v>
      </c>
    </row>
    <row r="3740" spans="2:65" s="13" customFormat="1" ht="12">
      <c r="B3740" s="158"/>
      <c r="D3740" s="152" t="s">
        <v>312</v>
      </c>
      <c r="E3740" s="159" t="s">
        <v>21</v>
      </c>
      <c r="F3740" s="160" t="s">
        <v>3094</v>
      </c>
      <c r="H3740" s="161">
        <v>777.52599999999995</v>
      </c>
      <c r="I3740" s="162"/>
      <c r="L3740" s="158"/>
      <c r="M3740" s="163"/>
      <c r="T3740" s="164"/>
      <c r="AT3740" s="159" t="s">
        <v>312</v>
      </c>
      <c r="AU3740" s="159" t="s">
        <v>83</v>
      </c>
      <c r="AV3740" s="13" t="s">
        <v>83</v>
      </c>
      <c r="AW3740" s="13" t="s">
        <v>35</v>
      </c>
      <c r="AX3740" s="13" t="s">
        <v>81</v>
      </c>
      <c r="AY3740" s="159" t="s">
        <v>301</v>
      </c>
    </row>
    <row r="3741" spans="2:65" s="1" customFormat="1" ht="16.5" customHeight="1">
      <c r="B3741" s="33"/>
      <c r="C3741" s="179" t="s">
        <v>3095</v>
      </c>
      <c r="D3741" s="179" t="s">
        <v>454</v>
      </c>
      <c r="E3741" s="180" t="s">
        <v>3096</v>
      </c>
      <c r="F3741" s="181" t="s">
        <v>3097</v>
      </c>
      <c r="G3741" s="182" t="s">
        <v>137</v>
      </c>
      <c r="H3741" s="183">
        <v>816.40200000000004</v>
      </c>
      <c r="I3741" s="184"/>
      <c r="J3741" s="185">
        <f>ROUND(I3741*H3741,2)</f>
        <v>0</v>
      </c>
      <c r="K3741" s="181" t="s">
        <v>307</v>
      </c>
      <c r="L3741" s="186"/>
      <c r="M3741" s="187" t="s">
        <v>21</v>
      </c>
      <c r="N3741" s="188" t="s">
        <v>45</v>
      </c>
      <c r="P3741" s="143">
        <f>O3741*H3741</f>
        <v>0</v>
      </c>
      <c r="Q3741" s="143">
        <v>4.1999999999999997E-3</v>
      </c>
      <c r="R3741" s="143">
        <f>Q3741*H3741</f>
        <v>3.4288883999999999</v>
      </c>
      <c r="S3741" s="143">
        <v>0</v>
      </c>
      <c r="T3741" s="144">
        <f>S3741*H3741</f>
        <v>0</v>
      </c>
      <c r="AR3741" s="145" t="s">
        <v>566</v>
      </c>
      <c r="AT3741" s="145" t="s">
        <v>454</v>
      </c>
      <c r="AU3741" s="145" t="s">
        <v>83</v>
      </c>
      <c r="AY3741" s="18" t="s">
        <v>301</v>
      </c>
      <c r="BE3741" s="146">
        <f>IF(N3741="základní",J3741,0)</f>
        <v>0</v>
      </c>
      <c r="BF3741" s="146">
        <f>IF(N3741="snížená",J3741,0)</f>
        <v>0</v>
      </c>
      <c r="BG3741" s="146">
        <f>IF(N3741="zákl. přenesená",J3741,0)</f>
        <v>0</v>
      </c>
      <c r="BH3741" s="146">
        <f>IF(N3741="sníž. přenesená",J3741,0)</f>
        <v>0</v>
      </c>
      <c r="BI3741" s="146">
        <f>IF(N3741="nulová",J3741,0)</f>
        <v>0</v>
      </c>
      <c r="BJ3741" s="18" t="s">
        <v>81</v>
      </c>
      <c r="BK3741" s="146">
        <f>ROUND(I3741*H3741,2)</f>
        <v>0</v>
      </c>
      <c r="BL3741" s="18" t="s">
        <v>413</v>
      </c>
      <c r="BM3741" s="145" t="s">
        <v>3098</v>
      </c>
    </row>
    <row r="3742" spans="2:65" s="13" customFormat="1" ht="12">
      <c r="B3742" s="158"/>
      <c r="D3742" s="152" t="s">
        <v>312</v>
      </c>
      <c r="E3742" s="159" t="s">
        <v>21</v>
      </c>
      <c r="F3742" s="160" t="s">
        <v>3099</v>
      </c>
      <c r="H3742" s="161">
        <v>816.40200000000004</v>
      </c>
      <c r="I3742" s="162"/>
      <c r="L3742" s="158"/>
      <c r="M3742" s="163"/>
      <c r="T3742" s="164"/>
      <c r="AT3742" s="159" t="s">
        <v>312</v>
      </c>
      <c r="AU3742" s="159" t="s">
        <v>83</v>
      </c>
      <c r="AV3742" s="13" t="s">
        <v>83</v>
      </c>
      <c r="AW3742" s="13" t="s">
        <v>35</v>
      </c>
      <c r="AX3742" s="13" t="s">
        <v>81</v>
      </c>
      <c r="AY3742" s="159" t="s">
        <v>301</v>
      </c>
    </row>
    <row r="3743" spans="2:65" s="1" customFormat="1" ht="24.25" customHeight="1">
      <c r="B3743" s="33"/>
      <c r="C3743" s="134" t="s">
        <v>3100</v>
      </c>
      <c r="D3743" s="134" t="s">
        <v>303</v>
      </c>
      <c r="E3743" s="135" t="s">
        <v>3101</v>
      </c>
      <c r="F3743" s="136" t="s">
        <v>3102</v>
      </c>
      <c r="G3743" s="137" t="s">
        <v>137</v>
      </c>
      <c r="H3743" s="138">
        <v>1045.0999999999999</v>
      </c>
      <c r="I3743" s="139"/>
      <c r="J3743" s="140">
        <f>ROUND(I3743*H3743,2)</f>
        <v>0</v>
      </c>
      <c r="K3743" s="136" t="s">
        <v>307</v>
      </c>
      <c r="L3743" s="33"/>
      <c r="M3743" s="141" t="s">
        <v>21</v>
      </c>
      <c r="N3743" s="142" t="s">
        <v>45</v>
      </c>
      <c r="P3743" s="143">
        <f>O3743*H3743</f>
        <v>0</v>
      </c>
      <c r="Q3743" s="143">
        <v>0</v>
      </c>
      <c r="R3743" s="143">
        <f>Q3743*H3743</f>
        <v>0</v>
      </c>
      <c r="S3743" s="143">
        <v>2.5000000000000001E-3</v>
      </c>
      <c r="T3743" s="144">
        <f>S3743*H3743</f>
        <v>2.6127499999999997</v>
      </c>
      <c r="AR3743" s="145" t="s">
        <v>413</v>
      </c>
      <c r="AT3743" s="145" t="s">
        <v>303</v>
      </c>
      <c r="AU3743" s="145" t="s">
        <v>83</v>
      </c>
      <c r="AY3743" s="18" t="s">
        <v>301</v>
      </c>
      <c r="BE3743" s="146">
        <f>IF(N3743="základní",J3743,0)</f>
        <v>0</v>
      </c>
      <c r="BF3743" s="146">
        <f>IF(N3743="snížená",J3743,0)</f>
        <v>0</v>
      </c>
      <c r="BG3743" s="146">
        <f>IF(N3743="zákl. přenesená",J3743,0)</f>
        <v>0</v>
      </c>
      <c r="BH3743" s="146">
        <f>IF(N3743="sníž. přenesená",J3743,0)</f>
        <v>0</v>
      </c>
      <c r="BI3743" s="146">
        <f>IF(N3743="nulová",J3743,0)</f>
        <v>0</v>
      </c>
      <c r="BJ3743" s="18" t="s">
        <v>81</v>
      </c>
      <c r="BK3743" s="146">
        <f>ROUND(I3743*H3743,2)</f>
        <v>0</v>
      </c>
      <c r="BL3743" s="18" t="s">
        <v>413</v>
      </c>
      <c r="BM3743" s="145" t="s">
        <v>3103</v>
      </c>
    </row>
    <row r="3744" spans="2:65" s="1" customFormat="1" ht="11">
      <c r="B3744" s="33"/>
      <c r="D3744" s="147" t="s">
        <v>310</v>
      </c>
      <c r="F3744" s="148" t="s">
        <v>3104</v>
      </c>
      <c r="I3744" s="149"/>
      <c r="L3744" s="33"/>
      <c r="M3744" s="150"/>
      <c r="T3744" s="54"/>
      <c r="AT3744" s="18" t="s">
        <v>310</v>
      </c>
      <c r="AU3744" s="18" t="s">
        <v>83</v>
      </c>
    </row>
    <row r="3745" spans="2:65" s="13" customFormat="1" ht="12">
      <c r="B3745" s="158"/>
      <c r="D3745" s="152" t="s">
        <v>312</v>
      </c>
      <c r="E3745" s="159" t="s">
        <v>21</v>
      </c>
      <c r="F3745" s="160" t="s">
        <v>144</v>
      </c>
      <c r="H3745" s="161">
        <v>8.8000000000000007</v>
      </c>
      <c r="I3745" s="162"/>
      <c r="L3745" s="158"/>
      <c r="M3745" s="163"/>
      <c r="T3745" s="164"/>
      <c r="AT3745" s="159" t="s">
        <v>312</v>
      </c>
      <c r="AU3745" s="159" t="s">
        <v>83</v>
      </c>
      <c r="AV3745" s="13" t="s">
        <v>83</v>
      </c>
      <c r="AW3745" s="13" t="s">
        <v>35</v>
      </c>
      <c r="AX3745" s="13" t="s">
        <v>74</v>
      </c>
      <c r="AY3745" s="159" t="s">
        <v>301</v>
      </c>
    </row>
    <row r="3746" spans="2:65" s="13" customFormat="1" ht="12">
      <c r="B3746" s="158"/>
      <c r="D3746" s="152" t="s">
        <v>312</v>
      </c>
      <c r="E3746" s="159" t="s">
        <v>21</v>
      </c>
      <c r="F3746" s="160" t="s">
        <v>146</v>
      </c>
      <c r="H3746" s="161">
        <v>550.02499999999998</v>
      </c>
      <c r="I3746" s="162"/>
      <c r="L3746" s="158"/>
      <c r="M3746" s="163"/>
      <c r="T3746" s="164"/>
      <c r="AT3746" s="159" t="s">
        <v>312</v>
      </c>
      <c r="AU3746" s="159" t="s">
        <v>83</v>
      </c>
      <c r="AV3746" s="13" t="s">
        <v>83</v>
      </c>
      <c r="AW3746" s="13" t="s">
        <v>35</v>
      </c>
      <c r="AX3746" s="13" t="s">
        <v>74</v>
      </c>
      <c r="AY3746" s="159" t="s">
        <v>301</v>
      </c>
    </row>
    <row r="3747" spans="2:65" s="13" customFormat="1" ht="12">
      <c r="B3747" s="158"/>
      <c r="D3747" s="152" t="s">
        <v>312</v>
      </c>
      <c r="E3747" s="159" t="s">
        <v>21</v>
      </c>
      <c r="F3747" s="160" t="s">
        <v>157</v>
      </c>
      <c r="H3747" s="161">
        <v>119.27500000000001</v>
      </c>
      <c r="I3747" s="162"/>
      <c r="L3747" s="158"/>
      <c r="M3747" s="163"/>
      <c r="T3747" s="164"/>
      <c r="AT3747" s="159" t="s">
        <v>312</v>
      </c>
      <c r="AU3747" s="159" t="s">
        <v>83</v>
      </c>
      <c r="AV3747" s="13" t="s">
        <v>83</v>
      </c>
      <c r="AW3747" s="13" t="s">
        <v>35</v>
      </c>
      <c r="AX3747" s="13" t="s">
        <v>74</v>
      </c>
      <c r="AY3747" s="159" t="s">
        <v>301</v>
      </c>
    </row>
    <row r="3748" spans="2:65" s="13" customFormat="1" ht="12">
      <c r="B3748" s="158"/>
      <c r="D3748" s="152" t="s">
        <v>312</v>
      </c>
      <c r="E3748" s="159" t="s">
        <v>21</v>
      </c>
      <c r="F3748" s="160" t="s">
        <v>160</v>
      </c>
      <c r="H3748" s="161">
        <v>33.700000000000003</v>
      </c>
      <c r="I3748" s="162"/>
      <c r="L3748" s="158"/>
      <c r="M3748" s="163"/>
      <c r="T3748" s="164"/>
      <c r="AT3748" s="159" t="s">
        <v>312</v>
      </c>
      <c r="AU3748" s="159" t="s">
        <v>83</v>
      </c>
      <c r="AV3748" s="13" t="s">
        <v>83</v>
      </c>
      <c r="AW3748" s="13" t="s">
        <v>35</v>
      </c>
      <c r="AX3748" s="13" t="s">
        <v>74</v>
      </c>
      <c r="AY3748" s="159" t="s">
        <v>301</v>
      </c>
    </row>
    <row r="3749" spans="2:65" s="13" customFormat="1" ht="12">
      <c r="B3749" s="158"/>
      <c r="D3749" s="152" t="s">
        <v>312</v>
      </c>
      <c r="E3749" s="159" t="s">
        <v>21</v>
      </c>
      <c r="F3749" s="160" t="s">
        <v>164</v>
      </c>
      <c r="H3749" s="161">
        <v>65.2</v>
      </c>
      <c r="I3749" s="162"/>
      <c r="L3749" s="158"/>
      <c r="M3749" s="163"/>
      <c r="T3749" s="164"/>
      <c r="AT3749" s="159" t="s">
        <v>312</v>
      </c>
      <c r="AU3749" s="159" t="s">
        <v>83</v>
      </c>
      <c r="AV3749" s="13" t="s">
        <v>83</v>
      </c>
      <c r="AW3749" s="13" t="s">
        <v>35</v>
      </c>
      <c r="AX3749" s="13" t="s">
        <v>74</v>
      </c>
      <c r="AY3749" s="159" t="s">
        <v>301</v>
      </c>
    </row>
    <row r="3750" spans="2:65" s="13" customFormat="1" ht="12">
      <c r="B3750" s="158"/>
      <c r="D3750" s="152" t="s">
        <v>312</v>
      </c>
      <c r="E3750" s="159" t="s">
        <v>21</v>
      </c>
      <c r="F3750" s="160" t="s">
        <v>187</v>
      </c>
      <c r="H3750" s="161">
        <v>204.8</v>
      </c>
      <c r="I3750" s="162"/>
      <c r="L3750" s="158"/>
      <c r="M3750" s="163"/>
      <c r="T3750" s="164"/>
      <c r="AT3750" s="159" t="s">
        <v>312</v>
      </c>
      <c r="AU3750" s="159" t="s">
        <v>83</v>
      </c>
      <c r="AV3750" s="13" t="s">
        <v>83</v>
      </c>
      <c r="AW3750" s="13" t="s">
        <v>35</v>
      </c>
      <c r="AX3750" s="13" t="s">
        <v>74</v>
      </c>
      <c r="AY3750" s="159" t="s">
        <v>301</v>
      </c>
    </row>
    <row r="3751" spans="2:65" s="13" customFormat="1" ht="12">
      <c r="B3751" s="158"/>
      <c r="D3751" s="152" t="s">
        <v>312</v>
      </c>
      <c r="E3751" s="159" t="s">
        <v>21</v>
      </c>
      <c r="F3751" s="160" t="s">
        <v>189</v>
      </c>
      <c r="H3751" s="161">
        <v>63.3</v>
      </c>
      <c r="I3751" s="162"/>
      <c r="L3751" s="158"/>
      <c r="M3751" s="163"/>
      <c r="T3751" s="164"/>
      <c r="AT3751" s="159" t="s">
        <v>312</v>
      </c>
      <c r="AU3751" s="159" t="s">
        <v>83</v>
      </c>
      <c r="AV3751" s="13" t="s">
        <v>83</v>
      </c>
      <c r="AW3751" s="13" t="s">
        <v>35</v>
      </c>
      <c r="AX3751" s="13" t="s">
        <v>74</v>
      </c>
      <c r="AY3751" s="159" t="s">
        <v>301</v>
      </c>
    </row>
    <row r="3752" spans="2:65" s="14" customFormat="1" ht="12">
      <c r="B3752" s="165"/>
      <c r="D3752" s="152" t="s">
        <v>312</v>
      </c>
      <c r="E3752" s="166" t="s">
        <v>21</v>
      </c>
      <c r="F3752" s="167" t="s">
        <v>329</v>
      </c>
      <c r="H3752" s="168">
        <v>1045.0999999999999</v>
      </c>
      <c r="I3752" s="169"/>
      <c r="L3752" s="165"/>
      <c r="M3752" s="170"/>
      <c r="T3752" s="171"/>
      <c r="AT3752" s="166" t="s">
        <v>312</v>
      </c>
      <c r="AU3752" s="166" t="s">
        <v>83</v>
      </c>
      <c r="AV3752" s="14" t="s">
        <v>308</v>
      </c>
      <c r="AW3752" s="14" t="s">
        <v>35</v>
      </c>
      <c r="AX3752" s="14" t="s">
        <v>81</v>
      </c>
      <c r="AY3752" s="166" t="s">
        <v>301</v>
      </c>
    </row>
    <row r="3753" spans="2:65" s="1" customFormat="1" ht="24.25" customHeight="1">
      <c r="B3753" s="33"/>
      <c r="C3753" s="134" t="s">
        <v>3105</v>
      </c>
      <c r="D3753" s="134" t="s">
        <v>303</v>
      </c>
      <c r="E3753" s="135" t="s">
        <v>3106</v>
      </c>
      <c r="F3753" s="136" t="s">
        <v>3107</v>
      </c>
      <c r="G3753" s="137" t="s">
        <v>137</v>
      </c>
      <c r="H3753" s="138">
        <v>611.43700000000001</v>
      </c>
      <c r="I3753" s="139"/>
      <c r="J3753" s="140">
        <f>ROUND(I3753*H3753,2)</f>
        <v>0</v>
      </c>
      <c r="K3753" s="136" t="s">
        <v>307</v>
      </c>
      <c r="L3753" s="33"/>
      <c r="M3753" s="141" t="s">
        <v>21</v>
      </c>
      <c r="N3753" s="142" t="s">
        <v>45</v>
      </c>
      <c r="P3753" s="143">
        <f>O3753*H3753</f>
        <v>0</v>
      </c>
      <c r="Q3753" s="143">
        <v>0</v>
      </c>
      <c r="R3753" s="143">
        <f>Q3753*H3753</f>
        <v>0</v>
      </c>
      <c r="S3753" s="143">
        <v>0</v>
      </c>
      <c r="T3753" s="144">
        <f>S3753*H3753</f>
        <v>0</v>
      </c>
      <c r="AR3753" s="145" t="s">
        <v>413</v>
      </c>
      <c r="AT3753" s="145" t="s">
        <v>303</v>
      </c>
      <c r="AU3753" s="145" t="s">
        <v>83</v>
      </c>
      <c r="AY3753" s="18" t="s">
        <v>301</v>
      </c>
      <c r="BE3753" s="146">
        <f>IF(N3753="základní",J3753,0)</f>
        <v>0</v>
      </c>
      <c r="BF3753" s="146">
        <f>IF(N3753="snížená",J3753,0)</f>
        <v>0</v>
      </c>
      <c r="BG3753" s="146">
        <f>IF(N3753="zákl. přenesená",J3753,0)</f>
        <v>0</v>
      </c>
      <c r="BH3753" s="146">
        <f>IF(N3753="sníž. přenesená",J3753,0)</f>
        <v>0</v>
      </c>
      <c r="BI3753" s="146">
        <f>IF(N3753="nulová",J3753,0)</f>
        <v>0</v>
      </c>
      <c r="BJ3753" s="18" t="s">
        <v>81</v>
      </c>
      <c r="BK3753" s="146">
        <f>ROUND(I3753*H3753,2)</f>
        <v>0</v>
      </c>
      <c r="BL3753" s="18" t="s">
        <v>413</v>
      </c>
      <c r="BM3753" s="145" t="s">
        <v>3108</v>
      </c>
    </row>
    <row r="3754" spans="2:65" s="1" customFormat="1" ht="11">
      <c r="B3754" s="33"/>
      <c r="D3754" s="147" t="s">
        <v>310</v>
      </c>
      <c r="F3754" s="148" t="s">
        <v>3109</v>
      </c>
      <c r="I3754" s="149"/>
      <c r="L3754" s="33"/>
      <c r="M3754" s="150"/>
      <c r="T3754" s="54"/>
      <c r="AT3754" s="18" t="s">
        <v>310</v>
      </c>
      <c r="AU3754" s="18" t="s">
        <v>83</v>
      </c>
    </row>
    <row r="3755" spans="2:65" s="12" customFormat="1" ht="12">
      <c r="B3755" s="151"/>
      <c r="D3755" s="152" t="s">
        <v>312</v>
      </c>
      <c r="E3755" s="153" t="s">
        <v>21</v>
      </c>
      <c r="F3755" s="154" t="s">
        <v>3110</v>
      </c>
      <c r="H3755" s="153" t="s">
        <v>21</v>
      </c>
      <c r="I3755" s="155"/>
      <c r="L3755" s="151"/>
      <c r="M3755" s="156"/>
      <c r="T3755" s="157"/>
      <c r="AT3755" s="153" t="s">
        <v>312</v>
      </c>
      <c r="AU3755" s="153" t="s">
        <v>83</v>
      </c>
      <c r="AV3755" s="12" t="s">
        <v>81</v>
      </c>
      <c r="AW3755" s="12" t="s">
        <v>35</v>
      </c>
      <c r="AX3755" s="12" t="s">
        <v>74</v>
      </c>
      <c r="AY3755" s="153" t="s">
        <v>301</v>
      </c>
    </row>
    <row r="3756" spans="2:65" s="13" customFormat="1" ht="12">
      <c r="B3756" s="158"/>
      <c r="D3756" s="152" t="s">
        <v>312</v>
      </c>
      <c r="E3756" s="159" t="s">
        <v>21</v>
      </c>
      <c r="F3756" s="160" t="s">
        <v>200</v>
      </c>
      <c r="H3756" s="161">
        <v>50.737000000000002</v>
      </c>
      <c r="I3756" s="162"/>
      <c r="L3756" s="158"/>
      <c r="M3756" s="163"/>
      <c r="T3756" s="164"/>
      <c r="AT3756" s="159" t="s">
        <v>312</v>
      </c>
      <c r="AU3756" s="159" t="s">
        <v>83</v>
      </c>
      <c r="AV3756" s="13" t="s">
        <v>83</v>
      </c>
      <c r="AW3756" s="13" t="s">
        <v>35</v>
      </c>
      <c r="AX3756" s="13" t="s">
        <v>74</v>
      </c>
      <c r="AY3756" s="159" t="s">
        <v>301</v>
      </c>
    </row>
    <row r="3757" spans="2:65" s="13" customFormat="1" ht="12">
      <c r="B3757" s="158"/>
      <c r="D3757" s="152" t="s">
        <v>312</v>
      </c>
      <c r="E3757" s="159" t="s">
        <v>21</v>
      </c>
      <c r="F3757" s="160" t="s">
        <v>203</v>
      </c>
      <c r="H3757" s="161">
        <v>71.400000000000006</v>
      </c>
      <c r="I3757" s="162"/>
      <c r="L3757" s="158"/>
      <c r="M3757" s="163"/>
      <c r="T3757" s="164"/>
      <c r="AT3757" s="159" t="s">
        <v>312</v>
      </c>
      <c r="AU3757" s="159" t="s">
        <v>83</v>
      </c>
      <c r="AV3757" s="13" t="s">
        <v>83</v>
      </c>
      <c r="AW3757" s="13" t="s">
        <v>35</v>
      </c>
      <c r="AX3757" s="13" t="s">
        <v>74</v>
      </c>
      <c r="AY3757" s="159" t="s">
        <v>301</v>
      </c>
    </row>
    <row r="3758" spans="2:65" s="13" customFormat="1" ht="12">
      <c r="B3758" s="158"/>
      <c r="D3758" s="152" t="s">
        <v>312</v>
      </c>
      <c r="E3758" s="159" t="s">
        <v>21</v>
      </c>
      <c r="F3758" s="160" t="s">
        <v>206</v>
      </c>
      <c r="H3758" s="161">
        <v>184.3</v>
      </c>
      <c r="I3758" s="162"/>
      <c r="L3758" s="158"/>
      <c r="M3758" s="163"/>
      <c r="T3758" s="164"/>
      <c r="AT3758" s="159" t="s">
        <v>312</v>
      </c>
      <c r="AU3758" s="159" t="s">
        <v>83</v>
      </c>
      <c r="AV3758" s="13" t="s">
        <v>83</v>
      </c>
      <c r="AW3758" s="13" t="s">
        <v>35</v>
      </c>
      <c r="AX3758" s="13" t="s">
        <v>74</v>
      </c>
      <c r="AY3758" s="159" t="s">
        <v>301</v>
      </c>
    </row>
    <row r="3759" spans="2:65" s="13" customFormat="1" ht="12">
      <c r="B3759" s="158"/>
      <c r="D3759" s="152" t="s">
        <v>312</v>
      </c>
      <c r="E3759" s="159" t="s">
        <v>21</v>
      </c>
      <c r="F3759" s="160" t="s">
        <v>209</v>
      </c>
      <c r="H3759" s="161">
        <v>254.4</v>
      </c>
      <c r="I3759" s="162"/>
      <c r="L3759" s="158"/>
      <c r="M3759" s="163"/>
      <c r="T3759" s="164"/>
      <c r="AT3759" s="159" t="s">
        <v>312</v>
      </c>
      <c r="AU3759" s="159" t="s">
        <v>83</v>
      </c>
      <c r="AV3759" s="13" t="s">
        <v>83</v>
      </c>
      <c r="AW3759" s="13" t="s">
        <v>35</v>
      </c>
      <c r="AX3759" s="13" t="s">
        <v>74</v>
      </c>
      <c r="AY3759" s="159" t="s">
        <v>301</v>
      </c>
    </row>
    <row r="3760" spans="2:65" s="13" customFormat="1" ht="12">
      <c r="B3760" s="158"/>
      <c r="D3760" s="152" t="s">
        <v>312</v>
      </c>
      <c r="E3760" s="159" t="s">
        <v>21</v>
      </c>
      <c r="F3760" s="160" t="s">
        <v>212</v>
      </c>
      <c r="H3760" s="161">
        <v>50.6</v>
      </c>
      <c r="I3760" s="162"/>
      <c r="L3760" s="158"/>
      <c r="M3760" s="163"/>
      <c r="T3760" s="164"/>
      <c r="AT3760" s="159" t="s">
        <v>312</v>
      </c>
      <c r="AU3760" s="159" t="s">
        <v>83</v>
      </c>
      <c r="AV3760" s="13" t="s">
        <v>83</v>
      </c>
      <c r="AW3760" s="13" t="s">
        <v>35</v>
      </c>
      <c r="AX3760" s="13" t="s">
        <v>74</v>
      </c>
      <c r="AY3760" s="159" t="s">
        <v>301</v>
      </c>
    </row>
    <row r="3761" spans="2:65" s="14" customFormat="1" ht="12">
      <c r="B3761" s="165"/>
      <c r="D3761" s="152" t="s">
        <v>312</v>
      </c>
      <c r="E3761" s="166" t="s">
        <v>21</v>
      </c>
      <c r="F3761" s="167" t="s">
        <v>329</v>
      </c>
      <c r="H3761" s="168">
        <v>611.43700000000001</v>
      </c>
      <c r="I3761" s="169"/>
      <c r="L3761" s="165"/>
      <c r="M3761" s="170"/>
      <c r="T3761" s="171"/>
      <c r="AT3761" s="166" t="s">
        <v>312</v>
      </c>
      <c r="AU3761" s="166" t="s">
        <v>83</v>
      </c>
      <c r="AV3761" s="14" t="s">
        <v>308</v>
      </c>
      <c r="AW3761" s="14" t="s">
        <v>35</v>
      </c>
      <c r="AX3761" s="14" t="s">
        <v>81</v>
      </c>
      <c r="AY3761" s="166" t="s">
        <v>301</v>
      </c>
    </row>
    <row r="3762" spans="2:65" s="1" customFormat="1" ht="16.5" customHeight="1">
      <c r="B3762" s="33"/>
      <c r="C3762" s="179" t="s">
        <v>3111</v>
      </c>
      <c r="D3762" s="179" t="s">
        <v>454</v>
      </c>
      <c r="E3762" s="180" t="s">
        <v>3112</v>
      </c>
      <c r="F3762" s="181" t="s">
        <v>3113</v>
      </c>
      <c r="G3762" s="182" t="s">
        <v>137</v>
      </c>
      <c r="H3762" s="183">
        <v>642.00900000000001</v>
      </c>
      <c r="I3762" s="184"/>
      <c r="J3762" s="185">
        <f>ROUND(I3762*H3762,2)</f>
        <v>0</v>
      </c>
      <c r="K3762" s="181" t="s">
        <v>307</v>
      </c>
      <c r="L3762" s="186"/>
      <c r="M3762" s="187" t="s">
        <v>21</v>
      </c>
      <c r="N3762" s="188" t="s">
        <v>45</v>
      </c>
      <c r="P3762" s="143">
        <f>O3762*H3762</f>
        <v>0</v>
      </c>
      <c r="Q3762" s="143">
        <v>3.8999999999999999E-4</v>
      </c>
      <c r="R3762" s="143">
        <f>Q3762*H3762</f>
        <v>0.25038350999999998</v>
      </c>
      <c r="S3762" s="143">
        <v>0</v>
      </c>
      <c r="T3762" s="144">
        <f>S3762*H3762</f>
        <v>0</v>
      </c>
      <c r="AR3762" s="145" t="s">
        <v>566</v>
      </c>
      <c r="AT3762" s="145" t="s">
        <v>454</v>
      </c>
      <c r="AU3762" s="145" t="s">
        <v>83</v>
      </c>
      <c r="AY3762" s="18" t="s">
        <v>301</v>
      </c>
      <c r="BE3762" s="146">
        <f>IF(N3762="základní",J3762,0)</f>
        <v>0</v>
      </c>
      <c r="BF3762" s="146">
        <f>IF(N3762="snížená",J3762,0)</f>
        <v>0</v>
      </c>
      <c r="BG3762" s="146">
        <f>IF(N3762="zákl. přenesená",J3762,0)</f>
        <v>0</v>
      </c>
      <c r="BH3762" s="146">
        <f>IF(N3762="sníž. přenesená",J3762,0)</f>
        <v>0</v>
      </c>
      <c r="BI3762" s="146">
        <f>IF(N3762="nulová",J3762,0)</f>
        <v>0</v>
      </c>
      <c r="BJ3762" s="18" t="s">
        <v>81</v>
      </c>
      <c r="BK3762" s="146">
        <f>ROUND(I3762*H3762,2)</f>
        <v>0</v>
      </c>
      <c r="BL3762" s="18" t="s">
        <v>413</v>
      </c>
      <c r="BM3762" s="145" t="s">
        <v>3114</v>
      </c>
    </row>
    <row r="3763" spans="2:65" s="13" customFormat="1" ht="12">
      <c r="B3763" s="158"/>
      <c r="D3763" s="152" t="s">
        <v>312</v>
      </c>
      <c r="E3763" s="159" t="s">
        <v>21</v>
      </c>
      <c r="F3763" s="160" t="s">
        <v>3115</v>
      </c>
      <c r="H3763" s="161">
        <v>53.274000000000001</v>
      </c>
      <c r="I3763" s="162"/>
      <c r="L3763" s="158"/>
      <c r="M3763" s="163"/>
      <c r="T3763" s="164"/>
      <c r="AT3763" s="159" t="s">
        <v>312</v>
      </c>
      <c r="AU3763" s="159" t="s">
        <v>83</v>
      </c>
      <c r="AV3763" s="13" t="s">
        <v>83</v>
      </c>
      <c r="AW3763" s="13" t="s">
        <v>35</v>
      </c>
      <c r="AX3763" s="13" t="s">
        <v>74</v>
      </c>
      <c r="AY3763" s="159" t="s">
        <v>301</v>
      </c>
    </row>
    <row r="3764" spans="2:65" s="13" customFormat="1" ht="12">
      <c r="B3764" s="158"/>
      <c r="D3764" s="152" t="s">
        <v>312</v>
      </c>
      <c r="E3764" s="159" t="s">
        <v>21</v>
      </c>
      <c r="F3764" s="160" t="s">
        <v>3116</v>
      </c>
      <c r="H3764" s="161">
        <v>74.97</v>
      </c>
      <c r="I3764" s="162"/>
      <c r="L3764" s="158"/>
      <c r="M3764" s="163"/>
      <c r="T3764" s="164"/>
      <c r="AT3764" s="159" t="s">
        <v>312</v>
      </c>
      <c r="AU3764" s="159" t="s">
        <v>83</v>
      </c>
      <c r="AV3764" s="13" t="s">
        <v>83</v>
      </c>
      <c r="AW3764" s="13" t="s">
        <v>35</v>
      </c>
      <c r="AX3764" s="13" t="s">
        <v>74</v>
      </c>
      <c r="AY3764" s="159" t="s">
        <v>301</v>
      </c>
    </row>
    <row r="3765" spans="2:65" s="13" customFormat="1" ht="12">
      <c r="B3765" s="158"/>
      <c r="D3765" s="152" t="s">
        <v>312</v>
      </c>
      <c r="E3765" s="159" t="s">
        <v>21</v>
      </c>
      <c r="F3765" s="160" t="s">
        <v>3117</v>
      </c>
      <c r="H3765" s="161">
        <v>193.51499999999999</v>
      </c>
      <c r="I3765" s="162"/>
      <c r="L3765" s="158"/>
      <c r="M3765" s="163"/>
      <c r="T3765" s="164"/>
      <c r="AT3765" s="159" t="s">
        <v>312</v>
      </c>
      <c r="AU3765" s="159" t="s">
        <v>83</v>
      </c>
      <c r="AV3765" s="13" t="s">
        <v>83</v>
      </c>
      <c r="AW3765" s="13" t="s">
        <v>35</v>
      </c>
      <c r="AX3765" s="13" t="s">
        <v>74</v>
      </c>
      <c r="AY3765" s="159" t="s">
        <v>301</v>
      </c>
    </row>
    <row r="3766" spans="2:65" s="13" customFormat="1" ht="12">
      <c r="B3766" s="158"/>
      <c r="D3766" s="152" t="s">
        <v>312</v>
      </c>
      <c r="E3766" s="159" t="s">
        <v>21</v>
      </c>
      <c r="F3766" s="160" t="s">
        <v>3118</v>
      </c>
      <c r="H3766" s="161">
        <v>267.12</v>
      </c>
      <c r="I3766" s="162"/>
      <c r="L3766" s="158"/>
      <c r="M3766" s="163"/>
      <c r="T3766" s="164"/>
      <c r="AT3766" s="159" t="s">
        <v>312</v>
      </c>
      <c r="AU3766" s="159" t="s">
        <v>83</v>
      </c>
      <c r="AV3766" s="13" t="s">
        <v>83</v>
      </c>
      <c r="AW3766" s="13" t="s">
        <v>35</v>
      </c>
      <c r="AX3766" s="13" t="s">
        <v>74</v>
      </c>
      <c r="AY3766" s="159" t="s">
        <v>301</v>
      </c>
    </row>
    <row r="3767" spans="2:65" s="13" customFormat="1" ht="12">
      <c r="B3767" s="158"/>
      <c r="D3767" s="152" t="s">
        <v>312</v>
      </c>
      <c r="E3767" s="159" t="s">
        <v>21</v>
      </c>
      <c r="F3767" s="160" t="s">
        <v>3119</v>
      </c>
      <c r="H3767" s="161">
        <v>53.13</v>
      </c>
      <c r="I3767" s="162"/>
      <c r="L3767" s="158"/>
      <c r="M3767" s="163"/>
      <c r="T3767" s="164"/>
      <c r="AT3767" s="159" t="s">
        <v>312</v>
      </c>
      <c r="AU3767" s="159" t="s">
        <v>83</v>
      </c>
      <c r="AV3767" s="13" t="s">
        <v>83</v>
      </c>
      <c r="AW3767" s="13" t="s">
        <v>35</v>
      </c>
      <c r="AX3767" s="13" t="s">
        <v>74</v>
      </c>
      <c r="AY3767" s="159" t="s">
        <v>301</v>
      </c>
    </row>
    <row r="3768" spans="2:65" s="14" customFormat="1" ht="12">
      <c r="B3768" s="165"/>
      <c r="D3768" s="152" t="s">
        <v>312</v>
      </c>
      <c r="E3768" s="166" t="s">
        <v>21</v>
      </c>
      <c r="F3768" s="167" t="s">
        <v>329</v>
      </c>
      <c r="H3768" s="168">
        <v>642.00900000000001</v>
      </c>
      <c r="I3768" s="169"/>
      <c r="L3768" s="165"/>
      <c r="M3768" s="170"/>
      <c r="T3768" s="171"/>
      <c r="AT3768" s="166" t="s">
        <v>312</v>
      </c>
      <c r="AU3768" s="166" t="s">
        <v>83</v>
      </c>
      <c r="AV3768" s="14" t="s">
        <v>308</v>
      </c>
      <c r="AW3768" s="14" t="s">
        <v>35</v>
      </c>
      <c r="AX3768" s="14" t="s">
        <v>81</v>
      </c>
      <c r="AY3768" s="166" t="s">
        <v>301</v>
      </c>
    </row>
    <row r="3769" spans="2:65" s="1" customFormat="1" ht="24.25" customHeight="1">
      <c r="B3769" s="33"/>
      <c r="C3769" s="134" t="s">
        <v>3120</v>
      </c>
      <c r="D3769" s="134" t="s">
        <v>303</v>
      </c>
      <c r="E3769" s="135" t="s">
        <v>3121</v>
      </c>
      <c r="F3769" s="136" t="s">
        <v>3122</v>
      </c>
      <c r="G3769" s="137" t="s">
        <v>137</v>
      </c>
      <c r="H3769" s="138">
        <v>485.863</v>
      </c>
      <c r="I3769" s="139"/>
      <c r="J3769" s="140">
        <f>ROUND(I3769*H3769,2)</f>
        <v>0</v>
      </c>
      <c r="K3769" s="136" t="s">
        <v>307</v>
      </c>
      <c r="L3769" s="33"/>
      <c r="M3769" s="141" t="s">
        <v>21</v>
      </c>
      <c r="N3769" s="142" t="s">
        <v>45</v>
      </c>
      <c r="P3769" s="143">
        <f>O3769*H3769</f>
        <v>0</v>
      </c>
      <c r="Q3769" s="143">
        <v>0</v>
      </c>
      <c r="R3769" s="143">
        <f>Q3769*H3769</f>
        <v>0</v>
      </c>
      <c r="S3769" s="143">
        <v>0</v>
      </c>
      <c r="T3769" s="144">
        <f>S3769*H3769</f>
        <v>0</v>
      </c>
      <c r="AR3769" s="145" t="s">
        <v>413</v>
      </c>
      <c r="AT3769" s="145" t="s">
        <v>303</v>
      </c>
      <c r="AU3769" s="145" t="s">
        <v>83</v>
      </c>
      <c r="AY3769" s="18" t="s">
        <v>301</v>
      </c>
      <c r="BE3769" s="146">
        <f>IF(N3769="základní",J3769,0)</f>
        <v>0</v>
      </c>
      <c r="BF3769" s="146">
        <f>IF(N3769="snížená",J3769,0)</f>
        <v>0</v>
      </c>
      <c r="BG3769" s="146">
        <f>IF(N3769="zákl. přenesená",J3769,0)</f>
        <v>0</v>
      </c>
      <c r="BH3769" s="146">
        <f>IF(N3769="sníž. přenesená",J3769,0)</f>
        <v>0</v>
      </c>
      <c r="BI3769" s="146">
        <f>IF(N3769="nulová",J3769,0)</f>
        <v>0</v>
      </c>
      <c r="BJ3769" s="18" t="s">
        <v>81</v>
      </c>
      <c r="BK3769" s="146">
        <f>ROUND(I3769*H3769,2)</f>
        <v>0</v>
      </c>
      <c r="BL3769" s="18" t="s">
        <v>413</v>
      </c>
      <c r="BM3769" s="145" t="s">
        <v>3123</v>
      </c>
    </row>
    <row r="3770" spans="2:65" s="1" customFormat="1" ht="11">
      <c r="B3770" s="33"/>
      <c r="D3770" s="147" t="s">
        <v>310</v>
      </c>
      <c r="F3770" s="148" t="s">
        <v>3124</v>
      </c>
      <c r="I3770" s="149"/>
      <c r="L3770" s="33"/>
      <c r="M3770" s="150"/>
      <c r="T3770" s="54"/>
      <c r="AT3770" s="18" t="s">
        <v>310</v>
      </c>
      <c r="AU3770" s="18" t="s">
        <v>83</v>
      </c>
    </row>
    <row r="3771" spans="2:65" s="12" customFormat="1" ht="12">
      <c r="B3771" s="151"/>
      <c r="D3771" s="152" t="s">
        <v>312</v>
      </c>
      <c r="E3771" s="153" t="s">
        <v>21</v>
      </c>
      <c r="F3771" s="154" t="s">
        <v>3125</v>
      </c>
      <c r="H3771" s="153" t="s">
        <v>21</v>
      </c>
      <c r="I3771" s="155"/>
      <c r="L3771" s="151"/>
      <c r="M3771" s="156"/>
      <c r="T3771" s="157"/>
      <c r="AT3771" s="153" t="s">
        <v>312</v>
      </c>
      <c r="AU3771" s="153" t="s">
        <v>83</v>
      </c>
      <c r="AV3771" s="12" t="s">
        <v>81</v>
      </c>
      <c r="AW3771" s="12" t="s">
        <v>35</v>
      </c>
      <c r="AX3771" s="12" t="s">
        <v>74</v>
      </c>
      <c r="AY3771" s="153" t="s">
        <v>301</v>
      </c>
    </row>
    <row r="3772" spans="2:65" s="13" customFormat="1" ht="12">
      <c r="B3772" s="158"/>
      <c r="D3772" s="152" t="s">
        <v>312</v>
      </c>
      <c r="E3772" s="159" t="s">
        <v>21</v>
      </c>
      <c r="F3772" s="160" t="s">
        <v>191</v>
      </c>
      <c r="H3772" s="161">
        <v>172.56299999999999</v>
      </c>
      <c r="I3772" s="162"/>
      <c r="L3772" s="158"/>
      <c r="M3772" s="163"/>
      <c r="T3772" s="164"/>
      <c r="AT3772" s="159" t="s">
        <v>312</v>
      </c>
      <c r="AU3772" s="159" t="s">
        <v>83</v>
      </c>
      <c r="AV3772" s="13" t="s">
        <v>83</v>
      </c>
      <c r="AW3772" s="13" t="s">
        <v>35</v>
      </c>
      <c r="AX3772" s="13" t="s">
        <v>74</v>
      </c>
      <c r="AY3772" s="159" t="s">
        <v>301</v>
      </c>
    </row>
    <row r="3773" spans="2:65" s="13" customFormat="1" ht="12">
      <c r="B3773" s="158"/>
      <c r="D3773" s="152" t="s">
        <v>312</v>
      </c>
      <c r="E3773" s="159" t="s">
        <v>21</v>
      </c>
      <c r="F3773" s="160" t="s">
        <v>194</v>
      </c>
      <c r="H3773" s="161">
        <v>45.4</v>
      </c>
      <c r="I3773" s="162"/>
      <c r="L3773" s="158"/>
      <c r="M3773" s="163"/>
      <c r="T3773" s="164"/>
      <c r="AT3773" s="159" t="s">
        <v>312</v>
      </c>
      <c r="AU3773" s="159" t="s">
        <v>83</v>
      </c>
      <c r="AV3773" s="13" t="s">
        <v>83</v>
      </c>
      <c r="AW3773" s="13" t="s">
        <v>35</v>
      </c>
      <c r="AX3773" s="13" t="s">
        <v>74</v>
      </c>
      <c r="AY3773" s="159" t="s">
        <v>301</v>
      </c>
    </row>
    <row r="3774" spans="2:65" s="13" customFormat="1" ht="12">
      <c r="B3774" s="158"/>
      <c r="D3774" s="152" t="s">
        <v>312</v>
      </c>
      <c r="E3774" s="159" t="s">
        <v>21</v>
      </c>
      <c r="F3774" s="160" t="s">
        <v>218</v>
      </c>
      <c r="H3774" s="161">
        <v>160.4</v>
      </c>
      <c r="I3774" s="162"/>
      <c r="L3774" s="158"/>
      <c r="M3774" s="163"/>
      <c r="T3774" s="164"/>
      <c r="AT3774" s="159" t="s">
        <v>312</v>
      </c>
      <c r="AU3774" s="159" t="s">
        <v>83</v>
      </c>
      <c r="AV3774" s="13" t="s">
        <v>83</v>
      </c>
      <c r="AW3774" s="13" t="s">
        <v>35</v>
      </c>
      <c r="AX3774" s="13" t="s">
        <v>74</v>
      </c>
      <c r="AY3774" s="159" t="s">
        <v>301</v>
      </c>
    </row>
    <row r="3775" spans="2:65" s="13" customFormat="1" ht="12">
      <c r="B3775" s="158"/>
      <c r="D3775" s="152" t="s">
        <v>312</v>
      </c>
      <c r="E3775" s="159" t="s">
        <v>21</v>
      </c>
      <c r="F3775" s="160" t="s">
        <v>221</v>
      </c>
      <c r="H3775" s="161">
        <v>107.5</v>
      </c>
      <c r="I3775" s="162"/>
      <c r="L3775" s="158"/>
      <c r="M3775" s="163"/>
      <c r="T3775" s="164"/>
      <c r="AT3775" s="159" t="s">
        <v>312</v>
      </c>
      <c r="AU3775" s="159" t="s">
        <v>83</v>
      </c>
      <c r="AV3775" s="13" t="s">
        <v>83</v>
      </c>
      <c r="AW3775" s="13" t="s">
        <v>35</v>
      </c>
      <c r="AX3775" s="13" t="s">
        <v>74</v>
      </c>
      <c r="AY3775" s="159" t="s">
        <v>301</v>
      </c>
    </row>
    <row r="3776" spans="2:65" s="14" customFormat="1" ht="12">
      <c r="B3776" s="165"/>
      <c r="D3776" s="152" t="s">
        <v>312</v>
      </c>
      <c r="E3776" s="166" t="s">
        <v>21</v>
      </c>
      <c r="F3776" s="167" t="s">
        <v>329</v>
      </c>
      <c r="H3776" s="168">
        <v>485.863</v>
      </c>
      <c r="I3776" s="169"/>
      <c r="L3776" s="165"/>
      <c r="M3776" s="170"/>
      <c r="T3776" s="171"/>
      <c r="AT3776" s="166" t="s">
        <v>312</v>
      </c>
      <c r="AU3776" s="166" t="s">
        <v>83</v>
      </c>
      <c r="AV3776" s="14" t="s">
        <v>308</v>
      </c>
      <c r="AW3776" s="14" t="s">
        <v>35</v>
      </c>
      <c r="AX3776" s="14" t="s">
        <v>81</v>
      </c>
      <c r="AY3776" s="166" t="s">
        <v>301</v>
      </c>
    </row>
    <row r="3777" spans="2:65" s="1" customFormat="1" ht="16.5" customHeight="1">
      <c r="B3777" s="33"/>
      <c r="C3777" s="179" t="s">
        <v>3126</v>
      </c>
      <c r="D3777" s="179" t="s">
        <v>454</v>
      </c>
      <c r="E3777" s="180" t="s">
        <v>3127</v>
      </c>
      <c r="F3777" s="181" t="s">
        <v>3128</v>
      </c>
      <c r="G3777" s="182" t="s">
        <v>320</v>
      </c>
      <c r="H3777" s="183">
        <v>64.748000000000005</v>
      </c>
      <c r="I3777" s="184"/>
      <c r="J3777" s="185">
        <f>ROUND(I3777*H3777,2)</f>
        <v>0</v>
      </c>
      <c r="K3777" s="181" t="s">
        <v>307</v>
      </c>
      <c r="L3777" s="186"/>
      <c r="M3777" s="187" t="s">
        <v>21</v>
      </c>
      <c r="N3777" s="188" t="s">
        <v>45</v>
      </c>
      <c r="P3777" s="143">
        <f>O3777*H3777</f>
        <v>0</v>
      </c>
      <c r="Q3777" s="143">
        <v>0.03</v>
      </c>
      <c r="R3777" s="143">
        <f>Q3777*H3777</f>
        <v>1.9424400000000002</v>
      </c>
      <c r="S3777" s="143">
        <v>0</v>
      </c>
      <c r="T3777" s="144">
        <f>S3777*H3777</f>
        <v>0</v>
      </c>
      <c r="AR3777" s="145" t="s">
        <v>566</v>
      </c>
      <c r="AT3777" s="145" t="s">
        <v>454</v>
      </c>
      <c r="AU3777" s="145" t="s">
        <v>83</v>
      </c>
      <c r="AY3777" s="18" t="s">
        <v>301</v>
      </c>
      <c r="BE3777" s="146">
        <f>IF(N3777="základní",J3777,0)</f>
        <v>0</v>
      </c>
      <c r="BF3777" s="146">
        <f>IF(N3777="snížená",J3777,0)</f>
        <v>0</v>
      </c>
      <c r="BG3777" s="146">
        <f>IF(N3777="zákl. přenesená",J3777,0)</f>
        <v>0</v>
      </c>
      <c r="BH3777" s="146">
        <f>IF(N3777="sníž. přenesená",J3777,0)</f>
        <v>0</v>
      </c>
      <c r="BI3777" s="146">
        <f>IF(N3777="nulová",J3777,0)</f>
        <v>0</v>
      </c>
      <c r="BJ3777" s="18" t="s">
        <v>81</v>
      </c>
      <c r="BK3777" s="146">
        <f>ROUND(I3777*H3777,2)</f>
        <v>0</v>
      </c>
      <c r="BL3777" s="18" t="s">
        <v>413</v>
      </c>
      <c r="BM3777" s="145" t="s">
        <v>3129</v>
      </c>
    </row>
    <row r="3778" spans="2:65" s="13" customFormat="1" ht="12">
      <c r="B3778" s="158"/>
      <c r="D3778" s="152" t="s">
        <v>312</v>
      </c>
      <c r="E3778" s="159" t="s">
        <v>21</v>
      </c>
      <c r="F3778" s="160" t="s">
        <v>3130</v>
      </c>
      <c r="H3778" s="161">
        <v>28.991</v>
      </c>
      <c r="I3778" s="162"/>
      <c r="L3778" s="158"/>
      <c r="M3778" s="163"/>
      <c r="T3778" s="164"/>
      <c r="AT3778" s="159" t="s">
        <v>312</v>
      </c>
      <c r="AU3778" s="159" t="s">
        <v>83</v>
      </c>
      <c r="AV3778" s="13" t="s">
        <v>83</v>
      </c>
      <c r="AW3778" s="13" t="s">
        <v>35</v>
      </c>
      <c r="AX3778" s="13" t="s">
        <v>74</v>
      </c>
      <c r="AY3778" s="159" t="s">
        <v>301</v>
      </c>
    </row>
    <row r="3779" spans="2:65" s="13" customFormat="1" ht="12">
      <c r="B3779" s="158"/>
      <c r="D3779" s="152" t="s">
        <v>312</v>
      </c>
      <c r="E3779" s="159" t="s">
        <v>21</v>
      </c>
      <c r="F3779" s="160" t="s">
        <v>3131</v>
      </c>
      <c r="H3779" s="161">
        <v>7.6269999999999998</v>
      </c>
      <c r="I3779" s="162"/>
      <c r="L3779" s="158"/>
      <c r="M3779" s="163"/>
      <c r="T3779" s="164"/>
      <c r="AT3779" s="159" t="s">
        <v>312</v>
      </c>
      <c r="AU3779" s="159" t="s">
        <v>83</v>
      </c>
      <c r="AV3779" s="13" t="s">
        <v>83</v>
      </c>
      <c r="AW3779" s="13" t="s">
        <v>35</v>
      </c>
      <c r="AX3779" s="13" t="s">
        <v>74</v>
      </c>
      <c r="AY3779" s="159" t="s">
        <v>301</v>
      </c>
    </row>
    <row r="3780" spans="2:65" s="13" customFormat="1" ht="12">
      <c r="B3780" s="158"/>
      <c r="D3780" s="152" t="s">
        <v>312</v>
      </c>
      <c r="E3780" s="159" t="s">
        <v>21</v>
      </c>
      <c r="F3780" s="160" t="s">
        <v>3132</v>
      </c>
      <c r="H3780" s="161">
        <v>16.841999999999999</v>
      </c>
      <c r="I3780" s="162"/>
      <c r="L3780" s="158"/>
      <c r="M3780" s="163"/>
      <c r="T3780" s="164"/>
      <c r="AT3780" s="159" t="s">
        <v>312</v>
      </c>
      <c r="AU3780" s="159" t="s">
        <v>83</v>
      </c>
      <c r="AV3780" s="13" t="s">
        <v>83</v>
      </c>
      <c r="AW3780" s="13" t="s">
        <v>35</v>
      </c>
      <c r="AX3780" s="13" t="s">
        <v>74</v>
      </c>
      <c r="AY3780" s="159" t="s">
        <v>301</v>
      </c>
    </row>
    <row r="3781" spans="2:65" s="13" customFormat="1" ht="12">
      <c r="B3781" s="158"/>
      <c r="D3781" s="152" t="s">
        <v>312</v>
      </c>
      <c r="E3781" s="159" t="s">
        <v>21</v>
      </c>
      <c r="F3781" s="160" t="s">
        <v>3133</v>
      </c>
      <c r="H3781" s="161">
        <v>11.288</v>
      </c>
      <c r="I3781" s="162"/>
      <c r="L3781" s="158"/>
      <c r="M3781" s="163"/>
      <c r="T3781" s="164"/>
      <c r="AT3781" s="159" t="s">
        <v>312</v>
      </c>
      <c r="AU3781" s="159" t="s">
        <v>83</v>
      </c>
      <c r="AV3781" s="13" t="s">
        <v>83</v>
      </c>
      <c r="AW3781" s="13" t="s">
        <v>35</v>
      </c>
      <c r="AX3781" s="13" t="s">
        <v>74</v>
      </c>
      <c r="AY3781" s="159" t="s">
        <v>301</v>
      </c>
    </row>
    <row r="3782" spans="2:65" s="14" customFormat="1" ht="12">
      <c r="B3782" s="165"/>
      <c r="D3782" s="152" t="s">
        <v>312</v>
      </c>
      <c r="E3782" s="166" t="s">
        <v>21</v>
      </c>
      <c r="F3782" s="167" t="s">
        <v>329</v>
      </c>
      <c r="H3782" s="168">
        <v>64.748000000000005</v>
      </c>
      <c r="I3782" s="169"/>
      <c r="L3782" s="165"/>
      <c r="M3782" s="170"/>
      <c r="T3782" s="171"/>
      <c r="AT3782" s="166" t="s">
        <v>312</v>
      </c>
      <c r="AU3782" s="166" t="s">
        <v>83</v>
      </c>
      <c r="AV3782" s="14" t="s">
        <v>308</v>
      </c>
      <c r="AW3782" s="14" t="s">
        <v>35</v>
      </c>
      <c r="AX3782" s="14" t="s">
        <v>81</v>
      </c>
      <c r="AY3782" s="166" t="s">
        <v>301</v>
      </c>
    </row>
    <row r="3783" spans="2:65" s="1" customFormat="1" ht="24.25" customHeight="1">
      <c r="B3783" s="33"/>
      <c r="C3783" s="134" t="s">
        <v>3134</v>
      </c>
      <c r="D3783" s="190" t="s">
        <v>303</v>
      </c>
      <c r="E3783" s="135" t="s">
        <v>3135</v>
      </c>
      <c r="F3783" s="136" t="s">
        <v>3136</v>
      </c>
      <c r="G3783" s="137" t="s">
        <v>137</v>
      </c>
      <c r="H3783" s="138">
        <v>8</v>
      </c>
      <c r="I3783" s="139"/>
      <c r="J3783" s="140">
        <f>ROUND(I3783*H3783,2)</f>
        <v>0</v>
      </c>
      <c r="K3783" s="136" t="s">
        <v>307</v>
      </c>
      <c r="L3783" s="33"/>
      <c r="M3783" s="141" t="s">
        <v>21</v>
      </c>
      <c r="N3783" s="142" t="s">
        <v>45</v>
      </c>
      <c r="P3783" s="143">
        <f>O3783*H3783</f>
        <v>0</v>
      </c>
      <c r="Q3783" s="143">
        <v>5.0000000000000002E-5</v>
      </c>
      <c r="R3783" s="143">
        <f>Q3783*H3783</f>
        <v>4.0000000000000002E-4</v>
      </c>
      <c r="S3783" s="143">
        <v>0</v>
      </c>
      <c r="T3783" s="144">
        <f>S3783*H3783</f>
        <v>0</v>
      </c>
      <c r="AR3783" s="145" t="s">
        <v>413</v>
      </c>
      <c r="AT3783" s="145" t="s">
        <v>303</v>
      </c>
      <c r="AU3783" s="145" t="s">
        <v>83</v>
      </c>
      <c r="AY3783" s="18" t="s">
        <v>301</v>
      </c>
      <c r="BE3783" s="146">
        <f>IF(N3783="základní",J3783,0)</f>
        <v>0</v>
      </c>
      <c r="BF3783" s="146">
        <f>IF(N3783="snížená",J3783,0)</f>
        <v>0</v>
      </c>
      <c r="BG3783" s="146">
        <f>IF(N3783="zákl. přenesená",J3783,0)</f>
        <v>0</v>
      </c>
      <c r="BH3783" s="146">
        <f>IF(N3783="sníž. přenesená",J3783,0)</f>
        <v>0</v>
      </c>
      <c r="BI3783" s="146">
        <f>IF(N3783="nulová",J3783,0)</f>
        <v>0</v>
      </c>
      <c r="BJ3783" s="18" t="s">
        <v>81</v>
      </c>
      <c r="BK3783" s="146">
        <f>ROUND(I3783*H3783,2)</f>
        <v>0</v>
      </c>
      <c r="BL3783" s="18" t="s">
        <v>413</v>
      </c>
      <c r="BM3783" s="145" t="s">
        <v>3137</v>
      </c>
    </row>
    <row r="3784" spans="2:65" s="1" customFormat="1" ht="11">
      <c r="B3784" s="33"/>
      <c r="D3784" s="147" t="s">
        <v>310</v>
      </c>
      <c r="F3784" s="148" t="s">
        <v>3138</v>
      </c>
      <c r="I3784" s="149"/>
      <c r="L3784" s="33"/>
      <c r="M3784" s="150"/>
      <c r="T3784" s="54"/>
      <c r="AT3784" s="18" t="s">
        <v>310</v>
      </c>
      <c r="AU3784" s="18" t="s">
        <v>83</v>
      </c>
    </row>
    <row r="3785" spans="2:65" s="12" customFormat="1" ht="12">
      <c r="B3785" s="151"/>
      <c r="D3785" s="152" t="s">
        <v>312</v>
      </c>
      <c r="E3785" s="153" t="s">
        <v>21</v>
      </c>
      <c r="F3785" s="154" t="s">
        <v>3139</v>
      </c>
      <c r="H3785" s="153" t="s">
        <v>21</v>
      </c>
      <c r="I3785" s="155"/>
      <c r="L3785" s="151"/>
      <c r="M3785" s="156"/>
      <c r="T3785" s="157"/>
      <c r="AT3785" s="153" t="s">
        <v>312</v>
      </c>
      <c r="AU3785" s="153" t="s">
        <v>83</v>
      </c>
      <c r="AV3785" s="12" t="s">
        <v>81</v>
      </c>
      <c r="AW3785" s="12" t="s">
        <v>35</v>
      </c>
      <c r="AX3785" s="12" t="s">
        <v>74</v>
      </c>
      <c r="AY3785" s="153" t="s">
        <v>301</v>
      </c>
    </row>
    <row r="3786" spans="2:65" s="13" customFormat="1" ht="12">
      <c r="B3786" s="158"/>
      <c r="D3786" s="152" t="s">
        <v>312</v>
      </c>
      <c r="E3786" s="159" t="s">
        <v>21</v>
      </c>
      <c r="F3786" s="160" t="s">
        <v>3140</v>
      </c>
      <c r="H3786" s="161">
        <v>2</v>
      </c>
      <c r="I3786" s="162"/>
      <c r="L3786" s="158"/>
      <c r="M3786" s="163"/>
      <c r="T3786" s="164"/>
      <c r="AT3786" s="159" t="s">
        <v>312</v>
      </c>
      <c r="AU3786" s="159" t="s">
        <v>83</v>
      </c>
      <c r="AV3786" s="13" t="s">
        <v>83</v>
      </c>
      <c r="AW3786" s="13" t="s">
        <v>35</v>
      </c>
      <c r="AX3786" s="13" t="s">
        <v>74</v>
      </c>
      <c r="AY3786" s="159" t="s">
        <v>301</v>
      </c>
    </row>
    <row r="3787" spans="2:65" s="13" customFormat="1" ht="12">
      <c r="B3787" s="158"/>
      <c r="D3787" s="152" t="s">
        <v>312</v>
      </c>
      <c r="E3787" s="159" t="s">
        <v>21</v>
      </c>
      <c r="F3787" s="160" t="s">
        <v>3141</v>
      </c>
      <c r="H3787" s="161">
        <v>2.5</v>
      </c>
      <c r="I3787" s="162"/>
      <c r="L3787" s="158"/>
      <c r="M3787" s="163"/>
      <c r="T3787" s="164"/>
      <c r="AT3787" s="159" t="s">
        <v>312</v>
      </c>
      <c r="AU3787" s="159" t="s">
        <v>83</v>
      </c>
      <c r="AV3787" s="13" t="s">
        <v>83</v>
      </c>
      <c r="AW3787" s="13" t="s">
        <v>35</v>
      </c>
      <c r="AX3787" s="13" t="s">
        <v>74</v>
      </c>
      <c r="AY3787" s="159" t="s">
        <v>301</v>
      </c>
    </row>
    <row r="3788" spans="2:65" s="13" customFormat="1" ht="12">
      <c r="B3788" s="158"/>
      <c r="D3788" s="152" t="s">
        <v>312</v>
      </c>
      <c r="E3788" s="159" t="s">
        <v>21</v>
      </c>
      <c r="F3788" s="160" t="s">
        <v>3142</v>
      </c>
      <c r="H3788" s="161">
        <v>3.5</v>
      </c>
      <c r="I3788" s="162"/>
      <c r="L3788" s="158"/>
      <c r="M3788" s="163"/>
      <c r="T3788" s="164"/>
      <c r="AT3788" s="159" t="s">
        <v>312</v>
      </c>
      <c r="AU3788" s="159" t="s">
        <v>83</v>
      </c>
      <c r="AV3788" s="13" t="s">
        <v>83</v>
      </c>
      <c r="AW3788" s="13" t="s">
        <v>35</v>
      </c>
      <c r="AX3788" s="13" t="s">
        <v>74</v>
      </c>
      <c r="AY3788" s="159" t="s">
        <v>301</v>
      </c>
    </row>
    <row r="3789" spans="2:65" s="14" customFormat="1" ht="12">
      <c r="B3789" s="165"/>
      <c r="D3789" s="152" t="s">
        <v>312</v>
      </c>
      <c r="E3789" s="166" t="s">
        <v>21</v>
      </c>
      <c r="F3789" s="167" t="s">
        <v>329</v>
      </c>
      <c r="H3789" s="168">
        <v>8</v>
      </c>
      <c r="I3789" s="169"/>
      <c r="L3789" s="165"/>
      <c r="M3789" s="170"/>
      <c r="T3789" s="171"/>
      <c r="AT3789" s="166" t="s">
        <v>312</v>
      </c>
      <c r="AU3789" s="166" t="s">
        <v>83</v>
      </c>
      <c r="AV3789" s="14" t="s">
        <v>308</v>
      </c>
      <c r="AW3789" s="14" t="s">
        <v>35</v>
      </c>
      <c r="AX3789" s="14" t="s">
        <v>81</v>
      </c>
      <c r="AY3789" s="166" t="s">
        <v>301</v>
      </c>
    </row>
    <row r="3790" spans="2:65" s="1" customFormat="1" ht="16.5" customHeight="1">
      <c r="B3790" s="33"/>
      <c r="C3790" s="179" t="s">
        <v>3143</v>
      </c>
      <c r="D3790" s="191" t="s">
        <v>454</v>
      </c>
      <c r="E3790" s="180" t="s">
        <v>3144</v>
      </c>
      <c r="F3790" s="181" t="s">
        <v>3145</v>
      </c>
      <c r="G3790" s="182" t="s">
        <v>137</v>
      </c>
      <c r="H3790" s="183">
        <v>8.4</v>
      </c>
      <c r="I3790" s="184"/>
      <c r="J3790" s="185">
        <f>ROUND(I3790*H3790,2)</f>
        <v>0</v>
      </c>
      <c r="K3790" s="181" t="s">
        <v>307</v>
      </c>
      <c r="L3790" s="186"/>
      <c r="M3790" s="187" t="s">
        <v>21</v>
      </c>
      <c r="N3790" s="188" t="s">
        <v>45</v>
      </c>
      <c r="P3790" s="143">
        <f>O3790*H3790</f>
        <v>0</v>
      </c>
      <c r="Q3790" s="143">
        <v>3.5999999999999999E-3</v>
      </c>
      <c r="R3790" s="143">
        <f>Q3790*H3790</f>
        <v>3.024E-2</v>
      </c>
      <c r="S3790" s="143">
        <v>0</v>
      </c>
      <c r="T3790" s="144">
        <f>S3790*H3790</f>
        <v>0</v>
      </c>
      <c r="AR3790" s="145" t="s">
        <v>566</v>
      </c>
      <c r="AT3790" s="145" t="s">
        <v>454</v>
      </c>
      <c r="AU3790" s="145" t="s">
        <v>83</v>
      </c>
      <c r="AY3790" s="18" t="s">
        <v>301</v>
      </c>
      <c r="BE3790" s="146">
        <f>IF(N3790="základní",J3790,0)</f>
        <v>0</v>
      </c>
      <c r="BF3790" s="146">
        <f>IF(N3790="snížená",J3790,0)</f>
        <v>0</v>
      </c>
      <c r="BG3790" s="146">
        <f>IF(N3790="zákl. přenesená",J3790,0)</f>
        <v>0</v>
      </c>
      <c r="BH3790" s="146">
        <f>IF(N3790="sníž. přenesená",J3790,0)</f>
        <v>0</v>
      </c>
      <c r="BI3790" s="146">
        <f>IF(N3790="nulová",J3790,0)</f>
        <v>0</v>
      </c>
      <c r="BJ3790" s="18" t="s">
        <v>81</v>
      </c>
      <c r="BK3790" s="146">
        <f>ROUND(I3790*H3790,2)</f>
        <v>0</v>
      </c>
      <c r="BL3790" s="18" t="s">
        <v>413</v>
      </c>
      <c r="BM3790" s="145" t="s">
        <v>3146</v>
      </c>
    </row>
    <row r="3791" spans="2:65" s="13" customFormat="1" ht="12">
      <c r="B3791" s="158"/>
      <c r="D3791" s="152" t="s">
        <v>312</v>
      </c>
      <c r="E3791" s="159" t="s">
        <v>21</v>
      </c>
      <c r="F3791" s="160" t="s">
        <v>3147</v>
      </c>
      <c r="H3791" s="161">
        <v>8.4</v>
      </c>
      <c r="I3791" s="162"/>
      <c r="L3791" s="158"/>
      <c r="M3791" s="163"/>
      <c r="T3791" s="164"/>
      <c r="AT3791" s="159" t="s">
        <v>312</v>
      </c>
      <c r="AU3791" s="159" t="s">
        <v>83</v>
      </c>
      <c r="AV3791" s="13" t="s">
        <v>83</v>
      </c>
      <c r="AW3791" s="13" t="s">
        <v>35</v>
      </c>
      <c r="AX3791" s="13" t="s">
        <v>81</v>
      </c>
      <c r="AY3791" s="159" t="s">
        <v>301</v>
      </c>
    </row>
    <row r="3792" spans="2:65" s="1" customFormat="1" ht="24.25" customHeight="1">
      <c r="B3792" s="33"/>
      <c r="C3792" s="134" t="s">
        <v>3148</v>
      </c>
      <c r="D3792" s="134" t="s">
        <v>303</v>
      </c>
      <c r="E3792" s="135" t="s">
        <v>3149</v>
      </c>
      <c r="F3792" s="136" t="s">
        <v>3150</v>
      </c>
      <c r="G3792" s="137" t="s">
        <v>137</v>
      </c>
      <c r="H3792" s="138">
        <v>4.99</v>
      </c>
      <c r="I3792" s="139"/>
      <c r="J3792" s="140">
        <f>ROUND(I3792*H3792,2)</f>
        <v>0</v>
      </c>
      <c r="K3792" s="136" t="s">
        <v>307</v>
      </c>
      <c r="L3792" s="33"/>
      <c r="M3792" s="141" t="s">
        <v>21</v>
      </c>
      <c r="N3792" s="142" t="s">
        <v>45</v>
      </c>
      <c r="P3792" s="143">
        <f>O3792*H3792</f>
        <v>0</v>
      </c>
      <c r="Q3792" s="143">
        <v>0</v>
      </c>
      <c r="R3792" s="143">
        <f>Q3792*H3792</f>
        <v>0</v>
      </c>
      <c r="S3792" s="143">
        <v>1.4999999999999999E-2</v>
      </c>
      <c r="T3792" s="144">
        <f>S3792*H3792</f>
        <v>7.485E-2</v>
      </c>
      <c r="AR3792" s="145" t="s">
        <v>413</v>
      </c>
      <c r="AT3792" s="145" t="s">
        <v>303</v>
      </c>
      <c r="AU3792" s="145" t="s">
        <v>83</v>
      </c>
      <c r="AY3792" s="18" t="s">
        <v>301</v>
      </c>
      <c r="BE3792" s="146">
        <f>IF(N3792="základní",J3792,0)</f>
        <v>0</v>
      </c>
      <c r="BF3792" s="146">
        <f>IF(N3792="snížená",J3792,0)</f>
        <v>0</v>
      </c>
      <c r="BG3792" s="146">
        <f>IF(N3792="zákl. přenesená",J3792,0)</f>
        <v>0</v>
      </c>
      <c r="BH3792" s="146">
        <f>IF(N3792="sníž. přenesená",J3792,0)</f>
        <v>0</v>
      </c>
      <c r="BI3792" s="146">
        <f>IF(N3792="nulová",J3792,0)</f>
        <v>0</v>
      </c>
      <c r="BJ3792" s="18" t="s">
        <v>81</v>
      </c>
      <c r="BK3792" s="146">
        <f>ROUND(I3792*H3792,2)</f>
        <v>0</v>
      </c>
      <c r="BL3792" s="18" t="s">
        <v>413</v>
      </c>
      <c r="BM3792" s="145" t="s">
        <v>3151</v>
      </c>
    </row>
    <row r="3793" spans="2:65" s="1" customFormat="1" ht="11">
      <c r="B3793" s="33"/>
      <c r="D3793" s="147" t="s">
        <v>310</v>
      </c>
      <c r="F3793" s="148" t="s">
        <v>3152</v>
      </c>
      <c r="I3793" s="149"/>
      <c r="L3793" s="33"/>
      <c r="M3793" s="150"/>
      <c r="T3793" s="54"/>
      <c r="AT3793" s="18" t="s">
        <v>310</v>
      </c>
      <c r="AU3793" s="18" t="s">
        <v>83</v>
      </c>
    </row>
    <row r="3794" spans="2:65" s="12" customFormat="1" ht="12">
      <c r="B3794" s="151"/>
      <c r="D3794" s="152" t="s">
        <v>312</v>
      </c>
      <c r="E3794" s="153" t="s">
        <v>21</v>
      </c>
      <c r="F3794" s="154" t="s">
        <v>3153</v>
      </c>
      <c r="H3794" s="153" t="s">
        <v>21</v>
      </c>
      <c r="I3794" s="155"/>
      <c r="L3794" s="151"/>
      <c r="M3794" s="156"/>
      <c r="T3794" s="157"/>
      <c r="AT3794" s="153" t="s">
        <v>312</v>
      </c>
      <c r="AU3794" s="153" t="s">
        <v>83</v>
      </c>
      <c r="AV3794" s="12" t="s">
        <v>81</v>
      </c>
      <c r="AW3794" s="12" t="s">
        <v>35</v>
      </c>
      <c r="AX3794" s="12" t="s">
        <v>74</v>
      </c>
      <c r="AY3794" s="153" t="s">
        <v>301</v>
      </c>
    </row>
    <row r="3795" spans="2:65" s="12" customFormat="1" ht="12">
      <c r="B3795" s="151"/>
      <c r="D3795" s="152" t="s">
        <v>312</v>
      </c>
      <c r="E3795" s="153" t="s">
        <v>21</v>
      </c>
      <c r="F3795" s="154" t="s">
        <v>1976</v>
      </c>
      <c r="H3795" s="153" t="s">
        <v>21</v>
      </c>
      <c r="I3795" s="155"/>
      <c r="L3795" s="151"/>
      <c r="M3795" s="156"/>
      <c r="T3795" s="157"/>
      <c r="AT3795" s="153" t="s">
        <v>312</v>
      </c>
      <c r="AU3795" s="153" t="s">
        <v>83</v>
      </c>
      <c r="AV3795" s="12" t="s">
        <v>81</v>
      </c>
      <c r="AW3795" s="12" t="s">
        <v>35</v>
      </c>
      <c r="AX3795" s="12" t="s">
        <v>74</v>
      </c>
      <c r="AY3795" s="153" t="s">
        <v>301</v>
      </c>
    </row>
    <row r="3796" spans="2:65" s="13" customFormat="1" ht="12">
      <c r="B3796" s="158"/>
      <c r="D3796" s="152" t="s">
        <v>312</v>
      </c>
      <c r="E3796" s="159" t="s">
        <v>21</v>
      </c>
      <c r="F3796" s="160" t="s">
        <v>2350</v>
      </c>
      <c r="H3796" s="161">
        <v>1.99</v>
      </c>
      <c r="I3796" s="162"/>
      <c r="L3796" s="158"/>
      <c r="M3796" s="163"/>
      <c r="T3796" s="164"/>
      <c r="AT3796" s="159" t="s">
        <v>312</v>
      </c>
      <c r="AU3796" s="159" t="s">
        <v>83</v>
      </c>
      <c r="AV3796" s="13" t="s">
        <v>83</v>
      </c>
      <c r="AW3796" s="13" t="s">
        <v>35</v>
      </c>
      <c r="AX3796" s="13" t="s">
        <v>74</v>
      </c>
      <c r="AY3796" s="159" t="s">
        <v>301</v>
      </c>
    </row>
    <row r="3797" spans="2:65" s="12" customFormat="1" ht="12">
      <c r="B3797" s="151"/>
      <c r="D3797" s="152" t="s">
        <v>312</v>
      </c>
      <c r="E3797" s="153" t="s">
        <v>21</v>
      </c>
      <c r="F3797" s="154" t="s">
        <v>1660</v>
      </c>
      <c r="H3797" s="153" t="s">
        <v>21</v>
      </c>
      <c r="I3797" s="155"/>
      <c r="L3797" s="151"/>
      <c r="M3797" s="156"/>
      <c r="T3797" s="157"/>
      <c r="AT3797" s="153" t="s">
        <v>312</v>
      </c>
      <c r="AU3797" s="153" t="s">
        <v>83</v>
      </c>
      <c r="AV3797" s="12" t="s">
        <v>81</v>
      </c>
      <c r="AW3797" s="12" t="s">
        <v>35</v>
      </c>
      <c r="AX3797" s="12" t="s">
        <v>74</v>
      </c>
      <c r="AY3797" s="153" t="s">
        <v>301</v>
      </c>
    </row>
    <row r="3798" spans="2:65" s="13" customFormat="1" ht="12">
      <c r="B3798" s="158"/>
      <c r="D3798" s="152" t="s">
        <v>312</v>
      </c>
      <c r="E3798" s="159" t="s">
        <v>21</v>
      </c>
      <c r="F3798" s="160" t="s">
        <v>3154</v>
      </c>
      <c r="H3798" s="161">
        <v>3</v>
      </c>
      <c r="I3798" s="162"/>
      <c r="L3798" s="158"/>
      <c r="M3798" s="163"/>
      <c r="T3798" s="164"/>
      <c r="AT3798" s="159" t="s">
        <v>312</v>
      </c>
      <c r="AU3798" s="159" t="s">
        <v>83</v>
      </c>
      <c r="AV3798" s="13" t="s">
        <v>83</v>
      </c>
      <c r="AW3798" s="13" t="s">
        <v>35</v>
      </c>
      <c r="AX3798" s="13" t="s">
        <v>74</v>
      </c>
      <c r="AY3798" s="159" t="s">
        <v>301</v>
      </c>
    </row>
    <row r="3799" spans="2:65" s="14" customFormat="1" ht="12">
      <c r="B3799" s="165"/>
      <c r="D3799" s="152" t="s">
        <v>312</v>
      </c>
      <c r="E3799" s="166" t="s">
        <v>21</v>
      </c>
      <c r="F3799" s="167" t="s">
        <v>329</v>
      </c>
      <c r="H3799" s="168">
        <v>4.99</v>
      </c>
      <c r="I3799" s="169"/>
      <c r="L3799" s="165"/>
      <c r="M3799" s="170"/>
      <c r="T3799" s="171"/>
      <c r="AT3799" s="166" t="s">
        <v>312</v>
      </c>
      <c r="AU3799" s="166" t="s">
        <v>83</v>
      </c>
      <c r="AV3799" s="14" t="s">
        <v>308</v>
      </c>
      <c r="AW3799" s="14" t="s">
        <v>35</v>
      </c>
      <c r="AX3799" s="14" t="s">
        <v>81</v>
      </c>
      <c r="AY3799" s="166" t="s">
        <v>301</v>
      </c>
    </row>
    <row r="3800" spans="2:65" s="1" customFormat="1" ht="24.25" customHeight="1">
      <c r="B3800" s="33"/>
      <c r="C3800" s="134" t="s">
        <v>3155</v>
      </c>
      <c r="D3800" s="134" t="s">
        <v>303</v>
      </c>
      <c r="E3800" s="135" t="s">
        <v>3156</v>
      </c>
      <c r="F3800" s="136" t="s">
        <v>3157</v>
      </c>
      <c r="G3800" s="137" t="s">
        <v>430</v>
      </c>
      <c r="H3800" s="138">
        <v>5.8860000000000001</v>
      </c>
      <c r="I3800" s="139"/>
      <c r="J3800" s="140">
        <f>ROUND(I3800*H3800,2)</f>
        <v>0</v>
      </c>
      <c r="K3800" s="136" t="s">
        <v>307</v>
      </c>
      <c r="L3800" s="33"/>
      <c r="M3800" s="141" t="s">
        <v>21</v>
      </c>
      <c r="N3800" s="142" t="s">
        <v>45</v>
      </c>
      <c r="P3800" s="143">
        <f>O3800*H3800</f>
        <v>0</v>
      </c>
      <c r="Q3800" s="143">
        <v>0</v>
      </c>
      <c r="R3800" s="143">
        <f>Q3800*H3800</f>
        <v>0</v>
      </c>
      <c r="S3800" s="143">
        <v>0</v>
      </c>
      <c r="T3800" s="144">
        <f>S3800*H3800</f>
        <v>0</v>
      </c>
      <c r="AR3800" s="145" t="s">
        <v>413</v>
      </c>
      <c r="AT3800" s="145" t="s">
        <v>303</v>
      </c>
      <c r="AU3800" s="145" t="s">
        <v>83</v>
      </c>
      <c r="AY3800" s="18" t="s">
        <v>301</v>
      </c>
      <c r="BE3800" s="146">
        <f>IF(N3800="základní",J3800,0)</f>
        <v>0</v>
      </c>
      <c r="BF3800" s="146">
        <f>IF(N3800="snížená",J3800,0)</f>
        <v>0</v>
      </c>
      <c r="BG3800" s="146">
        <f>IF(N3800="zákl. přenesená",J3800,0)</f>
        <v>0</v>
      </c>
      <c r="BH3800" s="146">
        <f>IF(N3800="sníž. přenesená",J3800,0)</f>
        <v>0</v>
      </c>
      <c r="BI3800" s="146">
        <f>IF(N3800="nulová",J3800,0)</f>
        <v>0</v>
      </c>
      <c r="BJ3800" s="18" t="s">
        <v>81</v>
      </c>
      <c r="BK3800" s="146">
        <f>ROUND(I3800*H3800,2)</f>
        <v>0</v>
      </c>
      <c r="BL3800" s="18" t="s">
        <v>413</v>
      </c>
      <c r="BM3800" s="145" t="s">
        <v>3158</v>
      </c>
    </row>
    <row r="3801" spans="2:65" s="1" customFormat="1" ht="11">
      <c r="B3801" s="33"/>
      <c r="D3801" s="147" t="s">
        <v>310</v>
      </c>
      <c r="F3801" s="148" t="s">
        <v>3159</v>
      </c>
      <c r="I3801" s="149"/>
      <c r="L3801" s="33"/>
      <c r="M3801" s="150"/>
      <c r="T3801" s="54"/>
      <c r="AT3801" s="18" t="s">
        <v>310</v>
      </c>
      <c r="AU3801" s="18" t="s">
        <v>83</v>
      </c>
    </row>
    <row r="3802" spans="2:65" s="11" customFormat="1" ht="22.75" customHeight="1">
      <c r="B3802" s="122"/>
      <c r="D3802" s="123" t="s">
        <v>73</v>
      </c>
      <c r="E3802" s="132" t="s">
        <v>3160</v>
      </c>
      <c r="F3802" s="132" t="s">
        <v>3161</v>
      </c>
      <c r="I3802" s="125"/>
      <c r="J3802" s="133">
        <f>BK3802</f>
        <v>0</v>
      </c>
      <c r="L3802" s="122"/>
      <c r="M3802" s="127"/>
      <c r="P3802" s="128">
        <f>SUM(P3803:P3842)</f>
        <v>0</v>
      </c>
      <c r="R3802" s="128">
        <f>SUM(R3803:R3842)</f>
        <v>0</v>
      </c>
      <c r="T3802" s="129">
        <f>SUM(T3803:T3842)</f>
        <v>1.3553599999999999</v>
      </c>
      <c r="AR3802" s="123" t="s">
        <v>83</v>
      </c>
      <c r="AT3802" s="130" t="s">
        <v>73</v>
      </c>
      <c r="AU3802" s="130" t="s">
        <v>81</v>
      </c>
      <c r="AY3802" s="123" t="s">
        <v>301</v>
      </c>
      <c r="BK3802" s="131">
        <f>SUM(BK3803:BK3842)</f>
        <v>0</v>
      </c>
    </row>
    <row r="3803" spans="2:65" s="1" customFormat="1" ht="16.5" customHeight="1">
      <c r="B3803" s="33"/>
      <c r="C3803" s="134" t="s">
        <v>3162</v>
      </c>
      <c r="D3803" s="134" t="s">
        <v>303</v>
      </c>
      <c r="E3803" s="135" t="s">
        <v>3163</v>
      </c>
      <c r="F3803" s="136" t="s">
        <v>3164</v>
      </c>
      <c r="G3803" s="137" t="s">
        <v>3165</v>
      </c>
      <c r="H3803" s="138">
        <v>20</v>
      </c>
      <c r="I3803" s="139"/>
      <c r="J3803" s="140">
        <f>ROUND(I3803*H3803,2)</f>
        <v>0</v>
      </c>
      <c r="K3803" s="136" t="s">
        <v>307</v>
      </c>
      <c r="L3803" s="33"/>
      <c r="M3803" s="141" t="s">
        <v>21</v>
      </c>
      <c r="N3803" s="142" t="s">
        <v>45</v>
      </c>
      <c r="P3803" s="143">
        <f>O3803*H3803</f>
        <v>0</v>
      </c>
      <c r="Q3803" s="143">
        <v>0</v>
      </c>
      <c r="R3803" s="143">
        <f>Q3803*H3803</f>
        <v>0</v>
      </c>
      <c r="S3803" s="143">
        <v>1.933E-2</v>
      </c>
      <c r="T3803" s="144">
        <f>S3803*H3803</f>
        <v>0.3866</v>
      </c>
      <c r="AR3803" s="145" t="s">
        <v>413</v>
      </c>
      <c r="AT3803" s="145" t="s">
        <v>303</v>
      </c>
      <c r="AU3803" s="145" t="s">
        <v>83</v>
      </c>
      <c r="AY3803" s="18" t="s">
        <v>301</v>
      </c>
      <c r="BE3803" s="146">
        <f>IF(N3803="základní",J3803,0)</f>
        <v>0</v>
      </c>
      <c r="BF3803" s="146">
        <f>IF(N3803="snížená",J3803,0)</f>
        <v>0</v>
      </c>
      <c r="BG3803" s="146">
        <f>IF(N3803="zákl. přenesená",J3803,0)</f>
        <v>0</v>
      </c>
      <c r="BH3803" s="146">
        <f>IF(N3803="sníž. přenesená",J3803,0)</f>
        <v>0</v>
      </c>
      <c r="BI3803" s="146">
        <f>IF(N3803="nulová",J3803,0)</f>
        <v>0</v>
      </c>
      <c r="BJ3803" s="18" t="s">
        <v>81</v>
      </c>
      <c r="BK3803" s="146">
        <f>ROUND(I3803*H3803,2)</f>
        <v>0</v>
      </c>
      <c r="BL3803" s="18" t="s">
        <v>413</v>
      </c>
      <c r="BM3803" s="145" t="s">
        <v>3166</v>
      </c>
    </row>
    <row r="3804" spans="2:65" s="1" customFormat="1" ht="11">
      <c r="B3804" s="33"/>
      <c r="D3804" s="147" t="s">
        <v>310</v>
      </c>
      <c r="F3804" s="148" t="s">
        <v>3167</v>
      </c>
      <c r="I3804" s="149"/>
      <c r="L3804" s="33"/>
      <c r="M3804" s="150"/>
      <c r="T3804" s="54"/>
      <c r="AT3804" s="18" t="s">
        <v>310</v>
      </c>
      <c r="AU3804" s="18" t="s">
        <v>83</v>
      </c>
    </row>
    <row r="3805" spans="2:65" s="12" customFormat="1" ht="12">
      <c r="B3805" s="151"/>
      <c r="D3805" s="152" t="s">
        <v>312</v>
      </c>
      <c r="E3805" s="153" t="s">
        <v>21</v>
      </c>
      <c r="F3805" s="154" t="s">
        <v>697</v>
      </c>
      <c r="H3805" s="153" t="s">
        <v>21</v>
      </c>
      <c r="I3805" s="155"/>
      <c r="L3805" s="151"/>
      <c r="M3805" s="156"/>
      <c r="T3805" s="157"/>
      <c r="AT3805" s="153" t="s">
        <v>312</v>
      </c>
      <c r="AU3805" s="153" t="s">
        <v>83</v>
      </c>
      <c r="AV3805" s="12" t="s">
        <v>81</v>
      </c>
      <c r="AW3805" s="12" t="s">
        <v>35</v>
      </c>
      <c r="AX3805" s="12" t="s">
        <v>74</v>
      </c>
      <c r="AY3805" s="153" t="s">
        <v>301</v>
      </c>
    </row>
    <row r="3806" spans="2:65" s="13" customFormat="1" ht="12">
      <c r="B3806" s="158"/>
      <c r="D3806" s="152" t="s">
        <v>312</v>
      </c>
      <c r="E3806" s="159" t="s">
        <v>21</v>
      </c>
      <c r="F3806" s="160" t="s">
        <v>397</v>
      </c>
      <c r="H3806" s="161">
        <v>14</v>
      </c>
      <c r="I3806" s="162"/>
      <c r="L3806" s="158"/>
      <c r="M3806" s="163"/>
      <c r="T3806" s="164"/>
      <c r="AT3806" s="159" t="s">
        <v>312</v>
      </c>
      <c r="AU3806" s="159" t="s">
        <v>83</v>
      </c>
      <c r="AV3806" s="13" t="s">
        <v>83</v>
      </c>
      <c r="AW3806" s="13" t="s">
        <v>35</v>
      </c>
      <c r="AX3806" s="13" t="s">
        <v>74</v>
      </c>
      <c r="AY3806" s="159" t="s">
        <v>301</v>
      </c>
    </row>
    <row r="3807" spans="2:65" s="12" customFormat="1" ht="12">
      <c r="B3807" s="151"/>
      <c r="D3807" s="152" t="s">
        <v>312</v>
      </c>
      <c r="E3807" s="153" t="s">
        <v>21</v>
      </c>
      <c r="F3807" s="154" t="s">
        <v>731</v>
      </c>
      <c r="H3807" s="153" t="s">
        <v>21</v>
      </c>
      <c r="I3807" s="155"/>
      <c r="L3807" s="151"/>
      <c r="M3807" s="156"/>
      <c r="T3807" s="157"/>
      <c r="AT3807" s="153" t="s">
        <v>312</v>
      </c>
      <c r="AU3807" s="153" t="s">
        <v>83</v>
      </c>
      <c r="AV3807" s="12" t="s">
        <v>81</v>
      </c>
      <c r="AW3807" s="12" t="s">
        <v>35</v>
      </c>
      <c r="AX3807" s="12" t="s">
        <v>74</v>
      </c>
      <c r="AY3807" s="153" t="s">
        <v>301</v>
      </c>
    </row>
    <row r="3808" spans="2:65" s="13" customFormat="1" ht="12">
      <c r="B3808" s="158"/>
      <c r="D3808" s="152" t="s">
        <v>312</v>
      </c>
      <c r="E3808" s="159" t="s">
        <v>21</v>
      </c>
      <c r="F3808" s="160" t="s">
        <v>139</v>
      </c>
      <c r="H3808" s="161">
        <v>3</v>
      </c>
      <c r="I3808" s="162"/>
      <c r="L3808" s="158"/>
      <c r="M3808" s="163"/>
      <c r="T3808" s="164"/>
      <c r="AT3808" s="159" t="s">
        <v>312</v>
      </c>
      <c r="AU3808" s="159" t="s">
        <v>83</v>
      </c>
      <c r="AV3808" s="13" t="s">
        <v>83</v>
      </c>
      <c r="AW3808" s="13" t="s">
        <v>35</v>
      </c>
      <c r="AX3808" s="13" t="s">
        <v>74</v>
      </c>
      <c r="AY3808" s="159" t="s">
        <v>301</v>
      </c>
    </row>
    <row r="3809" spans="2:65" s="12" customFormat="1" ht="12">
      <c r="B3809" s="151"/>
      <c r="D3809" s="152" t="s">
        <v>312</v>
      </c>
      <c r="E3809" s="153" t="s">
        <v>21</v>
      </c>
      <c r="F3809" s="154" t="s">
        <v>734</v>
      </c>
      <c r="H3809" s="153" t="s">
        <v>21</v>
      </c>
      <c r="I3809" s="155"/>
      <c r="L3809" s="151"/>
      <c r="M3809" s="156"/>
      <c r="T3809" s="157"/>
      <c r="AT3809" s="153" t="s">
        <v>312</v>
      </c>
      <c r="AU3809" s="153" t="s">
        <v>83</v>
      </c>
      <c r="AV3809" s="12" t="s">
        <v>81</v>
      </c>
      <c r="AW3809" s="12" t="s">
        <v>35</v>
      </c>
      <c r="AX3809" s="12" t="s">
        <v>74</v>
      </c>
      <c r="AY3809" s="153" t="s">
        <v>301</v>
      </c>
    </row>
    <row r="3810" spans="2:65" s="13" customFormat="1" ht="12">
      <c r="B3810" s="158"/>
      <c r="D3810" s="152" t="s">
        <v>312</v>
      </c>
      <c r="E3810" s="159" t="s">
        <v>21</v>
      </c>
      <c r="F3810" s="160" t="s">
        <v>139</v>
      </c>
      <c r="H3810" s="161">
        <v>3</v>
      </c>
      <c r="I3810" s="162"/>
      <c r="L3810" s="158"/>
      <c r="M3810" s="163"/>
      <c r="T3810" s="164"/>
      <c r="AT3810" s="159" t="s">
        <v>312</v>
      </c>
      <c r="AU3810" s="159" t="s">
        <v>83</v>
      </c>
      <c r="AV3810" s="13" t="s">
        <v>83</v>
      </c>
      <c r="AW3810" s="13" t="s">
        <v>35</v>
      </c>
      <c r="AX3810" s="13" t="s">
        <v>74</v>
      </c>
      <c r="AY3810" s="159" t="s">
        <v>301</v>
      </c>
    </row>
    <row r="3811" spans="2:65" s="14" customFormat="1" ht="12">
      <c r="B3811" s="165"/>
      <c r="D3811" s="152" t="s">
        <v>312</v>
      </c>
      <c r="E3811" s="166" t="s">
        <v>21</v>
      </c>
      <c r="F3811" s="167" t="s">
        <v>329</v>
      </c>
      <c r="H3811" s="168">
        <v>20</v>
      </c>
      <c r="I3811" s="169"/>
      <c r="L3811" s="165"/>
      <c r="M3811" s="170"/>
      <c r="T3811" s="171"/>
      <c r="AT3811" s="166" t="s">
        <v>312</v>
      </c>
      <c r="AU3811" s="166" t="s">
        <v>83</v>
      </c>
      <c r="AV3811" s="14" t="s">
        <v>308</v>
      </c>
      <c r="AW3811" s="14" t="s">
        <v>35</v>
      </c>
      <c r="AX3811" s="14" t="s">
        <v>81</v>
      </c>
      <c r="AY3811" s="166" t="s">
        <v>301</v>
      </c>
    </row>
    <row r="3812" spans="2:65" s="1" customFormat="1" ht="16.5" customHeight="1">
      <c r="B3812" s="33"/>
      <c r="C3812" s="134" t="s">
        <v>3168</v>
      </c>
      <c r="D3812" s="134" t="s">
        <v>303</v>
      </c>
      <c r="E3812" s="135" t="s">
        <v>3169</v>
      </c>
      <c r="F3812" s="136" t="s">
        <v>3170</v>
      </c>
      <c r="G3812" s="137" t="s">
        <v>3165</v>
      </c>
      <c r="H3812" s="138">
        <v>12</v>
      </c>
      <c r="I3812" s="139"/>
      <c r="J3812" s="140">
        <f>ROUND(I3812*H3812,2)</f>
        <v>0</v>
      </c>
      <c r="K3812" s="136" t="s">
        <v>307</v>
      </c>
      <c r="L3812" s="33"/>
      <c r="M3812" s="141" t="s">
        <v>21</v>
      </c>
      <c r="N3812" s="142" t="s">
        <v>45</v>
      </c>
      <c r="P3812" s="143">
        <f>O3812*H3812</f>
        <v>0</v>
      </c>
      <c r="Q3812" s="143">
        <v>0</v>
      </c>
      <c r="R3812" s="143">
        <f>Q3812*H3812</f>
        <v>0</v>
      </c>
      <c r="S3812" s="143">
        <v>1.107E-2</v>
      </c>
      <c r="T3812" s="144">
        <f>S3812*H3812</f>
        <v>0.13284000000000001</v>
      </c>
      <c r="AR3812" s="145" t="s">
        <v>413</v>
      </c>
      <c r="AT3812" s="145" t="s">
        <v>303</v>
      </c>
      <c r="AU3812" s="145" t="s">
        <v>83</v>
      </c>
      <c r="AY3812" s="18" t="s">
        <v>301</v>
      </c>
      <c r="BE3812" s="146">
        <f>IF(N3812="základní",J3812,0)</f>
        <v>0</v>
      </c>
      <c r="BF3812" s="146">
        <f>IF(N3812="snížená",J3812,0)</f>
        <v>0</v>
      </c>
      <c r="BG3812" s="146">
        <f>IF(N3812="zákl. přenesená",J3812,0)</f>
        <v>0</v>
      </c>
      <c r="BH3812" s="146">
        <f>IF(N3812="sníž. přenesená",J3812,0)</f>
        <v>0</v>
      </c>
      <c r="BI3812" s="146">
        <f>IF(N3812="nulová",J3812,0)</f>
        <v>0</v>
      </c>
      <c r="BJ3812" s="18" t="s">
        <v>81</v>
      </c>
      <c r="BK3812" s="146">
        <f>ROUND(I3812*H3812,2)</f>
        <v>0</v>
      </c>
      <c r="BL3812" s="18" t="s">
        <v>413</v>
      </c>
      <c r="BM3812" s="145" t="s">
        <v>3171</v>
      </c>
    </row>
    <row r="3813" spans="2:65" s="1" customFormat="1" ht="11">
      <c r="B3813" s="33"/>
      <c r="D3813" s="147" t="s">
        <v>310</v>
      </c>
      <c r="F3813" s="148" t="s">
        <v>3172</v>
      </c>
      <c r="I3813" s="149"/>
      <c r="L3813" s="33"/>
      <c r="M3813" s="150"/>
      <c r="T3813" s="54"/>
      <c r="AT3813" s="18" t="s">
        <v>310</v>
      </c>
      <c r="AU3813" s="18" t="s">
        <v>83</v>
      </c>
    </row>
    <row r="3814" spans="2:65" s="12" customFormat="1" ht="12">
      <c r="B3814" s="151"/>
      <c r="D3814" s="152" t="s">
        <v>312</v>
      </c>
      <c r="E3814" s="153" t="s">
        <v>21</v>
      </c>
      <c r="F3814" s="154" t="s">
        <v>697</v>
      </c>
      <c r="H3814" s="153" t="s">
        <v>21</v>
      </c>
      <c r="I3814" s="155"/>
      <c r="L3814" s="151"/>
      <c r="M3814" s="156"/>
      <c r="T3814" s="157"/>
      <c r="AT3814" s="153" t="s">
        <v>312</v>
      </c>
      <c r="AU3814" s="153" t="s">
        <v>83</v>
      </c>
      <c r="AV3814" s="12" t="s">
        <v>81</v>
      </c>
      <c r="AW3814" s="12" t="s">
        <v>35</v>
      </c>
      <c r="AX3814" s="12" t="s">
        <v>74</v>
      </c>
      <c r="AY3814" s="153" t="s">
        <v>301</v>
      </c>
    </row>
    <row r="3815" spans="2:65" s="13" customFormat="1" ht="12">
      <c r="B3815" s="158"/>
      <c r="D3815" s="152" t="s">
        <v>312</v>
      </c>
      <c r="E3815" s="159" t="s">
        <v>21</v>
      </c>
      <c r="F3815" s="160" t="s">
        <v>377</v>
      </c>
      <c r="H3815" s="161">
        <v>10</v>
      </c>
      <c r="I3815" s="162"/>
      <c r="L3815" s="158"/>
      <c r="M3815" s="163"/>
      <c r="T3815" s="164"/>
      <c r="AT3815" s="159" t="s">
        <v>312</v>
      </c>
      <c r="AU3815" s="159" t="s">
        <v>83</v>
      </c>
      <c r="AV3815" s="13" t="s">
        <v>83</v>
      </c>
      <c r="AW3815" s="13" t="s">
        <v>35</v>
      </c>
      <c r="AX3815" s="13" t="s">
        <v>74</v>
      </c>
      <c r="AY3815" s="159" t="s">
        <v>301</v>
      </c>
    </row>
    <row r="3816" spans="2:65" s="12" customFormat="1" ht="12">
      <c r="B3816" s="151"/>
      <c r="D3816" s="152" t="s">
        <v>312</v>
      </c>
      <c r="E3816" s="153" t="s">
        <v>21</v>
      </c>
      <c r="F3816" s="154" t="s">
        <v>734</v>
      </c>
      <c r="H3816" s="153" t="s">
        <v>21</v>
      </c>
      <c r="I3816" s="155"/>
      <c r="L3816" s="151"/>
      <c r="M3816" s="156"/>
      <c r="T3816" s="157"/>
      <c r="AT3816" s="153" t="s">
        <v>312</v>
      </c>
      <c r="AU3816" s="153" t="s">
        <v>83</v>
      </c>
      <c r="AV3816" s="12" t="s">
        <v>81</v>
      </c>
      <c r="AW3816" s="12" t="s">
        <v>35</v>
      </c>
      <c r="AX3816" s="12" t="s">
        <v>74</v>
      </c>
      <c r="AY3816" s="153" t="s">
        <v>301</v>
      </c>
    </row>
    <row r="3817" spans="2:65" s="13" customFormat="1" ht="12">
      <c r="B3817" s="158"/>
      <c r="D3817" s="152" t="s">
        <v>312</v>
      </c>
      <c r="E3817" s="159" t="s">
        <v>21</v>
      </c>
      <c r="F3817" s="160" t="s">
        <v>83</v>
      </c>
      <c r="H3817" s="161">
        <v>2</v>
      </c>
      <c r="I3817" s="162"/>
      <c r="L3817" s="158"/>
      <c r="M3817" s="163"/>
      <c r="T3817" s="164"/>
      <c r="AT3817" s="159" t="s">
        <v>312</v>
      </c>
      <c r="AU3817" s="159" t="s">
        <v>83</v>
      </c>
      <c r="AV3817" s="13" t="s">
        <v>83</v>
      </c>
      <c r="AW3817" s="13" t="s">
        <v>35</v>
      </c>
      <c r="AX3817" s="13" t="s">
        <v>74</v>
      </c>
      <c r="AY3817" s="159" t="s">
        <v>301</v>
      </c>
    </row>
    <row r="3818" spans="2:65" s="14" customFormat="1" ht="12">
      <c r="B3818" s="165"/>
      <c r="D3818" s="152" t="s">
        <v>312</v>
      </c>
      <c r="E3818" s="166" t="s">
        <v>21</v>
      </c>
      <c r="F3818" s="167" t="s">
        <v>329</v>
      </c>
      <c r="H3818" s="168">
        <v>12</v>
      </c>
      <c r="I3818" s="169"/>
      <c r="L3818" s="165"/>
      <c r="M3818" s="170"/>
      <c r="T3818" s="171"/>
      <c r="AT3818" s="166" t="s">
        <v>312</v>
      </c>
      <c r="AU3818" s="166" t="s">
        <v>83</v>
      </c>
      <c r="AV3818" s="14" t="s">
        <v>308</v>
      </c>
      <c r="AW3818" s="14" t="s">
        <v>35</v>
      </c>
      <c r="AX3818" s="14" t="s">
        <v>81</v>
      </c>
      <c r="AY3818" s="166" t="s">
        <v>301</v>
      </c>
    </row>
    <row r="3819" spans="2:65" s="1" customFormat="1" ht="16.5" customHeight="1">
      <c r="B3819" s="33"/>
      <c r="C3819" s="134" t="s">
        <v>3173</v>
      </c>
      <c r="D3819" s="134" t="s">
        <v>303</v>
      </c>
      <c r="E3819" s="135" t="s">
        <v>3174</v>
      </c>
      <c r="F3819" s="136" t="s">
        <v>3175</v>
      </c>
      <c r="G3819" s="137" t="s">
        <v>3165</v>
      </c>
      <c r="H3819" s="138">
        <v>27</v>
      </c>
      <c r="I3819" s="139"/>
      <c r="J3819" s="140">
        <f>ROUND(I3819*H3819,2)</f>
        <v>0</v>
      </c>
      <c r="K3819" s="136" t="s">
        <v>307</v>
      </c>
      <c r="L3819" s="33"/>
      <c r="M3819" s="141" t="s">
        <v>21</v>
      </c>
      <c r="N3819" s="142" t="s">
        <v>45</v>
      </c>
      <c r="P3819" s="143">
        <f>O3819*H3819</f>
        <v>0</v>
      </c>
      <c r="Q3819" s="143">
        <v>0</v>
      </c>
      <c r="R3819" s="143">
        <f>Q3819*H3819</f>
        <v>0</v>
      </c>
      <c r="S3819" s="143">
        <v>1.9460000000000002E-2</v>
      </c>
      <c r="T3819" s="144">
        <f>S3819*H3819</f>
        <v>0.52542</v>
      </c>
      <c r="AR3819" s="145" t="s">
        <v>413</v>
      </c>
      <c r="AT3819" s="145" t="s">
        <v>303</v>
      </c>
      <c r="AU3819" s="145" t="s">
        <v>83</v>
      </c>
      <c r="AY3819" s="18" t="s">
        <v>301</v>
      </c>
      <c r="BE3819" s="146">
        <f>IF(N3819="základní",J3819,0)</f>
        <v>0</v>
      </c>
      <c r="BF3819" s="146">
        <f>IF(N3819="snížená",J3819,0)</f>
        <v>0</v>
      </c>
      <c r="BG3819" s="146">
        <f>IF(N3819="zákl. přenesená",J3819,0)</f>
        <v>0</v>
      </c>
      <c r="BH3819" s="146">
        <f>IF(N3819="sníž. přenesená",J3819,0)</f>
        <v>0</v>
      </c>
      <c r="BI3819" s="146">
        <f>IF(N3819="nulová",J3819,0)</f>
        <v>0</v>
      </c>
      <c r="BJ3819" s="18" t="s">
        <v>81</v>
      </c>
      <c r="BK3819" s="146">
        <f>ROUND(I3819*H3819,2)</f>
        <v>0</v>
      </c>
      <c r="BL3819" s="18" t="s">
        <v>413</v>
      </c>
      <c r="BM3819" s="145" t="s">
        <v>3176</v>
      </c>
    </row>
    <row r="3820" spans="2:65" s="1" customFormat="1" ht="11">
      <c r="B3820" s="33"/>
      <c r="D3820" s="147" t="s">
        <v>310</v>
      </c>
      <c r="F3820" s="148" t="s">
        <v>3177</v>
      </c>
      <c r="I3820" s="149"/>
      <c r="L3820" s="33"/>
      <c r="M3820" s="150"/>
      <c r="T3820" s="54"/>
      <c r="AT3820" s="18" t="s">
        <v>310</v>
      </c>
      <c r="AU3820" s="18" t="s">
        <v>83</v>
      </c>
    </row>
    <row r="3821" spans="2:65" s="12" customFormat="1" ht="12">
      <c r="B3821" s="151"/>
      <c r="D3821" s="152" t="s">
        <v>312</v>
      </c>
      <c r="E3821" s="153" t="s">
        <v>21</v>
      </c>
      <c r="F3821" s="154" t="s">
        <v>694</v>
      </c>
      <c r="H3821" s="153" t="s">
        <v>21</v>
      </c>
      <c r="I3821" s="155"/>
      <c r="L3821" s="151"/>
      <c r="M3821" s="156"/>
      <c r="T3821" s="157"/>
      <c r="AT3821" s="153" t="s">
        <v>312</v>
      </c>
      <c r="AU3821" s="153" t="s">
        <v>83</v>
      </c>
      <c r="AV3821" s="12" t="s">
        <v>81</v>
      </c>
      <c r="AW3821" s="12" t="s">
        <v>35</v>
      </c>
      <c r="AX3821" s="12" t="s">
        <v>74</v>
      </c>
      <c r="AY3821" s="153" t="s">
        <v>301</v>
      </c>
    </row>
    <row r="3822" spans="2:65" s="13" customFormat="1" ht="12">
      <c r="B3822" s="158"/>
      <c r="D3822" s="152" t="s">
        <v>312</v>
      </c>
      <c r="E3822" s="159" t="s">
        <v>21</v>
      </c>
      <c r="F3822" s="160" t="s">
        <v>81</v>
      </c>
      <c r="H3822" s="161">
        <v>1</v>
      </c>
      <c r="I3822" s="162"/>
      <c r="L3822" s="158"/>
      <c r="M3822" s="163"/>
      <c r="T3822" s="164"/>
      <c r="AT3822" s="159" t="s">
        <v>312</v>
      </c>
      <c r="AU3822" s="159" t="s">
        <v>83</v>
      </c>
      <c r="AV3822" s="13" t="s">
        <v>83</v>
      </c>
      <c r="AW3822" s="13" t="s">
        <v>35</v>
      </c>
      <c r="AX3822" s="13" t="s">
        <v>74</v>
      </c>
      <c r="AY3822" s="159" t="s">
        <v>301</v>
      </c>
    </row>
    <row r="3823" spans="2:65" s="12" customFormat="1" ht="12">
      <c r="B3823" s="151"/>
      <c r="D3823" s="152" t="s">
        <v>312</v>
      </c>
      <c r="E3823" s="153" t="s">
        <v>21</v>
      </c>
      <c r="F3823" s="154" t="s">
        <v>697</v>
      </c>
      <c r="H3823" s="153" t="s">
        <v>21</v>
      </c>
      <c r="I3823" s="155"/>
      <c r="L3823" s="151"/>
      <c r="M3823" s="156"/>
      <c r="T3823" s="157"/>
      <c r="AT3823" s="153" t="s">
        <v>312</v>
      </c>
      <c r="AU3823" s="153" t="s">
        <v>83</v>
      </c>
      <c r="AV3823" s="12" t="s">
        <v>81</v>
      </c>
      <c r="AW3823" s="12" t="s">
        <v>35</v>
      </c>
      <c r="AX3823" s="12" t="s">
        <v>74</v>
      </c>
      <c r="AY3823" s="153" t="s">
        <v>301</v>
      </c>
    </row>
    <row r="3824" spans="2:65" s="13" customFormat="1" ht="12">
      <c r="B3824" s="158"/>
      <c r="D3824" s="152" t="s">
        <v>312</v>
      </c>
      <c r="E3824" s="159" t="s">
        <v>21</v>
      </c>
      <c r="F3824" s="160" t="s">
        <v>460</v>
      </c>
      <c r="H3824" s="161">
        <v>22</v>
      </c>
      <c r="I3824" s="162"/>
      <c r="L3824" s="158"/>
      <c r="M3824" s="163"/>
      <c r="T3824" s="164"/>
      <c r="AT3824" s="159" t="s">
        <v>312</v>
      </c>
      <c r="AU3824" s="159" t="s">
        <v>83</v>
      </c>
      <c r="AV3824" s="13" t="s">
        <v>83</v>
      </c>
      <c r="AW3824" s="13" t="s">
        <v>35</v>
      </c>
      <c r="AX3824" s="13" t="s">
        <v>74</v>
      </c>
      <c r="AY3824" s="159" t="s">
        <v>301</v>
      </c>
    </row>
    <row r="3825" spans="2:65" s="12" customFormat="1" ht="12">
      <c r="B3825" s="151"/>
      <c r="D3825" s="152" t="s">
        <v>312</v>
      </c>
      <c r="E3825" s="153" t="s">
        <v>21</v>
      </c>
      <c r="F3825" s="154" t="s">
        <v>731</v>
      </c>
      <c r="H3825" s="153" t="s">
        <v>21</v>
      </c>
      <c r="I3825" s="155"/>
      <c r="L3825" s="151"/>
      <c r="M3825" s="156"/>
      <c r="T3825" s="157"/>
      <c r="AT3825" s="153" t="s">
        <v>312</v>
      </c>
      <c r="AU3825" s="153" t="s">
        <v>83</v>
      </c>
      <c r="AV3825" s="12" t="s">
        <v>81</v>
      </c>
      <c r="AW3825" s="12" t="s">
        <v>35</v>
      </c>
      <c r="AX3825" s="12" t="s">
        <v>74</v>
      </c>
      <c r="AY3825" s="153" t="s">
        <v>301</v>
      </c>
    </row>
    <row r="3826" spans="2:65" s="13" customFormat="1" ht="12">
      <c r="B3826" s="158"/>
      <c r="D3826" s="152" t="s">
        <v>312</v>
      </c>
      <c r="E3826" s="159" t="s">
        <v>21</v>
      </c>
      <c r="F3826" s="160" t="s">
        <v>83</v>
      </c>
      <c r="H3826" s="161">
        <v>2</v>
      </c>
      <c r="I3826" s="162"/>
      <c r="L3826" s="158"/>
      <c r="M3826" s="163"/>
      <c r="T3826" s="164"/>
      <c r="AT3826" s="159" t="s">
        <v>312</v>
      </c>
      <c r="AU3826" s="159" t="s">
        <v>83</v>
      </c>
      <c r="AV3826" s="13" t="s">
        <v>83</v>
      </c>
      <c r="AW3826" s="13" t="s">
        <v>35</v>
      </c>
      <c r="AX3826" s="13" t="s">
        <v>74</v>
      </c>
      <c r="AY3826" s="159" t="s">
        <v>301</v>
      </c>
    </row>
    <row r="3827" spans="2:65" s="12" customFormat="1" ht="12">
      <c r="B3827" s="151"/>
      <c r="D3827" s="152" t="s">
        <v>312</v>
      </c>
      <c r="E3827" s="153" t="s">
        <v>21</v>
      </c>
      <c r="F3827" s="154" t="s">
        <v>734</v>
      </c>
      <c r="H3827" s="153" t="s">
        <v>21</v>
      </c>
      <c r="I3827" s="155"/>
      <c r="L3827" s="151"/>
      <c r="M3827" s="156"/>
      <c r="T3827" s="157"/>
      <c r="AT3827" s="153" t="s">
        <v>312</v>
      </c>
      <c r="AU3827" s="153" t="s">
        <v>83</v>
      </c>
      <c r="AV3827" s="12" t="s">
        <v>81</v>
      </c>
      <c r="AW3827" s="12" t="s">
        <v>35</v>
      </c>
      <c r="AX3827" s="12" t="s">
        <v>74</v>
      </c>
      <c r="AY3827" s="153" t="s">
        <v>301</v>
      </c>
    </row>
    <row r="3828" spans="2:65" s="13" customFormat="1" ht="12">
      <c r="B3828" s="158"/>
      <c r="D3828" s="152" t="s">
        <v>312</v>
      </c>
      <c r="E3828" s="159" t="s">
        <v>21</v>
      </c>
      <c r="F3828" s="160" t="s">
        <v>83</v>
      </c>
      <c r="H3828" s="161">
        <v>2</v>
      </c>
      <c r="I3828" s="162"/>
      <c r="L3828" s="158"/>
      <c r="M3828" s="163"/>
      <c r="T3828" s="164"/>
      <c r="AT3828" s="159" t="s">
        <v>312</v>
      </c>
      <c r="AU3828" s="159" t="s">
        <v>83</v>
      </c>
      <c r="AV3828" s="13" t="s">
        <v>83</v>
      </c>
      <c r="AW3828" s="13" t="s">
        <v>35</v>
      </c>
      <c r="AX3828" s="13" t="s">
        <v>74</v>
      </c>
      <c r="AY3828" s="159" t="s">
        <v>301</v>
      </c>
    </row>
    <row r="3829" spans="2:65" s="14" customFormat="1" ht="12">
      <c r="B3829" s="165"/>
      <c r="D3829" s="152" t="s">
        <v>312</v>
      </c>
      <c r="E3829" s="166" t="s">
        <v>21</v>
      </c>
      <c r="F3829" s="167" t="s">
        <v>329</v>
      </c>
      <c r="H3829" s="168">
        <v>27</v>
      </c>
      <c r="I3829" s="169"/>
      <c r="L3829" s="165"/>
      <c r="M3829" s="170"/>
      <c r="T3829" s="171"/>
      <c r="AT3829" s="166" t="s">
        <v>312</v>
      </c>
      <c r="AU3829" s="166" t="s">
        <v>83</v>
      </c>
      <c r="AV3829" s="14" t="s">
        <v>308</v>
      </c>
      <c r="AW3829" s="14" t="s">
        <v>35</v>
      </c>
      <c r="AX3829" s="14" t="s">
        <v>81</v>
      </c>
      <c r="AY3829" s="166" t="s">
        <v>301</v>
      </c>
    </row>
    <row r="3830" spans="2:65" s="1" customFormat="1" ht="16.5" customHeight="1">
      <c r="B3830" s="33"/>
      <c r="C3830" s="134" t="s">
        <v>3178</v>
      </c>
      <c r="D3830" s="134" t="s">
        <v>303</v>
      </c>
      <c r="E3830" s="135" t="s">
        <v>3179</v>
      </c>
      <c r="F3830" s="136" t="s">
        <v>3180</v>
      </c>
      <c r="G3830" s="137" t="s">
        <v>3165</v>
      </c>
      <c r="H3830" s="138">
        <v>1</v>
      </c>
      <c r="I3830" s="139"/>
      <c r="J3830" s="140">
        <f>ROUND(I3830*H3830,2)</f>
        <v>0</v>
      </c>
      <c r="K3830" s="136" t="s">
        <v>307</v>
      </c>
      <c r="L3830" s="33"/>
      <c r="M3830" s="141" t="s">
        <v>21</v>
      </c>
      <c r="N3830" s="142" t="s">
        <v>45</v>
      </c>
      <c r="P3830" s="143">
        <f>O3830*H3830</f>
        <v>0</v>
      </c>
      <c r="Q3830" s="143">
        <v>0</v>
      </c>
      <c r="R3830" s="143">
        <f>Q3830*H3830</f>
        <v>0</v>
      </c>
      <c r="S3830" s="143">
        <v>3.2899999999999999E-2</v>
      </c>
      <c r="T3830" s="144">
        <f>S3830*H3830</f>
        <v>3.2899999999999999E-2</v>
      </c>
      <c r="AR3830" s="145" t="s">
        <v>413</v>
      </c>
      <c r="AT3830" s="145" t="s">
        <v>303</v>
      </c>
      <c r="AU3830" s="145" t="s">
        <v>83</v>
      </c>
      <c r="AY3830" s="18" t="s">
        <v>301</v>
      </c>
      <c r="BE3830" s="146">
        <f>IF(N3830="základní",J3830,0)</f>
        <v>0</v>
      </c>
      <c r="BF3830" s="146">
        <f>IF(N3830="snížená",J3830,0)</f>
        <v>0</v>
      </c>
      <c r="BG3830" s="146">
        <f>IF(N3830="zákl. přenesená",J3830,0)</f>
        <v>0</v>
      </c>
      <c r="BH3830" s="146">
        <f>IF(N3830="sníž. přenesená",J3830,0)</f>
        <v>0</v>
      </c>
      <c r="BI3830" s="146">
        <f>IF(N3830="nulová",J3830,0)</f>
        <v>0</v>
      </c>
      <c r="BJ3830" s="18" t="s">
        <v>81</v>
      </c>
      <c r="BK3830" s="146">
        <f>ROUND(I3830*H3830,2)</f>
        <v>0</v>
      </c>
      <c r="BL3830" s="18" t="s">
        <v>413</v>
      </c>
      <c r="BM3830" s="145" t="s">
        <v>3181</v>
      </c>
    </row>
    <row r="3831" spans="2:65" s="1" customFormat="1" ht="11">
      <c r="B3831" s="33"/>
      <c r="D3831" s="147" t="s">
        <v>310</v>
      </c>
      <c r="F3831" s="148" t="s">
        <v>3182</v>
      </c>
      <c r="I3831" s="149"/>
      <c r="L3831" s="33"/>
      <c r="M3831" s="150"/>
      <c r="T3831" s="54"/>
      <c r="AT3831" s="18" t="s">
        <v>310</v>
      </c>
      <c r="AU3831" s="18" t="s">
        <v>83</v>
      </c>
    </row>
    <row r="3832" spans="2:65" s="12" customFormat="1" ht="12">
      <c r="B3832" s="151"/>
      <c r="D3832" s="152" t="s">
        <v>312</v>
      </c>
      <c r="E3832" s="153" t="s">
        <v>21</v>
      </c>
      <c r="F3832" s="154" t="s">
        <v>731</v>
      </c>
      <c r="H3832" s="153" t="s">
        <v>21</v>
      </c>
      <c r="I3832" s="155"/>
      <c r="L3832" s="151"/>
      <c r="M3832" s="156"/>
      <c r="T3832" s="157"/>
      <c r="AT3832" s="153" t="s">
        <v>312</v>
      </c>
      <c r="AU3832" s="153" t="s">
        <v>83</v>
      </c>
      <c r="AV3832" s="12" t="s">
        <v>81</v>
      </c>
      <c r="AW3832" s="12" t="s">
        <v>35</v>
      </c>
      <c r="AX3832" s="12" t="s">
        <v>74</v>
      </c>
      <c r="AY3832" s="153" t="s">
        <v>301</v>
      </c>
    </row>
    <row r="3833" spans="2:65" s="13" customFormat="1" ht="12">
      <c r="B3833" s="158"/>
      <c r="D3833" s="152" t="s">
        <v>312</v>
      </c>
      <c r="E3833" s="159" t="s">
        <v>21</v>
      </c>
      <c r="F3833" s="160" t="s">
        <v>81</v>
      </c>
      <c r="H3833" s="161">
        <v>1</v>
      </c>
      <c r="I3833" s="162"/>
      <c r="L3833" s="158"/>
      <c r="M3833" s="163"/>
      <c r="T3833" s="164"/>
      <c r="AT3833" s="159" t="s">
        <v>312</v>
      </c>
      <c r="AU3833" s="159" t="s">
        <v>83</v>
      </c>
      <c r="AV3833" s="13" t="s">
        <v>83</v>
      </c>
      <c r="AW3833" s="13" t="s">
        <v>35</v>
      </c>
      <c r="AX3833" s="13" t="s">
        <v>81</v>
      </c>
      <c r="AY3833" s="159" t="s">
        <v>301</v>
      </c>
    </row>
    <row r="3834" spans="2:65" s="1" customFormat="1" ht="16.5" customHeight="1">
      <c r="B3834" s="33"/>
      <c r="C3834" s="134" t="s">
        <v>3183</v>
      </c>
      <c r="D3834" s="134" t="s">
        <v>303</v>
      </c>
      <c r="E3834" s="135" t="s">
        <v>3184</v>
      </c>
      <c r="F3834" s="136" t="s">
        <v>3185</v>
      </c>
      <c r="G3834" s="137" t="s">
        <v>3165</v>
      </c>
      <c r="H3834" s="138">
        <v>8</v>
      </c>
      <c r="I3834" s="139"/>
      <c r="J3834" s="140">
        <f>ROUND(I3834*H3834,2)</f>
        <v>0</v>
      </c>
      <c r="K3834" s="136" t="s">
        <v>307</v>
      </c>
      <c r="L3834" s="33"/>
      <c r="M3834" s="141" t="s">
        <v>21</v>
      </c>
      <c r="N3834" s="142" t="s">
        <v>45</v>
      </c>
      <c r="P3834" s="143">
        <f>O3834*H3834</f>
        <v>0</v>
      </c>
      <c r="Q3834" s="143">
        <v>0</v>
      </c>
      <c r="R3834" s="143">
        <f>Q3834*H3834</f>
        <v>0</v>
      </c>
      <c r="S3834" s="143">
        <v>3.4700000000000002E-2</v>
      </c>
      <c r="T3834" s="144">
        <f>S3834*H3834</f>
        <v>0.27760000000000001</v>
      </c>
      <c r="AR3834" s="145" t="s">
        <v>413</v>
      </c>
      <c r="AT3834" s="145" t="s">
        <v>303</v>
      </c>
      <c r="AU3834" s="145" t="s">
        <v>83</v>
      </c>
      <c r="AY3834" s="18" t="s">
        <v>301</v>
      </c>
      <c r="BE3834" s="146">
        <f>IF(N3834="základní",J3834,0)</f>
        <v>0</v>
      </c>
      <c r="BF3834" s="146">
        <f>IF(N3834="snížená",J3834,0)</f>
        <v>0</v>
      </c>
      <c r="BG3834" s="146">
        <f>IF(N3834="zákl. přenesená",J3834,0)</f>
        <v>0</v>
      </c>
      <c r="BH3834" s="146">
        <f>IF(N3834="sníž. přenesená",J3834,0)</f>
        <v>0</v>
      </c>
      <c r="BI3834" s="146">
        <f>IF(N3834="nulová",J3834,0)</f>
        <v>0</v>
      </c>
      <c r="BJ3834" s="18" t="s">
        <v>81</v>
      </c>
      <c r="BK3834" s="146">
        <f>ROUND(I3834*H3834,2)</f>
        <v>0</v>
      </c>
      <c r="BL3834" s="18" t="s">
        <v>413</v>
      </c>
      <c r="BM3834" s="145" t="s">
        <v>3186</v>
      </c>
    </row>
    <row r="3835" spans="2:65" s="1" customFormat="1" ht="11">
      <c r="B3835" s="33"/>
      <c r="D3835" s="147" t="s">
        <v>310</v>
      </c>
      <c r="F3835" s="148" t="s">
        <v>3187</v>
      </c>
      <c r="I3835" s="149"/>
      <c r="L3835" s="33"/>
      <c r="M3835" s="150"/>
      <c r="T3835" s="54"/>
      <c r="AT3835" s="18" t="s">
        <v>310</v>
      </c>
      <c r="AU3835" s="18" t="s">
        <v>83</v>
      </c>
    </row>
    <row r="3836" spans="2:65" s="12" customFormat="1" ht="12">
      <c r="B3836" s="151"/>
      <c r="D3836" s="152" t="s">
        <v>312</v>
      </c>
      <c r="E3836" s="153" t="s">
        <v>21</v>
      </c>
      <c r="F3836" s="154" t="s">
        <v>697</v>
      </c>
      <c r="H3836" s="153" t="s">
        <v>21</v>
      </c>
      <c r="I3836" s="155"/>
      <c r="L3836" s="151"/>
      <c r="M3836" s="156"/>
      <c r="T3836" s="157"/>
      <c r="AT3836" s="153" t="s">
        <v>312</v>
      </c>
      <c r="AU3836" s="153" t="s">
        <v>83</v>
      </c>
      <c r="AV3836" s="12" t="s">
        <v>81</v>
      </c>
      <c r="AW3836" s="12" t="s">
        <v>35</v>
      </c>
      <c r="AX3836" s="12" t="s">
        <v>74</v>
      </c>
      <c r="AY3836" s="153" t="s">
        <v>301</v>
      </c>
    </row>
    <row r="3837" spans="2:65" s="13" customFormat="1" ht="12">
      <c r="B3837" s="158"/>
      <c r="D3837" s="152" t="s">
        <v>312</v>
      </c>
      <c r="E3837" s="159" t="s">
        <v>21</v>
      </c>
      <c r="F3837" s="160" t="s">
        <v>338</v>
      </c>
      <c r="H3837" s="161">
        <v>5</v>
      </c>
      <c r="I3837" s="162"/>
      <c r="L3837" s="158"/>
      <c r="M3837" s="163"/>
      <c r="T3837" s="164"/>
      <c r="AT3837" s="159" t="s">
        <v>312</v>
      </c>
      <c r="AU3837" s="159" t="s">
        <v>83</v>
      </c>
      <c r="AV3837" s="13" t="s">
        <v>83</v>
      </c>
      <c r="AW3837" s="13" t="s">
        <v>35</v>
      </c>
      <c r="AX3837" s="13" t="s">
        <v>74</v>
      </c>
      <c r="AY3837" s="159" t="s">
        <v>301</v>
      </c>
    </row>
    <row r="3838" spans="2:65" s="12" customFormat="1" ht="12">
      <c r="B3838" s="151"/>
      <c r="D3838" s="152" t="s">
        <v>312</v>
      </c>
      <c r="E3838" s="153" t="s">
        <v>21</v>
      </c>
      <c r="F3838" s="154" t="s">
        <v>731</v>
      </c>
      <c r="H3838" s="153" t="s">
        <v>21</v>
      </c>
      <c r="I3838" s="155"/>
      <c r="L3838" s="151"/>
      <c r="M3838" s="156"/>
      <c r="T3838" s="157"/>
      <c r="AT3838" s="153" t="s">
        <v>312</v>
      </c>
      <c r="AU3838" s="153" t="s">
        <v>83</v>
      </c>
      <c r="AV3838" s="12" t="s">
        <v>81</v>
      </c>
      <c r="AW3838" s="12" t="s">
        <v>35</v>
      </c>
      <c r="AX3838" s="12" t="s">
        <v>74</v>
      </c>
      <c r="AY3838" s="153" t="s">
        <v>301</v>
      </c>
    </row>
    <row r="3839" spans="2:65" s="13" customFormat="1" ht="12">
      <c r="B3839" s="158"/>
      <c r="D3839" s="152" t="s">
        <v>312</v>
      </c>
      <c r="E3839" s="159" t="s">
        <v>21</v>
      </c>
      <c r="F3839" s="160" t="s">
        <v>83</v>
      </c>
      <c r="H3839" s="161">
        <v>2</v>
      </c>
      <c r="I3839" s="162"/>
      <c r="L3839" s="158"/>
      <c r="M3839" s="163"/>
      <c r="T3839" s="164"/>
      <c r="AT3839" s="159" t="s">
        <v>312</v>
      </c>
      <c r="AU3839" s="159" t="s">
        <v>83</v>
      </c>
      <c r="AV3839" s="13" t="s">
        <v>83</v>
      </c>
      <c r="AW3839" s="13" t="s">
        <v>35</v>
      </c>
      <c r="AX3839" s="13" t="s">
        <v>74</v>
      </c>
      <c r="AY3839" s="159" t="s">
        <v>301</v>
      </c>
    </row>
    <row r="3840" spans="2:65" s="12" customFormat="1" ht="12">
      <c r="B3840" s="151"/>
      <c r="D3840" s="152" t="s">
        <v>312</v>
      </c>
      <c r="E3840" s="153" t="s">
        <v>21</v>
      </c>
      <c r="F3840" s="154" t="s">
        <v>734</v>
      </c>
      <c r="H3840" s="153" t="s">
        <v>21</v>
      </c>
      <c r="I3840" s="155"/>
      <c r="L3840" s="151"/>
      <c r="M3840" s="156"/>
      <c r="T3840" s="157"/>
      <c r="AT3840" s="153" t="s">
        <v>312</v>
      </c>
      <c r="AU3840" s="153" t="s">
        <v>83</v>
      </c>
      <c r="AV3840" s="12" t="s">
        <v>81</v>
      </c>
      <c r="AW3840" s="12" t="s">
        <v>35</v>
      </c>
      <c r="AX3840" s="12" t="s">
        <v>74</v>
      </c>
      <c r="AY3840" s="153" t="s">
        <v>301</v>
      </c>
    </row>
    <row r="3841" spans="2:65" s="13" customFormat="1" ht="12">
      <c r="B3841" s="158"/>
      <c r="D3841" s="152" t="s">
        <v>312</v>
      </c>
      <c r="E3841" s="159" t="s">
        <v>21</v>
      </c>
      <c r="F3841" s="160" t="s">
        <v>81</v>
      </c>
      <c r="H3841" s="161">
        <v>1</v>
      </c>
      <c r="I3841" s="162"/>
      <c r="L3841" s="158"/>
      <c r="M3841" s="163"/>
      <c r="T3841" s="164"/>
      <c r="AT3841" s="159" t="s">
        <v>312</v>
      </c>
      <c r="AU3841" s="159" t="s">
        <v>83</v>
      </c>
      <c r="AV3841" s="13" t="s">
        <v>83</v>
      </c>
      <c r="AW3841" s="13" t="s">
        <v>35</v>
      </c>
      <c r="AX3841" s="13" t="s">
        <v>74</v>
      </c>
      <c r="AY3841" s="159" t="s">
        <v>301</v>
      </c>
    </row>
    <row r="3842" spans="2:65" s="14" customFormat="1" ht="12">
      <c r="B3842" s="165"/>
      <c r="D3842" s="152" t="s">
        <v>312</v>
      </c>
      <c r="E3842" s="166" t="s">
        <v>21</v>
      </c>
      <c r="F3842" s="167" t="s">
        <v>329</v>
      </c>
      <c r="H3842" s="168">
        <v>8</v>
      </c>
      <c r="I3842" s="169"/>
      <c r="L3842" s="165"/>
      <c r="M3842" s="170"/>
      <c r="T3842" s="171"/>
      <c r="AT3842" s="166" t="s">
        <v>312</v>
      </c>
      <c r="AU3842" s="166" t="s">
        <v>83</v>
      </c>
      <c r="AV3842" s="14" t="s">
        <v>308</v>
      </c>
      <c r="AW3842" s="14" t="s">
        <v>35</v>
      </c>
      <c r="AX3842" s="14" t="s">
        <v>81</v>
      </c>
      <c r="AY3842" s="166" t="s">
        <v>301</v>
      </c>
    </row>
    <row r="3843" spans="2:65" s="11" customFormat="1" ht="22.75" customHeight="1">
      <c r="B3843" s="122"/>
      <c r="D3843" s="123" t="s">
        <v>73</v>
      </c>
      <c r="E3843" s="132" t="s">
        <v>3188</v>
      </c>
      <c r="F3843" s="132" t="s">
        <v>3189</v>
      </c>
      <c r="I3843" s="125"/>
      <c r="J3843" s="133">
        <f>BK3843</f>
        <v>0</v>
      </c>
      <c r="L3843" s="122"/>
      <c r="M3843" s="127"/>
      <c r="P3843" s="128">
        <f>SUM(P3844:P3898)</f>
        <v>0</v>
      </c>
      <c r="R3843" s="128">
        <f>SUM(R3844:R3898)</f>
        <v>0.98582999999999987</v>
      </c>
      <c r="T3843" s="129">
        <f>SUM(T3844:T3898)</f>
        <v>0</v>
      </c>
      <c r="AR3843" s="123" t="s">
        <v>83</v>
      </c>
      <c r="AT3843" s="130" t="s">
        <v>73</v>
      </c>
      <c r="AU3843" s="130" t="s">
        <v>81</v>
      </c>
      <c r="AY3843" s="123" t="s">
        <v>301</v>
      </c>
      <c r="BK3843" s="131">
        <f>SUM(BK3844:BK3898)</f>
        <v>0</v>
      </c>
    </row>
    <row r="3844" spans="2:65" s="1" customFormat="1" ht="16.5" customHeight="1">
      <c r="B3844" s="33"/>
      <c r="C3844" s="134" t="s">
        <v>3190</v>
      </c>
      <c r="D3844" s="190" t="s">
        <v>303</v>
      </c>
      <c r="E3844" s="135" t="s">
        <v>3191</v>
      </c>
      <c r="F3844" s="136" t="s">
        <v>3192</v>
      </c>
      <c r="G3844" s="137" t="s">
        <v>306</v>
      </c>
      <c r="H3844" s="138">
        <v>1</v>
      </c>
      <c r="I3844" s="139"/>
      <c r="J3844" s="140">
        <f>ROUND(I3844*H3844,2)</f>
        <v>0</v>
      </c>
      <c r="K3844" s="136" t="s">
        <v>21</v>
      </c>
      <c r="L3844" s="33"/>
      <c r="M3844" s="141" t="s">
        <v>21</v>
      </c>
      <c r="N3844" s="142" t="s">
        <v>45</v>
      </c>
      <c r="P3844" s="143">
        <f>O3844*H3844</f>
        <v>0</v>
      </c>
      <c r="Q3844" s="143">
        <v>0.14849999999999999</v>
      </c>
      <c r="R3844" s="143">
        <f>Q3844*H3844</f>
        <v>0.14849999999999999</v>
      </c>
      <c r="S3844" s="143">
        <v>0</v>
      </c>
      <c r="T3844" s="144">
        <f>S3844*H3844</f>
        <v>0</v>
      </c>
      <c r="AR3844" s="145" t="s">
        <v>413</v>
      </c>
      <c r="AT3844" s="145" t="s">
        <v>303</v>
      </c>
      <c r="AU3844" s="145" t="s">
        <v>83</v>
      </c>
      <c r="AY3844" s="18" t="s">
        <v>301</v>
      </c>
      <c r="BE3844" s="146">
        <f>IF(N3844="základní",J3844,0)</f>
        <v>0</v>
      </c>
      <c r="BF3844" s="146">
        <f>IF(N3844="snížená",J3844,0)</f>
        <v>0</v>
      </c>
      <c r="BG3844" s="146">
        <f>IF(N3844="zákl. přenesená",J3844,0)</f>
        <v>0</v>
      </c>
      <c r="BH3844" s="146">
        <f>IF(N3844="sníž. přenesená",J3844,0)</f>
        <v>0</v>
      </c>
      <c r="BI3844" s="146">
        <f>IF(N3844="nulová",J3844,0)</f>
        <v>0</v>
      </c>
      <c r="BJ3844" s="18" t="s">
        <v>81</v>
      </c>
      <c r="BK3844" s="146">
        <f>ROUND(I3844*H3844,2)</f>
        <v>0</v>
      </c>
      <c r="BL3844" s="18" t="s">
        <v>413</v>
      </c>
      <c r="BM3844" s="145" t="s">
        <v>3193</v>
      </c>
    </row>
    <row r="3845" spans="2:65" s="12" customFormat="1" ht="12">
      <c r="B3845" s="151"/>
      <c r="D3845" s="152" t="s">
        <v>312</v>
      </c>
      <c r="E3845" s="153" t="s">
        <v>21</v>
      </c>
      <c r="F3845" s="154" t="s">
        <v>3194</v>
      </c>
      <c r="H3845" s="153" t="s">
        <v>21</v>
      </c>
      <c r="I3845" s="155"/>
      <c r="L3845" s="151"/>
      <c r="M3845" s="156"/>
      <c r="T3845" s="157"/>
      <c r="AT3845" s="153" t="s">
        <v>312</v>
      </c>
      <c r="AU3845" s="153" t="s">
        <v>83</v>
      </c>
      <c r="AV3845" s="12" t="s">
        <v>81</v>
      </c>
      <c r="AW3845" s="12" t="s">
        <v>35</v>
      </c>
      <c r="AX3845" s="12" t="s">
        <v>74</v>
      </c>
      <c r="AY3845" s="153" t="s">
        <v>301</v>
      </c>
    </row>
    <row r="3846" spans="2:65" s="12" customFormat="1" ht="12">
      <c r="B3846" s="151"/>
      <c r="D3846" s="152" t="s">
        <v>312</v>
      </c>
      <c r="E3846" s="153" t="s">
        <v>21</v>
      </c>
      <c r="F3846" s="154" t="s">
        <v>3195</v>
      </c>
      <c r="H3846" s="153" t="s">
        <v>21</v>
      </c>
      <c r="I3846" s="155"/>
      <c r="L3846" s="151"/>
      <c r="M3846" s="156"/>
      <c r="T3846" s="157"/>
      <c r="AT3846" s="153" t="s">
        <v>312</v>
      </c>
      <c r="AU3846" s="153" t="s">
        <v>83</v>
      </c>
      <c r="AV3846" s="12" t="s">
        <v>81</v>
      </c>
      <c r="AW3846" s="12" t="s">
        <v>35</v>
      </c>
      <c r="AX3846" s="12" t="s">
        <v>74</v>
      </c>
      <c r="AY3846" s="153" t="s">
        <v>301</v>
      </c>
    </row>
    <row r="3847" spans="2:65" s="12" customFormat="1" ht="12">
      <c r="B3847" s="151"/>
      <c r="D3847" s="152" t="s">
        <v>312</v>
      </c>
      <c r="E3847" s="153" t="s">
        <v>21</v>
      </c>
      <c r="F3847" s="154" t="s">
        <v>3196</v>
      </c>
      <c r="H3847" s="153" t="s">
        <v>21</v>
      </c>
      <c r="I3847" s="155"/>
      <c r="L3847" s="151"/>
      <c r="M3847" s="156"/>
      <c r="T3847" s="157"/>
      <c r="AT3847" s="153" t="s">
        <v>312</v>
      </c>
      <c r="AU3847" s="153" t="s">
        <v>83</v>
      </c>
      <c r="AV3847" s="12" t="s">
        <v>81</v>
      </c>
      <c r="AW3847" s="12" t="s">
        <v>35</v>
      </c>
      <c r="AX3847" s="12" t="s">
        <v>74</v>
      </c>
      <c r="AY3847" s="153" t="s">
        <v>301</v>
      </c>
    </row>
    <row r="3848" spans="2:65" s="13" customFormat="1" ht="12">
      <c r="B3848" s="158"/>
      <c r="D3848" s="152" t="s">
        <v>312</v>
      </c>
      <c r="E3848" s="159" t="s">
        <v>21</v>
      </c>
      <c r="F3848" s="160" t="s">
        <v>81</v>
      </c>
      <c r="H3848" s="161">
        <v>1</v>
      </c>
      <c r="I3848" s="162"/>
      <c r="L3848" s="158"/>
      <c r="M3848" s="163"/>
      <c r="T3848" s="164"/>
      <c r="AT3848" s="159" t="s">
        <v>312</v>
      </c>
      <c r="AU3848" s="159" t="s">
        <v>83</v>
      </c>
      <c r="AV3848" s="13" t="s">
        <v>83</v>
      </c>
      <c r="AW3848" s="13" t="s">
        <v>35</v>
      </c>
      <c r="AX3848" s="13" t="s">
        <v>74</v>
      </c>
      <c r="AY3848" s="159" t="s">
        <v>301</v>
      </c>
    </row>
    <row r="3849" spans="2:65" s="14" customFormat="1" ht="12">
      <c r="B3849" s="165"/>
      <c r="D3849" s="152" t="s">
        <v>312</v>
      </c>
      <c r="E3849" s="166" t="s">
        <v>21</v>
      </c>
      <c r="F3849" s="167" t="s">
        <v>329</v>
      </c>
      <c r="H3849" s="168">
        <v>1</v>
      </c>
      <c r="I3849" s="169"/>
      <c r="L3849" s="165"/>
      <c r="M3849" s="170"/>
      <c r="T3849" s="171"/>
      <c r="AT3849" s="166" t="s">
        <v>312</v>
      </c>
      <c r="AU3849" s="166" t="s">
        <v>83</v>
      </c>
      <c r="AV3849" s="14" t="s">
        <v>308</v>
      </c>
      <c r="AW3849" s="14" t="s">
        <v>35</v>
      </c>
      <c r="AX3849" s="14" t="s">
        <v>81</v>
      </c>
      <c r="AY3849" s="166" t="s">
        <v>301</v>
      </c>
    </row>
    <row r="3850" spans="2:65" s="1" customFormat="1" ht="24.25" customHeight="1">
      <c r="B3850" s="33"/>
      <c r="C3850" s="134" t="s">
        <v>3197</v>
      </c>
      <c r="D3850" s="190" t="s">
        <v>303</v>
      </c>
      <c r="E3850" s="135" t="s">
        <v>3198</v>
      </c>
      <c r="F3850" s="136" t="s">
        <v>3199</v>
      </c>
      <c r="G3850" s="137" t="s">
        <v>306</v>
      </c>
      <c r="H3850" s="138">
        <v>1</v>
      </c>
      <c r="I3850" s="139"/>
      <c r="J3850" s="140">
        <f>ROUND(I3850*H3850,2)</f>
        <v>0</v>
      </c>
      <c r="K3850" s="136" t="s">
        <v>21</v>
      </c>
      <c r="L3850" s="33"/>
      <c r="M3850" s="141" t="s">
        <v>21</v>
      </c>
      <c r="N3850" s="142" t="s">
        <v>45</v>
      </c>
      <c r="P3850" s="143">
        <f>O3850*H3850</f>
        <v>0</v>
      </c>
      <c r="Q3850" s="143">
        <v>0.15262999999999999</v>
      </c>
      <c r="R3850" s="143">
        <f>Q3850*H3850</f>
        <v>0.15262999999999999</v>
      </c>
      <c r="S3850" s="143">
        <v>0</v>
      </c>
      <c r="T3850" s="144">
        <f>S3850*H3850</f>
        <v>0</v>
      </c>
      <c r="AR3850" s="145" t="s">
        <v>413</v>
      </c>
      <c r="AT3850" s="145" t="s">
        <v>303</v>
      </c>
      <c r="AU3850" s="145" t="s">
        <v>83</v>
      </c>
      <c r="AY3850" s="18" t="s">
        <v>301</v>
      </c>
      <c r="BE3850" s="146">
        <f>IF(N3850="základní",J3850,0)</f>
        <v>0</v>
      </c>
      <c r="BF3850" s="146">
        <f>IF(N3850="snížená",J3850,0)</f>
        <v>0</v>
      </c>
      <c r="BG3850" s="146">
        <f>IF(N3850="zákl. přenesená",J3850,0)</f>
        <v>0</v>
      </c>
      <c r="BH3850" s="146">
        <f>IF(N3850="sníž. přenesená",J3850,0)</f>
        <v>0</v>
      </c>
      <c r="BI3850" s="146">
        <f>IF(N3850="nulová",J3850,0)</f>
        <v>0</v>
      </c>
      <c r="BJ3850" s="18" t="s">
        <v>81</v>
      </c>
      <c r="BK3850" s="146">
        <f>ROUND(I3850*H3850,2)</f>
        <v>0</v>
      </c>
      <c r="BL3850" s="18" t="s">
        <v>413</v>
      </c>
      <c r="BM3850" s="145" t="s">
        <v>3200</v>
      </c>
    </row>
    <row r="3851" spans="2:65" s="1" customFormat="1" ht="16.5" customHeight="1">
      <c r="B3851" s="33"/>
      <c r="C3851" s="134" t="s">
        <v>3201</v>
      </c>
      <c r="D3851" s="190" t="s">
        <v>303</v>
      </c>
      <c r="E3851" s="135" t="s">
        <v>3202</v>
      </c>
      <c r="F3851" s="136" t="s">
        <v>3203</v>
      </c>
      <c r="G3851" s="137" t="s">
        <v>306</v>
      </c>
      <c r="H3851" s="138">
        <v>1</v>
      </c>
      <c r="I3851" s="139"/>
      <c r="J3851" s="140">
        <f>ROUND(I3851*H3851,2)</f>
        <v>0</v>
      </c>
      <c r="K3851" s="136" t="s">
        <v>21</v>
      </c>
      <c r="L3851" s="33"/>
      <c r="M3851" s="141" t="s">
        <v>21</v>
      </c>
      <c r="N3851" s="142" t="s">
        <v>45</v>
      </c>
      <c r="P3851" s="143">
        <f>O3851*H3851</f>
        <v>0</v>
      </c>
      <c r="Q3851" s="143">
        <v>9.7199999999999995E-2</v>
      </c>
      <c r="R3851" s="143">
        <f>Q3851*H3851</f>
        <v>9.7199999999999995E-2</v>
      </c>
      <c r="S3851" s="143">
        <v>0</v>
      </c>
      <c r="T3851" s="144">
        <f>S3851*H3851</f>
        <v>0</v>
      </c>
      <c r="AR3851" s="145" t="s">
        <v>413</v>
      </c>
      <c r="AT3851" s="145" t="s">
        <v>303</v>
      </c>
      <c r="AU3851" s="145" t="s">
        <v>83</v>
      </c>
      <c r="AY3851" s="18" t="s">
        <v>301</v>
      </c>
      <c r="BE3851" s="146">
        <f>IF(N3851="základní",J3851,0)</f>
        <v>0</v>
      </c>
      <c r="BF3851" s="146">
        <f>IF(N3851="snížená",J3851,0)</f>
        <v>0</v>
      </c>
      <c r="BG3851" s="146">
        <f>IF(N3851="zákl. přenesená",J3851,0)</f>
        <v>0</v>
      </c>
      <c r="BH3851" s="146">
        <f>IF(N3851="sníž. přenesená",J3851,0)</f>
        <v>0</v>
      </c>
      <c r="BI3851" s="146">
        <f>IF(N3851="nulová",J3851,0)</f>
        <v>0</v>
      </c>
      <c r="BJ3851" s="18" t="s">
        <v>81</v>
      </c>
      <c r="BK3851" s="146">
        <f>ROUND(I3851*H3851,2)</f>
        <v>0</v>
      </c>
      <c r="BL3851" s="18" t="s">
        <v>413</v>
      </c>
      <c r="BM3851" s="145" t="s">
        <v>3204</v>
      </c>
    </row>
    <row r="3852" spans="2:65" s="12" customFormat="1" ht="12">
      <c r="B3852" s="151"/>
      <c r="D3852" s="152" t="s">
        <v>312</v>
      </c>
      <c r="E3852" s="153" t="s">
        <v>21</v>
      </c>
      <c r="F3852" s="154" t="s">
        <v>3194</v>
      </c>
      <c r="H3852" s="153" t="s">
        <v>21</v>
      </c>
      <c r="I3852" s="155"/>
      <c r="L3852" s="151"/>
      <c r="M3852" s="156"/>
      <c r="T3852" s="157"/>
      <c r="AT3852" s="153" t="s">
        <v>312</v>
      </c>
      <c r="AU3852" s="153" t="s">
        <v>83</v>
      </c>
      <c r="AV3852" s="12" t="s">
        <v>81</v>
      </c>
      <c r="AW3852" s="12" t="s">
        <v>35</v>
      </c>
      <c r="AX3852" s="12" t="s">
        <v>74</v>
      </c>
      <c r="AY3852" s="153" t="s">
        <v>301</v>
      </c>
    </row>
    <row r="3853" spans="2:65" s="12" customFormat="1" ht="12">
      <c r="B3853" s="151"/>
      <c r="D3853" s="152" t="s">
        <v>312</v>
      </c>
      <c r="E3853" s="153" t="s">
        <v>21</v>
      </c>
      <c r="F3853" s="154" t="s">
        <v>3195</v>
      </c>
      <c r="H3853" s="153" t="s">
        <v>21</v>
      </c>
      <c r="I3853" s="155"/>
      <c r="L3853" s="151"/>
      <c r="M3853" s="156"/>
      <c r="T3853" s="157"/>
      <c r="AT3853" s="153" t="s">
        <v>312</v>
      </c>
      <c r="AU3853" s="153" t="s">
        <v>83</v>
      </c>
      <c r="AV3853" s="12" t="s">
        <v>81</v>
      </c>
      <c r="AW3853" s="12" t="s">
        <v>35</v>
      </c>
      <c r="AX3853" s="12" t="s">
        <v>74</v>
      </c>
      <c r="AY3853" s="153" t="s">
        <v>301</v>
      </c>
    </row>
    <row r="3854" spans="2:65" s="13" customFormat="1" ht="12">
      <c r="B3854" s="158"/>
      <c r="D3854" s="152" t="s">
        <v>312</v>
      </c>
      <c r="E3854" s="159" t="s">
        <v>21</v>
      </c>
      <c r="F3854" s="160" t="s">
        <v>81</v>
      </c>
      <c r="H3854" s="161">
        <v>1</v>
      </c>
      <c r="I3854" s="162"/>
      <c r="L3854" s="158"/>
      <c r="M3854" s="163"/>
      <c r="T3854" s="164"/>
      <c r="AT3854" s="159" t="s">
        <v>312</v>
      </c>
      <c r="AU3854" s="159" t="s">
        <v>83</v>
      </c>
      <c r="AV3854" s="13" t="s">
        <v>83</v>
      </c>
      <c r="AW3854" s="13" t="s">
        <v>35</v>
      </c>
      <c r="AX3854" s="13" t="s">
        <v>74</v>
      </c>
      <c r="AY3854" s="159" t="s">
        <v>301</v>
      </c>
    </row>
    <row r="3855" spans="2:65" s="14" customFormat="1" ht="12">
      <c r="B3855" s="165"/>
      <c r="D3855" s="152" t="s">
        <v>312</v>
      </c>
      <c r="E3855" s="166" t="s">
        <v>21</v>
      </c>
      <c r="F3855" s="167" t="s">
        <v>329</v>
      </c>
      <c r="H3855" s="168">
        <v>1</v>
      </c>
      <c r="I3855" s="169"/>
      <c r="L3855" s="165"/>
      <c r="M3855" s="170"/>
      <c r="T3855" s="171"/>
      <c r="AT3855" s="166" t="s">
        <v>312</v>
      </c>
      <c r="AU3855" s="166" t="s">
        <v>83</v>
      </c>
      <c r="AV3855" s="14" t="s">
        <v>308</v>
      </c>
      <c r="AW3855" s="14" t="s">
        <v>35</v>
      </c>
      <c r="AX3855" s="14" t="s">
        <v>81</v>
      </c>
      <c r="AY3855" s="166" t="s">
        <v>301</v>
      </c>
    </row>
    <row r="3856" spans="2:65" s="1" customFormat="1" ht="24.25" customHeight="1">
      <c r="B3856" s="33"/>
      <c r="C3856" s="134" t="s">
        <v>3205</v>
      </c>
      <c r="D3856" s="190" t="s">
        <v>303</v>
      </c>
      <c r="E3856" s="135" t="s">
        <v>3206</v>
      </c>
      <c r="F3856" s="136" t="s">
        <v>3207</v>
      </c>
      <c r="G3856" s="137" t="s">
        <v>306</v>
      </c>
      <c r="H3856" s="138">
        <v>1</v>
      </c>
      <c r="I3856" s="139"/>
      <c r="J3856" s="140">
        <f>ROUND(I3856*H3856,2)</f>
        <v>0</v>
      </c>
      <c r="K3856" s="136" t="s">
        <v>21</v>
      </c>
      <c r="L3856" s="33"/>
      <c r="M3856" s="141" t="s">
        <v>21</v>
      </c>
      <c r="N3856" s="142" t="s">
        <v>45</v>
      </c>
      <c r="P3856" s="143">
        <f>O3856*H3856</f>
        <v>0</v>
      </c>
      <c r="Q3856" s="143">
        <v>6.7500000000000004E-2</v>
      </c>
      <c r="R3856" s="143">
        <f>Q3856*H3856</f>
        <v>6.7500000000000004E-2</v>
      </c>
      <c r="S3856" s="143">
        <v>0</v>
      </c>
      <c r="T3856" s="144">
        <f>S3856*H3856</f>
        <v>0</v>
      </c>
      <c r="AR3856" s="145" t="s">
        <v>413</v>
      </c>
      <c r="AT3856" s="145" t="s">
        <v>303</v>
      </c>
      <c r="AU3856" s="145" t="s">
        <v>83</v>
      </c>
      <c r="AY3856" s="18" t="s">
        <v>301</v>
      </c>
      <c r="BE3856" s="146">
        <f>IF(N3856="základní",J3856,0)</f>
        <v>0</v>
      </c>
      <c r="BF3856" s="146">
        <f>IF(N3856="snížená",J3856,0)</f>
        <v>0</v>
      </c>
      <c r="BG3856" s="146">
        <f>IF(N3856="zákl. přenesená",J3856,0)</f>
        <v>0</v>
      </c>
      <c r="BH3856" s="146">
        <f>IF(N3856="sníž. přenesená",J3856,0)</f>
        <v>0</v>
      </c>
      <c r="BI3856" s="146">
        <f>IF(N3856="nulová",J3856,0)</f>
        <v>0</v>
      </c>
      <c r="BJ3856" s="18" t="s">
        <v>81</v>
      </c>
      <c r="BK3856" s="146">
        <f>ROUND(I3856*H3856,2)</f>
        <v>0</v>
      </c>
      <c r="BL3856" s="18" t="s">
        <v>413</v>
      </c>
      <c r="BM3856" s="145" t="s">
        <v>3208</v>
      </c>
    </row>
    <row r="3857" spans="2:65" s="1" customFormat="1" ht="24.25" customHeight="1">
      <c r="B3857" s="33"/>
      <c r="C3857" s="134" t="s">
        <v>3209</v>
      </c>
      <c r="D3857" s="190" t="s">
        <v>303</v>
      </c>
      <c r="E3857" s="135" t="s">
        <v>3210</v>
      </c>
      <c r="F3857" s="136" t="s">
        <v>3211</v>
      </c>
      <c r="G3857" s="137" t="s">
        <v>306</v>
      </c>
      <c r="H3857" s="138">
        <v>1</v>
      </c>
      <c r="I3857" s="139"/>
      <c r="J3857" s="140">
        <f>ROUND(I3857*H3857,2)</f>
        <v>0</v>
      </c>
      <c r="K3857" s="136" t="s">
        <v>21</v>
      </c>
      <c r="L3857" s="33"/>
      <c r="M3857" s="141" t="s">
        <v>21</v>
      </c>
      <c r="N3857" s="142" t="s">
        <v>45</v>
      </c>
      <c r="P3857" s="143">
        <f>O3857*H3857</f>
        <v>0</v>
      </c>
      <c r="Q3857" s="143">
        <v>6.4799999999999996E-2</v>
      </c>
      <c r="R3857" s="143">
        <f>Q3857*H3857</f>
        <v>6.4799999999999996E-2</v>
      </c>
      <c r="S3857" s="143">
        <v>0</v>
      </c>
      <c r="T3857" s="144">
        <f>S3857*H3857</f>
        <v>0</v>
      </c>
      <c r="AR3857" s="145" t="s">
        <v>413</v>
      </c>
      <c r="AT3857" s="145" t="s">
        <v>303</v>
      </c>
      <c r="AU3857" s="145" t="s">
        <v>83</v>
      </c>
      <c r="AY3857" s="18" t="s">
        <v>301</v>
      </c>
      <c r="BE3857" s="146">
        <f>IF(N3857="základní",J3857,0)</f>
        <v>0</v>
      </c>
      <c r="BF3857" s="146">
        <f>IF(N3857="snížená",J3857,0)</f>
        <v>0</v>
      </c>
      <c r="BG3857" s="146">
        <f>IF(N3857="zákl. přenesená",J3857,0)</f>
        <v>0</v>
      </c>
      <c r="BH3857" s="146">
        <f>IF(N3857="sníž. přenesená",J3857,0)</f>
        <v>0</v>
      </c>
      <c r="BI3857" s="146">
        <f>IF(N3857="nulová",J3857,0)</f>
        <v>0</v>
      </c>
      <c r="BJ3857" s="18" t="s">
        <v>81</v>
      </c>
      <c r="BK3857" s="146">
        <f>ROUND(I3857*H3857,2)</f>
        <v>0</v>
      </c>
      <c r="BL3857" s="18" t="s">
        <v>413</v>
      </c>
      <c r="BM3857" s="145" t="s">
        <v>3212</v>
      </c>
    </row>
    <row r="3858" spans="2:65" s="12" customFormat="1" ht="12">
      <c r="B3858" s="151"/>
      <c r="D3858" s="152" t="s">
        <v>312</v>
      </c>
      <c r="E3858" s="153" t="s">
        <v>21</v>
      </c>
      <c r="F3858" s="154" t="s">
        <v>3194</v>
      </c>
      <c r="H3858" s="153" t="s">
        <v>21</v>
      </c>
      <c r="I3858" s="155"/>
      <c r="L3858" s="151"/>
      <c r="M3858" s="156"/>
      <c r="T3858" s="157"/>
      <c r="AT3858" s="153" t="s">
        <v>312</v>
      </c>
      <c r="AU3858" s="153" t="s">
        <v>83</v>
      </c>
      <c r="AV3858" s="12" t="s">
        <v>81</v>
      </c>
      <c r="AW3858" s="12" t="s">
        <v>35</v>
      </c>
      <c r="AX3858" s="12" t="s">
        <v>74</v>
      </c>
      <c r="AY3858" s="153" t="s">
        <v>301</v>
      </c>
    </row>
    <row r="3859" spans="2:65" s="12" customFormat="1" ht="12">
      <c r="B3859" s="151"/>
      <c r="D3859" s="152" t="s">
        <v>312</v>
      </c>
      <c r="E3859" s="153" t="s">
        <v>21</v>
      </c>
      <c r="F3859" s="154" t="s">
        <v>3195</v>
      </c>
      <c r="H3859" s="153" t="s">
        <v>21</v>
      </c>
      <c r="I3859" s="155"/>
      <c r="L3859" s="151"/>
      <c r="M3859" s="156"/>
      <c r="T3859" s="157"/>
      <c r="AT3859" s="153" t="s">
        <v>312</v>
      </c>
      <c r="AU3859" s="153" t="s">
        <v>83</v>
      </c>
      <c r="AV3859" s="12" t="s">
        <v>81</v>
      </c>
      <c r="AW3859" s="12" t="s">
        <v>35</v>
      </c>
      <c r="AX3859" s="12" t="s">
        <v>74</v>
      </c>
      <c r="AY3859" s="153" t="s">
        <v>301</v>
      </c>
    </row>
    <row r="3860" spans="2:65" s="13" customFormat="1" ht="12">
      <c r="B3860" s="158"/>
      <c r="D3860" s="152" t="s">
        <v>312</v>
      </c>
      <c r="E3860" s="159" t="s">
        <v>21</v>
      </c>
      <c r="F3860" s="160" t="s">
        <v>81</v>
      </c>
      <c r="H3860" s="161">
        <v>1</v>
      </c>
      <c r="I3860" s="162"/>
      <c r="L3860" s="158"/>
      <c r="M3860" s="163"/>
      <c r="T3860" s="164"/>
      <c r="AT3860" s="159" t="s">
        <v>312</v>
      </c>
      <c r="AU3860" s="159" t="s">
        <v>83</v>
      </c>
      <c r="AV3860" s="13" t="s">
        <v>83</v>
      </c>
      <c r="AW3860" s="13" t="s">
        <v>35</v>
      </c>
      <c r="AX3860" s="13" t="s">
        <v>74</v>
      </c>
      <c r="AY3860" s="159" t="s">
        <v>301</v>
      </c>
    </row>
    <row r="3861" spans="2:65" s="14" customFormat="1" ht="12">
      <c r="B3861" s="165"/>
      <c r="D3861" s="152" t="s">
        <v>312</v>
      </c>
      <c r="E3861" s="166" t="s">
        <v>21</v>
      </c>
      <c r="F3861" s="167" t="s">
        <v>329</v>
      </c>
      <c r="H3861" s="168">
        <v>1</v>
      </c>
      <c r="I3861" s="169"/>
      <c r="L3861" s="165"/>
      <c r="M3861" s="170"/>
      <c r="T3861" s="171"/>
      <c r="AT3861" s="166" t="s">
        <v>312</v>
      </c>
      <c r="AU3861" s="166" t="s">
        <v>83</v>
      </c>
      <c r="AV3861" s="14" t="s">
        <v>308</v>
      </c>
      <c r="AW3861" s="14" t="s">
        <v>35</v>
      </c>
      <c r="AX3861" s="14" t="s">
        <v>81</v>
      </c>
      <c r="AY3861" s="166" t="s">
        <v>301</v>
      </c>
    </row>
    <row r="3862" spans="2:65" s="1" customFormat="1" ht="24.25" customHeight="1">
      <c r="B3862" s="33"/>
      <c r="C3862" s="134" t="s">
        <v>3213</v>
      </c>
      <c r="D3862" s="190" t="s">
        <v>303</v>
      </c>
      <c r="E3862" s="135" t="s">
        <v>3214</v>
      </c>
      <c r="F3862" s="136" t="s">
        <v>3215</v>
      </c>
      <c r="G3862" s="137" t="s">
        <v>306</v>
      </c>
      <c r="H3862" s="138">
        <v>1</v>
      </c>
      <c r="I3862" s="139"/>
      <c r="J3862" s="140">
        <f>ROUND(I3862*H3862,2)</f>
        <v>0</v>
      </c>
      <c r="K3862" s="136" t="s">
        <v>21</v>
      </c>
      <c r="L3862" s="33"/>
      <c r="M3862" s="141" t="s">
        <v>21</v>
      </c>
      <c r="N3862" s="142" t="s">
        <v>45</v>
      </c>
      <c r="P3862" s="143">
        <f>O3862*H3862</f>
        <v>0</v>
      </c>
      <c r="Q3862" s="143">
        <v>3.2399999999999998E-2</v>
      </c>
      <c r="R3862" s="143">
        <f>Q3862*H3862</f>
        <v>3.2399999999999998E-2</v>
      </c>
      <c r="S3862" s="143">
        <v>0</v>
      </c>
      <c r="T3862" s="144">
        <f>S3862*H3862</f>
        <v>0</v>
      </c>
      <c r="AR3862" s="145" t="s">
        <v>413</v>
      </c>
      <c r="AT3862" s="145" t="s">
        <v>303</v>
      </c>
      <c r="AU3862" s="145" t="s">
        <v>83</v>
      </c>
      <c r="AY3862" s="18" t="s">
        <v>301</v>
      </c>
      <c r="BE3862" s="146">
        <f>IF(N3862="základní",J3862,0)</f>
        <v>0</v>
      </c>
      <c r="BF3862" s="146">
        <f>IF(N3862="snížená",J3862,0)</f>
        <v>0</v>
      </c>
      <c r="BG3862" s="146">
        <f>IF(N3862="zákl. přenesená",J3862,0)</f>
        <v>0</v>
      </c>
      <c r="BH3862" s="146">
        <f>IF(N3862="sníž. přenesená",J3862,0)</f>
        <v>0</v>
      </c>
      <c r="BI3862" s="146">
        <f>IF(N3862="nulová",J3862,0)</f>
        <v>0</v>
      </c>
      <c r="BJ3862" s="18" t="s">
        <v>81</v>
      </c>
      <c r="BK3862" s="146">
        <f>ROUND(I3862*H3862,2)</f>
        <v>0</v>
      </c>
      <c r="BL3862" s="18" t="s">
        <v>413</v>
      </c>
      <c r="BM3862" s="145" t="s">
        <v>3216</v>
      </c>
    </row>
    <row r="3863" spans="2:65" s="12" customFormat="1" ht="12">
      <c r="B3863" s="151"/>
      <c r="D3863" s="152" t="s">
        <v>312</v>
      </c>
      <c r="E3863" s="153" t="s">
        <v>21</v>
      </c>
      <c r="F3863" s="154" t="s">
        <v>3194</v>
      </c>
      <c r="H3863" s="153" t="s">
        <v>21</v>
      </c>
      <c r="I3863" s="155"/>
      <c r="L3863" s="151"/>
      <c r="M3863" s="156"/>
      <c r="T3863" s="157"/>
      <c r="AT3863" s="153" t="s">
        <v>312</v>
      </c>
      <c r="AU3863" s="153" t="s">
        <v>83</v>
      </c>
      <c r="AV3863" s="12" t="s">
        <v>81</v>
      </c>
      <c r="AW3863" s="12" t="s">
        <v>35</v>
      </c>
      <c r="AX3863" s="12" t="s">
        <v>74</v>
      </c>
      <c r="AY3863" s="153" t="s">
        <v>301</v>
      </c>
    </row>
    <row r="3864" spans="2:65" s="12" customFormat="1" ht="12">
      <c r="B3864" s="151"/>
      <c r="D3864" s="152" t="s">
        <v>312</v>
      </c>
      <c r="E3864" s="153" t="s">
        <v>21</v>
      </c>
      <c r="F3864" s="154" t="s">
        <v>3195</v>
      </c>
      <c r="H3864" s="153" t="s">
        <v>21</v>
      </c>
      <c r="I3864" s="155"/>
      <c r="L3864" s="151"/>
      <c r="M3864" s="156"/>
      <c r="T3864" s="157"/>
      <c r="AT3864" s="153" t="s">
        <v>312</v>
      </c>
      <c r="AU3864" s="153" t="s">
        <v>83</v>
      </c>
      <c r="AV3864" s="12" t="s">
        <v>81</v>
      </c>
      <c r="AW3864" s="12" t="s">
        <v>35</v>
      </c>
      <c r="AX3864" s="12" t="s">
        <v>74</v>
      </c>
      <c r="AY3864" s="153" t="s">
        <v>301</v>
      </c>
    </row>
    <row r="3865" spans="2:65" s="13" customFormat="1" ht="12">
      <c r="B3865" s="158"/>
      <c r="D3865" s="152" t="s">
        <v>312</v>
      </c>
      <c r="E3865" s="159" t="s">
        <v>21</v>
      </c>
      <c r="F3865" s="160" t="s">
        <v>81</v>
      </c>
      <c r="H3865" s="161">
        <v>1</v>
      </c>
      <c r="I3865" s="162"/>
      <c r="L3865" s="158"/>
      <c r="M3865" s="163"/>
      <c r="T3865" s="164"/>
      <c r="AT3865" s="159" t="s">
        <v>312</v>
      </c>
      <c r="AU3865" s="159" t="s">
        <v>83</v>
      </c>
      <c r="AV3865" s="13" t="s">
        <v>83</v>
      </c>
      <c r="AW3865" s="13" t="s">
        <v>35</v>
      </c>
      <c r="AX3865" s="13" t="s">
        <v>74</v>
      </c>
      <c r="AY3865" s="159" t="s">
        <v>301</v>
      </c>
    </row>
    <row r="3866" spans="2:65" s="14" customFormat="1" ht="12">
      <c r="B3866" s="165"/>
      <c r="D3866" s="152" t="s">
        <v>312</v>
      </c>
      <c r="E3866" s="166" t="s">
        <v>21</v>
      </c>
      <c r="F3866" s="167" t="s">
        <v>329</v>
      </c>
      <c r="H3866" s="168">
        <v>1</v>
      </c>
      <c r="I3866" s="169"/>
      <c r="L3866" s="165"/>
      <c r="M3866" s="170"/>
      <c r="T3866" s="171"/>
      <c r="AT3866" s="166" t="s">
        <v>312</v>
      </c>
      <c r="AU3866" s="166" t="s">
        <v>83</v>
      </c>
      <c r="AV3866" s="14" t="s">
        <v>308</v>
      </c>
      <c r="AW3866" s="14" t="s">
        <v>35</v>
      </c>
      <c r="AX3866" s="14" t="s">
        <v>81</v>
      </c>
      <c r="AY3866" s="166" t="s">
        <v>301</v>
      </c>
    </row>
    <row r="3867" spans="2:65" s="1" customFormat="1" ht="16.5" customHeight="1">
      <c r="B3867" s="33"/>
      <c r="C3867" s="134" t="s">
        <v>3217</v>
      </c>
      <c r="D3867" s="134" t="s">
        <v>303</v>
      </c>
      <c r="E3867" s="135" t="s">
        <v>3218</v>
      </c>
      <c r="F3867" s="136" t="s">
        <v>3219</v>
      </c>
      <c r="G3867" s="137" t="s">
        <v>306</v>
      </c>
      <c r="H3867" s="138">
        <v>1</v>
      </c>
      <c r="I3867" s="139"/>
      <c r="J3867" s="140">
        <f>ROUND(I3867*H3867,2)</f>
        <v>0</v>
      </c>
      <c r="K3867" s="136" t="s">
        <v>21</v>
      </c>
      <c r="L3867" s="33"/>
      <c r="M3867" s="141" t="s">
        <v>21</v>
      </c>
      <c r="N3867" s="142" t="s">
        <v>45</v>
      </c>
      <c r="P3867" s="143">
        <f>O3867*H3867</f>
        <v>0</v>
      </c>
      <c r="Q3867" s="143">
        <v>4.4549999999999999E-2</v>
      </c>
      <c r="R3867" s="143">
        <f>Q3867*H3867</f>
        <v>4.4549999999999999E-2</v>
      </c>
      <c r="S3867" s="143">
        <v>0</v>
      </c>
      <c r="T3867" s="144">
        <f>S3867*H3867</f>
        <v>0</v>
      </c>
      <c r="AR3867" s="145" t="s">
        <v>413</v>
      </c>
      <c r="AT3867" s="145" t="s">
        <v>303</v>
      </c>
      <c r="AU3867" s="145" t="s">
        <v>83</v>
      </c>
      <c r="AY3867" s="18" t="s">
        <v>301</v>
      </c>
      <c r="BE3867" s="146">
        <f>IF(N3867="základní",J3867,0)</f>
        <v>0</v>
      </c>
      <c r="BF3867" s="146">
        <f>IF(N3867="snížená",J3867,0)</f>
        <v>0</v>
      </c>
      <c r="BG3867" s="146">
        <f>IF(N3867="zákl. přenesená",J3867,0)</f>
        <v>0</v>
      </c>
      <c r="BH3867" s="146">
        <f>IF(N3867="sníž. přenesená",J3867,0)</f>
        <v>0</v>
      </c>
      <c r="BI3867" s="146">
        <f>IF(N3867="nulová",J3867,0)</f>
        <v>0</v>
      </c>
      <c r="BJ3867" s="18" t="s">
        <v>81</v>
      </c>
      <c r="BK3867" s="146">
        <f>ROUND(I3867*H3867,2)</f>
        <v>0</v>
      </c>
      <c r="BL3867" s="18" t="s">
        <v>413</v>
      </c>
      <c r="BM3867" s="145" t="s">
        <v>3220</v>
      </c>
    </row>
    <row r="3868" spans="2:65" s="12" customFormat="1" ht="12">
      <c r="B3868" s="151"/>
      <c r="D3868" s="152" t="s">
        <v>312</v>
      </c>
      <c r="E3868" s="153" t="s">
        <v>21</v>
      </c>
      <c r="F3868" s="154" t="s">
        <v>3194</v>
      </c>
      <c r="H3868" s="153" t="s">
        <v>21</v>
      </c>
      <c r="I3868" s="155"/>
      <c r="L3868" s="151"/>
      <c r="M3868" s="156"/>
      <c r="T3868" s="157"/>
      <c r="AT3868" s="153" t="s">
        <v>312</v>
      </c>
      <c r="AU3868" s="153" t="s">
        <v>83</v>
      </c>
      <c r="AV3868" s="12" t="s">
        <v>81</v>
      </c>
      <c r="AW3868" s="12" t="s">
        <v>35</v>
      </c>
      <c r="AX3868" s="12" t="s">
        <v>74</v>
      </c>
      <c r="AY3868" s="153" t="s">
        <v>301</v>
      </c>
    </row>
    <row r="3869" spans="2:65" s="12" customFormat="1" ht="12">
      <c r="B3869" s="151"/>
      <c r="D3869" s="152" t="s">
        <v>312</v>
      </c>
      <c r="E3869" s="153" t="s">
        <v>21</v>
      </c>
      <c r="F3869" s="154" t="s">
        <v>3195</v>
      </c>
      <c r="H3869" s="153" t="s">
        <v>21</v>
      </c>
      <c r="I3869" s="155"/>
      <c r="L3869" s="151"/>
      <c r="M3869" s="156"/>
      <c r="T3869" s="157"/>
      <c r="AT3869" s="153" t="s">
        <v>312</v>
      </c>
      <c r="AU3869" s="153" t="s">
        <v>83</v>
      </c>
      <c r="AV3869" s="12" t="s">
        <v>81</v>
      </c>
      <c r="AW3869" s="12" t="s">
        <v>35</v>
      </c>
      <c r="AX3869" s="12" t="s">
        <v>74</v>
      </c>
      <c r="AY3869" s="153" t="s">
        <v>301</v>
      </c>
    </row>
    <row r="3870" spans="2:65" s="13" customFormat="1" ht="12">
      <c r="B3870" s="158"/>
      <c r="D3870" s="152" t="s">
        <v>312</v>
      </c>
      <c r="E3870" s="159" t="s">
        <v>21</v>
      </c>
      <c r="F3870" s="160" t="s">
        <v>81</v>
      </c>
      <c r="H3870" s="161">
        <v>1</v>
      </c>
      <c r="I3870" s="162"/>
      <c r="L3870" s="158"/>
      <c r="M3870" s="163"/>
      <c r="T3870" s="164"/>
      <c r="AT3870" s="159" t="s">
        <v>312</v>
      </c>
      <c r="AU3870" s="159" t="s">
        <v>83</v>
      </c>
      <c r="AV3870" s="13" t="s">
        <v>83</v>
      </c>
      <c r="AW3870" s="13" t="s">
        <v>35</v>
      </c>
      <c r="AX3870" s="13" t="s">
        <v>74</v>
      </c>
      <c r="AY3870" s="159" t="s">
        <v>301</v>
      </c>
    </row>
    <row r="3871" spans="2:65" s="14" customFormat="1" ht="12">
      <c r="B3871" s="165"/>
      <c r="D3871" s="152" t="s">
        <v>312</v>
      </c>
      <c r="E3871" s="166" t="s">
        <v>21</v>
      </c>
      <c r="F3871" s="167" t="s">
        <v>329</v>
      </c>
      <c r="H3871" s="168">
        <v>1</v>
      </c>
      <c r="I3871" s="169"/>
      <c r="L3871" s="165"/>
      <c r="M3871" s="170"/>
      <c r="T3871" s="171"/>
      <c r="AT3871" s="166" t="s">
        <v>312</v>
      </c>
      <c r="AU3871" s="166" t="s">
        <v>83</v>
      </c>
      <c r="AV3871" s="14" t="s">
        <v>308</v>
      </c>
      <c r="AW3871" s="14" t="s">
        <v>35</v>
      </c>
      <c r="AX3871" s="14" t="s">
        <v>81</v>
      </c>
      <c r="AY3871" s="166" t="s">
        <v>301</v>
      </c>
    </row>
    <row r="3872" spans="2:65" s="1" customFormat="1" ht="24.25" customHeight="1">
      <c r="B3872" s="33"/>
      <c r="C3872" s="134" t="s">
        <v>3221</v>
      </c>
      <c r="D3872" s="134" t="s">
        <v>303</v>
      </c>
      <c r="E3872" s="135" t="s">
        <v>3222</v>
      </c>
      <c r="F3872" s="136" t="s">
        <v>3223</v>
      </c>
      <c r="G3872" s="137" t="s">
        <v>306</v>
      </c>
      <c r="H3872" s="138">
        <v>1</v>
      </c>
      <c r="I3872" s="139"/>
      <c r="J3872" s="140">
        <f t="shared" ref="J3872:J3882" si="0">ROUND(I3872*H3872,2)</f>
        <v>0</v>
      </c>
      <c r="K3872" s="136" t="s">
        <v>21</v>
      </c>
      <c r="L3872" s="33"/>
      <c r="M3872" s="141" t="s">
        <v>21</v>
      </c>
      <c r="N3872" s="142" t="s">
        <v>45</v>
      </c>
      <c r="P3872" s="143">
        <f t="shared" ref="P3872:P3882" si="1">O3872*H3872</f>
        <v>0</v>
      </c>
      <c r="Q3872" s="143">
        <v>4.4549999999999999E-2</v>
      </c>
      <c r="R3872" s="143">
        <f t="shared" ref="R3872:R3882" si="2">Q3872*H3872</f>
        <v>4.4549999999999999E-2</v>
      </c>
      <c r="S3872" s="143">
        <v>0</v>
      </c>
      <c r="T3872" s="144">
        <f t="shared" ref="T3872:T3882" si="3">S3872*H3872</f>
        <v>0</v>
      </c>
      <c r="AR3872" s="145" t="s">
        <v>413</v>
      </c>
      <c r="AT3872" s="145" t="s">
        <v>303</v>
      </c>
      <c r="AU3872" s="145" t="s">
        <v>83</v>
      </c>
      <c r="AY3872" s="18" t="s">
        <v>301</v>
      </c>
      <c r="BE3872" s="146">
        <f t="shared" ref="BE3872:BE3882" si="4">IF(N3872="základní",J3872,0)</f>
        <v>0</v>
      </c>
      <c r="BF3872" s="146">
        <f t="shared" ref="BF3872:BF3882" si="5">IF(N3872="snížená",J3872,0)</f>
        <v>0</v>
      </c>
      <c r="BG3872" s="146">
        <f t="shared" ref="BG3872:BG3882" si="6">IF(N3872="zákl. přenesená",J3872,0)</f>
        <v>0</v>
      </c>
      <c r="BH3872" s="146">
        <f t="shared" ref="BH3872:BH3882" si="7">IF(N3872="sníž. přenesená",J3872,0)</f>
        <v>0</v>
      </c>
      <c r="BI3872" s="146">
        <f t="shared" ref="BI3872:BI3882" si="8">IF(N3872="nulová",J3872,0)</f>
        <v>0</v>
      </c>
      <c r="BJ3872" s="18" t="s">
        <v>81</v>
      </c>
      <c r="BK3872" s="146">
        <f t="shared" ref="BK3872:BK3882" si="9">ROUND(I3872*H3872,2)</f>
        <v>0</v>
      </c>
      <c r="BL3872" s="18" t="s">
        <v>413</v>
      </c>
      <c r="BM3872" s="145" t="s">
        <v>3224</v>
      </c>
    </row>
    <row r="3873" spans="2:65" s="1" customFormat="1" ht="21.75" customHeight="1">
      <c r="B3873" s="33"/>
      <c r="C3873" s="134" t="s">
        <v>3225</v>
      </c>
      <c r="D3873" s="134" t="s">
        <v>303</v>
      </c>
      <c r="E3873" s="135" t="s">
        <v>3226</v>
      </c>
      <c r="F3873" s="136" t="s">
        <v>3227</v>
      </c>
      <c r="G3873" s="137" t="s">
        <v>306</v>
      </c>
      <c r="H3873" s="138">
        <v>1</v>
      </c>
      <c r="I3873" s="139"/>
      <c r="J3873" s="140">
        <f t="shared" si="0"/>
        <v>0</v>
      </c>
      <c r="K3873" s="136" t="s">
        <v>21</v>
      </c>
      <c r="L3873" s="33"/>
      <c r="M3873" s="141" t="s">
        <v>21</v>
      </c>
      <c r="N3873" s="142" t="s">
        <v>45</v>
      </c>
      <c r="P3873" s="143">
        <f t="shared" si="1"/>
        <v>0</v>
      </c>
      <c r="Q3873" s="143">
        <v>3.6450000000000003E-2</v>
      </c>
      <c r="R3873" s="143">
        <f t="shared" si="2"/>
        <v>3.6450000000000003E-2</v>
      </c>
      <c r="S3873" s="143">
        <v>0</v>
      </c>
      <c r="T3873" s="144">
        <f t="shared" si="3"/>
        <v>0</v>
      </c>
      <c r="AR3873" s="145" t="s">
        <v>413</v>
      </c>
      <c r="AT3873" s="145" t="s">
        <v>303</v>
      </c>
      <c r="AU3873" s="145" t="s">
        <v>83</v>
      </c>
      <c r="AY3873" s="18" t="s">
        <v>301</v>
      </c>
      <c r="BE3873" s="146">
        <f t="shared" si="4"/>
        <v>0</v>
      </c>
      <c r="BF3873" s="146">
        <f t="shared" si="5"/>
        <v>0</v>
      </c>
      <c r="BG3873" s="146">
        <f t="shared" si="6"/>
        <v>0</v>
      </c>
      <c r="BH3873" s="146">
        <f t="shared" si="7"/>
        <v>0</v>
      </c>
      <c r="BI3873" s="146">
        <f t="shared" si="8"/>
        <v>0</v>
      </c>
      <c r="BJ3873" s="18" t="s">
        <v>81</v>
      </c>
      <c r="BK3873" s="146">
        <f t="shared" si="9"/>
        <v>0</v>
      </c>
      <c r="BL3873" s="18" t="s">
        <v>413</v>
      </c>
      <c r="BM3873" s="145" t="s">
        <v>3228</v>
      </c>
    </row>
    <row r="3874" spans="2:65" s="1" customFormat="1" ht="21.75" customHeight="1">
      <c r="B3874" s="33"/>
      <c r="C3874" s="134" t="s">
        <v>3229</v>
      </c>
      <c r="D3874" s="134" t="s">
        <v>303</v>
      </c>
      <c r="E3874" s="135" t="s">
        <v>3230</v>
      </c>
      <c r="F3874" s="136" t="s">
        <v>3227</v>
      </c>
      <c r="G3874" s="137" t="s">
        <v>306</v>
      </c>
      <c r="H3874" s="138">
        <v>1</v>
      </c>
      <c r="I3874" s="139"/>
      <c r="J3874" s="140">
        <f t="shared" si="0"/>
        <v>0</v>
      </c>
      <c r="K3874" s="136" t="s">
        <v>21</v>
      </c>
      <c r="L3874" s="33"/>
      <c r="M3874" s="141" t="s">
        <v>21</v>
      </c>
      <c r="N3874" s="142" t="s">
        <v>45</v>
      </c>
      <c r="P3874" s="143">
        <f t="shared" si="1"/>
        <v>0</v>
      </c>
      <c r="Q3874" s="143">
        <v>3.6450000000000003E-2</v>
      </c>
      <c r="R3874" s="143">
        <f t="shared" si="2"/>
        <v>3.6450000000000003E-2</v>
      </c>
      <c r="S3874" s="143">
        <v>0</v>
      </c>
      <c r="T3874" s="144">
        <f t="shared" si="3"/>
        <v>0</v>
      </c>
      <c r="AR3874" s="145" t="s">
        <v>413</v>
      </c>
      <c r="AT3874" s="145" t="s">
        <v>303</v>
      </c>
      <c r="AU3874" s="145" t="s">
        <v>83</v>
      </c>
      <c r="AY3874" s="18" t="s">
        <v>301</v>
      </c>
      <c r="BE3874" s="146">
        <f t="shared" si="4"/>
        <v>0</v>
      </c>
      <c r="BF3874" s="146">
        <f t="shared" si="5"/>
        <v>0</v>
      </c>
      <c r="BG3874" s="146">
        <f t="shared" si="6"/>
        <v>0</v>
      </c>
      <c r="BH3874" s="146">
        <f t="shared" si="7"/>
        <v>0</v>
      </c>
      <c r="BI3874" s="146">
        <f t="shared" si="8"/>
        <v>0</v>
      </c>
      <c r="BJ3874" s="18" t="s">
        <v>81</v>
      </c>
      <c r="BK3874" s="146">
        <f t="shared" si="9"/>
        <v>0</v>
      </c>
      <c r="BL3874" s="18" t="s">
        <v>413</v>
      </c>
      <c r="BM3874" s="145" t="s">
        <v>3231</v>
      </c>
    </row>
    <row r="3875" spans="2:65" s="1" customFormat="1" ht="21.75" customHeight="1">
      <c r="B3875" s="33"/>
      <c r="C3875" s="134" t="s">
        <v>3232</v>
      </c>
      <c r="D3875" s="134" t="s">
        <v>303</v>
      </c>
      <c r="E3875" s="135" t="s">
        <v>3233</v>
      </c>
      <c r="F3875" s="136" t="s">
        <v>3234</v>
      </c>
      <c r="G3875" s="137" t="s">
        <v>306</v>
      </c>
      <c r="H3875" s="138">
        <v>1</v>
      </c>
      <c r="I3875" s="139"/>
      <c r="J3875" s="140">
        <f t="shared" si="0"/>
        <v>0</v>
      </c>
      <c r="K3875" s="136" t="s">
        <v>21</v>
      </c>
      <c r="L3875" s="33"/>
      <c r="M3875" s="141" t="s">
        <v>21</v>
      </c>
      <c r="N3875" s="142" t="s">
        <v>45</v>
      </c>
      <c r="P3875" s="143">
        <f t="shared" si="1"/>
        <v>0</v>
      </c>
      <c r="Q3875" s="143">
        <v>2.835E-2</v>
      </c>
      <c r="R3875" s="143">
        <f t="shared" si="2"/>
        <v>2.835E-2</v>
      </c>
      <c r="S3875" s="143">
        <v>0</v>
      </c>
      <c r="T3875" s="144">
        <f t="shared" si="3"/>
        <v>0</v>
      </c>
      <c r="AR3875" s="145" t="s">
        <v>413</v>
      </c>
      <c r="AT3875" s="145" t="s">
        <v>303</v>
      </c>
      <c r="AU3875" s="145" t="s">
        <v>83</v>
      </c>
      <c r="AY3875" s="18" t="s">
        <v>301</v>
      </c>
      <c r="BE3875" s="146">
        <f t="shared" si="4"/>
        <v>0</v>
      </c>
      <c r="BF3875" s="146">
        <f t="shared" si="5"/>
        <v>0</v>
      </c>
      <c r="BG3875" s="146">
        <f t="shared" si="6"/>
        <v>0</v>
      </c>
      <c r="BH3875" s="146">
        <f t="shared" si="7"/>
        <v>0</v>
      </c>
      <c r="BI3875" s="146">
        <f t="shared" si="8"/>
        <v>0</v>
      </c>
      <c r="BJ3875" s="18" t="s">
        <v>81</v>
      </c>
      <c r="BK3875" s="146">
        <f t="shared" si="9"/>
        <v>0</v>
      </c>
      <c r="BL3875" s="18" t="s">
        <v>413</v>
      </c>
      <c r="BM3875" s="145" t="s">
        <v>3235</v>
      </c>
    </row>
    <row r="3876" spans="2:65" s="1" customFormat="1" ht="21.75" customHeight="1">
      <c r="B3876" s="33"/>
      <c r="C3876" s="134" t="s">
        <v>3236</v>
      </c>
      <c r="D3876" s="134" t="s">
        <v>303</v>
      </c>
      <c r="E3876" s="135" t="s">
        <v>3237</v>
      </c>
      <c r="F3876" s="136" t="s">
        <v>3234</v>
      </c>
      <c r="G3876" s="137" t="s">
        <v>306</v>
      </c>
      <c r="H3876" s="138">
        <v>1</v>
      </c>
      <c r="I3876" s="139"/>
      <c r="J3876" s="140">
        <f t="shared" si="0"/>
        <v>0</v>
      </c>
      <c r="K3876" s="136" t="s">
        <v>21</v>
      </c>
      <c r="L3876" s="33"/>
      <c r="M3876" s="141" t="s">
        <v>21</v>
      </c>
      <c r="N3876" s="142" t="s">
        <v>45</v>
      </c>
      <c r="P3876" s="143">
        <f t="shared" si="1"/>
        <v>0</v>
      </c>
      <c r="Q3876" s="143">
        <v>2.835E-2</v>
      </c>
      <c r="R3876" s="143">
        <f t="shared" si="2"/>
        <v>2.835E-2</v>
      </c>
      <c r="S3876" s="143">
        <v>0</v>
      </c>
      <c r="T3876" s="144">
        <f t="shared" si="3"/>
        <v>0</v>
      </c>
      <c r="AR3876" s="145" t="s">
        <v>413</v>
      </c>
      <c r="AT3876" s="145" t="s">
        <v>303</v>
      </c>
      <c r="AU3876" s="145" t="s">
        <v>83</v>
      </c>
      <c r="AY3876" s="18" t="s">
        <v>301</v>
      </c>
      <c r="BE3876" s="146">
        <f t="shared" si="4"/>
        <v>0</v>
      </c>
      <c r="BF3876" s="146">
        <f t="shared" si="5"/>
        <v>0</v>
      </c>
      <c r="BG3876" s="146">
        <f t="shared" si="6"/>
        <v>0</v>
      </c>
      <c r="BH3876" s="146">
        <f t="shared" si="7"/>
        <v>0</v>
      </c>
      <c r="BI3876" s="146">
        <f t="shared" si="8"/>
        <v>0</v>
      </c>
      <c r="BJ3876" s="18" t="s">
        <v>81</v>
      </c>
      <c r="BK3876" s="146">
        <f t="shared" si="9"/>
        <v>0</v>
      </c>
      <c r="BL3876" s="18" t="s">
        <v>413</v>
      </c>
      <c r="BM3876" s="145" t="s">
        <v>3238</v>
      </c>
    </row>
    <row r="3877" spans="2:65" s="1" customFormat="1" ht="21.75" customHeight="1">
      <c r="B3877" s="33"/>
      <c r="C3877" s="134" t="s">
        <v>3239</v>
      </c>
      <c r="D3877" s="134" t="s">
        <v>303</v>
      </c>
      <c r="E3877" s="135" t="s">
        <v>3240</v>
      </c>
      <c r="F3877" s="136" t="s">
        <v>3241</v>
      </c>
      <c r="G3877" s="137" t="s">
        <v>306</v>
      </c>
      <c r="H3877" s="138">
        <v>1</v>
      </c>
      <c r="I3877" s="139"/>
      <c r="J3877" s="140">
        <f t="shared" si="0"/>
        <v>0</v>
      </c>
      <c r="K3877" s="136" t="s">
        <v>21</v>
      </c>
      <c r="L3877" s="33"/>
      <c r="M3877" s="141" t="s">
        <v>21</v>
      </c>
      <c r="N3877" s="142" t="s">
        <v>45</v>
      </c>
      <c r="P3877" s="143">
        <f t="shared" si="1"/>
        <v>0</v>
      </c>
      <c r="Q3877" s="143">
        <v>2.5919999999999999E-2</v>
      </c>
      <c r="R3877" s="143">
        <f t="shared" si="2"/>
        <v>2.5919999999999999E-2</v>
      </c>
      <c r="S3877" s="143">
        <v>0</v>
      </c>
      <c r="T3877" s="144">
        <f t="shared" si="3"/>
        <v>0</v>
      </c>
      <c r="AR3877" s="145" t="s">
        <v>413</v>
      </c>
      <c r="AT3877" s="145" t="s">
        <v>303</v>
      </c>
      <c r="AU3877" s="145" t="s">
        <v>83</v>
      </c>
      <c r="AY3877" s="18" t="s">
        <v>301</v>
      </c>
      <c r="BE3877" s="146">
        <f t="shared" si="4"/>
        <v>0</v>
      </c>
      <c r="BF3877" s="146">
        <f t="shared" si="5"/>
        <v>0</v>
      </c>
      <c r="BG3877" s="146">
        <f t="shared" si="6"/>
        <v>0</v>
      </c>
      <c r="BH3877" s="146">
        <f t="shared" si="7"/>
        <v>0</v>
      </c>
      <c r="BI3877" s="146">
        <f t="shared" si="8"/>
        <v>0</v>
      </c>
      <c r="BJ3877" s="18" t="s">
        <v>81</v>
      </c>
      <c r="BK3877" s="146">
        <f t="shared" si="9"/>
        <v>0</v>
      </c>
      <c r="BL3877" s="18" t="s">
        <v>413</v>
      </c>
      <c r="BM3877" s="145" t="s">
        <v>3242</v>
      </c>
    </row>
    <row r="3878" spans="2:65" s="1" customFormat="1" ht="21.75" customHeight="1">
      <c r="B3878" s="33"/>
      <c r="C3878" s="134" t="s">
        <v>3243</v>
      </c>
      <c r="D3878" s="134" t="s">
        <v>303</v>
      </c>
      <c r="E3878" s="135" t="s">
        <v>3244</v>
      </c>
      <c r="F3878" s="136" t="s">
        <v>3241</v>
      </c>
      <c r="G3878" s="137" t="s">
        <v>306</v>
      </c>
      <c r="H3878" s="138">
        <v>1</v>
      </c>
      <c r="I3878" s="139"/>
      <c r="J3878" s="140">
        <f t="shared" si="0"/>
        <v>0</v>
      </c>
      <c r="K3878" s="136" t="s">
        <v>21</v>
      </c>
      <c r="L3878" s="33"/>
      <c r="M3878" s="141" t="s">
        <v>21</v>
      </c>
      <c r="N3878" s="142" t="s">
        <v>45</v>
      </c>
      <c r="P3878" s="143">
        <f t="shared" si="1"/>
        <v>0</v>
      </c>
      <c r="Q3878" s="143">
        <v>2.5919999999999999E-2</v>
      </c>
      <c r="R3878" s="143">
        <f t="shared" si="2"/>
        <v>2.5919999999999999E-2</v>
      </c>
      <c r="S3878" s="143">
        <v>0</v>
      </c>
      <c r="T3878" s="144">
        <f t="shared" si="3"/>
        <v>0</v>
      </c>
      <c r="AR3878" s="145" t="s">
        <v>413</v>
      </c>
      <c r="AT3878" s="145" t="s">
        <v>303</v>
      </c>
      <c r="AU3878" s="145" t="s">
        <v>83</v>
      </c>
      <c r="AY3878" s="18" t="s">
        <v>301</v>
      </c>
      <c r="BE3878" s="146">
        <f t="shared" si="4"/>
        <v>0</v>
      </c>
      <c r="BF3878" s="146">
        <f t="shared" si="5"/>
        <v>0</v>
      </c>
      <c r="BG3878" s="146">
        <f t="shared" si="6"/>
        <v>0</v>
      </c>
      <c r="BH3878" s="146">
        <f t="shared" si="7"/>
        <v>0</v>
      </c>
      <c r="BI3878" s="146">
        <f t="shared" si="8"/>
        <v>0</v>
      </c>
      <c r="BJ3878" s="18" t="s">
        <v>81</v>
      </c>
      <c r="BK3878" s="146">
        <f t="shared" si="9"/>
        <v>0</v>
      </c>
      <c r="BL3878" s="18" t="s">
        <v>413</v>
      </c>
      <c r="BM3878" s="145" t="s">
        <v>3245</v>
      </c>
    </row>
    <row r="3879" spans="2:65" s="1" customFormat="1" ht="21.75" customHeight="1">
      <c r="B3879" s="33"/>
      <c r="C3879" s="134" t="s">
        <v>3246</v>
      </c>
      <c r="D3879" s="134" t="s">
        <v>303</v>
      </c>
      <c r="E3879" s="135" t="s">
        <v>3247</v>
      </c>
      <c r="F3879" s="136" t="s">
        <v>3248</v>
      </c>
      <c r="G3879" s="137" t="s">
        <v>306</v>
      </c>
      <c r="H3879" s="138">
        <v>1</v>
      </c>
      <c r="I3879" s="139"/>
      <c r="J3879" s="140">
        <f t="shared" si="0"/>
        <v>0</v>
      </c>
      <c r="K3879" s="136" t="s">
        <v>21</v>
      </c>
      <c r="L3879" s="33"/>
      <c r="M3879" s="141" t="s">
        <v>21</v>
      </c>
      <c r="N3879" s="142" t="s">
        <v>45</v>
      </c>
      <c r="P3879" s="143">
        <f t="shared" si="1"/>
        <v>0</v>
      </c>
      <c r="Q3879" s="143">
        <v>4.8599999999999997E-2</v>
      </c>
      <c r="R3879" s="143">
        <f t="shared" si="2"/>
        <v>4.8599999999999997E-2</v>
      </c>
      <c r="S3879" s="143">
        <v>0</v>
      </c>
      <c r="T3879" s="144">
        <f t="shared" si="3"/>
        <v>0</v>
      </c>
      <c r="AR3879" s="145" t="s">
        <v>413</v>
      </c>
      <c r="AT3879" s="145" t="s">
        <v>303</v>
      </c>
      <c r="AU3879" s="145" t="s">
        <v>83</v>
      </c>
      <c r="AY3879" s="18" t="s">
        <v>301</v>
      </c>
      <c r="BE3879" s="146">
        <f t="shared" si="4"/>
        <v>0</v>
      </c>
      <c r="BF3879" s="146">
        <f t="shared" si="5"/>
        <v>0</v>
      </c>
      <c r="BG3879" s="146">
        <f t="shared" si="6"/>
        <v>0</v>
      </c>
      <c r="BH3879" s="146">
        <f t="shared" si="7"/>
        <v>0</v>
      </c>
      <c r="BI3879" s="146">
        <f t="shared" si="8"/>
        <v>0</v>
      </c>
      <c r="BJ3879" s="18" t="s">
        <v>81</v>
      </c>
      <c r="BK3879" s="146">
        <f t="shared" si="9"/>
        <v>0</v>
      </c>
      <c r="BL3879" s="18" t="s">
        <v>413</v>
      </c>
      <c r="BM3879" s="145" t="s">
        <v>3249</v>
      </c>
    </row>
    <row r="3880" spans="2:65" s="1" customFormat="1" ht="21.75" customHeight="1">
      <c r="B3880" s="33"/>
      <c r="C3880" s="134" t="s">
        <v>3250</v>
      </c>
      <c r="D3880" s="134" t="s">
        <v>303</v>
      </c>
      <c r="E3880" s="135" t="s">
        <v>3251</v>
      </c>
      <c r="F3880" s="136" t="s">
        <v>3252</v>
      </c>
      <c r="G3880" s="137" t="s">
        <v>306</v>
      </c>
      <c r="H3880" s="138">
        <v>1</v>
      </c>
      <c r="I3880" s="139"/>
      <c r="J3880" s="140">
        <f t="shared" si="0"/>
        <v>0</v>
      </c>
      <c r="K3880" s="136" t="s">
        <v>21</v>
      </c>
      <c r="L3880" s="33"/>
      <c r="M3880" s="141" t="s">
        <v>21</v>
      </c>
      <c r="N3880" s="142" t="s">
        <v>45</v>
      </c>
      <c r="P3880" s="143">
        <f t="shared" si="1"/>
        <v>0</v>
      </c>
      <c r="Q3880" s="143">
        <v>4.4549999999999999E-2</v>
      </c>
      <c r="R3880" s="143">
        <f t="shared" si="2"/>
        <v>4.4549999999999999E-2</v>
      </c>
      <c r="S3880" s="143">
        <v>0</v>
      </c>
      <c r="T3880" s="144">
        <f t="shared" si="3"/>
        <v>0</v>
      </c>
      <c r="AR3880" s="145" t="s">
        <v>413</v>
      </c>
      <c r="AT3880" s="145" t="s">
        <v>303</v>
      </c>
      <c r="AU3880" s="145" t="s">
        <v>83</v>
      </c>
      <c r="AY3880" s="18" t="s">
        <v>301</v>
      </c>
      <c r="BE3880" s="146">
        <f t="shared" si="4"/>
        <v>0</v>
      </c>
      <c r="BF3880" s="146">
        <f t="shared" si="5"/>
        <v>0</v>
      </c>
      <c r="BG3880" s="146">
        <f t="shared" si="6"/>
        <v>0</v>
      </c>
      <c r="BH3880" s="146">
        <f t="shared" si="7"/>
        <v>0</v>
      </c>
      <c r="BI3880" s="146">
        <f t="shared" si="8"/>
        <v>0</v>
      </c>
      <c r="BJ3880" s="18" t="s">
        <v>81</v>
      </c>
      <c r="BK3880" s="146">
        <f t="shared" si="9"/>
        <v>0</v>
      </c>
      <c r="BL3880" s="18" t="s">
        <v>413</v>
      </c>
      <c r="BM3880" s="145" t="s">
        <v>3253</v>
      </c>
    </row>
    <row r="3881" spans="2:65" s="1" customFormat="1" ht="21.75" customHeight="1">
      <c r="B3881" s="33"/>
      <c r="C3881" s="134" t="s">
        <v>3254</v>
      </c>
      <c r="D3881" s="134" t="s">
        <v>303</v>
      </c>
      <c r="E3881" s="135" t="s">
        <v>3255</v>
      </c>
      <c r="F3881" s="136" t="s">
        <v>3252</v>
      </c>
      <c r="G3881" s="137" t="s">
        <v>306</v>
      </c>
      <c r="H3881" s="138">
        <v>1</v>
      </c>
      <c r="I3881" s="139"/>
      <c r="J3881" s="140">
        <f t="shared" si="0"/>
        <v>0</v>
      </c>
      <c r="K3881" s="136" t="s">
        <v>21</v>
      </c>
      <c r="L3881" s="33"/>
      <c r="M3881" s="141" t="s">
        <v>21</v>
      </c>
      <c r="N3881" s="142" t="s">
        <v>45</v>
      </c>
      <c r="P3881" s="143">
        <f t="shared" si="1"/>
        <v>0</v>
      </c>
      <c r="Q3881" s="143">
        <v>4.4549999999999999E-2</v>
      </c>
      <c r="R3881" s="143">
        <f t="shared" si="2"/>
        <v>4.4549999999999999E-2</v>
      </c>
      <c r="S3881" s="143">
        <v>0</v>
      </c>
      <c r="T3881" s="144">
        <f t="shared" si="3"/>
        <v>0</v>
      </c>
      <c r="AR3881" s="145" t="s">
        <v>413</v>
      </c>
      <c r="AT3881" s="145" t="s">
        <v>303</v>
      </c>
      <c r="AU3881" s="145" t="s">
        <v>83</v>
      </c>
      <c r="AY3881" s="18" t="s">
        <v>301</v>
      </c>
      <c r="BE3881" s="146">
        <f t="shared" si="4"/>
        <v>0</v>
      </c>
      <c r="BF3881" s="146">
        <f t="shared" si="5"/>
        <v>0</v>
      </c>
      <c r="BG3881" s="146">
        <f t="shared" si="6"/>
        <v>0</v>
      </c>
      <c r="BH3881" s="146">
        <f t="shared" si="7"/>
        <v>0</v>
      </c>
      <c r="BI3881" s="146">
        <f t="shared" si="8"/>
        <v>0</v>
      </c>
      <c r="BJ3881" s="18" t="s">
        <v>81</v>
      </c>
      <c r="BK3881" s="146">
        <f t="shared" si="9"/>
        <v>0</v>
      </c>
      <c r="BL3881" s="18" t="s">
        <v>413</v>
      </c>
      <c r="BM3881" s="145" t="s">
        <v>3256</v>
      </c>
    </row>
    <row r="3882" spans="2:65" s="1" customFormat="1" ht="16.5" customHeight="1">
      <c r="B3882" s="33"/>
      <c r="C3882" s="134" t="s">
        <v>3257</v>
      </c>
      <c r="D3882" s="134" t="s">
        <v>303</v>
      </c>
      <c r="E3882" s="135" t="s">
        <v>3258</v>
      </c>
      <c r="F3882" s="136" t="s">
        <v>3259</v>
      </c>
      <c r="G3882" s="137" t="s">
        <v>306</v>
      </c>
      <c r="H3882" s="138">
        <v>1</v>
      </c>
      <c r="I3882" s="139"/>
      <c r="J3882" s="140">
        <f t="shared" si="0"/>
        <v>0</v>
      </c>
      <c r="K3882" s="136" t="s">
        <v>21</v>
      </c>
      <c r="L3882" s="33"/>
      <c r="M3882" s="141" t="s">
        <v>21</v>
      </c>
      <c r="N3882" s="142" t="s">
        <v>45</v>
      </c>
      <c r="P3882" s="143">
        <f t="shared" si="1"/>
        <v>0</v>
      </c>
      <c r="Q3882" s="143">
        <v>1.0800000000000001E-2</v>
      </c>
      <c r="R3882" s="143">
        <f t="shared" si="2"/>
        <v>1.0800000000000001E-2</v>
      </c>
      <c r="S3882" s="143">
        <v>0</v>
      </c>
      <c r="T3882" s="144">
        <f t="shared" si="3"/>
        <v>0</v>
      </c>
      <c r="AR3882" s="145" t="s">
        <v>413</v>
      </c>
      <c r="AT3882" s="145" t="s">
        <v>303</v>
      </c>
      <c r="AU3882" s="145" t="s">
        <v>83</v>
      </c>
      <c r="AY3882" s="18" t="s">
        <v>301</v>
      </c>
      <c r="BE3882" s="146">
        <f t="shared" si="4"/>
        <v>0</v>
      </c>
      <c r="BF3882" s="146">
        <f t="shared" si="5"/>
        <v>0</v>
      </c>
      <c r="BG3882" s="146">
        <f t="shared" si="6"/>
        <v>0</v>
      </c>
      <c r="BH3882" s="146">
        <f t="shared" si="7"/>
        <v>0</v>
      </c>
      <c r="BI3882" s="146">
        <f t="shared" si="8"/>
        <v>0</v>
      </c>
      <c r="BJ3882" s="18" t="s">
        <v>81</v>
      </c>
      <c r="BK3882" s="146">
        <f t="shared" si="9"/>
        <v>0</v>
      </c>
      <c r="BL3882" s="18" t="s">
        <v>413</v>
      </c>
      <c r="BM3882" s="145" t="s">
        <v>3260</v>
      </c>
    </row>
    <row r="3883" spans="2:65" s="12" customFormat="1" ht="12">
      <c r="B3883" s="151"/>
      <c r="D3883" s="152" t="s">
        <v>312</v>
      </c>
      <c r="E3883" s="153" t="s">
        <v>21</v>
      </c>
      <c r="F3883" s="154" t="s">
        <v>3194</v>
      </c>
      <c r="H3883" s="153" t="s">
        <v>21</v>
      </c>
      <c r="I3883" s="155"/>
      <c r="L3883" s="151"/>
      <c r="M3883" s="156"/>
      <c r="T3883" s="157"/>
      <c r="AT3883" s="153" t="s">
        <v>312</v>
      </c>
      <c r="AU3883" s="153" t="s">
        <v>83</v>
      </c>
      <c r="AV3883" s="12" t="s">
        <v>81</v>
      </c>
      <c r="AW3883" s="12" t="s">
        <v>35</v>
      </c>
      <c r="AX3883" s="12" t="s">
        <v>74</v>
      </c>
      <c r="AY3883" s="153" t="s">
        <v>301</v>
      </c>
    </row>
    <row r="3884" spans="2:65" s="12" customFormat="1" ht="12">
      <c r="B3884" s="151"/>
      <c r="D3884" s="152" t="s">
        <v>312</v>
      </c>
      <c r="E3884" s="153" t="s">
        <v>21</v>
      </c>
      <c r="F3884" s="154" t="s">
        <v>3195</v>
      </c>
      <c r="H3884" s="153" t="s">
        <v>21</v>
      </c>
      <c r="I3884" s="155"/>
      <c r="L3884" s="151"/>
      <c r="M3884" s="156"/>
      <c r="T3884" s="157"/>
      <c r="AT3884" s="153" t="s">
        <v>312</v>
      </c>
      <c r="AU3884" s="153" t="s">
        <v>83</v>
      </c>
      <c r="AV3884" s="12" t="s">
        <v>81</v>
      </c>
      <c r="AW3884" s="12" t="s">
        <v>35</v>
      </c>
      <c r="AX3884" s="12" t="s">
        <v>74</v>
      </c>
      <c r="AY3884" s="153" t="s">
        <v>301</v>
      </c>
    </row>
    <row r="3885" spans="2:65" s="13" customFormat="1" ht="12">
      <c r="B3885" s="158"/>
      <c r="D3885" s="152" t="s">
        <v>312</v>
      </c>
      <c r="E3885" s="159" t="s">
        <v>21</v>
      </c>
      <c r="F3885" s="160" t="s">
        <v>81</v>
      </c>
      <c r="H3885" s="161">
        <v>1</v>
      </c>
      <c r="I3885" s="162"/>
      <c r="L3885" s="158"/>
      <c r="M3885" s="163"/>
      <c r="T3885" s="164"/>
      <c r="AT3885" s="159" t="s">
        <v>312</v>
      </c>
      <c r="AU3885" s="159" t="s">
        <v>83</v>
      </c>
      <c r="AV3885" s="13" t="s">
        <v>83</v>
      </c>
      <c r="AW3885" s="13" t="s">
        <v>35</v>
      </c>
      <c r="AX3885" s="13" t="s">
        <v>74</v>
      </c>
      <c r="AY3885" s="159" t="s">
        <v>301</v>
      </c>
    </row>
    <row r="3886" spans="2:65" s="14" customFormat="1" ht="12">
      <c r="B3886" s="165"/>
      <c r="D3886" s="152" t="s">
        <v>312</v>
      </c>
      <c r="E3886" s="166" t="s">
        <v>21</v>
      </c>
      <c r="F3886" s="167" t="s">
        <v>329</v>
      </c>
      <c r="H3886" s="168">
        <v>1</v>
      </c>
      <c r="I3886" s="169"/>
      <c r="L3886" s="165"/>
      <c r="M3886" s="170"/>
      <c r="T3886" s="171"/>
      <c r="AT3886" s="166" t="s">
        <v>312</v>
      </c>
      <c r="AU3886" s="166" t="s">
        <v>83</v>
      </c>
      <c r="AV3886" s="14" t="s">
        <v>308</v>
      </c>
      <c r="AW3886" s="14" t="s">
        <v>35</v>
      </c>
      <c r="AX3886" s="14" t="s">
        <v>81</v>
      </c>
      <c r="AY3886" s="166" t="s">
        <v>301</v>
      </c>
    </row>
    <row r="3887" spans="2:65" s="1" customFormat="1" ht="24.25" customHeight="1">
      <c r="B3887" s="33"/>
      <c r="C3887" s="134" t="s">
        <v>3261</v>
      </c>
      <c r="D3887" s="134" t="s">
        <v>303</v>
      </c>
      <c r="E3887" s="135" t="s">
        <v>3262</v>
      </c>
      <c r="F3887" s="136" t="s">
        <v>3263</v>
      </c>
      <c r="G3887" s="137" t="s">
        <v>306</v>
      </c>
      <c r="H3887" s="138">
        <v>1</v>
      </c>
      <c r="I3887" s="139"/>
      <c r="J3887" s="140">
        <f>ROUND(I3887*H3887,2)</f>
        <v>0</v>
      </c>
      <c r="K3887" s="136" t="s">
        <v>21</v>
      </c>
      <c r="L3887" s="33"/>
      <c r="M3887" s="141" t="s">
        <v>21</v>
      </c>
      <c r="N3887" s="142" t="s">
        <v>45</v>
      </c>
      <c r="P3887" s="143">
        <f>O3887*H3887</f>
        <v>0</v>
      </c>
      <c r="Q3887" s="143">
        <v>1.73E-3</v>
      </c>
      <c r="R3887" s="143">
        <f>Q3887*H3887</f>
        <v>1.73E-3</v>
      </c>
      <c r="S3887" s="143">
        <v>0</v>
      </c>
      <c r="T3887" s="144">
        <f>S3887*H3887</f>
        <v>0</v>
      </c>
      <c r="AR3887" s="145" t="s">
        <v>413</v>
      </c>
      <c r="AT3887" s="145" t="s">
        <v>303</v>
      </c>
      <c r="AU3887" s="145" t="s">
        <v>83</v>
      </c>
      <c r="AY3887" s="18" t="s">
        <v>301</v>
      </c>
      <c r="BE3887" s="146">
        <f>IF(N3887="základní",J3887,0)</f>
        <v>0</v>
      </c>
      <c r="BF3887" s="146">
        <f>IF(N3887="snížená",J3887,0)</f>
        <v>0</v>
      </c>
      <c r="BG3887" s="146">
        <f>IF(N3887="zákl. přenesená",J3887,0)</f>
        <v>0</v>
      </c>
      <c r="BH3887" s="146">
        <f>IF(N3887="sníž. přenesená",J3887,0)</f>
        <v>0</v>
      </c>
      <c r="BI3887" s="146">
        <f>IF(N3887="nulová",J3887,0)</f>
        <v>0</v>
      </c>
      <c r="BJ3887" s="18" t="s">
        <v>81</v>
      </c>
      <c r="BK3887" s="146">
        <f>ROUND(I3887*H3887,2)</f>
        <v>0</v>
      </c>
      <c r="BL3887" s="18" t="s">
        <v>413</v>
      </c>
      <c r="BM3887" s="145" t="s">
        <v>3264</v>
      </c>
    </row>
    <row r="3888" spans="2:65" s="1" customFormat="1" ht="24.25" customHeight="1">
      <c r="B3888" s="33"/>
      <c r="C3888" s="134" t="s">
        <v>3265</v>
      </c>
      <c r="D3888" s="134" t="s">
        <v>303</v>
      </c>
      <c r="E3888" s="135" t="s">
        <v>3266</v>
      </c>
      <c r="F3888" s="136" t="s">
        <v>3267</v>
      </c>
      <c r="G3888" s="137" t="s">
        <v>306</v>
      </c>
      <c r="H3888" s="138">
        <v>1</v>
      </c>
      <c r="I3888" s="139"/>
      <c r="J3888" s="140">
        <f>ROUND(I3888*H3888,2)</f>
        <v>0</v>
      </c>
      <c r="K3888" s="136" t="s">
        <v>21</v>
      </c>
      <c r="L3888" s="33"/>
      <c r="M3888" s="141" t="s">
        <v>21</v>
      </c>
      <c r="N3888" s="142" t="s">
        <v>45</v>
      </c>
      <c r="P3888" s="143">
        <f>O3888*H3888</f>
        <v>0</v>
      </c>
      <c r="Q3888" s="143">
        <v>2.0300000000000001E-3</v>
      </c>
      <c r="R3888" s="143">
        <f>Q3888*H3888</f>
        <v>2.0300000000000001E-3</v>
      </c>
      <c r="S3888" s="143">
        <v>0</v>
      </c>
      <c r="T3888" s="144">
        <f>S3888*H3888</f>
        <v>0</v>
      </c>
      <c r="AR3888" s="145" t="s">
        <v>413</v>
      </c>
      <c r="AT3888" s="145" t="s">
        <v>303</v>
      </c>
      <c r="AU3888" s="145" t="s">
        <v>83</v>
      </c>
      <c r="AY3888" s="18" t="s">
        <v>301</v>
      </c>
      <c r="BE3888" s="146">
        <f>IF(N3888="základní",J3888,0)</f>
        <v>0</v>
      </c>
      <c r="BF3888" s="146">
        <f>IF(N3888="snížená",J3888,0)</f>
        <v>0</v>
      </c>
      <c r="BG3888" s="146">
        <f>IF(N3888="zákl. přenesená",J3888,0)</f>
        <v>0</v>
      </c>
      <c r="BH3888" s="146">
        <f>IF(N3888="sníž. přenesená",J3888,0)</f>
        <v>0</v>
      </c>
      <c r="BI3888" s="146">
        <f>IF(N3888="nulová",J3888,0)</f>
        <v>0</v>
      </c>
      <c r="BJ3888" s="18" t="s">
        <v>81</v>
      </c>
      <c r="BK3888" s="146">
        <f>ROUND(I3888*H3888,2)</f>
        <v>0</v>
      </c>
      <c r="BL3888" s="18" t="s">
        <v>413</v>
      </c>
      <c r="BM3888" s="145" t="s">
        <v>3268</v>
      </c>
    </row>
    <row r="3889" spans="2:65" s="1" customFormat="1" ht="16.5" customHeight="1">
      <c r="B3889" s="33"/>
      <c r="C3889" s="134" t="s">
        <v>3269</v>
      </c>
      <c r="D3889" s="134" t="s">
        <v>303</v>
      </c>
      <c r="E3889" s="135" t="s">
        <v>3270</v>
      </c>
      <c r="F3889" s="136" t="s">
        <v>3271</v>
      </c>
      <c r="G3889" s="137" t="s">
        <v>137</v>
      </c>
      <c r="H3889" s="138">
        <v>2.97</v>
      </c>
      <c r="I3889" s="139"/>
      <c r="J3889" s="140">
        <f>ROUND(I3889*H3889,2)</f>
        <v>0</v>
      </c>
      <c r="K3889" s="136" t="s">
        <v>21</v>
      </c>
      <c r="L3889" s="33"/>
      <c r="M3889" s="141" t="s">
        <v>21</v>
      </c>
      <c r="N3889" s="142" t="s">
        <v>45</v>
      </c>
      <c r="P3889" s="143">
        <f>O3889*H3889</f>
        <v>0</v>
      </c>
      <c r="Q3889" s="143">
        <v>0</v>
      </c>
      <c r="R3889" s="143">
        <f>Q3889*H3889</f>
        <v>0</v>
      </c>
      <c r="S3889" s="143">
        <v>0</v>
      </c>
      <c r="T3889" s="144">
        <f>S3889*H3889</f>
        <v>0</v>
      </c>
      <c r="AR3889" s="145" t="s">
        <v>413</v>
      </c>
      <c r="AT3889" s="145" t="s">
        <v>303</v>
      </c>
      <c r="AU3889" s="145" t="s">
        <v>83</v>
      </c>
      <c r="AY3889" s="18" t="s">
        <v>301</v>
      </c>
      <c r="BE3889" s="146">
        <f>IF(N3889="základní",J3889,0)</f>
        <v>0</v>
      </c>
      <c r="BF3889" s="146">
        <f>IF(N3889="snížená",J3889,0)</f>
        <v>0</v>
      </c>
      <c r="BG3889" s="146">
        <f>IF(N3889="zákl. přenesená",J3889,0)</f>
        <v>0</v>
      </c>
      <c r="BH3889" s="146">
        <f>IF(N3889="sníž. přenesená",J3889,0)</f>
        <v>0</v>
      </c>
      <c r="BI3889" s="146">
        <f>IF(N3889="nulová",J3889,0)</f>
        <v>0</v>
      </c>
      <c r="BJ3889" s="18" t="s">
        <v>81</v>
      </c>
      <c r="BK3889" s="146">
        <f>ROUND(I3889*H3889,2)</f>
        <v>0</v>
      </c>
      <c r="BL3889" s="18" t="s">
        <v>413</v>
      </c>
      <c r="BM3889" s="145" t="s">
        <v>3272</v>
      </c>
    </row>
    <row r="3890" spans="2:65" s="12" customFormat="1" ht="12">
      <c r="B3890" s="151"/>
      <c r="D3890" s="152" t="s">
        <v>312</v>
      </c>
      <c r="E3890" s="153" t="s">
        <v>21</v>
      </c>
      <c r="F3890" s="154" t="s">
        <v>3194</v>
      </c>
      <c r="H3890" s="153" t="s">
        <v>21</v>
      </c>
      <c r="I3890" s="155"/>
      <c r="L3890" s="151"/>
      <c r="M3890" s="156"/>
      <c r="T3890" s="157"/>
      <c r="AT3890" s="153" t="s">
        <v>312</v>
      </c>
      <c r="AU3890" s="153" t="s">
        <v>83</v>
      </c>
      <c r="AV3890" s="12" t="s">
        <v>81</v>
      </c>
      <c r="AW3890" s="12" t="s">
        <v>35</v>
      </c>
      <c r="AX3890" s="12" t="s">
        <v>74</v>
      </c>
      <c r="AY3890" s="153" t="s">
        <v>301</v>
      </c>
    </row>
    <row r="3891" spans="2:65" s="12" customFormat="1" ht="12">
      <c r="B3891" s="151"/>
      <c r="D3891" s="152" t="s">
        <v>312</v>
      </c>
      <c r="E3891" s="153" t="s">
        <v>21</v>
      </c>
      <c r="F3891" s="154" t="s">
        <v>3195</v>
      </c>
      <c r="H3891" s="153" t="s">
        <v>21</v>
      </c>
      <c r="I3891" s="155"/>
      <c r="L3891" s="151"/>
      <c r="M3891" s="156"/>
      <c r="T3891" s="157"/>
      <c r="AT3891" s="153" t="s">
        <v>312</v>
      </c>
      <c r="AU3891" s="153" t="s">
        <v>83</v>
      </c>
      <c r="AV3891" s="12" t="s">
        <v>81</v>
      </c>
      <c r="AW3891" s="12" t="s">
        <v>35</v>
      </c>
      <c r="AX3891" s="12" t="s">
        <v>74</v>
      </c>
      <c r="AY3891" s="153" t="s">
        <v>301</v>
      </c>
    </row>
    <row r="3892" spans="2:65" s="12" customFormat="1" ht="12">
      <c r="B3892" s="151"/>
      <c r="D3892" s="152" t="s">
        <v>312</v>
      </c>
      <c r="E3892" s="153" t="s">
        <v>21</v>
      </c>
      <c r="F3892" s="154" t="s">
        <v>3273</v>
      </c>
      <c r="H3892" s="153" t="s">
        <v>21</v>
      </c>
      <c r="I3892" s="155"/>
      <c r="L3892" s="151"/>
      <c r="M3892" s="156"/>
      <c r="T3892" s="157"/>
      <c r="AT3892" s="153" t="s">
        <v>312</v>
      </c>
      <c r="AU3892" s="153" t="s">
        <v>83</v>
      </c>
      <c r="AV3892" s="12" t="s">
        <v>81</v>
      </c>
      <c r="AW3892" s="12" t="s">
        <v>35</v>
      </c>
      <c r="AX3892" s="12" t="s">
        <v>74</v>
      </c>
      <c r="AY3892" s="153" t="s">
        <v>301</v>
      </c>
    </row>
    <row r="3893" spans="2:65" s="13" customFormat="1" ht="12">
      <c r="B3893" s="158"/>
      <c r="D3893" s="152" t="s">
        <v>312</v>
      </c>
      <c r="E3893" s="159" t="s">
        <v>21</v>
      </c>
      <c r="F3893" s="160" t="s">
        <v>3274</v>
      </c>
      <c r="H3893" s="161">
        <v>1.4850000000000001</v>
      </c>
      <c r="I3893" s="162"/>
      <c r="L3893" s="158"/>
      <c r="M3893" s="163"/>
      <c r="T3893" s="164"/>
      <c r="AT3893" s="159" t="s">
        <v>312</v>
      </c>
      <c r="AU3893" s="159" t="s">
        <v>83</v>
      </c>
      <c r="AV3893" s="13" t="s">
        <v>83</v>
      </c>
      <c r="AW3893" s="13" t="s">
        <v>35</v>
      </c>
      <c r="AX3893" s="13" t="s">
        <v>74</v>
      </c>
      <c r="AY3893" s="159" t="s">
        <v>301</v>
      </c>
    </row>
    <row r="3894" spans="2:65" s="12" customFormat="1" ht="12">
      <c r="B3894" s="151"/>
      <c r="D3894" s="152" t="s">
        <v>312</v>
      </c>
      <c r="E3894" s="153" t="s">
        <v>21</v>
      </c>
      <c r="F3894" s="154" t="s">
        <v>3275</v>
      </c>
      <c r="H3894" s="153" t="s">
        <v>21</v>
      </c>
      <c r="I3894" s="155"/>
      <c r="L3894" s="151"/>
      <c r="M3894" s="156"/>
      <c r="T3894" s="157"/>
      <c r="AT3894" s="153" t="s">
        <v>312</v>
      </c>
      <c r="AU3894" s="153" t="s">
        <v>83</v>
      </c>
      <c r="AV3894" s="12" t="s">
        <v>81</v>
      </c>
      <c r="AW3894" s="12" t="s">
        <v>35</v>
      </c>
      <c r="AX3894" s="12" t="s">
        <v>74</v>
      </c>
      <c r="AY3894" s="153" t="s">
        <v>301</v>
      </c>
    </row>
    <row r="3895" spans="2:65" s="13" customFormat="1" ht="12">
      <c r="B3895" s="158"/>
      <c r="D3895" s="152" t="s">
        <v>312</v>
      </c>
      <c r="E3895" s="159" t="s">
        <v>21</v>
      </c>
      <c r="F3895" s="160" t="s">
        <v>3274</v>
      </c>
      <c r="H3895" s="161">
        <v>1.4850000000000001</v>
      </c>
      <c r="I3895" s="162"/>
      <c r="L3895" s="158"/>
      <c r="M3895" s="163"/>
      <c r="T3895" s="164"/>
      <c r="AT3895" s="159" t="s">
        <v>312</v>
      </c>
      <c r="AU3895" s="159" t="s">
        <v>83</v>
      </c>
      <c r="AV3895" s="13" t="s">
        <v>83</v>
      </c>
      <c r="AW3895" s="13" t="s">
        <v>35</v>
      </c>
      <c r="AX3895" s="13" t="s">
        <v>74</v>
      </c>
      <c r="AY3895" s="159" t="s">
        <v>301</v>
      </c>
    </row>
    <row r="3896" spans="2:65" s="14" customFormat="1" ht="12">
      <c r="B3896" s="165"/>
      <c r="D3896" s="152" t="s">
        <v>312</v>
      </c>
      <c r="E3896" s="166" t="s">
        <v>21</v>
      </c>
      <c r="F3896" s="167" t="s">
        <v>329</v>
      </c>
      <c r="H3896" s="168">
        <v>2.97</v>
      </c>
      <c r="I3896" s="169"/>
      <c r="L3896" s="165"/>
      <c r="M3896" s="170"/>
      <c r="T3896" s="171"/>
      <c r="AT3896" s="166" t="s">
        <v>312</v>
      </c>
      <c r="AU3896" s="166" t="s">
        <v>83</v>
      </c>
      <c r="AV3896" s="14" t="s">
        <v>308</v>
      </c>
      <c r="AW3896" s="14" t="s">
        <v>35</v>
      </c>
      <c r="AX3896" s="14" t="s">
        <v>81</v>
      </c>
      <c r="AY3896" s="166" t="s">
        <v>301</v>
      </c>
    </row>
    <row r="3897" spans="2:65" s="1" customFormat="1" ht="33" customHeight="1">
      <c r="B3897" s="33"/>
      <c r="C3897" s="134" t="s">
        <v>3276</v>
      </c>
      <c r="D3897" s="134" t="s">
        <v>303</v>
      </c>
      <c r="E3897" s="135" t="s">
        <v>3277</v>
      </c>
      <c r="F3897" s="136" t="s">
        <v>3278</v>
      </c>
      <c r="G3897" s="137" t="s">
        <v>430</v>
      </c>
      <c r="H3897" s="138">
        <v>0.98599999999999999</v>
      </c>
      <c r="I3897" s="139"/>
      <c r="J3897" s="140">
        <f>ROUND(I3897*H3897,2)</f>
        <v>0</v>
      </c>
      <c r="K3897" s="136" t="s">
        <v>307</v>
      </c>
      <c r="L3897" s="33"/>
      <c r="M3897" s="141" t="s">
        <v>21</v>
      </c>
      <c r="N3897" s="142" t="s">
        <v>45</v>
      </c>
      <c r="P3897" s="143">
        <f>O3897*H3897</f>
        <v>0</v>
      </c>
      <c r="Q3897" s="143">
        <v>0</v>
      </c>
      <c r="R3897" s="143">
        <f>Q3897*H3897</f>
        <v>0</v>
      </c>
      <c r="S3897" s="143">
        <v>0</v>
      </c>
      <c r="T3897" s="144">
        <f>S3897*H3897</f>
        <v>0</v>
      </c>
      <c r="AR3897" s="145" t="s">
        <v>413</v>
      </c>
      <c r="AT3897" s="145" t="s">
        <v>303</v>
      </c>
      <c r="AU3897" s="145" t="s">
        <v>83</v>
      </c>
      <c r="AY3897" s="18" t="s">
        <v>301</v>
      </c>
      <c r="BE3897" s="146">
        <f>IF(N3897="základní",J3897,0)</f>
        <v>0</v>
      </c>
      <c r="BF3897" s="146">
        <f>IF(N3897="snížená",J3897,0)</f>
        <v>0</v>
      </c>
      <c r="BG3897" s="146">
        <f>IF(N3897="zákl. přenesená",J3897,0)</f>
        <v>0</v>
      </c>
      <c r="BH3897" s="146">
        <f>IF(N3897="sníž. přenesená",J3897,0)</f>
        <v>0</v>
      </c>
      <c r="BI3897" s="146">
        <f>IF(N3897="nulová",J3897,0)</f>
        <v>0</v>
      </c>
      <c r="BJ3897" s="18" t="s">
        <v>81</v>
      </c>
      <c r="BK3897" s="146">
        <f>ROUND(I3897*H3897,2)</f>
        <v>0</v>
      </c>
      <c r="BL3897" s="18" t="s">
        <v>413</v>
      </c>
      <c r="BM3897" s="145" t="s">
        <v>3279</v>
      </c>
    </row>
    <row r="3898" spans="2:65" s="1" customFormat="1" ht="11">
      <c r="B3898" s="33"/>
      <c r="D3898" s="147" t="s">
        <v>310</v>
      </c>
      <c r="F3898" s="148" t="s">
        <v>3280</v>
      </c>
      <c r="I3898" s="149"/>
      <c r="L3898" s="33"/>
      <c r="M3898" s="150"/>
      <c r="T3898" s="54"/>
      <c r="AT3898" s="18" t="s">
        <v>310</v>
      </c>
      <c r="AU3898" s="18" t="s">
        <v>83</v>
      </c>
    </row>
    <row r="3899" spans="2:65" s="11" customFormat="1" ht="22.75" customHeight="1">
      <c r="B3899" s="122"/>
      <c r="D3899" s="123" t="s">
        <v>73</v>
      </c>
      <c r="E3899" s="132" t="s">
        <v>3281</v>
      </c>
      <c r="F3899" s="132" t="s">
        <v>3282</v>
      </c>
      <c r="I3899" s="125"/>
      <c r="J3899" s="133">
        <f>BK3899</f>
        <v>0</v>
      </c>
      <c r="L3899" s="122"/>
      <c r="M3899" s="127"/>
      <c r="P3899" s="128">
        <f>SUM(P3900:P3902)</f>
        <v>0</v>
      </c>
      <c r="R3899" s="128">
        <f>SUM(R3900:R3902)</f>
        <v>0</v>
      </c>
      <c r="T3899" s="129">
        <f>SUM(T3900:T3902)</f>
        <v>8.7209999999999996E-2</v>
      </c>
      <c r="AR3899" s="123" t="s">
        <v>83</v>
      </c>
      <c r="AT3899" s="130" t="s">
        <v>73</v>
      </c>
      <c r="AU3899" s="130" t="s">
        <v>81</v>
      </c>
      <c r="AY3899" s="123" t="s">
        <v>301</v>
      </c>
      <c r="BK3899" s="131">
        <f>SUM(BK3900:BK3902)</f>
        <v>0</v>
      </c>
    </row>
    <row r="3900" spans="2:65" s="1" customFormat="1" ht="16.5" customHeight="1">
      <c r="B3900" s="33"/>
      <c r="C3900" s="134" t="s">
        <v>3283</v>
      </c>
      <c r="D3900" s="134" t="s">
        <v>303</v>
      </c>
      <c r="E3900" s="135" t="s">
        <v>3284</v>
      </c>
      <c r="F3900" s="136" t="s">
        <v>3285</v>
      </c>
      <c r="G3900" s="137" t="s">
        <v>137</v>
      </c>
      <c r="H3900" s="138">
        <v>4.8449999999999998</v>
      </c>
      <c r="I3900" s="139"/>
      <c r="J3900" s="140">
        <f>ROUND(I3900*H3900,2)</f>
        <v>0</v>
      </c>
      <c r="K3900" s="136" t="s">
        <v>307</v>
      </c>
      <c r="L3900" s="33"/>
      <c r="M3900" s="141" t="s">
        <v>21</v>
      </c>
      <c r="N3900" s="142" t="s">
        <v>45</v>
      </c>
      <c r="P3900" s="143">
        <f>O3900*H3900</f>
        <v>0</v>
      </c>
      <c r="Q3900" s="143">
        <v>0</v>
      </c>
      <c r="R3900" s="143">
        <f>Q3900*H3900</f>
        <v>0</v>
      </c>
      <c r="S3900" s="143">
        <v>1.7999999999999999E-2</v>
      </c>
      <c r="T3900" s="144">
        <f>S3900*H3900</f>
        <v>8.7209999999999996E-2</v>
      </c>
      <c r="AR3900" s="145" t="s">
        <v>413</v>
      </c>
      <c r="AT3900" s="145" t="s">
        <v>303</v>
      </c>
      <c r="AU3900" s="145" t="s">
        <v>83</v>
      </c>
      <c r="AY3900" s="18" t="s">
        <v>301</v>
      </c>
      <c r="BE3900" s="146">
        <f>IF(N3900="základní",J3900,0)</f>
        <v>0</v>
      </c>
      <c r="BF3900" s="146">
        <f>IF(N3900="snížená",J3900,0)</f>
        <v>0</v>
      </c>
      <c r="BG3900" s="146">
        <f>IF(N3900="zákl. přenesená",J3900,0)</f>
        <v>0</v>
      </c>
      <c r="BH3900" s="146">
        <f>IF(N3900="sníž. přenesená",J3900,0)</f>
        <v>0</v>
      </c>
      <c r="BI3900" s="146">
        <f>IF(N3900="nulová",J3900,0)</f>
        <v>0</v>
      </c>
      <c r="BJ3900" s="18" t="s">
        <v>81</v>
      </c>
      <c r="BK3900" s="146">
        <f>ROUND(I3900*H3900,2)</f>
        <v>0</v>
      </c>
      <c r="BL3900" s="18" t="s">
        <v>413</v>
      </c>
      <c r="BM3900" s="145" t="s">
        <v>3286</v>
      </c>
    </row>
    <row r="3901" spans="2:65" s="1" customFormat="1" ht="11">
      <c r="B3901" s="33"/>
      <c r="D3901" s="147" t="s">
        <v>310</v>
      </c>
      <c r="F3901" s="148" t="s">
        <v>3287</v>
      </c>
      <c r="I3901" s="149"/>
      <c r="L3901" s="33"/>
      <c r="M3901" s="150"/>
      <c r="T3901" s="54"/>
      <c r="AT3901" s="18" t="s">
        <v>310</v>
      </c>
      <c r="AU3901" s="18" t="s">
        <v>83</v>
      </c>
    </row>
    <row r="3902" spans="2:65" s="13" customFormat="1" ht="12">
      <c r="B3902" s="158"/>
      <c r="D3902" s="152" t="s">
        <v>312</v>
      </c>
      <c r="E3902" s="159" t="s">
        <v>21</v>
      </c>
      <c r="F3902" s="160" t="s">
        <v>178</v>
      </c>
      <c r="H3902" s="161">
        <v>4.8449999999999998</v>
      </c>
      <c r="I3902" s="162"/>
      <c r="L3902" s="158"/>
      <c r="M3902" s="163"/>
      <c r="T3902" s="164"/>
      <c r="AT3902" s="159" t="s">
        <v>312</v>
      </c>
      <c r="AU3902" s="159" t="s">
        <v>83</v>
      </c>
      <c r="AV3902" s="13" t="s">
        <v>83</v>
      </c>
      <c r="AW3902" s="13" t="s">
        <v>35</v>
      </c>
      <c r="AX3902" s="13" t="s">
        <v>81</v>
      </c>
      <c r="AY3902" s="159" t="s">
        <v>301</v>
      </c>
    </row>
    <row r="3903" spans="2:65" s="11" customFormat="1" ht="22.75" customHeight="1">
      <c r="B3903" s="122"/>
      <c r="D3903" s="123" t="s">
        <v>73</v>
      </c>
      <c r="E3903" s="132" t="s">
        <v>3288</v>
      </c>
      <c r="F3903" s="132" t="s">
        <v>3289</v>
      </c>
      <c r="I3903" s="125"/>
      <c r="J3903" s="133">
        <f>BK3903</f>
        <v>0</v>
      </c>
      <c r="L3903" s="122"/>
      <c r="M3903" s="127"/>
      <c r="P3903" s="128">
        <f>SUM(P3904:P4237)</f>
        <v>0</v>
      </c>
      <c r="R3903" s="128">
        <f>SUM(R3904:R4237)</f>
        <v>34.737339109999979</v>
      </c>
      <c r="T3903" s="129">
        <f>SUM(T3904:T4237)</f>
        <v>7.0509314999999999</v>
      </c>
      <c r="AR3903" s="123" t="s">
        <v>83</v>
      </c>
      <c r="AT3903" s="130" t="s">
        <v>73</v>
      </c>
      <c r="AU3903" s="130" t="s">
        <v>81</v>
      </c>
      <c r="AY3903" s="123" t="s">
        <v>301</v>
      </c>
      <c r="BK3903" s="131">
        <f>SUM(BK3904:BK4237)</f>
        <v>0</v>
      </c>
    </row>
    <row r="3904" spans="2:65" s="1" customFormat="1" ht="24.25" customHeight="1">
      <c r="B3904" s="33"/>
      <c r="C3904" s="134" t="s">
        <v>3290</v>
      </c>
      <c r="D3904" s="134" t="s">
        <v>303</v>
      </c>
      <c r="E3904" s="135" t="s">
        <v>3291</v>
      </c>
      <c r="F3904" s="136" t="s">
        <v>3292</v>
      </c>
      <c r="G3904" s="137" t="s">
        <v>306</v>
      </c>
      <c r="H3904" s="138">
        <v>2</v>
      </c>
      <c r="I3904" s="139"/>
      <c r="J3904" s="140">
        <f>ROUND(I3904*H3904,2)</f>
        <v>0</v>
      </c>
      <c r="K3904" s="136" t="s">
        <v>307</v>
      </c>
      <c r="L3904" s="33"/>
      <c r="M3904" s="141" t="s">
        <v>21</v>
      </c>
      <c r="N3904" s="142" t="s">
        <v>45</v>
      </c>
      <c r="P3904" s="143">
        <f>O3904*H3904</f>
        <v>0</v>
      </c>
      <c r="Q3904" s="143">
        <v>0</v>
      </c>
      <c r="R3904" s="143">
        <f>Q3904*H3904</f>
        <v>0</v>
      </c>
      <c r="S3904" s="143">
        <v>6.0000000000000001E-3</v>
      </c>
      <c r="T3904" s="144">
        <f>S3904*H3904</f>
        <v>1.2E-2</v>
      </c>
      <c r="AR3904" s="145" t="s">
        <v>413</v>
      </c>
      <c r="AT3904" s="145" t="s">
        <v>303</v>
      </c>
      <c r="AU3904" s="145" t="s">
        <v>83</v>
      </c>
      <c r="AY3904" s="18" t="s">
        <v>301</v>
      </c>
      <c r="BE3904" s="146">
        <f>IF(N3904="základní",J3904,0)</f>
        <v>0</v>
      </c>
      <c r="BF3904" s="146">
        <f>IF(N3904="snížená",J3904,0)</f>
        <v>0</v>
      </c>
      <c r="BG3904" s="146">
        <f>IF(N3904="zákl. přenesená",J3904,0)</f>
        <v>0</v>
      </c>
      <c r="BH3904" s="146">
        <f>IF(N3904="sníž. přenesená",J3904,0)</f>
        <v>0</v>
      </c>
      <c r="BI3904" s="146">
        <f>IF(N3904="nulová",J3904,0)</f>
        <v>0</v>
      </c>
      <c r="BJ3904" s="18" t="s">
        <v>81</v>
      </c>
      <c r="BK3904" s="146">
        <f>ROUND(I3904*H3904,2)</f>
        <v>0</v>
      </c>
      <c r="BL3904" s="18" t="s">
        <v>413</v>
      </c>
      <c r="BM3904" s="145" t="s">
        <v>3293</v>
      </c>
    </row>
    <row r="3905" spans="2:65" s="1" customFormat="1" ht="11">
      <c r="B3905" s="33"/>
      <c r="D3905" s="147" t="s">
        <v>310</v>
      </c>
      <c r="F3905" s="148" t="s">
        <v>3294</v>
      </c>
      <c r="I3905" s="149"/>
      <c r="L3905" s="33"/>
      <c r="M3905" s="150"/>
      <c r="T3905" s="54"/>
      <c r="AT3905" s="18" t="s">
        <v>310</v>
      </c>
      <c r="AU3905" s="18" t="s">
        <v>83</v>
      </c>
    </row>
    <row r="3906" spans="2:65" s="12" customFormat="1" ht="12">
      <c r="B3906" s="151"/>
      <c r="D3906" s="152" t="s">
        <v>312</v>
      </c>
      <c r="E3906" s="153" t="s">
        <v>21</v>
      </c>
      <c r="F3906" s="154" t="s">
        <v>697</v>
      </c>
      <c r="H3906" s="153" t="s">
        <v>21</v>
      </c>
      <c r="I3906" s="155"/>
      <c r="L3906" s="151"/>
      <c r="M3906" s="156"/>
      <c r="T3906" s="157"/>
      <c r="AT3906" s="153" t="s">
        <v>312</v>
      </c>
      <c r="AU3906" s="153" t="s">
        <v>83</v>
      </c>
      <c r="AV3906" s="12" t="s">
        <v>81</v>
      </c>
      <c r="AW3906" s="12" t="s">
        <v>35</v>
      </c>
      <c r="AX3906" s="12" t="s">
        <v>74</v>
      </c>
      <c r="AY3906" s="153" t="s">
        <v>301</v>
      </c>
    </row>
    <row r="3907" spans="2:65" s="13" customFormat="1" ht="12">
      <c r="B3907" s="158"/>
      <c r="D3907" s="152" t="s">
        <v>312</v>
      </c>
      <c r="E3907" s="159" t="s">
        <v>21</v>
      </c>
      <c r="F3907" s="160" t="s">
        <v>83</v>
      </c>
      <c r="H3907" s="161">
        <v>2</v>
      </c>
      <c r="I3907" s="162"/>
      <c r="L3907" s="158"/>
      <c r="M3907" s="163"/>
      <c r="T3907" s="164"/>
      <c r="AT3907" s="159" t="s">
        <v>312</v>
      </c>
      <c r="AU3907" s="159" t="s">
        <v>83</v>
      </c>
      <c r="AV3907" s="13" t="s">
        <v>83</v>
      </c>
      <c r="AW3907" s="13" t="s">
        <v>35</v>
      </c>
      <c r="AX3907" s="13" t="s">
        <v>81</v>
      </c>
      <c r="AY3907" s="159" t="s">
        <v>301</v>
      </c>
    </row>
    <row r="3908" spans="2:65" s="1" customFormat="1" ht="33" customHeight="1">
      <c r="B3908" s="33"/>
      <c r="C3908" s="134" t="s">
        <v>3295</v>
      </c>
      <c r="D3908" s="134" t="s">
        <v>303</v>
      </c>
      <c r="E3908" s="135" t="s">
        <v>3296</v>
      </c>
      <c r="F3908" s="136" t="s">
        <v>3297</v>
      </c>
      <c r="G3908" s="137" t="s">
        <v>137</v>
      </c>
      <c r="H3908" s="138">
        <v>13.304</v>
      </c>
      <c r="I3908" s="139"/>
      <c r="J3908" s="140">
        <f>ROUND(I3908*H3908,2)</f>
        <v>0</v>
      </c>
      <c r="K3908" s="136" t="s">
        <v>307</v>
      </c>
      <c r="L3908" s="33"/>
      <c r="M3908" s="141" t="s">
        <v>21</v>
      </c>
      <c r="N3908" s="142" t="s">
        <v>45</v>
      </c>
      <c r="P3908" s="143">
        <f>O3908*H3908</f>
        <v>0</v>
      </c>
      <c r="Q3908" s="143">
        <v>4.4290000000000003E-2</v>
      </c>
      <c r="R3908" s="143">
        <f>Q3908*H3908</f>
        <v>0.58923416000000006</v>
      </c>
      <c r="S3908" s="143">
        <v>0</v>
      </c>
      <c r="T3908" s="144">
        <f>S3908*H3908</f>
        <v>0</v>
      </c>
      <c r="AR3908" s="145" t="s">
        <v>413</v>
      </c>
      <c r="AT3908" s="145" t="s">
        <v>303</v>
      </c>
      <c r="AU3908" s="145" t="s">
        <v>83</v>
      </c>
      <c r="AY3908" s="18" t="s">
        <v>301</v>
      </c>
      <c r="BE3908" s="146">
        <f>IF(N3908="základní",J3908,0)</f>
        <v>0</v>
      </c>
      <c r="BF3908" s="146">
        <f>IF(N3908="snížená",J3908,0)</f>
        <v>0</v>
      </c>
      <c r="BG3908" s="146">
        <f>IF(N3908="zákl. přenesená",J3908,0)</f>
        <v>0</v>
      </c>
      <c r="BH3908" s="146">
        <f>IF(N3908="sníž. přenesená",J3908,0)</f>
        <v>0</v>
      </c>
      <c r="BI3908" s="146">
        <f>IF(N3908="nulová",J3908,0)</f>
        <v>0</v>
      </c>
      <c r="BJ3908" s="18" t="s">
        <v>81</v>
      </c>
      <c r="BK3908" s="146">
        <f>ROUND(I3908*H3908,2)</f>
        <v>0</v>
      </c>
      <c r="BL3908" s="18" t="s">
        <v>413</v>
      </c>
      <c r="BM3908" s="145" t="s">
        <v>3298</v>
      </c>
    </row>
    <row r="3909" spans="2:65" s="1" customFormat="1" ht="11">
      <c r="B3909" s="33"/>
      <c r="D3909" s="147" t="s">
        <v>310</v>
      </c>
      <c r="F3909" s="148" t="s">
        <v>3299</v>
      </c>
      <c r="I3909" s="149"/>
      <c r="L3909" s="33"/>
      <c r="M3909" s="150"/>
      <c r="T3909" s="54"/>
      <c r="AT3909" s="18" t="s">
        <v>310</v>
      </c>
      <c r="AU3909" s="18" t="s">
        <v>83</v>
      </c>
    </row>
    <row r="3910" spans="2:65" s="12" customFormat="1" ht="12">
      <c r="B3910" s="151"/>
      <c r="D3910" s="152" t="s">
        <v>312</v>
      </c>
      <c r="E3910" s="153" t="s">
        <v>21</v>
      </c>
      <c r="F3910" s="154" t="s">
        <v>697</v>
      </c>
      <c r="H3910" s="153" t="s">
        <v>21</v>
      </c>
      <c r="I3910" s="155"/>
      <c r="L3910" s="151"/>
      <c r="M3910" s="156"/>
      <c r="T3910" s="157"/>
      <c r="AT3910" s="153" t="s">
        <v>312</v>
      </c>
      <c r="AU3910" s="153" t="s">
        <v>83</v>
      </c>
      <c r="AV3910" s="12" t="s">
        <v>81</v>
      </c>
      <c r="AW3910" s="12" t="s">
        <v>35</v>
      </c>
      <c r="AX3910" s="12" t="s">
        <v>74</v>
      </c>
      <c r="AY3910" s="153" t="s">
        <v>301</v>
      </c>
    </row>
    <row r="3911" spans="2:65" s="12" customFormat="1" ht="12">
      <c r="B3911" s="151"/>
      <c r="D3911" s="152" t="s">
        <v>312</v>
      </c>
      <c r="E3911" s="153" t="s">
        <v>21</v>
      </c>
      <c r="F3911" s="154" t="s">
        <v>1671</v>
      </c>
      <c r="H3911" s="153" t="s">
        <v>21</v>
      </c>
      <c r="I3911" s="155"/>
      <c r="L3911" s="151"/>
      <c r="M3911" s="156"/>
      <c r="T3911" s="157"/>
      <c r="AT3911" s="153" t="s">
        <v>312</v>
      </c>
      <c r="AU3911" s="153" t="s">
        <v>83</v>
      </c>
      <c r="AV3911" s="12" t="s">
        <v>81</v>
      </c>
      <c r="AW3911" s="12" t="s">
        <v>35</v>
      </c>
      <c r="AX3911" s="12" t="s">
        <v>74</v>
      </c>
      <c r="AY3911" s="153" t="s">
        <v>301</v>
      </c>
    </row>
    <row r="3912" spans="2:65" s="13" customFormat="1" ht="12">
      <c r="B3912" s="158"/>
      <c r="D3912" s="152" t="s">
        <v>312</v>
      </c>
      <c r="E3912" s="159" t="s">
        <v>21</v>
      </c>
      <c r="F3912" s="160" t="s">
        <v>3300</v>
      </c>
      <c r="H3912" s="161">
        <v>22.712</v>
      </c>
      <c r="I3912" s="162"/>
      <c r="L3912" s="158"/>
      <c r="M3912" s="163"/>
      <c r="T3912" s="164"/>
      <c r="AT3912" s="159" t="s">
        <v>312</v>
      </c>
      <c r="AU3912" s="159" t="s">
        <v>83</v>
      </c>
      <c r="AV3912" s="13" t="s">
        <v>83</v>
      </c>
      <c r="AW3912" s="13" t="s">
        <v>35</v>
      </c>
      <c r="AX3912" s="13" t="s">
        <v>74</v>
      </c>
      <c r="AY3912" s="159" t="s">
        <v>301</v>
      </c>
    </row>
    <row r="3913" spans="2:65" s="13" customFormat="1" ht="12">
      <c r="B3913" s="158"/>
      <c r="D3913" s="152" t="s">
        <v>312</v>
      </c>
      <c r="E3913" s="159" t="s">
        <v>21</v>
      </c>
      <c r="F3913" s="160" t="s">
        <v>3301</v>
      </c>
      <c r="H3913" s="161">
        <v>-3.36</v>
      </c>
      <c r="I3913" s="162"/>
      <c r="L3913" s="158"/>
      <c r="M3913" s="163"/>
      <c r="T3913" s="164"/>
      <c r="AT3913" s="159" t="s">
        <v>312</v>
      </c>
      <c r="AU3913" s="159" t="s">
        <v>83</v>
      </c>
      <c r="AV3913" s="13" t="s">
        <v>83</v>
      </c>
      <c r="AW3913" s="13" t="s">
        <v>35</v>
      </c>
      <c r="AX3913" s="13" t="s">
        <v>74</v>
      </c>
      <c r="AY3913" s="159" t="s">
        <v>301</v>
      </c>
    </row>
    <row r="3914" spans="2:65" s="13" customFormat="1" ht="12">
      <c r="B3914" s="158"/>
      <c r="D3914" s="152" t="s">
        <v>312</v>
      </c>
      <c r="E3914" s="159" t="s">
        <v>21</v>
      </c>
      <c r="F3914" s="160" t="s">
        <v>3302</v>
      </c>
      <c r="H3914" s="161">
        <v>-1.89</v>
      </c>
      <c r="I3914" s="162"/>
      <c r="L3914" s="158"/>
      <c r="M3914" s="163"/>
      <c r="T3914" s="164"/>
      <c r="AT3914" s="159" t="s">
        <v>312</v>
      </c>
      <c r="AU3914" s="159" t="s">
        <v>83</v>
      </c>
      <c r="AV3914" s="13" t="s">
        <v>83</v>
      </c>
      <c r="AW3914" s="13" t="s">
        <v>35</v>
      </c>
      <c r="AX3914" s="13" t="s">
        <v>74</v>
      </c>
      <c r="AY3914" s="159" t="s">
        <v>301</v>
      </c>
    </row>
    <row r="3915" spans="2:65" s="13" customFormat="1" ht="12">
      <c r="B3915" s="158"/>
      <c r="D3915" s="152" t="s">
        <v>312</v>
      </c>
      <c r="E3915" s="159" t="s">
        <v>21</v>
      </c>
      <c r="F3915" s="160" t="s">
        <v>3303</v>
      </c>
      <c r="H3915" s="161">
        <v>-2.4300000000000002</v>
      </c>
      <c r="I3915" s="162"/>
      <c r="L3915" s="158"/>
      <c r="M3915" s="163"/>
      <c r="T3915" s="164"/>
      <c r="AT3915" s="159" t="s">
        <v>312</v>
      </c>
      <c r="AU3915" s="159" t="s">
        <v>83</v>
      </c>
      <c r="AV3915" s="13" t="s">
        <v>83</v>
      </c>
      <c r="AW3915" s="13" t="s">
        <v>35</v>
      </c>
      <c r="AX3915" s="13" t="s">
        <v>74</v>
      </c>
      <c r="AY3915" s="159" t="s">
        <v>301</v>
      </c>
    </row>
    <row r="3916" spans="2:65" s="13" customFormat="1" ht="12">
      <c r="B3916" s="158"/>
      <c r="D3916" s="152" t="s">
        <v>312</v>
      </c>
      <c r="E3916" s="159" t="s">
        <v>21</v>
      </c>
      <c r="F3916" s="160" t="s">
        <v>3304</v>
      </c>
      <c r="H3916" s="161">
        <v>-1.728</v>
      </c>
      <c r="I3916" s="162"/>
      <c r="L3916" s="158"/>
      <c r="M3916" s="163"/>
      <c r="T3916" s="164"/>
      <c r="AT3916" s="159" t="s">
        <v>312</v>
      </c>
      <c r="AU3916" s="159" t="s">
        <v>83</v>
      </c>
      <c r="AV3916" s="13" t="s">
        <v>83</v>
      </c>
      <c r="AW3916" s="13" t="s">
        <v>35</v>
      </c>
      <c r="AX3916" s="13" t="s">
        <v>74</v>
      </c>
      <c r="AY3916" s="159" t="s">
        <v>301</v>
      </c>
    </row>
    <row r="3917" spans="2:65" s="14" customFormat="1" ht="12">
      <c r="B3917" s="165"/>
      <c r="D3917" s="152" t="s">
        <v>312</v>
      </c>
      <c r="E3917" s="166" t="s">
        <v>21</v>
      </c>
      <c r="F3917" s="167" t="s">
        <v>329</v>
      </c>
      <c r="H3917" s="168">
        <v>13.304</v>
      </c>
      <c r="I3917" s="169"/>
      <c r="L3917" s="165"/>
      <c r="M3917" s="170"/>
      <c r="T3917" s="171"/>
      <c r="AT3917" s="166" t="s">
        <v>312</v>
      </c>
      <c r="AU3917" s="166" t="s">
        <v>83</v>
      </c>
      <c r="AV3917" s="14" t="s">
        <v>308</v>
      </c>
      <c r="AW3917" s="14" t="s">
        <v>35</v>
      </c>
      <c r="AX3917" s="14" t="s">
        <v>81</v>
      </c>
      <c r="AY3917" s="166" t="s">
        <v>301</v>
      </c>
    </row>
    <row r="3918" spans="2:65" s="1" customFormat="1" ht="44.25" customHeight="1">
      <c r="B3918" s="33"/>
      <c r="C3918" s="134" t="s">
        <v>3305</v>
      </c>
      <c r="D3918" s="134" t="s">
        <v>303</v>
      </c>
      <c r="E3918" s="135" t="s">
        <v>3306</v>
      </c>
      <c r="F3918" s="136" t="s">
        <v>3307</v>
      </c>
      <c r="G3918" s="137" t="s">
        <v>137</v>
      </c>
      <c r="H3918" s="138">
        <v>20.28</v>
      </c>
      <c r="I3918" s="139"/>
      <c r="J3918" s="140">
        <f>ROUND(I3918*H3918,2)</f>
        <v>0</v>
      </c>
      <c r="K3918" s="136" t="s">
        <v>307</v>
      </c>
      <c r="L3918" s="33"/>
      <c r="M3918" s="141" t="s">
        <v>21</v>
      </c>
      <c r="N3918" s="142" t="s">
        <v>45</v>
      </c>
      <c r="P3918" s="143">
        <f>O3918*H3918</f>
        <v>0</v>
      </c>
      <c r="Q3918" s="143">
        <v>5.6959999999999997E-2</v>
      </c>
      <c r="R3918" s="143">
        <f>Q3918*H3918</f>
        <v>1.1551488000000001</v>
      </c>
      <c r="S3918" s="143">
        <v>0</v>
      </c>
      <c r="T3918" s="144">
        <f>S3918*H3918</f>
        <v>0</v>
      </c>
      <c r="AR3918" s="145" t="s">
        <v>413</v>
      </c>
      <c r="AT3918" s="145" t="s">
        <v>303</v>
      </c>
      <c r="AU3918" s="145" t="s">
        <v>83</v>
      </c>
      <c r="AY3918" s="18" t="s">
        <v>301</v>
      </c>
      <c r="BE3918" s="146">
        <f>IF(N3918="základní",J3918,0)</f>
        <v>0</v>
      </c>
      <c r="BF3918" s="146">
        <f>IF(N3918="snížená",J3918,0)</f>
        <v>0</v>
      </c>
      <c r="BG3918" s="146">
        <f>IF(N3918="zákl. přenesená",J3918,0)</f>
        <v>0</v>
      </c>
      <c r="BH3918" s="146">
        <f>IF(N3918="sníž. přenesená",J3918,0)</f>
        <v>0</v>
      </c>
      <c r="BI3918" s="146">
        <f>IF(N3918="nulová",J3918,0)</f>
        <v>0</v>
      </c>
      <c r="BJ3918" s="18" t="s">
        <v>81</v>
      </c>
      <c r="BK3918" s="146">
        <f>ROUND(I3918*H3918,2)</f>
        <v>0</v>
      </c>
      <c r="BL3918" s="18" t="s">
        <v>413</v>
      </c>
      <c r="BM3918" s="145" t="s">
        <v>3308</v>
      </c>
    </row>
    <row r="3919" spans="2:65" s="1" customFormat="1" ht="11">
      <c r="B3919" s="33"/>
      <c r="D3919" s="147" t="s">
        <v>310</v>
      </c>
      <c r="F3919" s="148" t="s">
        <v>3309</v>
      </c>
      <c r="I3919" s="149"/>
      <c r="L3919" s="33"/>
      <c r="M3919" s="150"/>
      <c r="T3919" s="54"/>
      <c r="AT3919" s="18" t="s">
        <v>310</v>
      </c>
      <c r="AU3919" s="18" t="s">
        <v>83</v>
      </c>
    </row>
    <row r="3920" spans="2:65" s="12" customFormat="1" ht="12">
      <c r="B3920" s="151"/>
      <c r="D3920" s="152" t="s">
        <v>312</v>
      </c>
      <c r="E3920" s="153" t="s">
        <v>21</v>
      </c>
      <c r="F3920" s="154" t="s">
        <v>1425</v>
      </c>
      <c r="H3920" s="153" t="s">
        <v>21</v>
      </c>
      <c r="I3920" s="155"/>
      <c r="L3920" s="151"/>
      <c r="M3920" s="156"/>
      <c r="T3920" s="157"/>
      <c r="AT3920" s="153" t="s">
        <v>312</v>
      </c>
      <c r="AU3920" s="153" t="s">
        <v>83</v>
      </c>
      <c r="AV3920" s="12" t="s">
        <v>81</v>
      </c>
      <c r="AW3920" s="12" t="s">
        <v>35</v>
      </c>
      <c r="AX3920" s="12" t="s">
        <v>74</v>
      </c>
      <c r="AY3920" s="153" t="s">
        <v>301</v>
      </c>
    </row>
    <row r="3921" spans="2:65" s="12" customFormat="1" ht="12">
      <c r="B3921" s="151"/>
      <c r="D3921" s="152" t="s">
        <v>312</v>
      </c>
      <c r="E3921" s="153" t="s">
        <v>21</v>
      </c>
      <c r="F3921" s="154" t="s">
        <v>3310</v>
      </c>
      <c r="H3921" s="153" t="s">
        <v>21</v>
      </c>
      <c r="I3921" s="155"/>
      <c r="L3921" s="151"/>
      <c r="M3921" s="156"/>
      <c r="T3921" s="157"/>
      <c r="AT3921" s="153" t="s">
        <v>312</v>
      </c>
      <c r="AU3921" s="153" t="s">
        <v>83</v>
      </c>
      <c r="AV3921" s="12" t="s">
        <v>81</v>
      </c>
      <c r="AW3921" s="12" t="s">
        <v>35</v>
      </c>
      <c r="AX3921" s="12" t="s">
        <v>74</v>
      </c>
      <c r="AY3921" s="153" t="s">
        <v>301</v>
      </c>
    </row>
    <row r="3922" spans="2:65" s="13" customFormat="1" ht="12">
      <c r="B3922" s="158"/>
      <c r="D3922" s="152" t="s">
        <v>312</v>
      </c>
      <c r="E3922" s="159" t="s">
        <v>21</v>
      </c>
      <c r="F3922" s="160" t="s">
        <v>3311</v>
      </c>
      <c r="H3922" s="161">
        <v>20.28</v>
      </c>
      <c r="I3922" s="162"/>
      <c r="L3922" s="158"/>
      <c r="M3922" s="163"/>
      <c r="T3922" s="164"/>
      <c r="AT3922" s="159" t="s">
        <v>312</v>
      </c>
      <c r="AU3922" s="159" t="s">
        <v>83</v>
      </c>
      <c r="AV3922" s="13" t="s">
        <v>83</v>
      </c>
      <c r="AW3922" s="13" t="s">
        <v>35</v>
      </c>
      <c r="AX3922" s="13" t="s">
        <v>81</v>
      </c>
      <c r="AY3922" s="159" t="s">
        <v>301</v>
      </c>
    </row>
    <row r="3923" spans="2:65" s="1" customFormat="1" ht="37.75" customHeight="1">
      <c r="B3923" s="33"/>
      <c r="C3923" s="134" t="s">
        <v>3312</v>
      </c>
      <c r="D3923" s="134" t="s">
        <v>303</v>
      </c>
      <c r="E3923" s="135" t="s">
        <v>3313</v>
      </c>
      <c r="F3923" s="136" t="s">
        <v>3314</v>
      </c>
      <c r="G3923" s="137" t="s">
        <v>137</v>
      </c>
      <c r="H3923" s="138">
        <v>343.70600000000002</v>
      </c>
      <c r="I3923" s="139"/>
      <c r="J3923" s="140">
        <f>ROUND(I3923*H3923,2)</f>
        <v>0</v>
      </c>
      <c r="K3923" s="136" t="s">
        <v>307</v>
      </c>
      <c r="L3923" s="33"/>
      <c r="M3923" s="141" t="s">
        <v>21</v>
      </c>
      <c r="N3923" s="142" t="s">
        <v>45</v>
      </c>
      <c r="P3923" s="143">
        <f>O3923*H3923</f>
        <v>0</v>
      </c>
      <c r="Q3923" s="143">
        <v>2.8549999999999999E-2</v>
      </c>
      <c r="R3923" s="143">
        <f>Q3923*H3923</f>
        <v>9.8128063000000001</v>
      </c>
      <c r="S3923" s="143">
        <v>0</v>
      </c>
      <c r="T3923" s="144">
        <f>S3923*H3923</f>
        <v>0</v>
      </c>
      <c r="AR3923" s="145" t="s">
        <v>413</v>
      </c>
      <c r="AT3923" s="145" t="s">
        <v>303</v>
      </c>
      <c r="AU3923" s="145" t="s">
        <v>83</v>
      </c>
      <c r="AY3923" s="18" t="s">
        <v>301</v>
      </c>
      <c r="BE3923" s="146">
        <f>IF(N3923="základní",J3923,0)</f>
        <v>0</v>
      </c>
      <c r="BF3923" s="146">
        <f>IF(N3923="snížená",J3923,0)</f>
        <v>0</v>
      </c>
      <c r="BG3923" s="146">
        <f>IF(N3923="zákl. přenesená",J3923,0)</f>
        <v>0</v>
      </c>
      <c r="BH3923" s="146">
        <f>IF(N3923="sníž. přenesená",J3923,0)</f>
        <v>0</v>
      </c>
      <c r="BI3923" s="146">
        <f>IF(N3923="nulová",J3923,0)</f>
        <v>0</v>
      </c>
      <c r="BJ3923" s="18" t="s">
        <v>81</v>
      </c>
      <c r="BK3923" s="146">
        <f>ROUND(I3923*H3923,2)</f>
        <v>0</v>
      </c>
      <c r="BL3923" s="18" t="s">
        <v>413</v>
      </c>
      <c r="BM3923" s="145" t="s">
        <v>3315</v>
      </c>
    </row>
    <row r="3924" spans="2:65" s="1" customFormat="1" ht="11">
      <c r="B3924" s="33"/>
      <c r="D3924" s="147" t="s">
        <v>310</v>
      </c>
      <c r="F3924" s="148" t="s">
        <v>3316</v>
      </c>
      <c r="I3924" s="149"/>
      <c r="L3924" s="33"/>
      <c r="M3924" s="150"/>
      <c r="T3924" s="54"/>
      <c r="AT3924" s="18" t="s">
        <v>310</v>
      </c>
      <c r="AU3924" s="18" t="s">
        <v>83</v>
      </c>
    </row>
    <row r="3925" spans="2:65" s="12" customFormat="1" ht="12">
      <c r="B3925" s="151"/>
      <c r="D3925" s="152" t="s">
        <v>312</v>
      </c>
      <c r="E3925" s="153" t="s">
        <v>21</v>
      </c>
      <c r="F3925" s="154" t="s">
        <v>697</v>
      </c>
      <c r="H3925" s="153" t="s">
        <v>21</v>
      </c>
      <c r="I3925" s="155"/>
      <c r="L3925" s="151"/>
      <c r="M3925" s="156"/>
      <c r="T3925" s="157"/>
      <c r="AT3925" s="153" t="s">
        <v>312</v>
      </c>
      <c r="AU3925" s="153" t="s">
        <v>83</v>
      </c>
      <c r="AV3925" s="12" t="s">
        <v>81</v>
      </c>
      <c r="AW3925" s="12" t="s">
        <v>35</v>
      </c>
      <c r="AX3925" s="12" t="s">
        <v>74</v>
      </c>
      <c r="AY3925" s="153" t="s">
        <v>301</v>
      </c>
    </row>
    <row r="3926" spans="2:65" s="12" customFormat="1" ht="12">
      <c r="B3926" s="151"/>
      <c r="D3926" s="152" t="s">
        <v>312</v>
      </c>
      <c r="E3926" s="153" t="s">
        <v>21</v>
      </c>
      <c r="F3926" s="154" t="s">
        <v>1308</v>
      </c>
      <c r="H3926" s="153" t="s">
        <v>21</v>
      </c>
      <c r="I3926" s="155"/>
      <c r="L3926" s="151"/>
      <c r="M3926" s="156"/>
      <c r="T3926" s="157"/>
      <c r="AT3926" s="153" t="s">
        <v>312</v>
      </c>
      <c r="AU3926" s="153" t="s">
        <v>83</v>
      </c>
      <c r="AV3926" s="12" t="s">
        <v>81</v>
      </c>
      <c r="AW3926" s="12" t="s">
        <v>35</v>
      </c>
      <c r="AX3926" s="12" t="s">
        <v>74</v>
      </c>
      <c r="AY3926" s="153" t="s">
        <v>301</v>
      </c>
    </row>
    <row r="3927" spans="2:65" s="13" customFormat="1" ht="12">
      <c r="B3927" s="158"/>
      <c r="D3927" s="152" t="s">
        <v>312</v>
      </c>
      <c r="E3927" s="159" t="s">
        <v>21</v>
      </c>
      <c r="F3927" s="160" t="s">
        <v>3317</v>
      </c>
      <c r="H3927" s="161">
        <v>6</v>
      </c>
      <c r="I3927" s="162"/>
      <c r="L3927" s="158"/>
      <c r="M3927" s="163"/>
      <c r="T3927" s="164"/>
      <c r="AT3927" s="159" t="s">
        <v>312</v>
      </c>
      <c r="AU3927" s="159" t="s">
        <v>83</v>
      </c>
      <c r="AV3927" s="13" t="s">
        <v>83</v>
      </c>
      <c r="AW3927" s="13" t="s">
        <v>35</v>
      </c>
      <c r="AX3927" s="13" t="s">
        <v>74</v>
      </c>
      <c r="AY3927" s="159" t="s">
        <v>301</v>
      </c>
    </row>
    <row r="3928" spans="2:65" s="12" customFormat="1" ht="12">
      <c r="B3928" s="151"/>
      <c r="D3928" s="152" t="s">
        <v>312</v>
      </c>
      <c r="E3928" s="153" t="s">
        <v>21</v>
      </c>
      <c r="F3928" s="154" t="s">
        <v>929</v>
      </c>
      <c r="H3928" s="153" t="s">
        <v>21</v>
      </c>
      <c r="I3928" s="155"/>
      <c r="L3928" s="151"/>
      <c r="M3928" s="156"/>
      <c r="T3928" s="157"/>
      <c r="AT3928" s="153" t="s">
        <v>312</v>
      </c>
      <c r="AU3928" s="153" t="s">
        <v>83</v>
      </c>
      <c r="AV3928" s="12" t="s">
        <v>81</v>
      </c>
      <c r="AW3928" s="12" t="s">
        <v>35</v>
      </c>
      <c r="AX3928" s="12" t="s">
        <v>74</v>
      </c>
      <c r="AY3928" s="153" t="s">
        <v>301</v>
      </c>
    </row>
    <row r="3929" spans="2:65" s="13" customFormat="1" ht="12">
      <c r="B3929" s="158"/>
      <c r="D3929" s="152" t="s">
        <v>312</v>
      </c>
      <c r="E3929" s="159" t="s">
        <v>21</v>
      </c>
      <c r="F3929" s="160" t="s">
        <v>3318</v>
      </c>
      <c r="H3929" s="161">
        <v>3.9</v>
      </c>
      <c r="I3929" s="162"/>
      <c r="L3929" s="158"/>
      <c r="M3929" s="163"/>
      <c r="T3929" s="164"/>
      <c r="AT3929" s="159" t="s">
        <v>312</v>
      </c>
      <c r="AU3929" s="159" t="s">
        <v>83</v>
      </c>
      <c r="AV3929" s="13" t="s">
        <v>83</v>
      </c>
      <c r="AW3929" s="13" t="s">
        <v>35</v>
      </c>
      <c r="AX3929" s="13" t="s">
        <v>74</v>
      </c>
      <c r="AY3929" s="159" t="s">
        <v>301</v>
      </c>
    </row>
    <row r="3930" spans="2:65" s="12" customFormat="1" ht="12">
      <c r="B3930" s="151"/>
      <c r="D3930" s="152" t="s">
        <v>312</v>
      </c>
      <c r="E3930" s="153" t="s">
        <v>21</v>
      </c>
      <c r="F3930" s="154" t="s">
        <v>698</v>
      </c>
      <c r="H3930" s="153" t="s">
        <v>21</v>
      </c>
      <c r="I3930" s="155"/>
      <c r="L3930" s="151"/>
      <c r="M3930" s="156"/>
      <c r="T3930" s="157"/>
      <c r="AT3930" s="153" t="s">
        <v>312</v>
      </c>
      <c r="AU3930" s="153" t="s">
        <v>83</v>
      </c>
      <c r="AV3930" s="12" t="s">
        <v>81</v>
      </c>
      <c r="AW3930" s="12" t="s">
        <v>35</v>
      </c>
      <c r="AX3930" s="12" t="s">
        <v>74</v>
      </c>
      <c r="AY3930" s="153" t="s">
        <v>301</v>
      </c>
    </row>
    <row r="3931" spans="2:65" s="13" customFormat="1" ht="12">
      <c r="B3931" s="158"/>
      <c r="D3931" s="152" t="s">
        <v>312</v>
      </c>
      <c r="E3931" s="159" t="s">
        <v>21</v>
      </c>
      <c r="F3931" s="160" t="s">
        <v>3319</v>
      </c>
      <c r="H3931" s="161">
        <v>6</v>
      </c>
      <c r="I3931" s="162"/>
      <c r="L3931" s="158"/>
      <c r="M3931" s="163"/>
      <c r="T3931" s="164"/>
      <c r="AT3931" s="159" t="s">
        <v>312</v>
      </c>
      <c r="AU3931" s="159" t="s">
        <v>83</v>
      </c>
      <c r="AV3931" s="13" t="s">
        <v>83</v>
      </c>
      <c r="AW3931" s="13" t="s">
        <v>35</v>
      </c>
      <c r="AX3931" s="13" t="s">
        <v>74</v>
      </c>
      <c r="AY3931" s="159" t="s">
        <v>301</v>
      </c>
    </row>
    <row r="3932" spans="2:65" s="12" customFormat="1" ht="12">
      <c r="B3932" s="151"/>
      <c r="D3932" s="152" t="s">
        <v>312</v>
      </c>
      <c r="E3932" s="153" t="s">
        <v>21</v>
      </c>
      <c r="F3932" s="154" t="s">
        <v>1406</v>
      </c>
      <c r="H3932" s="153" t="s">
        <v>21</v>
      </c>
      <c r="I3932" s="155"/>
      <c r="L3932" s="151"/>
      <c r="M3932" s="156"/>
      <c r="T3932" s="157"/>
      <c r="AT3932" s="153" t="s">
        <v>312</v>
      </c>
      <c r="AU3932" s="153" t="s">
        <v>83</v>
      </c>
      <c r="AV3932" s="12" t="s">
        <v>81</v>
      </c>
      <c r="AW3932" s="12" t="s">
        <v>35</v>
      </c>
      <c r="AX3932" s="12" t="s">
        <v>74</v>
      </c>
      <c r="AY3932" s="153" t="s">
        <v>301</v>
      </c>
    </row>
    <row r="3933" spans="2:65" s="13" customFormat="1" ht="12">
      <c r="B3933" s="158"/>
      <c r="D3933" s="152" t="s">
        <v>312</v>
      </c>
      <c r="E3933" s="159" t="s">
        <v>21</v>
      </c>
      <c r="F3933" s="160" t="s">
        <v>2846</v>
      </c>
      <c r="H3933" s="161">
        <v>3.3</v>
      </c>
      <c r="I3933" s="162"/>
      <c r="L3933" s="158"/>
      <c r="M3933" s="163"/>
      <c r="T3933" s="164"/>
      <c r="AT3933" s="159" t="s">
        <v>312</v>
      </c>
      <c r="AU3933" s="159" t="s">
        <v>83</v>
      </c>
      <c r="AV3933" s="13" t="s">
        <v>83</v>
      </c>
      <c r="AW3933" s="13" t="s">
        <v>35</v>
      </c>
      <c r="AX3933" s="13" t="s">
        <v>74</v>
      </c>
      <c r="AY3933" s="159" t="s">
        <v>301</v>
      </c>
    </row>
    <row r="3934" spans="2:65" s="12" customFormat="1" ht="12">
      <c r="B3934" s="151"/>
      <c r="D3934" s="152" t="s">
        <v>312</v>
      </c>
      <c r="E3934" s="153" t="s">
        <v>21</v>
      </c>
      <c r="F3934" s="154" t="s">
        <v>1660</v>
      </c>
      <c r="H3934" s="153" t="s">
        <v>21</v>
      </c>
      <c r="I3934" s="155"/>
      <c r="L3934" s="151"/>
      <c r="M3934" s="156"/>
      <c r="T3934" s="157"/>
      <c r="AT3934" s="153" t="s">
        <v>312</v>
      </c>
      <c r="AU3934" s="153" t="s">
        <v>83</v>
      </c>
      <c r="AV3934" s="12" t="s">
        <v>81</v>
      </c>
      <c r="AW3934" s="12" t="s">
        <v>35</v>
      </c>
      <c r="AX3934" s="12" t="s">
        <v>74</v>
      </c>
      <c r="AY3934" s="153" t="s">
        <v>301</v>
      </c>
    </row>
    <row r="3935" spans="2:65" s="13" customFormat="1" ht="12">
      <c r="B3935" s="158"/>
      <c r="D3935" s="152" t="s">
        <v>312</v>
      </c>
      <c r="E3935" s="159" t="s">
        <v>21</v>
      </c>
      <c r="F3935" s="160" t="s">
        <v>3320</v>
      </c>
      <c r="H3935" s="161">
        <v>15.375</v>
      </c>
      <c r="I3935" s="162"/>
      <c r="L3935" s="158"/>
      <c r="M3935" s="163"/>
      <c r="T3935" s="164"/>
      <c r="AT3935" s="159" t="s">
        <v>312</v>
      </c>
      <c r="AU3935" s="159" t="s">
        <v>83</v>
      </c>
      <c r="AV3935" s="13" t="s">
        <v>83</v>
      </c>
      <c r="AW3935" s="13" t="s">
        <v>35</v>
      </c>
      <c r="AX3935" s="13" t="s">
        <v>74</v>
      </c>
      <c r="AY3935" s="159" t="s">
        <v>301</v>
      </c>
    </row>
    <row r="3936" spans="2:65" s="12" customFormat="1" ht="12">
      <c r="B3936" s="151"/>
      <c r="D3936" s="152" t="s">
        <v>312</v>
      </c>
      <c r="E3936" s="153" t="s">
        <v>21</v>
      </c>
      <c r="F3936" s="154" t="s">
        <v>1319</v>
      </c>
      <c r="H3936" s="153" t="s">
        <v>21</v>
      </c>
      <c r="I3936" s="155"/>
      <c r="L3936" s="151"/>
      <c r="M3936" s="156"/>
      <c r="T3936" s="157"/>
      <c r="AT3936" s="153" t="s">
        <v>312</v>
      </c>
      <c r="AU3936" s="153" t="s">
        <v>83</v>
      </c>
      <c r="AV3936" s="12" t="s">
        <v>81</v>
      </c>
      <c r="AW3936" s="12" t="s">
        <v>35</v>
      </c>
      <c r="AX3936" s="12" t="s">
        <v>74</v>
      </c>
      <c r="AY3936" s="153" t="s">
        <v>301</v>
      </c>
    </row>
    <row r="3937" spans="2:51" s="13" customFormat="1" ht="12">
      <c r="B3937" s="158"/>
      <c r="D3937" s="152" t="s">
        <v>312</v>
      </c>
      <c r="E3937" s="159" t="s">
        <v>21</v>
      </c>
      <c r="F3937" s="160" t="s">
        <v>3321</v>
      </c>
      <c r="H3937" s="161">
        <v>5.85</v>
      </c>
      <c r="I3937" s="162"/>
      <c r="L3937" s="158"/>
      <c r="M3937" s="163"/>
      <c r="T3937" s="164"/>
      <c r="AT3937" s="159" t="s">
        <v>312</v>
      </c>
      <c r="AU3937" s="159" t="s">
        <v>83</v>
      </c>
      <c r="AV3937" s="13" t="s">
        <v>83</v>
      </c>
      <c r="AW3937" s="13" t="s">
        <v>35</v>
      </c>
      <c r="AX3937" s="13" t="s">
        <v>74</v>
      </c>
      <c r="AY3937" s="159" t="s">
        <v>301</v>
      </c>
    </row>
    <row r="3938" spans="2:51" s="12" customFormat="1" ht="12">
      <c r="B3938" s="151"/>
      <c r="D3938" s="152" t="s">
        <v>312</v>
      </c>
      <c r="E3938" s="153" t="s">
        <v>21</v>
      </c>
      <c r="F3938" s="154" t="s">
        <v>1321</v>
      </c>
      <c r="H3938" s="153" t="s">
        <v>21</v>
      </c>
      <c r="I3938" s="155"/>
      <c r="L3938" s="151"/>
      <c r="M3938" s="156"/>
      <c r="T3938" s="157"/>
      <c r="AT3938" s="153" t="s">
        <v>312</v>
      </c>
      <c r="AU3938" s="153" t="s">
        <v>83</v>
      </c>
      <c r="AV3938" s="12" t="s">
        <v>81</v>
      </c>
      <c r="AW3938" s="12" t="s">
        <v>35</v>
      </c>
      <c r="AX3938" s="12" t="s">
        <v>74</v>
      </c>
      <c r="AY3938" s="153" t="s">
        <v>301</v>
      </c>
    </row>
    <row r="3939" spans="2:51" s="13" customFormat="1" ht="12">
      <c r="B3939" s="158"/>
      <c r="D3939" s="152" t="s">
        <v>312</v>
      </c>
      <c r="E3939" s="159" t="s">
        <v>21</v>
      </c>
      <c r="F3939" s="160" t="s">
        <v>3322</v>
      </c>
      <c r="H3939" s="161">
        <v>18.824999999999999</v>
      </c>
      <c r="I3939" s="162"/>
      <c r="L3939" s="158"/>
      <c r="M3939" s="163"/>
      <c r="T3939" s="164"/>
      <c r="AT3939" s="159" t="s">
        <v>312</v>
      </c>
      <c r="AU3939" s="159" t="s">
        <v>83</v>
      </c>
      <c r="AV3939" s="13" t="s">
        <v>83</v>
      </c>
      <c r="AW3939" s="13" t="s">
        <v>35</v>
      </c>
      <c r="AX3939" s="13" t="s">
        <v>74</v>
      </c>
      <c r="AY3939" s="159" t="s">
        <v>301</v>
      </c>
    </row>
    <row r="3940" spans="2:51" s="12" customFormat="1" ht="12">
      <c r="B3940" s="151"/>
      <c r="D3940" s="152" t="s">
        <v>312</v>
      </c>
      <c r="E3940" s="153" t="s">
        <v>21</v>
      </c>
      <c r="F3940" s="154" t="s">
        <v>1326</v>
      </c>
      <c r="H3940" s="153" t="s">
        <v>21</v>
      </c>
      <c r="I3940" s="155"/>
      <c r="L3940" s="151"/>
      <c r="M3940" s="156"/>
      <c r="T3940" s="157"/>
      <c r="AT3940" s="153" t="s">
        <v>312</v>
      </c>
      <c r="AU3940" s="153" t="s">
        <v>83</v>
      </c>
      <c r="AV3940" s="12" t="s">
        <v>81</v>
      </c>
      <c r="AW3940" s="12" t="s">
        <v>35</v>
      </c>
      <c r="AX3940" s="12" t="s">
        <v>74</v>
      </c>
      <c r="AY3940" s="153" t="s">
        <v>301</v>
      </c>
    </row>
    <row r="3941" spans="2:51" s="13" customFormat="1" ht="12">
      <c r="B3941" s="158"/>
      <c r="D3941" s="152" t="s">
        <v>312</v>
      </c>
      <c r="E3941" s="159" t="s">
        <v>21</v>
      </c>
      <c r="F3941" s="160" t="s">
        <v>2844</v>
      </c>
      <c r="H3941" s="161">
        <v>8.6999999999999993</v>
      </c>
      <c r="I3941" s="162"/>
      <c r="L3941" s="158"/>
      <c r="M3941" s="163"/>
      <c r="T3941" s="164"/>
      <c r="AT3941" s="159" t="s">
        <v>312</v>
      </c>
      <c r="AU3941" s="159" t="s">
        <v>83</v>
      </c>
      <c r="AV3941" s="13" t="s">
        <v>83</v>
      </c>
      <c r="AW3941" s="13" t="s">
        <v>35</v>
      </c>
      <c r="AX3941" s="13" t="s">
        <v>74</v>
      </c>
      <c r="AY3941" s="159" t="s">
        <v>301</v>
      </c>
    </row>
    <row r="3942" spans="2:51" s="12" customFormat="1" ht="12">
      <c r="B3942" s="151"/>
      <c r="D3942" s="152" t="s">
        <v>312</v>
      </c>
      <c r="E3942" s="153" t="s">
        <v>21</v>
      </c>
      <c r="F3942" s="154" t="s">
        <v>1328</v>
      </c>
      <c r="H3942" s="153" t="s">
        <v>21</v>
      </c>
      <c r="I3942" s="155"/>
      <c r="L3942" s="151"/>
      <c r="M3942" s="156"/>
      <c r="T3942" s="157"/>
      <c r="AT3942" s="153" t="s">
        <v>312</v>
      </c>
      <c r="AU3942" s="153" t="s">
        <v>83</v>
      </c>
      <c r="AV3942" s="12" t="s">
        <v>81</v>
      </c>
      <c r="AW3942" s="12" t="s">
        <v>35</v>
      </c>
      <c r="AX3942" s="12" t="s">
        <v>74</v>
      </c>
      <c r="AY3942" s="153" t="s">
        <v>301</v>
      </c>
    </row>
    <row r="3943" spans="2:51" s="13" customFormat="1" ht="12">
      <c r="B3943" s="158"/>
      <c r="D3943" s="152" t="s">
        <v>312</v>
      </c>
      <c r="E3943" s="159" t="s">
        <v>21</v>
      </c>
      <c r="F3943" s="160" t="s">
        <v>3323</v>
      </c>
      <c r="H3943" s="161">
        <v>8.1</v>
      </c>
      <c r="I3943" s="162"/>
      <c r="L3943" s="158"/>
      <c r="M3943" s="163"/>
      <c r="T3943" s="164"/>
      <c r="AT3943" s="159" t="s">
        <v>312</v>
      </c>
      <c r="AU3943" s="159" t="s">
        <v>83</v>
      </c>
      <c r="AV3943" s="13" t="s">
        <v>83</v>
      </c>
      <c r="AW3943" s="13" t="s">
        <v>35</v>
      </c>
      <c r="AX3943" s="13" t="s">
        <v>74</v>
      </c>
      <c r="AY3943" s="159" t="s">
        <v>301</v>
      </c>
    </row>
    <row r="3944" spans="2:51" s="12" customFormat="1" ht="12">
      <c r="B3944" s="151"/>
      <c r="D3944" s="152" t="s">
        <v>312</v>
      </c>
      <c r="E3944" s="153" t="s">
        <v>21</v>
      </c>
      <c r="F3944" s="154" t="s">
        <v>1333</v>
      </c>
      <c r="H3944" s="153" t="s">
        <v>21</v>
      </c>
      <c r="I3944" s="155"/>
      <c r="L3944" s="151"/>
      <c r="M3944" s="156"/>
      <c r="T3944" s="157"/>
      <c r="AT3944" s="153" t="s">
        <v>312</v>
      </c>
      <c r="AU3944" s="153" t="s">
        <v>83</v>
      </c>
      <c r="AV3944" s="12" t="s">
        <v>81</v>
      </c>
      <c r="AW3944" s="12" t="s">
        <v>35</v>
      </c>
      <c r="AX3944" s="12" t="s">
        <v>74</v>
      </c>
      <c r="AY3944" s="153" t="s">
        <v>301</v>
      </c>
    </row>
    <row r="3945" spans="2:51" s="13" customFormat="1" ht="12">
      <c r="B3945" s="158"/>
      <c r="D3945" s="152" t="s">
        <v>312</v>
      </c>
      <c r="E3945" s="159" t="s">
        <v>21</v>
      </c>
      <c r="F3945" s="160" t="s">
        <v>3324</v>
      </c>
      <c r="H3945" s="161">
        <v>6.75</v>
      </c>
      <c r="I3945" s="162"/>
      <c r="L3945" s="158"/>
      <c r="M3945" s="163"/>
      <c r="T3945" s="164"/>
      <c r="AT3945" s="159" t="s">
        <v>312</v>
      </c>
      <c r="AU3945" s="159" t="s">
        <v>83</v>
      </c>
      <c r="AV3945" s="13" t="s">
        <v>83</v>
      </c>
      <c r="AW3945" s="13" t="s">
        <v>35</v>
      </c>
      <c r="AX3945" s="13" t="s">
        <v>74</v>
      </c>
      <c r="AY3945" s="159" t="s">
        <v>301</v>
      </c>
    </row>
    <row r="3946" spans="2:51" s="12" customFormat="1" ht="12">
      <c r="B3946" s="151"/>
      <c r="D3946" s="152" t="s">
        <v>312</v>
      </c>
      <c r="E3946" s="153" t="s">
        <v>21</v>
      </c>
      <c r="F3946" s="154" t="s">
        <v>1344</v>
      </c>
      <c r="H3946" s="153" t="s">
        <v>21</v>
      </c>
      <c r="I3946" s="155"/>
      <c r="L3946" s="151"/>
      <c r="M3946" s="156"/>
      <c r="T3946" s="157"/>
      <c r="AT3946" s="153" t="s">
        <v>312</v>
      </c>
      <c r="AU3946" s="153" t="s">
        <v>83</v>
      </c>
      <c r="AV3946" s="12" t="s">
        <v>81</v>
      </c>
      <c r="AW3946" s="12" t="s">
        <v>35</v>
      </c>
      <c r="AX3946" s="12" t="s">
        <v>74</v>
      </c>
      <c r="AY3946" s="153" t="s">
        <v>301</v>
      </c>
    </row>
    <row r="3947" spans="2:51" s="13" customFormat="1" ht="12">
      <c r="B3947" s="158"/>
      <c r="D3947" s="152" t="s">
        <v>312</v>
      </c>
      <c r="E3947" s="159" t="s">
        <v>21</v>
      </c>
      <c r="F3947" s="160" t="s">
        <v>3325</v>
      </c>
      <c r="H3947" s="161">
        <v>12.45</v>
      </c>
      <c r="I3947" s="162"/>
      <c r="L3947" s="158"/>
      <c r="M3947" s="163"/>
      <c r="T3947" s="164"/>
      <c r="AT3947" s="159" t="s">
        <v>312</v>
      </c>
      <c r="AU3947" s="159" t="s">
        <v>83</v>
      </c>
      <c r="AV3947" s="13" t="s">
        <v>83</v>
      </c>
      <c r="AW3947" s="13" t="s">
        <v>35</v>
      </c>
      <c r="AX3947" s="13" t="s">
        <v>74</v>
      </c>
      <c r="AY3947" s="159" t="s">
        <v>301</v>
      </c>
    </row>
    <row r="3948" spans="2:51" s="12" customFormat="1" ht="12">
      <c r="B3948" s="151"/>
      <c r="D3948" s="152" t="s">
        <v>312</v>
      </c>
      <c r="E3948" s="153" t="s">
        <v>21</v>
      </c>
      <c r="F3948" s="154" t="s">
        <v>1346</v>
      </c>
      <c r="H3948" s="153" t="s">
        <v>21</v>
      </c>
      <c r="I3948" s="155"/>
      <c r="L3948" s="151"/>
      <c r="M3948" s="156"/>
      <c r="T3948" s="157"/>
      <c r="AT3948" s="153" t="s">
        <v>312</v>
      </c>
      <c r="AU3948" s="153" t="s">
        <v>83</v>
      </c>
      <c r="AV3948" s="12" t="s">
        <v>81</v>
      </c>
      <c r="AW3948" s="12" t="s">
        <v>35</v>
      </c>
      <c r="AX3948" s="12" t="s">
        <v>74</v>
      </c>
      <c r="AY3948" s="153" t="s">
        <v>301</v>
      </c>
    </row>
    <row r="3949" spans="2:51" s="13" customFormat="1" ht="12">
      <c r="B3949" s="158"/>
      <c r="D3949" s="152" t="s">
        <v>312</v>
      </c>
      <c r="E3949" s="159" t="s">
        <v>21</v>
      </c>
      <c r="F3949" s="160" t="s">
        <v>3321</v>
      </c>
      <c r="H3949" s="161">
        <v>5.85</v>
      </c>
      <c r="I3949" s="162"/>
      <c r="L3949" s="158"/>
      <c r="M3949" s="163"/>
      <c r="T3949" s="164"/>
      <c r="AT3949" s="159" t="s">
        <v>312</v>
      </c>
      <c r="AU3949" s="159" t="s">
        <v>83</v>
      </c>
      <c r="AV3949" s="13" t="s">
        <v>83</v>
      </c>
      <c r="AW3949" s="13" t="s">
        <v>35</v>
      </c>
      <c r="AX3949" s="13" t="s">
        <v>74</v>
      </c>
      <c r="AY3949" s="159" t="s">
        <v>301</v>
      </c>
    </row>
    <row r="3950" spans="2:51" s="12" customFormat="1" ht="12">
      <c r="B3950" s="151"/>
      <c r="D3950" s="152" t="s">
        <v>312</v>
      </c>
      <c r="E3950" s="153" t="s">
        <v>21</v>
      </c>
      <c r="F3950" s="154" t="s">
        <v>1348</v>
      </c>
      <c r="H3950" s="153" t="s">
        <v>21</v>
      </c>
      <c r="I3950" s="155"/>
      <c r="L3950" s="151"/>
      <c r="M3950" s="156"/>
      <c r="T3950" s="157"/>
      <c r="AT3950" s="153" t="s">
        <v>312</v>
      </c>
      <c r="AU3950" s="153" t="s">
        <v>83</v>
      </c>
      <c r="AV3950" s="12" t="s">
        <v>81</v>
      </c>
      <c r="AW3950" s="12" t="s">
        <v>35</v>
      </c>
      <c r="AX3950" s="12" t="s">
        <v>74</v>
      </c>
      <c r="AY3950" s="153" t="s">
        <v>301</v>
      </c>
    </row>
    <row r="3951" spans="2:51" s="13" customFormat="1" ht="12">
      <c r="B3951" s="158"/>
      <c r="D3951" s="152" t="s">
        <v>312</v>
      </c>
      <c r="E3951" s="159" t="s">
        <v>21</v>
      </c>
      <c r="F3951" s="160" t="s">
        <v>3326</v>
      </c>
      <c r="H3951" s="161">
        <v>18.149999999999999</v>
      </c>
      <c r="I3951" s="162"/>
      <c r="L3951" s="158"/>
      <c r="M3951" s="163"/>
      <c r="T3951" s="164"/>
      <c r="AT3951" s="159" t="s">
        <v>312</v>
      </c>
      <c r="AU3951" s="159" t="s">
        <v>83</v>
      </c>
      <c r="AV3951" s="13" t="s">
        <v>83</v>
      </c>
      <c r="AW3951" s="13" t="s">
        <v>35</v>
      </c>
      <c r="AX3951" s="13" t="s">
        <v>74</v>
      </c>
      <c r="AY3951" s="159" t="s">
        <v>301</v>
      </c>
    </row>
    <row r="3952" spans="2:51" s="12" customFormat="1" ht="12">
      <c r="B3952" s="151"/>
      <c r="D3952" s="152" t="s">
        <v>312</v>
      </c>
      <c r="E3952" s="153" t="s">
        <v>21</v>
      </c>
      <c r="F3952" s="154" t="s">
        <v>1352</v>
      </c>
      <c r="H3952" s="153" t="s">
        <v>21</v>
      </c>
      <c r="I3952" s="155"/>
      <c r="L3952" s="151"/>
      <c r="M3952" s="156"/>
      <c r="T3952" s="157"/>
      <c r="AT3952" s="153" t="s">
        <v>312</v>
      </c>
      <c r="AU3952" s="153" t="s">
        <v>83</v>
      </c>
      <c r="AV3952" s="12" t="s">
        <v>81</v>
      </c>
      <c r="AW3952" s="12" t="s">
        <v>35</v>
      </c>
      <c r="AX3952" s="12" t="s">
        <v>74</v>
      </c>
      <c r="AY3952" s="153" t="s">
        <v>301</v>
      </c>
    </row>
    <row r="3953" spans="2:51" s="13" customFormat="1" ht="12">
      <c r="B3953" s="158"/>
      <c r="D3953" s="152" t="s">
        <v>312</v>
      </c>
      <c r="E3953" s="159" t="s">
        <v>21</v>
      </c>
      <c r="F3953" s="160" t="s">
        <v>3327</v>
      </c>
      <c r="H3953" s="161">
        <v>4.5</v>
      </c>
      <c r="I3953" s="162"/>
      <c r="L3953" s="158"/>
      <c r="M3953" s="163"/>
      <c r="T3953" s="164"/>
      <c r="AT3953" s="159" t="s">
        <v>312</v>
      </c>
      <c r="AU3953" s="159" t="s">
        <v>83</v>
      </c>
      <c r="AV3953" s="13" t="s">
        <v>83</v>
      </c>
      <c r="AW3953" s="13" t="s">
        <v>35</v>
      </c>
      <c r="AX3953" s="13" t="s">
        <v>74</v>
      </c>
      <c r="AY3953" s="159" t="s">
        <v>301</v>
      </c>
    </row>
    <row r="3954" spans="2:51" s="12" customFormat="1" ht="12">
      <c r="B3954" s="151"/>
      <c r="D3954" s="152" t="s">
        <v>312</v>
      </c>
      <c r="E3954" s="153" t="s">
        <v>21</v>
      </c>
      <c r="F3954" s="154" t="s">
        <v>1356</v>
      </c>
      <c r="H3954" s="153" t="s">
        <v>21</v>
      </c>
      <c r="I3954" s="155"/>
      <c r="L3954" s="151"/>
      <c r="M3954" s="156"/>
      <c r="T3954" s="157"/>
      <c r="AT3954" s="153" t="s">
        <v>312</v>
      </c>
      <c r="AU3954" s="153" t="s">
        <v>83</v>
      </c>
      <c r="AV3954" s="12" t="s">
        <v>81</v>
      </c>
      <c r="AW3954" s="12" t="s">
        <v>35</v>
      </c>
      <c r="AX3954" s="12" t="s">
        <v>74</v>
      </c>
      <c r="AY3954" s="153" t="s">
        <v>301</v>
      </c>
    </row>
    <row r="3955" spans="2:51" s="13" customFormat="1" ht="12">
      <c r="B3955" s="158"/>
      <c r="D3955" s="152" t="s">
        <v>312</v>
      </c>
      <c r="E3955" s="159" t="s">
        <v>21</v>
      </c>
      <c r="F3955" s="160" t="s">
        <v>3328</v>
      </c>
      <c r="H3955" s="161">
        <v>18.45</v>
      </c>
      <c r="I3955" s="162"/>
      <c r="L3955" s="158"/>
      <c r="M3955" s="163"/>
      <c r="T3955" s="164"/>
      <c r="AT3955" s="159" t="s">
        <v>312</v>
      </c>
      <c r="AU3955" s="159" t="s">
        <v>83</v>
      </c>
      <c r="AV3955" s="13" t="s">
        <v>83</v>
      </c>
      <c r="AW3955" s="13" t="s">
        <v>35</v>
      </c>
      <c r="AX3955" s="13" t="s">
        <v>74</v>
      </c>
      <c r="AY3955" s="159" t="s">
        <v>301</v>
      </c>
    </row>
    <row r="3956" spans="2:51" s="12" customFormat="1" ht="12">
      <c r="B3956" s="151"/>
      <c r="D3956" s="152" t="s">
        <v>312</v>
      </c>
      <c r="E3956" s="153" t="s">
        <v>21</v>
      </c>
      <c r="F3956" s="154" t="s">
        <v>939</v>
      </c>
      <c r="H3956" s="153" t="s">
        <v>21</v>
      </c>
      <c r="I3956" s="155"/>
      <c r="L3956" s="151"/>
      <c r="M3956" s="156"/>
      <c r="T3956" s="157"/>
      <c r="AT3956" s="153" t="s">
        <v>312</v>
      </c>
      <c r="AU3956" s="153" t="s">
        <v>83</v>
      </c>
      <c r="AV3956" s="12" t="s">
        <v>81</v>
      </c>
      <c r="AW3956" s="12" t="s">
        <v>35</v>
      </c>
      <c r="AX3956" s="12" t="s">
        <v>74</v>
      </c>
      <c r="AY3956" s="153" t="s">
        <v>301</v>
      </c>
    </row>
    <row r="3957" spans="2:51" s="13" customFormat="1" ht="12">
      <c r="B3957" s="158"/>
      <c r="D3957" s="152" t="s">
        <v>312</v>
      </c>
      <c r="E3957" s="159" t="s">
        <v>21</v>
      </c>
      <c r="F3957" s="160" t="s">
        <v>3327</v>
      </c>
      <c r="H3957" s="161">
        <v>4.5</v>
      </c>
      <c r="I3957" s="162"/>
      <c r="L3957" s="158"/>
      <c r="M3957" s="163"/>
      <c r="T3957" s="164"/>
      <c r="AT3957" s="159" t="s">
        <v>312</v>
      </c>
      <c r="AU3957" s="159" t="s">
        <v>83</v>
      </c>
      <c r="AV3957" s="13" t="s">
        <v>83</v>
      </c>
      <c r="AW3957" s="13" t="s">
        <v>35</v>
      </c>
      <c r="AX3957" s="13" t="s">
        <v>74</v>
      </c>
      <c r="AY3957" s="159" t="s">
        <v>301</v>
      </c>
    </row>
    <row r="3958" spans="2:51" s="12" customFormat="1" ht="12">
      <c r="B3958" s="151"/>
      <c r="D3958" s="152" t="s">
        <v>312</v>
      </c>
      <c r="E3958" s="153" t="s">
        <v>21</v>
      </c>
      <c r="F3958" s="154" t="s">
        <v>702</v>
      </c>
      <c r="H3958" s="153" t="s">
        <v>21</v>
      </c>
      <c r="I3958" s="155"/>
      <c r="L3958" s="151"/>
      <c r="M3958" s="156"/>
      <c r="T3958" s="157"/>
      <c r="AT3958" s="153" t="s">
        <v>312</v>
      </c>
      <c r="AU3958" s="153" t="s">
        <v>83</v>
      </c>
      <c r="AV3958" s="12" t="s">
        <v>81</v>
      </c>
      <c r="AW3958" s="12" t="s">
        <v>35</v>
      </c>
      <c r="AX3958" s="12" t="s">
        <v>74</v>
      </c>
      <c r="AY3958" s="153" t="s">
        <v>301</v>
      </c>
    </row>
    <row r="3959" spans="2:51" s="13" customFormat="1" ht="12">
      <c r="B3959" s="158"/>
      <c r="D3959" s="152" t="s">
        <v>312</v>
      </c>
      <c r="E3959" s="159" t="s">
        <v>21</v>
      </c>
      <c r="F3959" s="160" t="s">
        <v>3329</v>
      </c>
      <c r="H3959" s="161">
        <v>3.2250000000000001</v>
      </c>
      <c r="I3959" s="162"/>
      <c r="L3959" s="158"/>
      <c r="M3959" s="163"/>
      <c r="T3959" s="164"/>
      <c r="AT3959" s="159" t="s">
        <v>312</v>
      </c>
      <c r="AU3959" s="159" t="s">
        <v>83</v>
      </c>
      <c r="AV3959" s="13" t="s">
        <v>83</v>
      </c>
      <c r="AW3959" s="13" t="s">
        <v>35</v>
      </c>
      <c r="AX3959" s="13" t="s">
        <v>74</v>
      </c>
      <c r="AY3959" s="159" t="s">
        <v>301</v>
      </c>
    </row>
    <row r="3960" spans="2:51" s="13" customFormat="1" ht="12">
      <c r="B3960" s="158"/>
      <c r="D3960" s="152" t="s">
        <v>312</v>
      </c>
      <c r="E3960" s="159" t="s">
        <v>21</v>
      </c>
      <c r="F3960" s="160" t="s">
        <v>3330</v>
      </c>
      <c r="H3960" s="161">
        <v>0.19500000000000001</v>
      </c>
      <c r="I3960" s="162"/>
      <c r="L3960" s="158"/>
      <c r="M3960" s="163"/>
      <c r="T3960" s="164"/>
      <c r="AT3960" s="159" t="s">
        <v>312</v>
      </c>
      <c r="AU3960" s="159" t="s">
        <v>83</v>
      </c>
      <c r="AV3960" s="13" t="s">
        <v>83</v>
      </c>
      <c r="AW3960" s="13" t="s">
        <v>35</v>
      </c>
      <c r="AX3960" s="13" t="s">
        <v>74</v>
      </c>
      <c r="AY3960" s="159" t="s">
        <v>301</v>
      </c>
    </row>
    <row r="3961" spans="2:51" s="12" customFormat="1" ht="12">
      <c r="B3961" s="151"/>
      <c r="D3961" s="152" t="s">
        <v>312</v>
      </c>
      <c r="E3961" s="153" t="s">
        <v>21</v>
      </c>
      <c r="F3961" s="154" t="s">
        <v>1371</v>
      </c>
      <c r="H3961" s="153" t="s">
        <v>21</v>
      </c>
      <c r="I3961" s="155"/>
      <c r="L3961" s="151"/>
      <c r="M3961" s="156"/>
      <c r="T3961" s="157"/>
      <c r="AT3961" s="153" t="s">
        <v>312</v>
      </c>
      <c r="AU3961" s="153" t="s">
        <v>83</v>
      </c>
      <c r="AV3961" s="12" t="s">
        <v>81</v>
      </c>
      <c r="AW3961" s="12" t="s">
        <v>35</v>
      </c>
      <c r="AX3961" s="12" t="s">
        <v>74</v>
      </c>
      <c r="AY3961" s="153" t="s">
        <v>301</v>
      </c>
    </row>
    <row r="3962" spans="2:51" s="13" customFormat="1" ht="12">
      <c r="B3962" s="158"/>
      <c r="D3962" s="152" t="s">
        <v>312</v>
      </c>
      <c r="E3962" s="159" t="s">
        <v>21</v>
      </c>
      <c r="F3962" s="160" t="s">
        <v>3331</v>
      </c>
      <c r="H3962" s="161">
        <v>2.85</v>
      </c>
      <c r="I3962" s="162"/>
      <c r="L3962" s="158"/>
      <c r="M3962" s="163"/>
      <c r="T3962" s="164"/>
      <c r="AT3962" s="159" t="s">
        <v>312</v>
      </c>
      <c r="AU3962" s="159" t="s">
        <v>83</v>
      </c>
      <c r="AV3962" s="13" t="s">
        <v>83</v>
      </c>
      <c r="AW3962" s="13" t="s">
        <v>35</v>
      </c>
      <c r="AX3962" s="13" t="s">
        <v>74</v>
      </c>
      <c r="AY3962" s="159" t="s">
        <v>301</v>
      </c>
    </row>
    <row r="3963" spans="2:51" s="13" customFormat="1" ht="12">
      <c r="B3963" s="158"/>
      <c r="D3963" s="152" t="s">
        <v>312</v>
      </c>
      <c r="E3963" s="159" t="s">
        <v>21</v>
      </c>
      <c r="F3963" s="160" t="s">
        <v>3332</v>
      </c>
      <c r="H3963" s="161">
        <v>0.18</v>
      </c>
      <c r="I3963" s="162"/>
      <c r="L3963" s="158"/>
      <c r="M3963" s="163"/>
      <c r="T3963" s="164"/>
      <c r="AT3963" s="159" t="s">
        <v>312</v>
      </c>
      <c r="AU3963" s="159" t="s">
        <v>83</v>
      </c>
      <c r="AV3963" s="13" t="s">
        <v>83</v>
      </c>
      <c r="AW3963" s="13" t="s">
        <v>35</v>
      </c>
      <c r="AX3963" s="13" t="s">
        <v>74</v>
      </c>
      <c r="AY3963" s="159" t="s">
        <v>301</v>
      </c>
    </row>
    <row r="3964" spans="2:51" s="12" customFormat="1" ht="12">
      <c r="B3964" s="151"/>
      <c r="D3964" s="152" t="s">
        <v>312</v>
      </c>
      <c r="E3964" s="153" t="s">
        <v>21</v>
      </c>
      <c r="F3964" s="154" t="s">
        <v>700</v>
      </c>
      <c r="H3964" s="153" t="s">
        <v>21</v>
      </c>
      <c r="I3964" s="155"/>
      <c r="L3964" s="151"/>
      <c r="M3964" s="156"/>
      <c r="T3964" s="157"/>
      <c r="AT3964" s="153" t="s">
        <v>312</v>
      </c>
      <c r="AU3964" s="153" t="s">
        <v>83</v>
      </c>
      <c r="AV3964" s="12" t="s">
        <v>81</v>
      </c>
      <c r="AW3964" s="12" t="s">
        <v>35</v>
      </c>
      <c r="AX3964" s="12" t="s">
        <v>74</v>
      </c>
      <c r="AY3964" s="153" t="s">
        <v>301</v>
      </c>
    </row>
    <row r="3965" spans="2:51" s="13" customFormat="1" ht="12">
      <c r="B3965" s="158"/>
      <c r="D3965" s="152" t="s">
        <v>312</v>
      </c>
      <c r="E3965" s="159" t="s">
        <v>21</v>
      </c>
      <c r="F3965" s="160" t="s">
        <v>3333</v>
      </c>
      <c r="H3965" s="161">
        <v>6.8849999999999998</v>
      </c>
      <c r="I3965" s="162"/>
      <c r="L3965" s="158"/>
      <c r="M3965" s="163"/>
      <c r="T3965" s="164"/>
      <c r="AT3965" s="159" t="s">
        <v>312</v>
      </c>
      <c r="AU3965" s="159" t="s">
        <v>83</v>
      </c>
      <c r="AV3965" s="13" t="s">
        <v>83</v>
      </c>
      <c r="AW3965" s="13" t="s">
        <v>35</v>
      </c>
      <c r="AX3965" s="13" t="s">
        <v>74</v>
      </c>
      <c r="AY3965" s="159" t="s">
        <v>301</v>
      </c>
    </row>
    <row r="3966" spans="2:51" s="12" customFormat="1" ht="12">
      <c r="B3966" s="151"/>
      <c r="D3966" s="152" t="s">
        <v>312</v>
      </c>
      <c r="E3966" s="153" t="s">
        <v>21</v>
      </c>
      <c r="F3966" s="154" t="s">
        <v>1383</v>
      </c>
      <c r="H3966" s="153" t="s">
        <v>21</v>
      </c>
      <c r="I3966" s="155"/>
      <c r="L3966" s="151"/>
      <c r="M3966" s="156"/>
      <c r="T3966" s="157"/>
      <c r="AT3966" s="153" t="s">
        <v>312</v>
      </c>
      <c r="AU3966" s="153" t="s">
        <v>83</v>
      </c>
      <c r="AV3966" s="12" t="s">
        <v>81</v>
      </c>
      <c r="AW3966" s="12" t="s">
        <v>35</v>
      </c>
      <c r="AX3966" s="12" t="s">
        <v>74</v>
      </c>
      <c r="AY3966" s="153" t="s">
        <v>301</v>
      </c>
    </row>
    <row r="3967" spans="2:51" s="13" customFormat="1" ht="12">
      <c r="B3967" s="158"/>
      <c r="D3967" s="152" t="s">
        <v>312</v>
      </c>
      <c r="E3967" s="159" t="s">
        <v>21</v>
      </c>
      <c r="F3967" s="160" t="s">
        <v>3334</v>
      </c>
      <c r="H3967" s="161">
        <v>10.935</v>
      </c>
      <c r="I3967" s="162"/>
      <c r="L3967" s="158"/>
      <c r="M3967" s="163"/>
      <c r="T3967" s="164"/>
      <c r="AT3967" s="159" t="s">
        <v>312</v>
      </c>
      <c r="AU3967" s="159" t="s">
        <v>83</v>
      </c>
      <c r="AV3967" s="13" t="s">
        <v>83</v>
      </c>
      <c r="AW3967" s="13" t="s">
        <v>35</v>
      </c>
      <c r="AX3967" s="13" t="s">
        <v>74</v>
      </c>
      <c r="AY3967" s="159" t="s">
        <v>301</v>
      </c>
    </row>
    <row r="3968" spans="2:51" s="12" customFormat="1" ht="12">
      <c r="B3968" s="151"/>
      <c r="D3968" s="152" t="s">
        <v>312</v>
      </c>
      <c r="E3968" s="153" t="s">
        <v>21</v>
      </c>
      <c r="F3968" s="154" t="s">
        <v>1385</v>
      </c>
      <c r="H3968" s="153" t="s">
        <v>21</v>
      </c>
      <c r="I3968" s="155"/>
      <c r="L3968" s="151"/>
      <c r="M3968" s="156"/>
      <c r="T3968" s="157"/>
      <c r="AT3968" s="153" t="s">
        <v>312</v>
      </c>
      <c r="AU3968" s="153" t="s">
        <v>83</v>
      </c>
      <c r="AV3968" s="12" t="s">
        <v>81</v>
      </c>
      <c r="AW3968" s="12" t="s">
        <v>35</v>
      </c>
      <c r="AX3968" s="12" t="s">
        <v>74</v>
      </c>
      <c r="AY3968" s="153" t="s">
        <v>301</v>
      </c>
    </row>
    <row r="3969" spans="2:51" s="13" customFormat="1" ht="12">
      <c r="B3969" s="158"/>
      <c r="D3969" s="152" t="s">
        <v>312</v>
      </c>
      <c r="E3969" s="159" t="s">
        <v>21</v>
      </c>
      <c r="F3969" s="160" t="s">
        <v>3335</v>
      </c>
      <c r="H3969" s="161">
        <v>4.32</v>
      </c>
      <c r="I3969" s="162"/>
      <c r="L3969" s="158"/>
      <c r="M3969" s="163"/>
      <c r="T3969" s="164"/>
      <c r="AT3969" s="159" t="s">
        <v>312</v>
      </c>
      <c r="AU3969" s="159" t="s">
        <v>83</v>
      </c>
      <c r="AV3969" s="13" t="s">
        <v>83</v>
      </c>
      <c r="AW3969" s="13" t="s">
        <v>35</v>
      </c>
      <c r="AX3969" s="13" t="s">
        <v>74</v>
      </c>
      <c r="AY3969" s="159" t="s">
        <v>301</v>
      </c>
    </row>
    <row r="3970" spans="2:51" s="12" customFormat="1" ht="12">
      <c r="B3970" s="151"/>
      <c r="D3970" s="152" t="s">
        <v>312</v>
      </c>
      <c r="E3970" s="153" t="s">
        <v>21</v>
      </c>
      <c r="F3970" s="154" t="s">
        <v>1387</v>
      </c>
      <c r="H3970" s="153" t="s">
        <v>21</v>
      </c>
      <c r="I3970" s="155"/>
      <c r="L3970" s="151"/>
      <c r="M3970" s="156"/>
      <c r="T3970" s="157"/>
      <c r="AT3970" s="153" t="s">
        <v>312</v>
      </c>
      <c r="AU3970" s="153" t="s">
        <v>83</v>
      </c>
      <c r="AV3970" s="12" t="s">
        <v>81</v>
      </c>
      <c r="AW3970" s="12" t="s">
        <v>35</v>
      </c>
      <c r="AX3970" s="12" t="s">
        <v>74</v>
      </c>
      <c r="AY3970" s="153" t="s">
        <v>301</v>
      </c>
    </row>
    <row r="3971" spans="2:51" s="13" customFormat="1" ht="12">
      <c r="B3971" s="158"/>
      <c r="D3971" s="152" t="s">
        <v>312</v>
      </c>
      <c r="E3971" s="159" t="s">
        <v>21</v>
      </c>
      <c r="F3971" s="160" t="s">
        <v>3336</v>
      </c>
      <c r="H3971" s="161">
        <v>14.85</v>
      </c>
      <c r="I3971" s="162"/>
      <c r="L3971" s="158"/>
      <c r="M3971" s="163"/>
      <c r="T3971" s="164"/>
      <c r="AT3971" s="159" t="s">
        <v>312</v>
      </c>
      <c r="AU3971" s="159" t="s">
        <v>83</v>
      </c>
      <c r="AV3971" s="13" t="s">
        <v>83</v>
      </c>
      <c r="AW3971" s="13" t="s">
        <v>35</v>
      </c>
      <c r="AX3971" s="13" t="s">
        <v>74</v>
      </c>
      <c r="AY3971" s="159" t="s">
        <v>301</v>
      </c>
    </row>
    <row r="3972" spans="2:51" s="12" customFormat="1" ht="12">
      <c r="B3972" s="151"/>
      <c r="D3972" s="152" t="s">
        <v>312</v>
      </c>
      <c r="E3972" s="153" t="s">
        <v>21</v>
      </c>
      <c r="F3972" s="154" t="s">
        <v>726</v>
      </c>
      <c r="H3972" s="153" t="s">
        <v>21</v>
      </c>
      <c r="I3972" s="155"/>
      <c r="L3972" s="151"/>
      <c r="M3972" s="156"/>
      <c r="T3972" s="157"/>
      <c r="AT3972" s="153" t="s">
        <v>312</v>
      </c>
      <c r="AU3972" s="153" t="s">
        <v>83</v>
      </c>
      <c r="AV3972" s="12" t="s">
        <v>81</v>
      </c>
      <c r="AW3972" s="12" t="s">
        <v>35</v>
      </c>
      <c r="AX3972" s="12" t="s">
        <v>74</v>
      </c>
      <c r="AY3972" s="153" t="s">
        <v>301</v>
      </c>
    </row>
    <row r="3973" spans="2:51" s="13" customFormat="1" ht="12">
      <c r="B3973" s="158"/>
      <c r="D3973" s="152" t="s">
        <v>312</v>
      </c>
      <c r="E3973" s="159" t="s">
        <v>21</v>
      </c>
      <c r="F3973" s="160" t="s">
        <v>3337</v>
      </c>
      <c r="H3973" s="161">
        <v>7.4249999999999998</v>
      </c>
      <c r="I3973" s="162"/>
      <c r="L3973" s="158"/>
      <c r="M3973" s="163"/>
      <c r="T3973" s="164"/>
      <c r="AT3973" s="159" t="s">
        <v>312</v>
      </c>
      <c r="AU3973" s="159" t="s">
        <v>83</v>
      </c>
      <c r="AV3973" s="13" t="s">
        <v>83</v>
      </c>
      <c r="AW3973" s="13" t="s">
        <v>35</v>
      </c>
      <c r="AX3973" s="13" t="s">
        <v>74</v>
      </c>
      <c r="AY3973" s="159" t="s">
        <v>301</v>
      </c>
    </row>
    <row r="3974" spans="2:51" s="12" customFormat="1" ht="12">
      <c r="B3974" s="151"/>
      <c r="D3974" s="152" t="s">
        <v>312</v>
      </c>
      <c r="E3974" s="153" t="s">
        <v>21</v>
      </c>
      <c r="F3974" s="154" t="s">
        <v>1392</v>
      </c>
      <c r="H3974" s="153" t="s">
        <v>21</v>
      </c>
      <c r="I3974" s="155"/>
      <c r="L3974" s="151"/>
      <c r="M3974" s="156"/>
      <c r="T3974" s="157"/>
      <c r="AT3974" s="153" t="s">
        <v>312</v>
      </c>
      <c r="AU3974" s="153" t="s">
        <v>83</v>
      </c>
      <c r="AV3974" s="12" t="s">
        <v>81</v>
      </c>
      <c r="AW3974" s="12" t="s">
        <v>35</v>
      </c>
      <c r="AX3974" s="12" t="s">
        <v>74</v>
      </c>
      <c r="AY3974" s="153" t="s">
        <v>301</v>
      </c>
    </row>
    <row r="3975" spans="2:51" s="13" customFormat="1" ht="12">
      <c r="B3975" s="158"/>
      <c r="D3975" s="152" t="s">
        <v>312</v>
      </c>
      <c r="E3975" s="159" t="s">
        <v>21</v>
      </c>
      <c r="F3975" s="160" t="s">
        <v>3338</v>
      </c>
      <c r="H3975" s="161">
        <v>15.39</v>
      </c>
      <c r="I3975" s="162"/>
      <c r="L3975" s="158"/>
      <c r="M3975" s="163"/>
      <c r="T3975" s="164"/>
      <c r="AT3975" s="159" t="s">
        <v>312</v>
      </c>
      <c r="AU3975" s="159" t="s">
        <v>83</v>
      </c>
      <c r="AV3975" s="13" t="s">
        <v>83</v>
      </c>
      <c r="AW3975" s="13" t="s">
        <v>35</v>
      </c>
      <c r="AX3975" s="13" t="s">
        <v>74</v>
      </c>
      <c r="AY3975" s="159" t="s">
        <v>301</v>
      </c>
    </row>
    <row r="3976" spans="2:51" s="12" customFormat="1" ht="12">
      <c r="B3976" s="151"/>
      <c r="D3976" s="152" t="s">
        <v>312</v>
      </c>
      <c r="E3976" s="153" t="s">
        <v>21</v>
      </c>
      <c r="F3976" s="154" t="s">
        <v>727</v>
      </c>
      <c r="H3976" s="153" t="s">
        <v>21</v>
      </c>
      <c r="I3976" s="155"/>
      <c r="L3976" s="151"/>
      <c r="M3976" s="156"/>
      <c r="T3976" s="157"/>
      <c r="AT3976" s="153" t="s">
        <v>312</v>
      </c>
      <c r="AU3976" s="153" t="s">
        <v>83</v>
      </c>
      <c r="AV3976" s="12" t="s">
        <v>81</v>
      </c>
      <c r="AW3976" s="12" t="s">
        <v>35</v>
      </c>
      <c r="AX3976" s="12" t="s">
        <v>74</v>
      </c>
      <c r="AY3976" s="153" t="s">
        <v>301</v>
      </c>
    </row>
    <row r="3977" spans="2:51" s="13" customFormat="1" ht="12">
      <c r="B3977" s="158"/>
      <c r="D3977" s="152" t="s">
        <v>312</v>
      </c>
      <c r="E3977" s="159" t="s">
        <v>21</v>
      </c>
      <c r="F3977" s="160" t="s">
        <v>3339</v>
      </c>
      <c r="H3977" s="161">
        <v>8.3699999999999992</v>
      </c>
      <c r="I3977" s="162"/>
      <c r="L3977" s="158"/>
      <c r="M3977" s="163"/>
      <c r="T3977" s="164"/>
      <c r="AT3977" s="159" t="s">
        <v>312</v>
      </c>
      <c r="AU3977" s="159" t="s">
        <v>83</v>
      </c>
      <c r="AV3977" s="13" t="s">
        <v>83</v>
      </c>
      <c r="AW3977" s="13" t="s">
        <v>35</v>
      </c>
      <c r="AX3977" s="13" t="s">
        <v>74</v>
      </c>
      <c r="AY3977" s="159" t="s">
        <v>301</v>
      </c>
    </row>
    <row r="3978" spans="2:51" s="12" customFormat="1" ht="12">
      <c r="B3978" s="151"/>
      <c r="D3978" s="152" t="s">
        <v>312</v>
      </c>
      <c r="E3978" s="153" t="s">
        <v>21</v>
      </c>
      <c r="F3978" s="154" t="s">
        <v>731</v>
      </c>
      <c r="H3978" s="153" t="s">
        <v>21</v>
      </c>
      <c r="I3978" s="155"/>
      <c r="L3978" s="151"/>
      <c r="M3978" s="156"/>
      <c r="T3978" s="157"/>
      <c r="AT3978" s="153" t="s">
        <v>312</v>
      </c>
      <c r="AU3978" s="153" t="s">
        <v>83</v>
      </c>
      <c r="AV3978" s="12" t="s">
        <v>81</v>
      </c>
      <c r="AW3978" s="12" t="s">
        <v>35</v>
      </c>
      <c r="AX3978" s="12" t="s">
        <v>74</v>
      </c>
      <c r="AY3978" s="153" t="s">
        <v>301</v>
      </c>
    </row>
    <row r="3979" spans="2:51" s="12" customFormat="1" ht="12">
      <c r="B3979" s="151"/>
      <c r="D3979" s="152" t="s">
        <v>312</v>
      </c>
      <c r="E3979" s="153" t="s">
        <v>21</v>
      </c>
      <c r="F3979" s="154" t="s">
        <v>1409</v>
      </c>
      <c r="H3979" s="153" t="s">
        <v>21</v>
      </c>
      <c r="I3979" s="155"/>
      <c r="L3979" s="151"/>
      <c r="M3979" s="156"/>
      <c r="T3979" s="157"/>
      <c r="AT3979" s="153" t="s">
        <v>312</v>
      </c>
      <c r="AU3979" s="153" t="s">
        <v>83</v>
      </c>
      <c r="AV3979" s="12" t="s">
        <v>81</v>
      </c>
      <c r="AW3979" s="12" t="s">
        <v>35</v>
      </c>
      <c r="AX3979" s="12" t="s">
        <v>74</v>
      </c>
      <c r="AY3979" s="153" t="s">
        <v>301</v>
      </c>
    </row>
    <row r="3980" spans="2:51" s="13" customFormat="1" ht="12">
      <c r="B3980" s="158"/>
      <c r="D3980" s="152" t="s">
        <v>312</v>
      </c>
      <c r="E3980" s="159" t="s">
        <v>21</v>
      </c>
      <c r="F3980" s="160" t="s">
        <v>3340</v>
      </c>
      <c r="H3980" s="161">
        <v>14.79</v>
      </c>
      <c r="I3980" s="162"/>
      <c r="L3980" s="158"/>
      <c r="M3980" s="163"/>
      <c r="T3980" s="164"/>
      <c r="AT3980" s="159" t="s">
        <v>312</v>
      </c>
      <c r="AU3980" s="159" t="s">
        <v>83</v>
      </c>
      <c r="AV3980" s="13" t="s">
        <v>83</v>
      </c>
      <c r="AW3980" s="13" t="s">
        <v>35</v>
      </c>
      <c r="AX3980" s="13" t="s">
        <v>74</v>
      </c>
      <c r="AY3980" s="159" t="s">
        <v>301</v>
      </c>
    </row>
    <row r="3981" spans="2:51" s="12" customFormat="1" ht="12">
      <c r="B3981" s="151"/>
      <c r="D3981" s="152" t="s">
        <v>312</v>
      </c>
      <c r="E3981" s="153" t="s">
        <v>21</v>
      </c>
      <c r="F3981" s="154" t="s">
        <v>949</v>
      </c>
      <c r="H3981" s="153" t="s">
        <v>21</v>
      </c>
      <c r="I3981" s="155"/>
      <c r="L3981" s="151"/>
      <c r="M3981" s="156"/>
      <c r="T3981" s="157"/>
      <c r="AT3981" s="153" t="s">
        <v>312</v>
      </c>
      <c r="AU3981" s="153" t="s">
        <v>83</v>
      </c>
      <c r="AV3981" s="12" t="s">
        <v>81</v>
      </c>
      <c r="AW3981" s="12" t="s">
        <v>35</v>
      </c>
      <c r="AX3981" s="12" t="s">
        <v>74</v>
      </c>
      <c r="AY3981" s="153" t="s">
        <v>301</v>
      </c>
    </row>
    <row r="3982" spans="2:51" s="13" customFormat="1" ht="12">
      <c r="B3982" s="158"/>
      <c r="D3982" s="152" t="s">
        <v>312</v>
      </c>
      <c r="E3982" s="159" t="s">
        <v>21</v>
      </c>
      <c r="F3982" s="160" t="s">
        <v>3341</v>
      </c>
      <c r="H3982" s="161">
        <v>5.51</v>
      </c>
      <c r="I3982" s="162"/>
      <c r="L3982" s="158"/>
      <c r="M3982" s="163"/>
      <c r="T3982" s="164"/>
      <c r="AT3982" s="159" t="s">
        <v>312</v>
      </c>
      <c r="AU3982" s="159" t="s">
        <v>83</v>
      </c>
      <c r="AV3982" s="13" t="s">
        <v>83</v>
      </c>
      <c r="AW3982" s="13" t="s">
        <v>35</v>
      </c>
      <c r="AX3982" s="13" t="s">
        <v>74</v>
      </c>
      <c r="AY3982" s="159" t="s">
        <v>301</v>
      </c>
    </row>
    <row r="3983" spans="2:51" s="12" customFormat="1" ht="12">
      <c r="B3983" s="151"/>
      <c r="D3983" s="152" t="s">
        <v>312</v>
      </c>
      <c r="E3983" s="153" t="s">
        <v>21</v>
      </c>
      <c r="F3983" s="154" t="s">
        <v>1419</v>
      </c>
      <c r="H3983" s="153" t="s">
        <v>21</v>
      </c>
      <c r="I3983" s="155"/>
      <c r="L3983" s="151"/>
      <c r="M3983" s="156"/>
      <c r="T3983" s="157"/>
      <c r="AT3983" s="153" t="s">
        <v>312</v>
      </c>
      <c r="AU3983" s="153" t="s">
        <v>83</v>
      </c>
      <c r="AV3983" s="12" t="s">
        <v>81</v>
      </c>
      <c r="AW3983" s="12" t="s">
        <v>35</v>
      </c>
      <c r="AX3983" s="12" t="s">
        <v>74</v>
      </c>
      <c r="AY3983" s="153" t="s">
        <v>301</v>
      </c>
    </row>
    <row r="3984" spans="2:51" s="13" customFormat="1" ht="12">
      <c r="B3984" s="158"/>
      <c r="D3984" s="152" t="s">
        <v>312</v>
      </c>
      <c r="E3984" s="159" t="s">
        <v>21</v>
      </c>
      <c r="F3984" s="160" t="s">
        <v>3342</v>
      </c>
      <c r="H3984" s="161">
        <v>9.57</v>
      </c>
      <c r="I3984" s="162"/>
      <c r="L3984" s="158"/>
      <c r="M3984" s="163"/>
      <c r="T3984" s="164"/>
      <c r="AT3984" s="159" t="s">
        <v>312</v>
      </c>
      <c r="AU3984" s="159" t="s">
        <v>83</v>
      </c>
      <c r="AV3984" s="13" t="s">
        <v>83</v>
      </c>
      <c r="AW3984" s="13" t="s">
        <v>35</v>
      </c>
      <c r="AX3984" s="13" t="s">
        <v>74</v>
      </c>
      <c r="AY3984" s="159" t="s">
        <v>301</v>
      </c>
    </row>
    <row r="3985" spans="2:65" s="12" customFormat="1" ht="12">
      <c r="B3985" s="151"/>
      <c r="D3985" s="152" t="s">
        <v>312</v>
      </c>
      <c r="E3985" s="153" t="s">
        <v>21</v>
      </c>
      <c r="F3985" s="154" t="s">
        <v>1421</v>
      </c>
      <c r="H3985" s="153" t="s">
        <v>21</v>
      </c>
      <c r="I3985" s="155"/>
      <c r="L3985" s="151"/>
      <c r="M3985" s="156"/>
      <c r="T3985" s="157"/>
      <c r="AT3985" s="153" t="s">
        <v>312</v>
      </c>
      <c r="AU3985" s="153" t="s">
        <v>83</v>
      </c>
      <c r="AV3985" s="12" t="s">
        <v>81</v>
      </c>
      <c r="AW3985" s="12" t="s">
        <v>35</v>
      </c>
      <c r="AX3985" s="12" t="s">
        <v>74</v>
      </c>
      <c r="AY3985" s="153" t="s">
        <v>301</v>
      </c>
    </row>
    <row r="3986" spans="2:65" s="13" customFormat="1" ht="12">
      <c r="B3986" s="158"/>
      <c r="D3986" s="152" t="s">
        <v>312</v>
      </c>
      <c r="E3986" s="159" t="s">
        <v>21</v>
      </c>
      <c r="F3986" s="160" t="s">
        <v>3343</v>
      </c>
      <c r="H3986" s="161">
        <v>4.7850000000000001</v>
      </c>
      <c r="I3986" s="162"/>
      <c r="L3986" s="158"/>
      <c r="M3986" s="163"/>
      <c r="T3986" s="164"/>
      <c r="AT3986" s="159" t="s">
        <v>312</v>
      </c>
      <c r="AU3986" s="159" t="s">
        <v>83</v>
      </c>
      <c r="AV3986" s="13" t="s">
        <v>83</v>
      </c>
      <c r="AW3986" s="13" t="s">
        <v>35</v>
      </c>
      <c r="AX3986" s="13" t="s">
        <v>74</v>
      </c>
      <c r="AY3986" s="159" t="s">
        <v>301</v>
      </c>
    </row>
    <row r="3987" spans="2:65" s="12" customFormat="1" ht="12">
      <c r="B3987" s="151"/>
      <c r="D3987" s="152" t="s">
        <v>312</v>
      </c>
      <c r="E3987" s="153" t="s">
        <v>21</v>
      </c>
      <c r="F3987" s="154" t="s">
        <v>1423</v>
      </c>
      <c r="H3987" s="153" t="s">
        <v>21</v>
      </c>
      <c r="I3987" s="155"/>
      <c r="L3987" s="151"/>
      <c r="M3987" s="156"/>
      <c r="T3987" s="157"/>
      <c r="AT3987" s="153" t="s">
        <v>312</v>
      </c>
      <c r="AU3987" s="153" t="s">
        <v>83</v>
      </c>
      <c r="AV3987" s="12" t="s">
        <v>81</v>
      </c>
      <c r="AW3987" s="12" t="s">
        <v>35</v>
      </c>
      <c r="AX3987" s="12" t="s">
        <v>74</v>
      </c>
      <c r="AY3987" s="153" t="s">
        <v>301</v>
      </c>
    </row>
    <row r="3988" spans="2:65" s="13" customFormat="1" ht="12">
      <c r="B3988" s="158"/>
      <c r="D3988" s="152" t="s">
        <v>312</v>
      </c>
      <c r="E3988" s="159" t="s">
        <v>21</v>
      </c>
      <c r="F3988" s="160" t="s">
        <v>3344</v>
      </c>
      <c r="H3988" s="161">
        <v>8.9179999999999993</v>
      </c>
      <c r="I3988" s="162"/>
      <c r="L3988" s="158"/>
      <c r="M3988" s="163"/>
      <c r="T3988" s="164"/>
      <c r="AT3988" s="159" t="s">
        <v>312</v>
      </c>
      <c r="AU3988" s="159" t="s">
        <v>83</v>
      </c>
      <c r="AV3988" s="13" t="s">
        <v>83</v>
      </c>
      <c r="AW3988" s="13" t="s">
        <v>35</v>
      </c>
      <c r="AX3988" s="13" t="s">
        <v>74</v>
      </c>
      <c r="AY3988" s="159" t="s">
        <v>301</v>
      </c>
    </row>
    <row r="3989" spans="2:65" s="12" customFormat="1" ht="12">
      <c r="B3989" s="151"/>
      <c r="D3989" s="152" t="s">
        <v>312</v>
      </c>
      <c r="E3989" s="153" t="s">
        <v>21</v>
      </c>
      <c r="F3989" s="154" t="s">
        <v>1425</v>
      </c>
      <c r="H3989" s="153" t="s">
        <v>21</v>
      </c>
      <c r="I3989" s="155"/>
      <c r="L3989" s="151"/>
      <c r="M3989" s="156"/>
      <c r="T3989" s="157"/>
      <c r="AT3989" s="153" t="s">
        <v>312</v>
      </c>
      <c r="AU3989" s="153" t="s">
        <v>83</v>
      </c>
      <c r="AV3989" s="12" t="s">
        <v>81</v>
      </c>
      <c r="AW3989" s="12" t="s">
        <v>35</v>
      </c>
      <c r="AX3989" s="12" t="s">
        <v>74</v>
      </c>
      <c r="AY3989" s="153" t="s">
        <v>301</v>
      </c>
    </row>
    <row r="3990" spans="2:65" s="13" customFormat="1" ht="12">
      <c r="B3990" s="158"/>
      <c r="D3990" s="152" t="s">
        <v>312</v>
      </c>
      <c r="E3990" s="159" t="s">
        <v>21</v>
      </c>
      <c r="F3990" s="160" t="s">
        <v>3345</v>
      </c>
      <c r="H3990" s="161">
        <v>59.088000000000001</v>
      </c>
      <c r="I3990" s="162"/>
      <c r="L3990" s="158"/>
      <c r="M3990" s="163"/>
      <c r="T3990" s="164"/>
      <c r="AT3990" s="159" t="s">
        <v>312</v>
      </c>
      <c r="AU3990" s="159" t="s">
        <v>83</v>
      </c>
      <c r="AV3990" s="13" t="s">
        <v>83</v>
      </c>
      <c r="AW3990" s="13" t="s">
        <v>35</v>
      </c>
      <c r="AX3990" s="13" t="s">
        <v>74</v>
      </c>
      <c r="AY3990" s="159" t="s">
        <v>301</v>
      </c>
    </row>
    <row r="3991" spans="2:65" s="12" customFormat="1" ht="12">
      <c r="B3991" s="151"/>
      <c r="D3991" s="152" t="s">
        <v>312</v>
      </c>
      <c r="E3991" s="153" t="s">
        <v>21</v>
      </c>
      <c r="F3991" s="154" t="s">
        <v>734</v>
      </c>
      <c r="H3991" s="153" t="s">
        <v>21</v>
      </c>
      <c r="I3991" s="155"/>
      <c r="L3991" s="151"/>
      <c r="M3991" s="156"/>
      <c r="T3991" s="157"/>
      <c r="AT3991" s="153" t="s">
        <v>312</v>
      </c>
      <c r="AU3991" s="153" t="s">
        <v>83</v>
      </c>
      <c r="AV3991" s="12" t="s">
        <v>81</v>
      </c>
      <c r="AW3991" s="12" t="s">
        <v>35</v>
      </c>
      <c r="AX3991" s="12" t="s">
        <v>74</v>
      </c>
      <c r="AY3991" s="153" t="s">
        <v>301</v>
      </c>
    </row>
    <row r="3992" spans="2:65" s="12" customFormat="1" ht="12">
      <c r="B3992" s="151"/>
      <c r="D3992" s="152" t="s">
        <v>312</v>
      </c>
      <c r="E3992" s="153" t="s">
        <v>21</v>
      </c>
      <c r="F3992" s="154" t="s">
        <v>1441</v>
      </c>
      <c r="H3992" s="153" t="s">
        <v>21</v>
      </c>
      <c r="I3992" s="155"/>
      <c r="L3992" s="151"/>
      <c r="M3992" s="156"/>
      <c r="T3992" s="157"/>
      <c r="AT3992" s="153" t="s">
        <v>312</v>
      </c>
      <c r="AU3992" s="153" t="s">
        <v>83</v>
      </c>
      <c r="AV3992" s="12" t="s">
        <v>81</v>
      </c>
      <c r="AW3992" s="12" t="s">
        <v>35</v>
      </c>
      <c r="AX3992" s="12" t="s">
        <v>74</v>
      </c>
      <c r="AY3992" s="153" t="s">
        <v>301</v>
      </c>
    </row>
    <row r="3993" spans="2:65" s="13" customFormat="1" ht="12">
      <c r="B3993" s="158"/>
      <c r="D3993" s="152" t="s">
        <v>312</v>
      </c>
      <c r="E3993" s="159" t="s">
        <v>21</v>
      </c>
      <c r="F3993" s="160" t="s">
        <v>3346</v>
      </c>
      <c r="H3993" s="161">
        <v>2.0299999999999998</v>
      </c>
      <c r="I3993" s="162"/>
      <c r="L3993" s="158"/>
      <c r="M3993" s="163"/>
      <c r="T3993" s="164"/>
      <c r="AT3993" s="159" t="s">
        <v>312</v>
      </c>
      <c r="AU3993" s="159" t="s">
        <v>83</v>
      </c>
      <c r="AV3993" s="13" t="s">
        <v>83</v>
      </c>
      <c r="AW3993" s="13" t="s">
        <v>35</v>
      </c>
      <c r="AX3993" s="13" t="s">
        <v>74</v>
      </c>
      <c r="AY3993" s="159" t="s">
        <v>301</v>
      </c>
    </row>
    <row r="3994" spans="2:65" s="12" customFormat="1" ht="12">
      <c r="B3994" s="151"/>
      <c r="D3994" s="152" t="s">
        <v>312</v>
      </c>
      <c r="E3994" s="153" t="s">
        <v>21</v>
      </c>
      <c r="F3994" s="154" t="s">
        <v>1443</v>
      </c>
      <c r="H3994" s="153" t="s">
        <v>21</v>
      </c>
      <c r="I3994" s="155"/>
      <c r="L3994" s="151"/>
      <c r="M3994" s="156"/>
      <c r="T3994" s="157"/>
      <c r="AT3994" s="153" t="s">
        <v>312</v>
      </c>
      <c r="AU3994" s="153" t="s">
        <v>83</v>
      </c>
      <c r="AV3994" s="12" t="s">
        <v>81</v>
      </c>
      <c r="AW3994" s="12" t="s">
        <v>35</v>
      </c>
      <c r="AX3994" s="12" t="s">
        <v>74</v>
      </c>
      <c r="AY3994" s="153" t="s">
        <v>301</v>
      </c>
    </row>
    <row r="3995" spans="2:65" s="13" customFormat="1" ht="12">
      <c r="B3995" s="158"/>
      <c r="D3995" s="152" t="s">
        <v>312</v>
      </c>
      <c r="E3995" s="159" t="s">
        <v>21</v>
      </c>
      <c r="F3995" s="160" t="s">
        <v>3347</v>
      </c>
      <c r="H3995" s="161">
        <v>2.7549999999999999</v>
      </c>
      <c r="I3995" s="162"/>
      <c r="L3995" s="158"/>
      <c r="M3995" s="163"/>
      <c r="T3995" s="164"/>
      <c r="AT3995" s="159" t="s">
        <v>312</v>
      </c>
      <c r="AU3995" s="159" t="s">
        <v>83</v>
      </c>
      <c r="AV3995" s="13" t="s">
        <v>83</v>
      </c>
      <c r="AW3995" s="13" t="s">
        <v>35</v>
      </c>
      <c r="AX3995" s="13" t="s">
        <v>74</v>
      </c>
      <c r="AY3995" s="159" t="s">
        <v>301</v>
      </c>
    </row>
    <row r="3996" spans="2:65" s="12" customFormat="1" ht="12">
      <c r="B3996" s="151"/>
      <c r="D3996" s="152" t="s">
        <v>312</v>
      </c>
      <c r="E3996" s="153" t="s">
        <v>21</v>
      </c>
      <c r="F3996" s="154" t="s">
        <v>1445</v>
      </c>
      <c r="H3996" s="153" t="s">
        <v>21</v>
      </c>
      <c r="I3996" s="155"/>
      <c r="L3996" s="151"/>
      <c r="M3996" s="156"/>
      <c r="T3996" s="157"/>
      <c r="AT3996" s="153" t="s">
        <v>312</v>
      </c>
      <c r="AU3996" s="153" t="s">
        <v>83</v>
      </c>
      <c r="AV3996" s="12" t="s">
        <v>81</v>
      </c>
      <c r="AW3996" s="12" t="s">
        <v>35</v>
      </c>
      <c r="AX3996" s="12" t="s">
        <v>74</v>
      </c>
      <c r="AY3996" s="153" t="s">
        <v>301</v>
      </c>
    </row>
    <row r="3997" spans="2:65" s="13" customFormat="1" ht="12">
      <c r="B3997" s="158"/>
      <c r="D3997" s="152" t="s">
        <v>312</v>
      </c>
      <c r="E3997" s="159" t="s">
        <v>21</v>
      </c>
      <c r="F3997" s="160" t="s">
        <v>3348</v>
      </c>
      <c r="H3997" s="161">
        <v>14.935</v>
      </c>
      <c r="I3997" s="162"/>
      <c r="L3997" s="158"/>
      <c r="M3997" s="163"/>
      <c r="T3997" s="164"/>
      <c r="AT3997" s="159" t="s">
        <v>312</v>
      </c>
      <c r="AU3997" s="159" t="s">
        <v>83</v>
      </c>
      <c r="AV3997" s="13" t="s">
        <v>83</v>
      </c>
      <c r="AW3997" s="13" t="s">
        <v>35</v>
      </c>
      <c r="AX3997" s="13" t="s">
        <v>74</v>
      </c>
      <c r="AY3997" s="159" t="s">
        <v>301</v>
      </c>
    </row>
    <row r="3998" spans="2:65" s="14" customFormat="1" ht="12">
      <c r="B3998" s="165"/>
      <c r="D3998" s="152" t="s">
        <v>312</v>
      </c>
      <c r="E3998" s="166" t="s">
        <v>21</v>
      </c>
      <c r="F3998" s="167" t="s">
        <v>329</v>
      </c>
      <c r="H3998" s="168">
        <v>343.70600000000002</v>
      </c>
      <c r="I3998" s="169"/>
      <c r="L3998" s="165"/>
      <c r="M3998" s="170"/>
      <c r="T3998" s="171"/>
      <c r="AT3998" s="166" t="s">
        <v>312</v>
      </c>
      <c r="AU3998" s="166" t="s">
        <v>83</v>
      </c>
      <c r="AV3998" s="14" t="s">
        <v>308</v>
      </c>
      <c r="AW3998" s="14" t="s">
        <v>35</v>
      </c>
      <c r="AX3998" s="14" t="s">
        <v>81</v>
      </c>
      <c r="AY3998" s="166" t="s">
        <v>301</v>
      </c>
    </row>
    <row r="3999" spans="2:65" s="1" customFormat="1" ht="24.25" customHeight="1">
      <c r="B3999" s="33"/>
      <c r="C3999" s="134" t="s">
        <v>3349</v>
      </c>
      <c r="D3999" s="134" t="s">
        <v>303</v>
      </c>
      <c r="E3999" s="135" t="s">
        <v>3350</v>
      </c>
      <c r="F3999" s="136" t="s">
        <v>3351</v>
      </c>
      <c r="G3999" s="137" t="s">
        <v>137</v>
      </c>
      <c r="H3999" s="138">
        <v>598.70500000000004</v>
      </c>
      <c r="I3999" s="139"/>
      <c r="J3999" s="140">
        <f>ROUND(I3999*H3999,2)</f>
        <v>0</v>
      </c>
      <c r="K3999" s="136" t="s">
        <v>307</v>
      </c>
      <c r="L3999" s="33"/>
      <c r="M3999" s="141" t="s">
        <v>21</v>
      </c>
      <c r="N3999" s="142" t="s">
        <v>45</v>
      </c>
      <c r="P3999" s="143">
        <f>O3999*H3999</f>
        <v>0</v>
      </c>
      <c r="Q3999" s="143">
        <v>1.2200000000000001E-2</v>
      </c>
      <c r="R3999" s="143">
        <f>Q3999*H3999</f>
        <v>7.3042010000000008</v>
      </c>
      <c r="S3999" s="143">
        <v>0</v>
      </c>
      <c r="T3999" s="144">
        <f>S3999*H3999</f>
        <v>0</v>
      </c>
      <c r="AR3999" s="145" t="s">
        <v>413</v>
      </c>
      <c r="AT3999" s="145" t="s">
        <v>303</v>
      </c>
      <c r="AU3999" s="145" t="s">
        <v>83</v>
      </c>
      <c r="AY3999" s="18" t="s">
        <v>301</v>
      </c>
      <c r="BE3999" s="146">
        <f>IF(N3999="základní",J3999,0)</f>
        <v>0</v>
      </c>
      <c r="BF3999" s="146">
        <f>IF(N3999="snížená",J3999,0)</f>
        <v>0</v>
      </c>
      <c r="BG3999" s="146">
        <f>IF(N3999="zákl. přenesená",J3999,0)</f>
        <v>0</v>
      </c>
      <c r="BH3999" s="146">
        <f>IF(N3999="sníž. přenesená",J3999,0)</f>
        <v>0</v>
      </c>
      <c r="BI3999" s="146">
        <f>IF(N3999="nulová",J3999,0)</f>
        <v>0</v>
      </c>
      <c r="BJ3999" s="18" t="s">
        <v>81</v>
      </c>
      <c r="BK3999" s="146">
        <f>ROUND(I3999*H3999,2)</f>
        <v>0</v>
      </c>
      <c r="BL3999" s="18" t="s">
        <v>413</v>
      </c>
      <c r="BM3999" s="145" t="s">
        <v>3352</v>
      </c>
    </row>
    <row r="4000" spans="2:65" s="1" customFormat="1" ht="11">
      <c r="B4000" s="33"/>
      <c r="D4000" s="147" t="s">
        <v>310</v>
      </c>
      <c r="F4000" s="148" t="s">
        <v>3353</v>
      </c>
      <c r="I4000" s="149"/>
      <c r="L4000" s="33"/>
      <c r="M4000" s="150"/>
      <c r="T4000" s="54"/>
      <c r="AT4000" s="18" t="s">
        <v>310</v>
      </c>
      <c r="AU4000" s="18" t="s">
        <v>83</v>
      </c>
    </row>
    <row r="4001" spans="2:65" s="13" customFormat="1" ht="12">
      <c r="B4001" s="158"/>
      <c r="D4001" s="152" t="s">
        <v>312</v>
      </c>
      <c r="E4001" s="159" t="s">
        <v>21</v>
      </c>
      <c r="F4001" s="160" t="s">
        <v>224</v>
      </c>
      <c r="H4001" s="161">
        <v>165.35400000000001</v>
      </c>
      <c r="I4001" s="162"/>
      <c r="L4001" s="158"/>
      <c r="M4001" s="163"/>
      <c r="T4001" s="164"/>
      <c r="AT4001" s="159" t="s">
        <v>312</v>
      </c>
      <c r="AU4001" s="159" t="s">
        <v>83</v>
      </c>
      <c r="AV4001" s="13" t="s">
        <v>83</v>
      </c>
      <c r="AW4001" s="13" t="s">
        <v>35</v>
      </c>
      <c r="AX4001" s="13" t="s">
        <v>74</v>
      </c>
      <c r="AY4001" s="159" t="s">
        <v>301</v>
      </c>
    </row>
    <row r="4002" spans="2:65" s="13" customFormat="1" ht="12">
      <c r="B4002" s="158"/>
      <c r="D4002" s="152" t="s">
        <v>312</v>
      </c>
      <c r="E4002" s="159" t="s">
        <v>21</v>
      </c>
      <c r="F4002" s="160" t="s">
        <v>227</v>
      </c>
      <c r="H4002" s="161">
        <v>12.750999999999999</v>
      </c>
      <c r="I4002" s="162"/>
      <c r="L4002" s="158"/>
      <c r="M4002" s="163"/>
      <c r="T4002" s="164"/>
      <c r="AT4002" s="159" t="s">
        <v>312</v>
      </c>
      <c r="AU4002" s="159" t="s">
        <v>83</v>
      </c>
      <c r="AV4002" s="13" t="s">
        <v>83</v>
      </c>
      <c r="AW4002" s="13" t="s">
        <v>35</v>
      </c>
      <c r="AX4002" s="13" t="s">
        <v>74</v>
      </c>
      <c r="AY4002" s="159" t="s">
        <v>301</v>
      </c>
    </row>
    <row r="4003" spans="2:65" s="13" customFormat="1" ht="12">
      <c r="B4003" s="158"/>
      <c r="D4003" s="152" t="s">
        <v>312</v>
      </c>
      <c r="E4003" s="159" t="s">
        <v>21</v>
      </c>
      <c r="F4003" s="160" t="s">
        <v>3354</v>
      </c>
      <c r="H4003" s="161">
        <v>420.6</v>
      </c>
      <c r="I4003" s="162"/>
      <c r="L4003" s="158"/>
      <c r="M4003" s="163"/>
      <c r="T4003" s="164"/>
      <c r="AT4003" s="159" t="s">
        <v>312</v>
      </c>
      <c r="AU4003" s="159" t="s">
        <v>83</v>
      </c>
      <c r="AV4003" s="13" t="s">
        <v>83</v>
      </c>
      <c r="AW4003" s="13" t="s">
        <v>35</v>
      </c>
      <c r="AX4003" s="13" t="s">
        <v>74</v>
      </c>
      <c r="AY4003" s="159" t="s">
        <v>301</v>
      </c>
    </row>
    <row r="4004" spans="2:65" s="14" customFormat="1" ht="12">
      <c r="B4004" s="165"/>
      <c r="D4004" s="152" t="s">
        <v>312</v>
      </c>
      <c r="E4004" s="166" t="s">
        <v>21</v>
      </c>
      <c r="F4004" s="167" t="s">
        <v>329</v>
      </c>
      <c r="H4004" s="168">
        <v>598.70500000000004</v>
      </c>
      <c r="I4004" s="169"/>
      <c r="L4004" s="165"/>
      <c r="M4004" s="170"/>
      <c r="T4004" s="171"/>
      <c r="AT4004" s="166" t="s">
        <v>312</v>
      </c>
      <c r="AU4004" s="166" t="s">
        <v>83</v>
      </c>
      <c r="AV4004" s="14" t="s">
        <v>308</v>
      </c>
      <c r="AW4004" s="14" t="s">
        <v>35</v>
      </c>
      <c r="AX4004" s="14" t="s">
        <v>81</v>
      </c>
      <c r="AY4004" s="166" t="s">
        <v>301</v>
      </c>
    </row>
    <row r="4005" spans="2:65" s="1" customFormat="1" ht="24.25" customHeight="1">
      <c r="B4005" s="33"/>
      <c r="C4005" s="134" t="s">
        <v>3355</v>
      </c>
      <c r="D4005" s="134" t="s">
        <v>303</v>
      </c>
      <c r="E4005" s="135" t="s">
        <v>3356</v>
      </c>
      <c r="F4005" s="136" t="s">
        <v>3357</v>
      </c>
      <c r="G4005" s="137" t="s">
        <v>137</v>
      </c>
      <c r="H4005" s="138">
        <v>70.7</v>
      </c>
      <c r="I4005" s="139"/>
      <c r="J4005" s="140">
        <f>ROUND(I4005*H4005,2)</f>
        <v>0</v>
      </c>
      <c r="K4005" s="136" t="s">
        <v>307</v>
      </c>
      <c r="L4005" s="33"/>
      <c r="M4005" s="141" t="s">
        <v>21</v>
      </c>
      <c r="N4005" s="142" t="s">
        <v>45</v>
      </c>
      <c r="P4005" s="143">
        <f>O4005*H4005</f>
        <v>0</v>
      </c>
      <c r="Q4005" s="143">
        <v>1.6920000000000001E-2</v>
      </c>
      <c r="R4005" s="143">
        <f>Q4005*H4005</f>
        <v>1.1962440000000001</v>
      </c>
      <c r="S4005" s="143">
        <v>0</v>
      </c>
      <c r="T4005" s="144">
        <f>S4005*H4005</f>
        <v>0</v>
      </c>
      <c r="AR4005" s="145" t="s">
        <v>413</v>
      </c>
      <c r="AT4005" s="145" t="s">
        <v>303</v>
      </c>
      <c r="AU4005" s="145" t="s">
        <v>83</v>
      </c>
      <c r="AY4005" s="18" t="s">
        <v>301</v>
      </c>
      <c r="BE4005" s="146">
        <f>IF(N4005="základní",J4005,0)</f>
        <v>0</v>
      </c>
      <c r="BF4005" s="146">
        <f>IF(N4005="snížená",J4005,0)</f>
        <v>0</v>
      </c>
      <c r="BG4005" s="146">
        <f>IF(N4005="zákl. přenesená",J4005,0)</f>
        <v>0</v>
      </c>
      <c r="BH4005" s="146">
        <f>IF(N4005="sníž. přenesená",J4005,0)</f>
        <v>0</v>
      </c>
      <c r="BI4005" s="146">
        <f>IF(N4005="nulová",J4005,0)</f>
        <v>0</v>
      </c>
      <c r="BJ4005" s="18" t="s">
        <v>81</v>
      </c>
      <c r="BK4005" s="146">
        <f>ROUND(I4005*H4005,2)</f>
        <v>0</v>
      </c>
      <c r="BL4005" s="18" t="s">
        <v>413</v>
      </c>
      <c r="BM4005" s="145" t="s">
        <v>3358</v>
      </c>
    </row>
    <row r="4006" spans="2:65" s="1" customFormat="1" ht="11">
      <c r="B4006" s="33"/>
      <c r="D4006" s="147" t="s">
        <v>310</v>
      </c>
      <c r="F4006" s="148" t="s">
        <v>3359</v>
      </c>
      <c r="I4006" s="149"/>
      <c r="L4006" s="33"/>
      <c r="M4006" s="150"/>
      <c r="T4006" s="54"/>
      <c r="AT4006" s="18" t="s">
        <v>310</v>
      </c>
      <c r="AU4006" s="18" t="s">
        <v>83</v>
      </c>
    </row>
    <row r="4007" spans="2:65" s="1" customFormat="1" ht="24">
      <c r="B4007" s="33"/>
      <c r="D4007" s="152" t="s">
        <v>540</v>
      </c>
      <c r="F4007" s="189" t="s">
        <v>3360</v>
      </c>
      <c r="I4007" s="149"/>
      <c r="L4007" s="33"/>
      <c r="M4007" s="150"/>
      <c r="T4007" s="54"/>
      <c r="AT4007" s="18" t="s">
        <v>540</v>
      </c>
      <c r="AU4007" s="18" t="s">
        <v>83</v>
      </c>
    </row>
    <row r="4008" spans="2:65" s="13" customFormat="1" ht="12">
      <c r="B4008" s="158"/>
      <c r="D4008" s="152" t="s">
        <v>312</v>
      </c>
      <c r="E4008" s="159" t="s">
        <v>21</v>
      </c>
      <c r="F4008" s="160" t="s">
        <v>230</v>
      </c>
      <c r="H4008" s="161">
        <v>70.7</v>
      </c>
      <c r="I4008" s="162"/>
      <c r="L4008" s="158"/>
      <c r="M4008" s="163"/>
      <c r="T4008" s="164"/>
      <c r="AT4008" s="159" t="s">
        <v>312</v>
      </c>
      <c r="AU4008" s="159" t="s">
        <v>83</v>
      </c>
      <c r="AV4008" s="13" t="s">
        <v>83</v>
      </c>
      <c r="AW4008" s="13" t="s">
        <v>35</v>
      </c>
      <c r="AX4008" s="13" t="s">
        <v>81</v>
      </c>
      <c r="AY4008" s="159" t="s">
        <v>301</v>
      </c>
    </row>
    <row r="4009" spans="2:65" s="1" customFormat="1" ht="24.25" customHeight="1">
      <c r="B4009" s="33"/>
      <c r="C4009" s="134" t="s">
        <v>3361</v>
      </c>
      <c r="D4009" s="134" t="s">
        <v>303</v>
      </c>
      <c r="E4009" s="135" t="s">
        <v>3362</v>
      </c>
      <c r="F4009" s="136" t="s">
        <v>3363</v>
      </c>
      <c r="G4009" s="137" t="s">
        <v>137</v>
      </c>
      <c r="H4009" s="138">
        <v>436.3</v>
      </c>
      <c r="I4009" s="139"/>
      <c r="J4009" s="140">
        <f>ROUND(I4009*H4009,2)</f>
        <v>0</v>
      </c>
      <c r="K4009" s="136" t="s">
        <v>307</v>
      </c>
      <c r="L4009" s="33"/>
      <c r="M4009" s="141" t="s">
        <v>21</v>
      </c>
      <c r="N4009" s="142" t="s">
        <v>45</v>
      </c>
      <c r="P4009" s="143">
        <f>O4009*H4009</f>
        <v>0</v>
      </c>
      <c r="Q4009" s="143">
        <v>1.26E-2</v>
      </c>
      <c r="R4009" s="143">
        <f>Q4009*H4009</f>
        <v>5.4973800000000006</v>
      </c>
      <c r="S4009" s="143">
        <v>0</v>
      </c>
      <c r="T4009" s="144">
        <f>S4009*H4009</f>
        <v>0</v>
      </c>
      <c r="AR4009" s="145" t="s">
        <v>413</v>
      </c>
      <c r="AT4009" s="145" t="s">
        <v>303</v>
      </c>
      <c r="AU4009" s="145" t="s">
        <v>83</v>
      </c>
      <c r="AY4009" s="18" t="s">
        <v>301</v>
      </c>
      <c r="BE4009" s="146">
        <f>IF(N4009="základní",J4009,0)</f>
        <v>0</v>
      </c>
      <c r="BF4009" s="146">
        <f>IF(N4009="snížená",J4009,0)</f>
        <v>0</v>
      </c>
      <c r="BG4009" s="146">
        <f>IF(N4009="zákl. přenesená",J4009,0)</f>
        <v>0</v>
      </c>
      <c r="BH4009" s="146">
        <f>IF(N4009="sníž. přenesená",J4009,0)</f>
        <v>0</v>
      </c>
      <c r="BI4009" s="146">
        <f>IF(N4009="nulová",J4009,0)</f>
        <v>0</v>
      </c>
      <c r="BJ4009" s="18" t="s">
        <v>81</v>
      </c>
      <c r="BK4009" s="146">
        <f>ROUND(I4009*H4009,2)</f>
        <v>0</v>
      </c>
      <c r="BL4009" s="18" t="s">
        <v>413</v>
      </c>
      <c r="BM4009" s="145" t="s">
        <v>3364</v>
      </c>
    </row>
    <row r="4010" spans="2:65" s="1" customFormat="1" ht="11">
      <c r="B4010" s="33"/>
      <c r="D4010" s="147" t="s">
        <v>310</v>
      </c>
      <c r="F4010" s="148" t="s">
        <v>3365</v>
      </c>
      <c r="I4010" s="149"/>
      <c r="L4010" s="33"/>
      <c r="M4010" s="150"/>
      <c r="T4010" s="54"/>
      <c r="AT4010" s="18" t="s">
        <v>310</v>
      </c>
      <c r="AU4010" s="18" t="s">
        <v>83</v>
      </c>
    </row>
    <row r="4011" spans="2:65" s="13" customFormat="1" ht="12">
      <c r="B4011" s="158"/>
      <c r="D4011" s="152" t="s">
        <v>312</v>
      </c>
      <c r="E4011" s="159" t="s">
        <v>21</v>
      </c>
      <c r="F4011" s="160" t="s">
        <v>233</v>
      </c>
      <c r="H4011" s="161">
        <v>436.3</v>
      </c>
      <c r="I4011" s="162"/>
      <c r="L4011" s="158"/>
      <c r="M4011" s="163"/>
      <c r="T4011" s="164"/>
      <c r="AT4011" s="159" t="s">
        <v>312</v>
      </c>
      <c r="AU4011" s="159" t="s">
        <v>83</v>
      </c>
      <c r="AV4011" s="13" t="s">
        <v>83</v>
      </c>
      <c r="AW4011" s="13" t="s">
        <v>35</v>
      </c>
      <c r="AX4011" s="13" t="s">
        <v>81</v>
      </c>
      <c r="AY4011" s="159" t="s">
        <v>301</v>
      </c>
    </row>
    <row r="4012" spans="2:65" s="1" customFormat="1" ht="33" customHeight="1">
      <c r="B4012" s="33"/>
      <c r="C4012" s="134" t="s">
        <v>3366</v>
      </c>
      <c r="D4012" s="134" t="s">
        <v>303</v>
      </c>
      <c r="E4012" s="135" t="s">
        <v>3367</v>
      </c>
      <c r="F4012" s="136" t="s">
        <v>3368</v>
      </c>
      <c r="G4012" s="137" t="s">
        <v>137</v>
      </c>
      <c r="H4012" s="138">
        <v>41.4</v>
      </c>
      <c r="I4012" s="139"/>
      <c r="J4012" s="140">
        <f>ROUND(I4012*H4012,2)</f>
        <v>0</v>
      </c>
      <c r="K4012" s="136" t="s">
        <v>307</v>
      </c>
      <c r="L4012" s="33"/>
      <c r="M4012" s="141" t="s">
        <v>21</v>
      </c>
      <c r="N4012" s="142" t="s">
        <v>45</v>
      </c>
      <c r="P4012" s="143">
        <f>O4012*H4012</f>
        <v>0</v>
      </c>
      <c r="Q4012" s="143">
        <v>3.1199999999999999E-2</v>
      </c>
      <c r="R4012" s="143">
        <f>Q4012*H4012</f>
        <v>1.2916799999999999</v>
      </c>
      <c r="S4012" s="143">
        <v>0</v>
      </c>
      <c r="T4012" s="144">
        <f>S4012*H4012</f>
        <v>0</v>
      </c>
      <c r="AR4012" s="145" t="s">
        <v>413</v>
      </c>
      <c r="AT4012" s="145" t="s">
        <v>303</v>
      </c>
      <c r="AU4012" s="145" t="s">
        <v>83</v>
      </c>
      <c r="AY4012" s="18" t="s">
        <v>301</v>
      </c>
      <c r="BE4012" s="146">
        <f>IF(N4012="základní",J4012,0)</f>
        <v>0</v>
      </c>
      <c r="BF4012" s="146">
        <f>IF(N4012="snížená",J4012,0)</f>
        <v>0</v>
      </c>
      <c r="BG4012" s="146">
        <f>IF(N4012="zákl. přenesená",J4012,0)</f>
        <v>0</v>
      </c>
      <c r="BH4012" s="146">
        <f>IF(N4012="sníž. přenesená",J4012,0)</f>
        <v>0</v>
      </c>
      <c r="BI4012" s="146">
        <f>IF(N4012="nulová",J4012,0)</f>
        <v>0</v>
      </c>
      <c r="BJ4012" s="18" t="s">
        <v>81</v>
      </c>
      <c r="BK4012" s="146">
        <f>ROUND(I4012*H4012,2)</f>
        <v>0</v>
      </c>
      <c r="BL4012" s="18" t="s">
        <v>413</v>
      </c>
      <c r="BM4012" s="145" t="s">
        <v>3369</v>
      </c>
    </row>
    <row r="4013" spans="2:65" s="1" customFormat="1" ht="11">
      <c r="B4013" s="33"/>
      <c r="D4013" s="147" t="s">
        <v>310</v>
      </c>
      <c r="F4013" s="148" t="s">
        <v>3370</v>
      </c>
      <c r="I4013" s="149"/>
      <c r="L4013" s="33"/>
      <c r="M4013" s="150"/>
      <c r="T4013" s="54"/>
      <c r="AT4013" s="18" t="s">
        <v>310</v>
      </c>
      <c r="AU4013" s="18" t="s">
        <v>83</v>
      </c>
    </row>
    <row r="4014" spans="2:65" s="13" customFormat="1" ht="12">
      <c r="B4014" s="158"/>
      <c r="D4014" s="152" t="s">
        <v>312</v>
      </c>
      <c r="E4014" s="159" t="s">
        <v>21</v>
      </c>
      <c r="F4014" s="160" t="s">
        <v>236</v>
      </c>
      <c r="H4014" s="161">
        <v>41.4</v>
      </c>
      <c r="I4014" s="162"/>
      <c r="L4014" s="158"/>
      <c r="M4014" s="163"/>
      <c r="T4014" s="164"/>
      <c r="AT4014" s="159" t="s">
        <v>312</v>
      </c>
      <c r="AU4014" s="159" t="s">
        <v>83</v>
      </c>
      <c r="AV4014" s="13" t="s">
        <v>83</v>
      </c>
      <c r="AW4014" s="13" t="s">
        <v>35</v>
      </c>
      <c r="AX4014" s="13" t="s">
        <v>81</v>
      </c>
      <c r="AY4014" s="159" t="s">
        <v>301</v>
      </c>
    </row>
    <row r="4015" spans="2:65" s="1" customFormat="1" ht="24.25" customHeight="1">
      <c r="B4015" s="33"/>
      <c r="C4015" s="134" t="s">
        <v>3371</v>
      </c>
      <c r="D4015" s="134" t="s">
        <v>303</v>
      </c>
      <c r="E4015" s="135" t="s">
        <v>3372</v>
      </c>
      <c r="F4015" s="136" t="s">
        <v>3373</v>
      </c>
      <c r="G4015" s="137" t="s">
        <v>681</v>
      </c>
      <c r="H4015" s="138">
        <v>7.25</v>
      </c>
      <c r="I4015" s="139"/>
      <c r="J4015" s="140">
        <f>ROUND(I4015*H4015,2)</f>
        <v>0</v>
      </c>
      <c r="K4015" s="136" t="s">
        <v>307</v>
      </c>
      <c r="L4015" s="33"/>
      <c r="M4015" s="141" t="s">
        <v>21</v>
      </c>
      <c r="N4015" s="142" t="s">
        <v>45</v>
      </c>
      <c r="P4015" s="143">
        <f>O4015*H4015</f>
        <v>0</v>
      </c>
      <c r="Q4015" s="143">
        <v>4.3800000000000002E-3</v>
      </c>
      <c r="R4015" s="143">
        <f>Q4015*H4015</f>
        <v>3.1754999999999999E-2</v>
      </c>
      <c r="S4015" s="143">
        <v>0</v>
      </c>
      <c r="T4015" s="144">
        <f>S4015*H4015</f>
        <v>0</v>
      </c>
      <c r="AR4015" s="145" t="s">
        <v>413</v>
      </c>
      <c r="AT4015" s="145" t="s">
        <v>303</v>
      </c>
      <c r="AU4015" s="145" t="s">
        <v>83</v>
      </c>
      <c r="AY4015" s="18" t="s">
        <v>301</v>
      </c>
      <c r="BE4015" s="146">
        <f>IF(N4015="základní",J4015,0)</f>
        <v>0</v>
      </c>
      <c r="BF4015" s="146">
        <f>IF(N4015="snížená",J4015,0)</f>
        <v>0</v>
      </c>
      <c r="BG4015" s="146">
        <f>IF(N4015="zákl. přenesená",J4015,0)</f>
        <v>0</v>
      </c>
      <c r="BH4015" s="146">
        <f>IF(N4015="sníž. přenesená",J4015,0)</f>
        <v>0</v>
      </c>
      <c r="BI4015" s="146">
        <f>IF(N4015="nulová",J4015,0)</f>
        <v>0</v>
      </c>
      <c r="BJ4015" s="18" t="s">
        <v>81</v>
      </c>
      <c r="BK4015" s="146">
        <f>ROUND(I4015*H4015,2)</f>
        <v>0</v>
      </c>
      <c r="BL4015" s="18" t="s">
        <v>413</v>
      </c>
      <c r="BM4015" s="145" t="s">
        <v>3374</v>
      </c>
    </row>
    <row r="4016" spans="2:65" s="1" customFormat="1" ht="11">
      <c r="B4016" s="33"/>
      <c r="D4016" s="147" t="s">
        <v>310</v>
      </c>
      <c r="F4016" s="148" t="s">
        <v>3375</v>
      </c>
      <c r="I4016" s="149"/>
      <c r="L4016" s="33"/>
      <c r="M4016" s="150"/>
      <c r="T4016" s="54"/>
      <c r="AT4016" s="18" t="s">
        <v>310</v>
      </c>
      <c r="AU4016" s="18" t="s">
        <v>83</v>
      </c>
    </row>
    <row r="4017" spans="2:65" s="12" customFormat="1" ht="12">
      <c r="B4017" s="151"/>
      <c r="D4017" s="152" t="s">
        <v>312</v>
      </c>
      <c r="E4017" s="153" t="s">
        <v>21</v>
      </c>
      <c r="F4017" s="154" t="s">
        <v>731</v>
      </c>
      <c r="H4017" s="153" t="s">
        <v>21</v>
      </c>
      <c r="I4017" s="155"/>
      <c r="L4017" s="151"/>
      <c r="M4017" s="156"/>
      <c r="T4017" s="157"/>
      <c r="AT4017" s="153" t="s">
        <v>312</v>
      </c>
      <c r="AU4017" s="153" t="s">
        <v>83</v>
      </c>
      <c r="AV4017" s="12" t="s">
        <v>81</v>
      </c>
      <c r="AW4017" s="12" t="s">
        <v>35</v>
      </c>
      <c r="AX4017" s="12" t="s">
        <v>74</v>
      </c>
      <c r="AY4017" s="153" t="s">
        <v>301</v>
      </c>
    </row>
    <row r="4018" spans="2:65" s="12" customFormat="1" ht="12">
      <c r="B4018" s="151"/>
      <c r="D4018" s="152" t="s">
        <v>312</v>
      </c>
      <c r="E4018" s="153" t="s">
        <v>21</v>
      </c>
      <c r="F4018" s="154" t="s">
        <v>1056</v>
      </c>
      <c r="H4018" s="153" t="s">
        <v>21</v>
      </c>
      <c r="I4018" s="155"/>
      <c r="L4018" s="151"/>
      <c r="M4018" s="156"/>
      <c r="T4018" s="157"/>
      <c r="AT4018" s="153" t="s">
        <v>312</v>
      </c>
      <c r="AU4018" s="153" t="s">
        <v>83</v>
      </c>
      <c r="AV4018" s="12" t="s">
        <v>81</v>
      </c>
      <c r="AW4018" s="12" t="s">
        <v>35</v>
      </c>
      <c r="AX4018" s="12" t="s">
        <v>74</v>
      </c>
      <c r="AY4018" s="153" t="s">
        <v>301</v>
      </c>
    </row>
    <row r="4019" spans="2:65" s="13" customFormat="1" ht="12">
      <c r="B4019" s="158"/>
      <c r="D4019" s="152" t="s">
        <v>312</v>
      </c>
      <c r="E4019" s="159" t="s">
        <v>21</v>
      </c>
      <c r="F4019" s="160" t="s">
        <v>3376</v>
      </c>
      <c r="H4019" s="161">
        <v>1.85</v>
      </c>
      <c r="I4019" s="162"/>
      <c r="L4019" s="158"/>
      <c r="M4019" s="163"/>
      <c r="T4019" s="164"/>
      <c r="AT4019" s="159" t="s">
        <v>312</v>
      </c>
      <c r="AU4019" s="159" t="s">
        <v>83</v>
      </c>
      <c r="AV4019" s="13" t="s">
        <v>83</v>
      </c>
      <c r="AW4019" s="13" t="s">
        <v>35</v>
      </c>
      <c r="AX4019" s="13" t="s">
        <v>74</v>
      </c>
      <c r="AY4019" s="159" t="s">
        <v>301</v>
      </c>
    </row>
    <row r="4020" spans="2:65" s="12" customFormat="1" ht="12">
      <c r="B4020" s="151"/>
      <c r="D4020" s="152" t="s">
        <v>312</v>
      </c>
      <c r="E4020" s="153" t="s">
        <v>21</v>
      </c>
      <c r="F4020" s="154" t="s">
        <v>949</v>
      </c>
      <c r="H4020" s="153" t="s">
        <v>21</v>
      </c>
      <c r="I4020" s="155"/>
      <c r="L4020" s="151"/>
      <c r="M4020" s="156"/>
      <c r="T4020" s="157"/>
      <c r="AT4020" s="153" t="s">
        <v>312</v>
      </c>
      <c r="AU4020" s="153" t="s">
        <v>83</v>
      </c>
      <c r="AV4020" s="12" t="s">
        <v>81</v>
      </c>
      <c r="AW4020" s="12" t="s">
        <v>35</v>
      </c>
      <c r="AX4020" s="12" t="s">
        <v>74</v>
      </c>
      <c r="AY4020" s="153" t="s">
        <v>301</v>
      </c>
    </row>
    <row r="4021" spans="2:65" s="13" customFormat="1" ht="12">
      <c r="B4021" s="158"/>
      <c r="D4021" s="152" t="s">
        <v>312</v>
      </c>
      <c r="E4021" s="159" t="s">
        <v>21</v>
      </c>
      <c r="F4021" s="160" t="s">
        <v>3377</v>
      </c>
      <c r="H4021" s="161">
        <v>1.9</v>
      </c>
      <c r="I4021" s="162"/>
      <c r="L4021" s="158"/>
      <c r="M4021" s="163"/>
      <c r="T4021" s="164"/>
      <c r="AT4021" s="159" t="s">
        <v>312</v>
      </c>
      <c r="AU4021" s="159" t="s">
        <v>83</v>
      </c>
      <c r="AV4021" s="13" t="s">
        <v>83</v>
      </c>
      <c r="AW4021" s="13" t="s">
        <v>35</v>
      </c>
      <c r="AX4021" s="13" t="s">
        <v>74</v>
      </c>
      <c r="AY4021" s="159" t="s">
        <v>301</v>
      </c>
    </row>
    <row r="4022" spans="2:65" s="12" customFormat="1" ht="12">
      <c r="B4022" s="151"/>
      <c r="D4022" s="152" t="s">
        <v>312</v>
      </c>
      <c r="E4022" s="153" t="s">
        <v>21</v>
      </c>
      <c r="F4022" s="154" t="s">
        <v>704</v>
      </c>
      <c r="H4022" s="153" t="s">
        <v>21</v>
      </c>
      <c r="I4022" s="155"/>
      <c r="L4022" s="151"/>
      <c r="M4022" s="156"/>
      <c r="T4022" s="157"/>
      <c r="AT4022" s="153" t="s">
        <v>312</v>
      </c>
      <c r="AU4022" s="153" t="s">
        <v>83</v>
      </c>
      <c r="AV4022" s="12" t="s">
        <v>81</v>
      </c>
      <c r="AW4022" s="12" t="s">
        <v>35</v>
      </c>
      <c r="AX4022" s="12" t="s">
        <v>74</v>
      </c>
      <c r="AY4022" s="153" t="s">
        <v>301</v>
      </c>
    </row>
    <row r="4023" spans="2:65" s="13" customFormat="1" ht="12">
      <c r="B4023" s="158"/>
      <c r="D4023" s="152" t="s">
        <v>312</v>
      </c>
      <c r="E4023" s="159" t="s">
        <v>21</v>
      </c>
      <c r="F4023" s="160" t="s">
        <v>3378</v>
      </c>
      <c r="H4023" s="161">
        <v>1.6</v>
      </c>
      <c r="I4023" s="162"/>
      <c r="L4023" s="158"/>
      <c r="M4023" s="163"/>
      <c r="T4023" s="164"/>
      <c r="AT4023" s="159" t="s">
        <v>312</v>
      </c>
      <c r="AU4023" s="159" t="s">
        <v>83</v>
      </c>
      <c r="AV4023" s="13" t="s">
        <v>83</v>
      </c>
      <c r="AW4023" s="13" t="s">
        <v>35</v>
      </c>
      <c r="AX4023" s="13" t="s">
        <v>74</v>
      </c>
      <c r="AY4023" s="159" t="s">
        <v>301</v>
      </c>
    </row>
    <row r="4024" spans="2:65" s="12" customFormat="1" ht="12">
      <c r="B4024" s="151"/>
      <c r="D4024" s="152" t="s">
        <v>312</v>
      </c>
      <c r="E4024" s="153" t="s">
        <v>21</v>
      </c>
      <c r="F4024" s="154" t="s">
        <v>1423</v>
      </c>
      <c r="H4024" s="153" t="s">
        <v>21</v>
      </c>
      <c r="I4024" s="155"/>
      <c r="L4024" s="151"/>
      <c r="M4024" s="156"/>
      <c r="T4024" s="157"/>
      <c r="AT4024" s="153" t="s">
        <v>312</v>
      </c>
      <c r="AU4024" s="153" t="s">
        <v>83</v>
      </c>
      <c r="AV4024" s="12" t="s">
        <v>81</v>
      </c>
      <c r="AW4024" s="12" t="s">
        <v>35</v>
      </c>
      <c r="AX4024" s="12" t="s">
        <v>74</v>
      </c>
      <c r="AY4024" s="153" t="s">
        <v>301</v>
      </c>
    </row>
    <row r="4025" spans="2:65" s="13" customFormat="1" ht="12">
      <c r="B4025" s="158"/>
      <c r="D4025" s="152" t="s">
        <v>312</v>
      </c>
      <c r="E4025" s="159" t="s">
        <v>21</v>
      </c>
      <c r="F4025" s="160" t="s">
        <v>3377</v>
      </c>
      <c r="H4025" s="161">
        <v>1.9</v>
      </c>
      <c r="I4025" s="162"/>
      <c r="L4025" s="158"/>
      <c r="M4025" s="163"/>
      <c r="T4025" s="164"/>
      <c r="AT4025" s="159" t="s">
        <v>312</v>
      </c>
      <c r="AU4025" s="159" t="s">
        <v>83</v>
      </c>
      <c r="AV4025" s="13" t="s">
        <v>83</v>
      </c>
      <c r="AW4025" s="13" t="s">
        <v>35</v>
      </c>
      <c r="AX4025" s="13" t="s">
        <v>74</v>
      </c>
      <c r="AY4025" s="159" t="s">
        <v>301</v>
      </c>
    </row>
    <row r="4026" spans="2:65" s="14" customFormat="1" ht="12">
      <c r="B4026" s="165"/>
      <c r="D4026" s="152" t="s">
        <v>312</v>
      </c>
      <c r="E4026" s="166" t="s">
        <v>21</v>
      </c>
      <c r="F4026" s="167" t="s">
        <v>329</v>
      </c>
      <c r="H4026" s="168">
        <v>7.25</v>
      </c>
      <c r="I4026" s="169"/>
      <c r="L4026" s="165"/>
      <c r="M4026" s="170"/>
      <c r="T4026" s="171"/>
      <c r="AT4026" s="166" t="s">
        <v>312</v>
      </c>
      <c r="AU4026" s="166" t="s">
        <v>83</v>
      </c>
      <c r="AV4026" s="14" t="s">
        <v>308</v>
      </c>
      <c r="AW4026" s="14" t="s">
        <v>35</v>
      </c>
      <c r="AX4026" s="14" t="s">
        <v>81</v>
      </c>
      <c r="AY4026" s="166" t="s">
        <v>301</v>
      </c>
    </row>
    <row r="4027" spans="2:65" s="1" customFormat="1" ht="24.25" customHeight="1">
      <c r="B4027" s="33"/>
      <c r="C4027" s="134" t="s">
        <v>3379</v>
      </c>
      <c r="D4027" s="134" t="s">
        <v>303</v>
      </c>
      <c r="E4027" s="135" t="s">
        <v>3380</v>
      </c>
      <c r="F4027" s="136" t="s">
        <v>3381</v>
      </c>
      <c r="G4027" s="137" t="s">
        <v>137</v>
      </c>
      <c r="H4027" s="138">
        <v>751.30799999999999</v>
      </c>
      <c r="I4027" s="139"/>
      <c r="J4027" s="140">
        <f>ROUND(I4027*H4027,2)</f>
        <v>0</v>
      </c>
      <c r="K4027" s="136" t="s">
        <v>307</v>
      </c>
      <c r="L4027" s="33"/>
      <c r="M4027" s="141" t="s">
        <v>21</v>
      </c>
      <c r="N4027" s="142" t="s">
        <v>45</v>
      </c>
      <c r="P4027" s="143">
        <f>O4027*H4027</f>
        <v>0</v>
      </c>
      <c r="Q4027" s="143">
        <v>0</v>
      </c>
      <c r="R4027" s="143">
        <f>Q4027*H4027</f>
        <v>0</v>
      </c>
      <c r="S4027" s="143">
        <v>0</v>
      </c>
      <c r="T4027" s="144">
        <f>S4027*H4027</f>
        <v>0</v>
      </c>
      <c r="AR4027" s="145" t="s">
        <v>413</v>
      </c>
      <c r="AT4027" s="145" t="s">
        <v>303</v>
      </c>
      <c r="AU4027" s="145" t="s">
        <v>83</v>
      </c>
      <c r="AY4027" s="18" t="s">
        <v>301</v>
      </c>
      <c r="BE4027" s="146">
        <f>IF(N4027="základní",J4027,0)</f>
        <v>0</v>
      </c>
      <c r="BF4027" s="146">
        <f>IF(N4027="snížená",J4027,0)</f>
        <v>0</v>
      </c>
      <c r="BG4027" s="146">
        <f>IF(N4027="zákl. přenesená",J4027,0)</f>
        <v>0</v>
      </c>
      <c r="BH4027" s="146">
        <f>IF(N4027="sníž. přenesená",J4027,0)</f>
        <v>0</v>
      </c>
      <c r="BI4027" s="146">
        <f>IF(N4027="nulová",J4027,0)</f>
        <v>0</v>
      </c>
      <c r="BJ4027" s="18" t="s">
        <v>81</v>
      </c>
      <c r="BK4027" s="146">
        <f>ROUND(I4027*H4027,2)</f>
        <v>0</v>
      </c>
      <c r="BL4027" s="18" t="s">
        <v>413</v>
      </c>
      <c r="BM4027" s="145" t="s">
        <v>3382</v>
      </c>
    </row>
    <row r="4028" spans="2:65" s="1" customFormat="1" ht="11">
      <c r="B4028" s="33"/>
      <c r="D4028" s="147" t="s">
        <v>310</v>
      </c>
      <c r="F4028" s="148" t="s">
        <v>3383</v>
      </c>
      <c r="I4028" s="149"/>
      <c r="L4028" s="33"/>
      <c r="M4028" s="150"/>
      <c r="T4028" s="54"/>
      <c r="AT4028" s="18" t="s">
        <v>310</v>
      </c>
      <c r="AU4028" s="18" t="s">
        <v>83</v>
      </c>
    </row>
    <row r="4029" spans="2:65" s="13" customFormat="1" ht="12">
      <c r="B4029" s="158"/>
      <c r="D4029" s="152" t="s">
        <v>312</v>
      </c>
      <c r="E4029" s="159" t="s">
        <v>21</v>
      </c>
      <c r="F4029" s="160" t="s">
        <v>3384</v>
      </c>
      <c r="H4029" s="161">
        <v>330.70800000000003</v>
      </c>
      <c r="I4029" s="162"/>
      <c r="L4029" s="158"/>
      <c r="M4029" s="163"/>
      <c r="T4029" s="164"/>
      <c r="AT4029" s="159" t="s">
        <v>312</v>
      </c>
      <c r="AU4029" s="159" t="s">
        <v>83</v>
      </c>
      <c r="AV4029" s="13" t="s">
        <v>83</v>
      </c>
      <c r="AW4029" s="13" t="s">
        <v>35</v>
      </c>
      <c r="AX4029" s="13" t="s">
        <v>74</v>
      </c>
      <c r="AY4029" s="159" t="s">
        <v>301</v>
      </c>
    </row>
    <row r="4030" spans="2:65" s="13" customFormat="1" ht="12">
      <c r="B4030" s="158"/>
      <c r="D4030" s="152" t="s">
        <v>312</v>
      </c>
      <c r="E4030" s="159" t="s">
        <v>21</v>
      </c>
      <c r="F4030" s="160" t="s">
        <v>3354</v>
      </c>
      <c r="H4030" s="161">
        <v>420.6</v>
      </c>
      <c r="I4030" s="162"/>
      <c r="L4030" s="158"/>
      <c r="M4030" s="163"/>
      <c r="T4030" s="164"/>
      <c r="AT4030" s="159" t="s">
        <v>312</v>
      </c>
      <c r="AU4030" s="159" t="s">
        <v>83</v>
      </c>
      <c r="AV4030" s="13" t="s">
        <v>83</v>
      </c>
      <c r="AW4030" s="13" t="s">
        <v>35</v>
      </c>
      <c r="AX4030" s="13" t="s">
        <v>74</v>
      </c>
      <c r="AY4030" s="159" t="s">
        <v>301</v>
      </c>
    </row>
    <row r="4031" spans="2:65" s="14" customFormat="1" ht="12">
      <c r="B4031" s="165"/>
      <c r="D4031" s="152" t="s">
        <v>312</v>
      </c>
      <c r="E4031" s="166" t="s">
        <v>21</v>
      </c>
      <c r="F4031" s="167" t="s">
        <v>329</v>
      </c>
      <c r="H4031" s="168">
        <v>751.30799999999999</v>
      </c>
      <c r="I4031" s="169"/>
      <c r="L4031" s="165"/>
      <c r="M4031" s="170"/>
      <c r="T4031" s="171"/>
      <c r="AT4031" s="166" t="s">
        <v>312</v>
      </c>
      <c r="AU4031" s="166" t="s">
        <v>83</v>
      </c>
      <c r="AV4031" s="14" t="s">
        <v>308</v>
      </c>
      <c r="AW4031" s="14" t="s">
        <v>35</v>
      </c>
      <c r="AX4031" s="14" t="s">
        <v>81</v>
      </c>
      <c r="AY4031" s="166" t="s">
        <v>301</v>
      </c>
    </row>
    <row r="4032" spans="2:65" s="1" customFormat="1" ht="16.5" customHeight="1">
      <c r="B4032" s="33"/>
      <c r="C4032" s="179" t="s">
        <v>3385</v>
      </c>
      <c r="D4032" s="179" t="s">
        <v>454</v>
      </c>
      <c r="E4032" s="180" t="s">
        <v>3096</v>
      </c>
      <c r="F4032" s="181" t="s">
        <v>3097</v>
      </c>
      <c r="G4032" s="182" t="s">
        <v>137</v>
      </c>
      <c r="H4032" s="183">
        <v>788.87300000000005</v>
      </c>
      <c r="I4032" s="184"/>
      <c r="J4032" s="185">
        <f>ROUND(I4032*H4032,2)</f>
        <v>0</v>
      </c>
      <c r="K4032" s="181" t="s">
        <v>307</v>
      </c>
      <c r="L4032" s="186"/>
      <c r="M4032" s="187" t="s">
        <v>21</v>
      </c>
      <c r="N4032" s="188" t="s">
        <v>45</v>
      </c>
      <c r="P4032" s="143">
        <f>O4032*H4032</f>
        <v>0</v>
      </c>
      <c r="Q4032" s="143">
        <v>4.1999999999999997E-3</v>
      </c>
      <c r="R4032" s="143">
        <f>Q4032*H4032</f>
        <v>3.3132666</v>
      </c>
      <c r="S4032" s="143">
        <v>0</v>
      </c>
      <c r="T4032" s="144">
        <f>S4032*H4032</f>
        <v>0</v>
      </c>
      <c r="AR4032" s="145" t="s">
        <v>566</v>
      </c>
      <c r="AT4032" s="145" t="s">
        <v>454</v>
      </c>
      <c r="AU4032" s="145" t="s">
        <v>83</v>
      </c>
      <c r="AY4032" s="18" t="s">
        <v>301</v>
      </c>
      <c r="BE4032" s="146">
        <f>IF(N4032="základní",J4032,0)</f>
        <v>0</v>
      </c>
      <c r="BF4032" s="146">
        <f>IF(N4032="snížená",J4032,0)</f>
        <v>0</v>
      </c>
      <c r="BG4032" s="146">
        <f>IF(N4032="zákl. přenesená",J4032,0)</f>
        <v>0</v>
      </c>
      <c r="BH4032" s="146">
        <f>IF(N4032="sníž. přenesená",J4032,0)</f>
        <v>0</v>
      </c>
      <c r="BI4032" s="146">
        <f>IF(N4032="nulová",J4032,0)</f>
        <v>0</v>
      </c>
      <c r="BJ4032" s="18" t="s">
        <v>81</v>
      </c>
      <c r="BK4032" s="146">
        <f>ROUND(I4032*H4032,2)</f>
        <v>0</v>
      </c>
      <c r="BL4032" s="18" t="s">
        <v>413</v>
      </c>
      <c r="BM4032" s="145" t="s">
        <v>3386</v>
      </c>
    </row>
    <row r="4033" spans="2:65" s="13" customFormat="1" ht="12">
      <c r="B4033" s="158"/>
      <c r="D4033" s="152" t="s">
        <v>312</v>
      </c>
      <c r="E4033" s="159" t="s">
        <v>21</v>
      </c>
      <c r="F4033" s="160" t="s">
        <v>3387</v>
      </c>
      <c r="H4033" s="161">
        <v>347.24299999999999</v>
      </c>
      <c r="I4033" s="162"/>
      <c r="L4033" s="158"/>
      <c r="M4033" s="163"/>
      <c r="T4033" s="164"/>
      <c r="AT4033" s="159" t="s">
        <v>312</v>
      </c>
      <c r="AU4033" s="159" t="s">
        <v>83</v>
      </c>
      <c r="AV4033" s="13" t="s">
        <v>83</v>
      </c>
      <c r="AW4033" s="13" t="s">
        <v>35</v>
      </c>
      <c r="AX4033" s="13" t="s">
        <v>74</v>
      </c>
      <c r="AY4033" s="159" t="s">
        <v>301</v>
      </c>
    </row>
    <row r="4034" spans="2:65" s="13" customFormat="1" ht="12">
      <c r="B4034" s="158"/>
      <c r="D4034" s="152" t="s">
        <v>312</v>
      </c>
      <c r="E4034" s="159" t="s">
        <v>21</v>
      </c>
      <c r="F4034" s="160" t="s">
        <v>3388</v>
      </c>
      <c r="H4034" s="161">
        <v>441.63</v>
      </c>
      <c r="I4034" s="162"/>
      <c r="L4034" s="158"/>
      <c r="M4034" s="163"/>
      <c r="T4034" s="164"/>
      <c r="AT4034" s="159" t="s">
        <v>312</v>
      </c>
      <c r="AU4034" s="159" t="s">
        <v>83</v>
      </c>
      <c r="AV4034" s="13" t="s">
        <v>83</v>
      </c>
      <c r="AW4034" s="13" t="s">
        <v>35</v>
      </c>
      <c r="AX4034" s="13" t="s">
        <v>74</v>
      </c>
      <c r="AY4034" s="159" t="s">
        <v>301</v>
      </c>
    </row>
    <row r="4035" spans="2:65" s="14" customFormat="1" ht="12">
      <c r="B4035" s="165"/>
      <c r="D4035" s="152" t="s">
        <v>312</v>
      </c>
      <c r="E4035" s="166" t="s">
        <v>21</v>
      </c>
      <c r="F4035" s="167" t="s">
        <v>329</v>
      </c>
      <c r="H4035" s="168">
        <v>788.87300000000005</v>
      </c>
      <c r="I4035" s="169"/>
      <c r="L4035" s="165"/>
      <c r="M4035" s="170"/>
      <c r="T4035" s="171"/>
      <c r="AT4035" s="166" t="s">
        <v>312</v>
      </c>
      <c r="AU4035" s="166" t="s">
        <v>83</v>
      </c>
      <c r="AV4035" s="14" t="s">
        <v>308</v>
      </c>
      <c r="AW4035" s="14" t="s">
        <v>35</v>
      </c>
      <c r="AX4035" s="14" t="s">
        <v>81</v>
      </c>
      <c r="AY4035" s="166" t="s">
        <v>301</v>
      </c>
    </row>
    <row r="4036" spans="2:65" s="1" customFormat="1" ht="16.5" customHeight="1">
      <c r="B4036" s="33"/>
      <c r="C4036" s="134" t="s">
        <v>3389</v>
      </c>
      <c r="D4036" s="134" t="s">
        <v>303</v>
      </c>
      <c r="E4036" s="135" t="s">
        <v>3390</v>
      </c>
      <c r="F4036" s="136" t="s">
        <v>3391</v>
      </c>
      <c r="G4036" s="137" t="s">
        <v>137</v>
      </c>
      <c r="H4036" s="138">
        <v>12.750999999999999</v>
      </c>
      <c r="I4036" s="139"/>
      <c r="J4036" s="140">
        <f>ROUND(I4036*H4036,2)</f>
        <v>0</v>
      </c>
      <c r="K4036" s="136" t="s">
        <v>307</v>
      </c>
      <c r="L4036" s="33"/>
      <c r="M4036" s="141" t="s">
        <v>21</v>
      </c>
      <c r="N4036" s="142" t="s">
        <v>45</v>
      </c>
      <c r="P4036" s="143">
        <f>O4036*H4036</f>
        <v>0</v>
      </c>
      <c r="Q4036" s="143">
        <v>0</v>
      </c>
      <c r="R4036" s="143">
        <f>Q4036*H4036</f>
        <v>0</v>
      </c>
      <c r="S4036" s="143">
        <v>0</v>
      </c>
      <c r="T4036" s="144">
        <f>S4036*H4036</f>
        <v>0</v>
      </c>
      <c r="AR4036" s="145" t="s">
        <v>413</v>
      </c>
      <c r="AT4036" s="145" t="s">
        <v>303</v>
      </c>
      <c r="AU4036" s="145" t="s">
        <v>83</v>
      </c>
      <c r="AY4036" s="18" t="s">
        <v>301</v>
      </c>
      <c r="BE4036" s="146">
        <f>IF(N4036="základní",J4036,0)</f>
        <v>0</v>
      </c>
      <c r="BF4036" s="146">
        <f>IF(N4036="snížená",J4036,0)</f>
        <v>0</v>
      </c>
      <c r="BG4036" s="146">
        <f>IF(N4036="zákl. přenesená",J4036,0)</f>
        <v>0</v>
      </c>
      <c r="BH4036" s="146">
        <f>IF(N4036="sníž. přenesená",J4036,0)</f>
        <v>0</v>
      </c>
      <c r="BI4036" s="146">
        <f>IF(N4036="nulová",J4036,0)</f>
        <v>0</v>
      </c>
      <c r="BJ4036" s="18" t="s">
        <v>81</v>
      </c>
      <c r="BK4036" s="146">
        <f>ROUND(I4036*H4036,2)</f>
        <v>0</v>
      </c>
      <c r="BL4036" s="18" t="s">
        <v>413</v>
      </c>
      <c r="BM4036" s="145" t="s">
        <v>3392</v>
      </c>
    </row>
    <row r="4037" spans="2:65" s="1" customFormat="1" ht="11">
      <c r="B4037" s="33"/>
      <c r="D4037" s="147" t="s">
        <v>310</v>
      </c>
      <c r="F4037" s="148" t="s">
        <v>3393</v>
      </c>
      <c r="I4037" s="149"/>
      <c r="L4037" s="33"/>
      <c r="M4037" s="150"/>
      <c r="T4037" s="54"/>
      <c r="AT4037" s="18" t="s">
        <v>310</v>
      </c>
      <c r="AU4037" s="18" t="s">
        <v>83</v>
      </c>
    </row>
    <row r="4038" spans="2:65" s="13" customFormat="1" ht="12">
      <c r="B4038" s="158"/>
      <c r="D4038" s="152" t="s">
        <v>312</v>
      </c>
      <c r="E4038" s="159" t="s">
        <v>21</v>
      </c>
      <c r="F4038" s="160" t="s">
        <v>227</v>
      </c>
      <c r="H4038" s="161">
        <v>12.750999999999999</v>
      </c>
      <c r="I4038" s="162"/>
      <c r="L4038" s="158"/>
      <c r="M4038" s="163"/>
      <c r="T4038" s="164"/>
      <c r="AT4038" s="159" t="s">
        <v>312</v>
      </c>
      <c r="AU4038" s="159" t="s">
        <v>83</v>
      </c>
      <c r="AV4038" s="13" t="s">
        <v>83</v>
      </c>
      <c r="AW4038" s="13" t="s">
        <v>35</v>
      </c>
      <c r="AX4038" s="13" t="s">
        <v>81</v>
      </c>
      <c r="AY4038" s="159" t="s">
        <v>301</v>
      </c>
    </row>
    <row r="4039" spans="2:65" s="1" customFormat="1" ht="16.5" customHeight="1">
      <c r="B4039" s="33"/>
      <c r="C4039" s="134" t="s">
        <v>3394</v>
      </c>
      <c r="D4039" s="134" t="s">
        <v>303</v>
      </c>
      <c r="E4039" s="135" t="s">
        <v>3395</v>
      </c>
      <c r="F4039" s="136" t="s">
        <v>3396</v>
      </c>
      <c r="G4039" s="137" t="s">
        <v>137</v>
      </c>
      <c r="H4039" s="138">
        <v>258.76</v>
      </c>
      <c r="I4039" s="139"/>
      <c r="J4039" s="140">
        <f>ROUND(I4039*H4039,2)</f>
        <v>0</v>
      </c>
      <c r="K4039" s="136" t="s">
        <v>307</v>
      </c>
      <c r="L4039" s="33"/>
      <c r="M4039" s="141" t="s">
        <v>21</v>
      </c>
      <c r="N4039" s="142" t="s">
        <v>45</v>
      </c>
      <c r="P4039" s="143">
        <f>O4039*H4039</f>
        <v>0</v>
      </c>
      <c r="Q4039" s="143">
        <v>1E-4</v>
      </c>
      <c r="R4039" s="143">
        <f>Q4039*H4039</f>
        <v>2.5876E-2</v>
      </c>
      <c r="S4039" s="143">
        <v>0</v>
      </c>
      <c r="T4039" s="144">
        <f>S4039*H4039</f>
        <v>0</v>
      </c>
      <c r="AR4039" s="145" t="s">
        <v>413</v>
      </c>
      <c r="AT4039" s="145" t="s">
        <v>303</v>
      </c>
      <c r="AU4039" s="145" t="s">
        <v>83</v>
      </c>
      <c r="AY4039" s="18" t="s">
        <v>301</v>
      </c>
      <c r="BE4039" s="146">
        <f>IF(N4039="základní",J4039,0)</f>
        <v>0</v>
      </c>
      <c r="BF4039" s="146">
        <f>IF(N4039="snížená",J4039,0)</f>
        <v>0</v>
      </c>
      <c r="BG4039" s="146">
        <f>IF(N4039="zákl. přenesená",J4039,0)</f>
        <v>0</v>
      </c>
      <c r="BH4039" s="146">
        <f>IF(N4039="sníž. přenesená",J4039,0)</f>
        <v>0</v>
      </c>
      <c r="BI4039" s="146">
        <f>IF(N4039="nulová",J4039,0)</f>
        <v>0</v>
      </c>
      <c r="BJ4039" s="18" t="s">
        <v>81</v>
      </c>
      <c r="BK4039" s="146">
        <f>ROUND(I4039*H4039,2)</f>
        <v>0</v>
      </c>
      <c r="BL4039" s="18" t="s">
        <v>413</v>
      </c>
      <c r="BM4039" s="145" t="s">
        <v>3397</v>
      </c>
    </row>
    <row r="4040" spans="2:65" s="1" customFormat="1" ht="11">
      <c r="B4040" s="33"/>
      <c r="D4040" s="147" t="s">
        <v>310</v>
      </c>
      <c r="F4040" s="148" t="s">
        <v>3398</v>
      </c>
      <c r="I4040" s="149"/>
      <c r="L4040" s="33"/>
      <c r="M4040" s="150"/>
      <c r="T4040" s="54"/>
      <c r="AT4040" s="18" t="s">
        <v>310</v>
      </c>
      <c r="AU4040" s="18" t="s">
        <v>83</v>
      </c>
    </row>
    <row r="4041" spans="2:65" s="12" customFormat="1" ht="12">
      <c r="B4041" s="151"/>
      <c r="D4041" s="152" t="s">
        <v>312</v>
      </c>
      <c r="E4041" s="153" t="s">
        <v>21</v>
      </c>
      <c r="F4041" s="154" t="s">
        <v>3399</v>
      </c>
      <c r="H4041" s="153" t="s">
        <v>21</v>
      </c>
      <c r="I4041" s="155"/>
      <c r="L4041" s="151"/>
      <c r="M4041" s="156"/>
      <c r="T4041" s="157"/>
      <c r="AT4041" s="153" t="s">
        <v>312</v>
      </c>
      <c r="AU4041" s="153" t="s">
        <v>83</v>
      </c>
      <c r="AV4041" s="12" t="s">
        <v>81</v>
      </c>
      <c r="AW4041" s="12" t="s">
        <v>35</v>
      </c>
      <c r="AX4041" s="12" t="s">
        <v>74</v>
      </c>
      <c r="AY4041" s="153" t="s">
        <v>301</v>
      </c>
    </row>
    <row r="4042" spans="2:65" s="12" customFormat="1" ht="12">
      <c r="B4042" s="151"/>
      <c r="D4042" s="152" t="s">
        <v>312</v>
      </c>
      <c r="E4042" s="153" t="s">
        <v>21</v>
      </c>
      <c r="F4042" s="154" t="s">
        <v>697</v>
      </c>
      <c r="H4042" s="153" t="s">
        <v>21</v>
      </c>
      <c r="I4042" s="155"/>
      <c r="L4042" s="151"/>
      <c r="M4042" s="156"/>
      <c r="T4042" s="157"/>
      <c r="AT4042" s="153" t="s">
        <v>312</v>
      </c>
      <c r="AU4042" s="153" t="s">
        <v>83</v>
      </c>
      <c r="AV4042" s="12" t="s">
        <v>81</v>
      </c>
      <c r="AW4042" s="12" t="s">
        <v>35</v>
      </c>
      <c r="AX4042" s="12" t="s">
        <v>74</v>
      </c>
      <c r="AY4042" s="153" t="s">
        <v>301</v>
      </c>
    </row>
    <row r="4043" spans="2:65" s="13" customFormat="1" ht="12">
      <c r="B4043" s="158"/>
      <c r="D4043" s="152" t="s">
        <v>312</v>
      </c>
      <c r="E4043" s="159" t="s">
        <v>21</v>
      </c>
      <c r="F4043" s="160" t="s">
        <v>3400</v>
      </c>
      <c r="H4043" s="161">
        <v>80.094999999999999</v>
      </c>
      <c r="I4043" s="162"/>
      <c r="L4043" s="158"/>
      <c r="M4043" s="163"/>
      <c r="T4043" s="164"/>
      <c r="AT4043" s="159" t="s">
        <v>312</v>
      </c>
      <c r="AU4043" s="159" t="s">
        <v>83</v>
      </c>
      <c r="AV4043" s="13" t="s">
        <v>83</v>
      </c>
      <c r="AW4043" s="13" t="s">
        <v>35</v>
      </c>
      <c r="AX4043" s="13" t="s">
        <v>74</v>
      </c>
      <c r="AY4043" s="159" t="s">
        <v>301</v>
      </c>
    </row>
    <row r="4044" spans="2:65" s="13" customFormat="1" ht="12">
      <c r="B4044" s="158"/>
      <c r="D4044" s="152" t="s">
        <v>312</v>
      </c>
      <c r="E4044" s="159" t="s">
        <v>21</v>
      </c>
      <c r="F4044" s="160" t="s">
        <v>3401</v>
      </c>
      <c r="H4044" s="161">
        <v>92.2</v>
      </c>
      <c r="I4044" s="162"/>
      <c r="L4044" s="158"/>
      <c r="M4044" s="163"/>
      <c r="T4044" s="164"/>
      <c r="AT4044" s="159" t="s">
        <v>312</v>
      </c>
      <c r="AU4044" s="159" t="s">
        <v>83</v>
      </c>
      <c r="AV4044" s="13" t="s">
        <v>83</v>
      </c>
      <c r="AW4044" s="13" t="s">
        <v>35</v>
      </c>
      <c r="AX4044" s="13" t="s">
        <v>74</v>
      </c>
      <c r="AY4044" s="159" t="s">
        <v>301</v>
      </c>
    </row>
    <row r="4045" spans="2:65" s="12" customFormat="1" ht="12">
      <c r="B4045" s="151"/>
      <c r="D4045" s="152" t="s">
        <v>312</v>
      </c>
      <c r="E4045" s="153" t="s">
        <v>21</v>
      </c>
      <c r="F4045" s="154" t="s">
        <v>731</v>
      </c>
      <c r="H4045" s="153" t="s">
        <v>21</v>
      </c>
      <c r="I4045" s="155"/>
      <c r="L4045" s="151"/>
      <c r="M4045" s="156"/>
      <c r="T4045" s="157"/>
      <c r="AT4045" s="153" t="s">
        <v>312</v>
      </c>
      <c r="AU4045" s="153" t="s">
        <v>83</v>
      </c>
      <c r="AV4045" s="12" t="s">
        <v>81</v>
      </c>
      <c r="AW4045" s="12" t="s">
        <v>35</v>
      </c>
      <c r="AX4045" s="12" t="s">
        <v>74</v>
      </c>
      <c r="AY4045" s="153" t="s">
        <v>301</v>
      </c>
    </row>
    <row r="4046" spans="2:65" s="13" customFormat="1" ht="12">
      <c r="B4046" s="158"/>
      <c r="D4046" s="152" t="s">
        <v>312</v>
      </c>
      <c r="E4046" s="159" t="s">
        <v>21</v>
      </c>
      <c r="F4046" s="160" t="s">
        <v>3402</v>
      </c>
      <c r="H4046" s="161">
        <v>37.994999999999997</v>
      </c>
      <c r="I4046" s="162"/>
      <c r="L4046" s="158"/>
      <c r="M4046" s="163"/>
      <c r="T4046" s="164"/>
      <c r="AT4046" s="159" t="s">
        <v>312</v>
      </c>
      <c r="AU4046" s="159" t="s">
        <v>83</v>
      </c>
      <c r="AV4046" s="13" t="s">
        <v>83</v>
      </c>
      <c r="AW4046" s="13" t="s">
        <v>35</v>
      </c>
      <c r="AX4046" s="13" t="s">
        <v>74</v>
      </c>
      <c r="AY4046" s="159" t="s">
        <v>301</v>
      </c>
    </row>
    <row r="4047" spans="2:65" s="13" customFormat="1" ht="12">
      <c r="B4047" s="158"/>
      <c r="D4047" s="152" t="s">
        <v>312</v>
      </c>
      <c r="E4047" s="159" t="s">
        <v>21</v>
      </c>
      <c r="F4047" s="160" t="s">
        <v>3403</v>
      </c>
      <c r="H4047" s="161">
        <v>11.87</v>
      </c>
      <c r="I4047" s="162"/>
      <c r="L4047" s="158"/>
      <c r="M4047" s="163"/>
      <c r="T4047" s="164"/>
      <c r="AT4047" s="159" t="s">
        <v>312</v>
      </c>
      <c r="AU4047" s="159" t="s">
        <v>83</v>
      </c>
      <c r="AV4047" s="13" t="s">
        <v>83</v>
      </c>
      <c r="AW4047" s="13" t="s">
        <v>35</v>
      </c>
      <c r="AX4047" s="13" t="s">
        <v>74</v>
      </c>
      <c r="AY4047" s="159" t="s">
        <v>301</v>
      </c>
    </row>
    <row r="4048" spans="2:65" s="12" customFormat="1" ht="12">
      <c r="B4048" s="151"/>
      <c r="D4048" s="152" t="s">
        <v>312</v>
      </c>
      <c r="E4048" s="153" t="s">
        <v>21</v>
      </c>
      <c r="F4048" s="154" t="s">
        <v>734</v>
      </c>
      <c r="H4048" s="153" t="s">
        <v>21</v>
      </c>
      <c r="I4048" s="155"/>
      <c r="L4048" s="151"/>
      <c r="M4048" s="156"/>
      <c r="T4048" s="157"/>
      <c r="AT4048" s="153" t="s">
        <v>312</v>
      </c>
      <c r="AU4048" s="153" t="s">
        <v>83</v>
      </c>
      <c r="AV4048" s="12" t="s">
        <v>81</v>
      </c>
      <c r="AW4048" s="12" t="s">
        <v>35</v>
      </c>
      <c r="AX4048" s="12" t="s">
        <v>74</v>
      </c>
      <c r="AY4048" s="153" t="s">
        <v>301</v>
      </c>
    </row>
    <row r="4049" spans="2:65" s="13" customFormat="1" ht="12">
      <c r="B4049" s="158"/>
      <c r="D4049" s="152" t="s">
        <v>312</v>
      </c>
      <c r="E4049" s="159" t="s">
        <v>21</v>
      </c>
      <c r="F4049" s="160" t="s">
        <v>3404</v>
      </c>
      <c r="H4049" s="161">
        <v>36.6</v>
      </c>
      <c r="I4049" s="162"/>
      <c r="L4049" s="158"/>
      <c r="M4049" s="163"/>
      <c r="T4049" s="164"/>
      <c r="AT4049" s="159" t="s">
        <v>312</v>
      </c>
      <c r="AU4049" s="159" t="s">
        <v>83</v>
      </c>
      <c r="AV4049" s="13" t="s">
        <v>83</v>
      </c>
      <c r="AW4049" s="13" t="s">
        <v>35</v>
      </c>
      <c r="AX4049" s="13" t="s">
        <v>74</v>
      </c>
      <c r="AY4049" s="159" t="s">
        <v>301</v>
      </c>
    </row>
    <row r="4050" spans="2:65" s="14" customFormat="1" ht="12">
      <c r="B4050" s="165"/>
      <c r="D4050" s="152" t="s">
        <v>312</v>
      </c>
      <c r="E4050" s="166" t="s">
        <v>21</v>
      </c>
      <c r="F4050" s="167" t="s">
        <v>329</v>
      </c>
      <c r="H4050" s="168">
        <v>258.76</v>
      </c>
      <c r="I4050" s="169"/>
      <c r="L4050" s="165"/>
      <c r="M4050" s="170"/>
      <c r="T4050" s="171"/>
      <c r="AT4050" s="166" t="s">
        <v>312</v>
      </c>
      <c r="AU4050" s="166" t="s">
        <v>83</v>
      </c>
      <c r="AV4050" s="14" t="s">
        <v>308</v>
      </c>
      <c r="AW4050" s="14" t="s">
        <v>35</v>
      </c>
      <c r="AX4050" s="14" t="s">
        <v>81</v>
      </c>
      <c r="AY4050" s="166" t="s">
        <v>301</v>
      </c>
    </row>
    <row r="4051" spans="2:65" s="1" customFormat="1" ht="24.25" customHeight="1">
      <c r="B4051" s="33"/>
      <c r="C4051" s="134" t="s">
        <v>3405</v>
      </c>
      <c r="D4051" s="134" t="s">
        <v>303</v>
      </c>
      <c r="E4051" s="135" t="s">
        <v>3406</v>
      </c>
      <c r="F4051" s="136" t="s">
        <v>3407</v>
      </c>
      <c r="G4051" s="137" t="s">
        <v>137</v>
      </c>
      <c r="H4051" s="138">
        <v>408.05399999999997</v>
      </c>
      <c r="I4051" s="139"/>
      <c r="J4051" s="140">
        <f>ROUND(I4051*H4051,2)</f>
        <v>0</v>
      </c>
      <c r="K4051" s="136" t="s">
        <v>307</v>
      </c>
      <c r="L4051" s="33"/>
      <c r="M4051" s="141" t="s">
        <v>21</v>
      </c>
      <c r="N4051" s="142" t="s">
        <v>45</v>
      </c>
      <c r="P4051" s="143">
        <f>O4051*H4051</f>
        <v>0</v>
      </c>
      <c r="Q4051" s="143">
        <v>0</v>
      </c>
      <c r="R4051" s="143">
        <f>Q4051*H4051</f>
        <v>0</v>
      </c>
      <c r="S4051" s="143">
        <v>1.7250000000000001E-2</v>
      </c>
      <c r="T4051" s="144">
        <f>S4051*H4051</f>
        <v>7.0389315000000003</v>
      </c>
      <c r="AR4051" s="145" t="s">
        <v>413</v>
      </c>
      <c r="AT4051" s="145" t="s">
        <v>303</v>
      </c>
      <c r="AU4051" s="145" t="s">
        <v>83</v>
      </c>
      <c r="AY4051" s="18" t="s">
        <v>301</v>
      </c>
      <c r="BE4051" s="146">
        <f>IF(N4051="základní",J4051,0)</f>
        <v>0</v>
      </c>
      <c r="BF4051" s="146">
        <f>IF(N4051="snížená",J4051,0)</f>
        <v>0</v>
      </c>
      <c r="BG4051" s="146">
        <f>IF(N4051="zákl. přenesená",J4051,0)</f>
        <v>0</v>
      </c>
      <c r="BH4051" s="146">
        <f>IF(N4051="sníž. přenesená",J4051,0)</f>
        <v>0</v>
      </c>
      <c r="BI4051" s="146">
        <f>IF(N4051="nulová",J4051,0)</f>
        <v>0</v>
      </c>
      <c r="BJ4051" s="18" t="s">
        <v>81</v>
      </c>
      <c r="BK4051" s="146">
        <f>ROUND(I4051*H4051,2)</f>
        <v>0</v>
      </c>
      <c r="BL4051" s="18" t="s">
        <v>413</v>
      </c>
      <c r="BM4051" s="145" t="s">
        <v>3408</v>
      </c>
    </row>
    <row r="4052" spans="2:65" s="1" customFormat="1" ht="11">
      <c r="B4052" s="33"/>
      <c r="D4052" s="147" t="s">
        <v>310</v>
      </c>
      <c r="F4052" s="148" t="s">
        <v>3409</v>
      </c>
      <c r="I4052" s="149"/>
      <c r="L4052" s="33"/>
      <c r="M4052" s="150"/>
      <c r="T4052" s="54"/>
      <c r="AT4052" s="18" t="s">
        <v>310</v>
      </c>
      <c r="AU4052" s="18" t="s">
        <v>83</v>
      </c>
    </row>
    <row r="4053" spans="2:65" s="12" customFormat="1" ht="12">
      <c r="B4053" s="151"/>
      <c r="D4053" s="152" t="s">
        <v>312</v>
      </c>
      <c r="E4053" s="153" t="s">
        <v>21</v>
      </c>
      <c r="F4053" s="154" t="s">
        <v>3410</v>
      </c>
      <c r="H4053" s="153" t="s">
        <v>21</v>
      </c>
      <c r="I4053" s="155"/>
      <c r="L4053" s="151"/>
      <c r="M4053" s="156"/>
      <c r="T4053" s="157"/>
      <c r="AT4053" s="153" t="s">
        <v>312</v>
      </c>
      <c r="AU4053" s="153" t="s">
        <v>83</v>
      </c>
      <c r="AV4053" s="12" t="s">
        <v>81</v>
      </c>
      <c r="AW4053" s="12" t="s">
        <v>35</v>
      </c>
      <c r="AX4053" s="12" t="s">
        <v>74</v>
      </c>
      <c r="AY4053" s="153" t="s">
        <v>301</v>
      </c>
    </row>
    <row r="4054" spans="2:65" s="12" customFormat="1" ht="12">
      <c r="B4054" s="151"/>
      <c r="D4054" s="152" t="s">
        <v>312</v>
      </c>
      <c r="E4054" s="153" t="s">
        <v>21</v>
      </c>
      <c r="F4054" s="154" t="s">
        <v>3411</v>
      </c>
      <c r="H4054" s="153" t="s">
        <v>21</v>
      </c>
      <c r="I4054" s="155"/>
      <c r="L4054" s="151"/>
      <c r="M4054" s="156"/>
      <c r="T4054" s="157"/>
      <c r="AT4054" s="153" t="s">
        <v>312</v>
      </c>
      <c r="AU4054" s="153" t="s">
        <v>83</v>
      </c>
      <c r="AV4054" s="12" t="s">
        <v>81</v>
      </c>
      <c r="AW4054" s="12" t="s">
        <v>35</v>
      </c>
      <c r="AX4054" s="12" t="s">
        <v>74</v>
      </c>
      <c r="AY4054" s="153" t="s">
        <v>301</v>
      </c>
    </row>
    <row r="4055" spans="2:65" s="12" customFormat="1" ht="12">
      <c r="B4055" s="151"/>
      <c r="D4055" s="152" t="s">
        <v>312</v>
      </c>
      <c r="E4055" s="153" t="s">
        <v>21</v>
      </c>
      <c r="F4055" s="154" t="s">
        <v>697</v>
      </c>
      <c r="H4055" s="153" t="s">
        <v>21</v>
      </c>
      <c r="I4055" s="155"/>
      <c r="L4055" s="151"/>
      <c r="M4055" s="156"/>
      <c r="T4055" s="157"/>
      <c r="AT4055" s="153" t="s">
        <v>312</v>
      </c>
      <c r="AU4055" s="153" t="s">
        <v>83</v>
      </c>
      <c r="AV4055" s="12" t="s">
        <v>81</v>
      </c>
      <c r="AW4055" s="12" t="s">
        <v>35</v>
      </c>
      <c r="AX4055" s="12" t="s">
        <v>74</v>
      </c>
      <c r="AY4055" s="153" t="s">
        <v>301</v>
      </c>
    </row>
    <row r="4056" spans="2:65" s="12" customFormat="1" ht="12">
      <c r="B4056" s="151"/>
      <c r="D4056" s="152" t="s">
        <v>312</v>
      </c>
      <c r="E4056" s="153" t="s">
        <v>21</v>
      </c>
      <c r="F4056" s="154" t="s">
        <v>3412</v>
      </c>
      <c r="H4056" s="153" t="s">
        <v>21</v>
      </c>
      <c r="I4056" s="155"/>
      <c r="L4056" s="151"/>
      <c r="M4056" s="156"/>
      <c r="T4056" s="157"/>
      <c r="AT4056" s="153" t="s">
        <v>312</v>
      </c>
      <c r="AU4056" s="153" t="s">
        <v>83</v>
      </c>
      <c r="AV4056" s="12" t="s">
        <v>81</v>
      </c>
      <c r="AW4056" s="12" t="s">
        <v>35</v>
      </c>
      <c r="AX4056" s="12" t="s">
        <v>74</v>
      </c>
      <c r="AY4056" s="153" t="s">
        <v>301</v>
      </c>
    </row>
    <row r="4057" spans="2:65" s="13" customFormat="1" ht="12">
      <c r="B4057" s="158"/>
      <c r="D4057" s="152" t="s">
        <v>312</v>
      </c>
      <c r="E4057" s="159" t="s">
        <v>21</v>
      </c>
      <c r="F4057" s="160" t="s">
        <v>3413</v>
      </c>
      <c r="H4057" s="161">
        <v>2.38</v>
      </c>
      <c r="I4057" s="162"/>
      <c r="L4057" s="158"/>
      <c r="M4057" s="163"/>
      <c r="T4057" s="164"/>
      <c r="AT4057" s="159" t="s">
        <v>312</v>
      </c>
      <c r="AU4057" s="159" t="s">
        <v>83</v>
      </c>
      <c r="AV4057" s="13" t="s">
        <v>83</v>
      </c>
      <c r="AW4057" s="13" t="s">
        <v>35</v>
      </c>
      <c r="AX4057" s="13" t="s">
        <v>74</v>
      </c>
      <c r="AY4057" s="159" t="s">
        <v>301</v>
      </c>
    </row>
    <row r="4058" spans="2:65" s="13" customFormat="1" ht="12">
      <c r="B4058" s="158"/>
      <c r="D4058" s="152" t="s">
        <v>312</v>
      </c>
      <c r="E4058" s="159" t="s">
        <v>21</v>
      </c>
      <c r="F4058" s="160" t="s">
        <v>3414</v>
      </c>
      <c r="H4058" s="161">
        <v>2.3650000000000002</v>
      </c>
      <c r="I4058" s="162"/>
      <c r="L4058" s="158"/>
      <c r="M4058" s="163"/>
      <c r="T4058" s="164"/>
      <c r="AT4058" s="159" t="s">
        <v>312</v>
      </c>
      <c r="AU4058" s="159" t="s">
        <v>83</v>
      </c>
      <c r="AV4058" s="13" t="s">
        <v>83</v>
      </c>
      <c r="AW4058" s="13" t="s">
        <v>35</v>
      </c>
      <c r="AX4058" s="13" t="s">
        <v>74</v>
      </c>
      <c r="AY4058" s="159" t="s">
        <v>301</v>
      </c>
    </row>
    <row r="4059" spans="2:65" s="12" customFormat="1" ht="12">
      <c r="B4059" s="151"/>
      <c r="D4059" s="152" t="s">
        <v>312</v>
      </c>
      <c r="E4059" s="153" t="s">
        <v>21</v>
      </c>
      <c r="F4059" s="154" t="s">
        <v>1671</v>
      </c>
      <c r="H4059" s="153" t="s">
        <v>21</v>
      </c>
      <c r="I4059" s="155"/>
      <c r="L4059" s="151"/>
      <c r="M4059" s="156"/>
      <c r="T4059" s="157"/>
      <c r="AT4059" s="153" t="s">
        <v>312</v>
      </c>
      <c r="AU4059" s="153" t="s">
        <v>83</v>
      </c>
      <c r="AV4059" s="12" t="s">
        <v>81</v>
      </c>
      <c r="AW4059" s="12" t="s">
        <v>35</v>
      </c>
      <c r="AX4059" s="12" t="s">
        <v>74</v>
      </c>
      <c r="AY4059" s="153" t="s">
        <v>301</v>
      </c>
    </row>
    <row r="4060" spans="2:65" s="13" customFormat="1" ht="12">
      <c r="B4060" s="158"/>
      <c r="D4060" s="152" t="s">
        <v>312</v>
      </c>
      <c r="E4060" s="159" t="s">
        <v>21</v>
      </c>
      <c r="F4060" s="160" t="s">
        <v>3415</v>
      </c>
      <c r="H4060" s="161">
        <v>13.526999999999999</v>
      </c>
      <c r="I4060" s="162"/>
      <c r="L4060" s="158"/>
      <c r="M4060" s="163"/>
      <c r="T4060" s="164"/>
      <c r="AT4060" s="159" t="s">
        <v>312</v>
      </c>
      <c r="AU4060" s="159" t="s">
        <v>83</v>
      </c>
      <c r="AV4060" s="13" t="s">
        <v>83</v>
      </c>
      <c r="AW4060" s="13" t="s">
        <v>35</v>
      </c>
      <c r="AX4060" s="13" t="s">
        <v>74</v>
      </c>
      <c r="AY4060" s="159" t="s">
        <v>301</v>
      </c>
    </row>
    <row r="4061" spans="2:65" s="12" customFormat="1" ht="12">
      <c r="B4061" s="151"/>
      <c r="D4061" s="152" t="s">
        <v>312</v>
      </c>
      <c r="E4061" s="153" t="s">
        <v>21</v>
      </c>
      <c r="F4061" s="154" t="s">
        <v>1333</v>
      </c>
      <c r="H4061" s="153" t="s">
        <v>21</v>
      </c>
      <c r="I4061" s="155"/>
      <c r="L4061" s="151"/>
      <c r="M4061" s="156"/>
      <c r="T4061" s="157"/>
      <c r="AT4061" s="153" t="s">
        <v>312</v>
      </c>
      <c r="AU4061" s="153" t="s">
        <v>83</v>
      </c>
      <c r="AV4061" s="12" t="s">
        <v>81</v>
      </c>
      <c r="AW4061" s="12" t="s">
        <v>35</v>
      </c>
      <c r="AX4061" s="12" t="s">
        <v>74</v>
      </c>
      <c r="AY4061" s="153" t="s">
        <v>301</v>
      </c>
    </row>
    <row r="4062" spans="2:65" s="13" customFormat="1" ht="12">
      <c r="B4062" s="158"/>
      <c r="D4062" s="152" t="s">
        <v>312</v>
      </c>
      <c r="E4062" s="159" t="s">
        <v>21</v>
      </c>
      <c r="F4062" s="160" t="s">
        <v>3416</v>
      </c>
      <c r="H4062" s="161">
        <v>19.585000000000001</v>
      </c>
      <c r="I4062" s="162"/>
      <c r="L4062" s="158"/>
      <c r="M4062" s="163"/>
      <c r="T4062" s="164"/>
      <c r="AT4062" s="159" t="s">
        <v>312</v>
      </c>
      <c r="AU4062" s="159" t="s">
        <v>83</v>
      </c>
      <c r="AV4062" s="13" t="s">
        <v>83</v>
      </c>
      <c r="AW4062" s="13" t="s">
        <v>35</v>
      </c>
      <c r="AX4062" s="13" t="s">
        <v>74</v>
      </c>
      <c r="AY4062" s="159" t="s">
        <v>301</v>
      </c>
    </row>
    <row r="4063" spans="2:65" s="12" customFormat="1" ht="12">
      <c r="B4063" s="151"/>
      <c r="D4063" s="152" t="s">
        <v>312</v>
      </c>
      <c r="E4063" s="153" t="s">
        <v>21</v>
      </c>
      <c r="F4063" s="154" t="s">
        <v>3417</v>
      </c>
      <c r="H4063" s="153" t="s">
        <v>21</v>
      </c>
      <c r="I4063" s="155"/>
      <c r="L4063" s="151"/>
      <c r="M4063" s="156"/>
      <c r="T4063" s="157"/>
      <c r="AT4063" s="153" t="s">
        <v>312</v>
      </c>
      <c r="AU4063" s="153" t="s">
        <v>83</v>
      </c>
      <c r="AV4063" s="12" t="s">
        <v>81</v>
      </c>
      <c r="AW4063" s="12" t="s">
        <v>35</v>
      </c>
      <c r="AX4063" s="12" t="s">
        <v>74</v>
      </c>
      <c r="AY4063" s="153" t="s">
        <v>301</v>
      </c>
    </row>
    <row r="4064" spans="2:65" s="13" customFormat="1" ht="12">
      <c r="B4064" s="158"/>
      <c r="D4064" s="152" t="s">
        <v>312</v>
      </c>
      <c r="E4064" s="159" t="s">
        <v>21</v>
      </c>
      <c r="F4064" s="160" t="s">
        <v>3418</v>
      </c>
      <c r="H4064" s="161">
        <v>18.2</v>
      </c>
      <c r="I4064" s="162"/>
      <c r="L4064" s="158"/>
      <c r="M4064" s="163"/>
      <c r="T4064" s="164"/>
      <c r="AT4064" s="159" t="s">
        <v>312</v>
      </c>
      <c r="AU4064" s="159" t="s">
        <v>83</v>
      </c>
      <c r="AV4064" s="13" t="s">
        <v>83</v>
      </c>
      <c r="AW4064" s="13" t="s">
        <v>35</v>
      </c>
      <c r="AX4064" s="13" t="s">
        <v>74</v>
      </c>
      <c r="AY4064" s="159" t="s">
        <v>301</v>
      </c>
    </row>
    <row r="4065" spans="2:51" s="12" customFormat="1" ht="12">
      <c r="B4065" s="151"/>
      <c r="D4065" s="152" t="s">
        <v>312</v>
      </c>
      <c r="E4065" s="153" t="s">
        <v>21</v>
      </c>
      <c r="F4065" s="154" t="s">
        <v>985</v>
      </c>
      <c r="H4065" s="153" t="s">
        <v>21</v>
      </c>
      <c r="I4065" s="155"/>
      <c r="L4065" s="151"/>
      <c r="M4065" s="156"/>
      <c r="T4065" s="157"/>
      <c r="AT4065" s="153" t="s">
        <v>312</v>
      </c>
      <c r="AU4065" s="153" t="s">
        <v>83</v>
      </c>
      <c r="AV4065" s="12" t="s">
        <v>81</v>
      </c>
      <c r="AW4065" s="12" t="s">
        <v>35</v>
      </c>
      <c r="AX4065" s="12" t="s">
        <v>74</v>
      </c>
      <c r="AY4065" s="153" t="s">
        <v>301</v>
      </c>
    </row>
    <row r="4066" spans="2:51" s="13" customFormat="1" ht="12">
      <c r="B4066" s="158"/>
      <c r="D4066" s="152" t="s">
        <v>312</v>
      </c>
      <c r="E4066" s="159" t="s">
        <v>21</v>
      </c>
      <c r="F4066" s="160" t="s">
        <v>3419</v>
      </c>
      <c r="H4066" s="161">
        <v>7.8150000000000004</v>
      </c>
      <c r="I4066" s="162"/>
      <c r="L4066" s="158"/>
      <c r="M4066" s="163"/>
      <c r="T4066" s="164"/>
      <c r="AT4066" s="159" t="s">
        <v>312</v>
      </c>
      <c r="AU4066" s="159" t="s">
        <v>83</v>
      </c>
      <c r="AV4066" s="13" t="s">
        <v>83</v>
      </c>
      <c r="AW4066" s="13" t="s">
        <v>35</v>
      </c>
      <c r="AX4066" s="13" t="s">
        <v>74</v>
      </c>
      <c r="AY4066" s="159" t="s">
        <v>301</v>
      </c>
    </row>
    <row r="4067" spans="2:51" s="12" customFormat="1" ht="12">
      <c r="B4067" s="151"/>
      <c r="D4067" s="152" t="s">
        <v>312</v>
      </c>
      <c r="E4067" s="153" t="s">
        <v>21</v>
      </c>
      <c r="F4067" s="154" t="s">
        <v>3420</v>
      </c>
      <c r="H4067" s="153" t="s">
        <v>21</v>
      </c>
      <c r="I4067" s="155"/>
      <c r="L4067" s="151"/>
      <c r="M4067" s="156"/>
      <c r="T4067" s="157"/>
      <c r="AT4067" s="153" t="s">
        <v>312</v>
      </c>
      <c r="AU4067" s="153" t="s">
        <v>83</v>
      </c>
      <c r="AV4067" s="12" t="s">
        <v>81</v>
      </c>
      <c r="AW4067" s="12" t="s">
        <v>35</v>
      </c>
      <c r="AX4067" s="12" t="s">
        <v>74</v>
      </c>
      <c r="AY4067" s="153" t="s">
        <v>301</v>
      </c>
    </row>
    <row r="4068" spans="2:51" s="13" customFormat="1" ht="12">
      <c r="B4068" s="158"/>
      <c r="D4068" s="152" t="s">
        <v>312</v>
      </c>
      <c r="E4068" s="159" t="s">
        <v>21</v>
      </c>
      <c r="F4068" s="160" t="s">
        <v>3421</v>
      </c>
      <c r="H4068" s="161">
        <v>44.4</v>
      </c>
      <c r="I4068" s="162"/>
      <c r="L4068" s="158"/>
      <c r="M4068" s="163"/>
      <c r="T4068" s="164"/>
      <c r="AT4068" s="159" t="s">
        <v>312</v>
      </c>
      <c r="AU4068" s="159" t="s">
        <v>83</v>
      </c>
      <c r="AV4068" s="13" t="s">
        <v>83</v>
      </c>
      <c r="AW4068" s="13" t="s">
        <v>35</v>
      </c>
      <c r="AX4068" s="13" t="s">
        <v>74</v>
      </c>
      <c r="AY4068" s="159" t="s">
        <v>301</v>
      </c>
    </row>
    <row r="4069" spans="2:51" s="12" customFormat="1" ht="12">
      <c r="B4069" s="151"/>
      <c r="D4069" s="152" t="s">
        <v>312</v>
      </c>
      <c r="E4069" s="153" t="s">
        <v>21</v>
      </c>
      <c r="F4069" s="154" t="s">
        <v>3422</v>
      </c>
      <c r="H4069" s="153" t="s">
        <v>21</v>
      </c>
      <c r="I4069" s="155"/>
      <c r="L4069" s="151"/>
      <c r="M4069" s="156"/>
      <c r="T4069" s="157"/>
      <c r="AT4069" s="153" t="s">
        <v>312</v>
      </c>
      <c r="AU4069" s="153" t="s">
        <v>83</v>
      </c>
      <c r="AV4069" s="12" t="s">
        <v>81</v>
      </c>
      <c r="AW4069" s="12" t="s">
        <v>35</v>
      </c>
      <c r="AX4069" s="12" t="s">
        <v>74</v>
      </c>
      <c r="AY4069" s="153" t="s">
        <v>301</v>
      </c>
    </row>
    <row r="4070" spans="2:51" s="13" customFormat="1" ht="12">
      <c r="B4070" s="158"/>
      <c r="D4070" s="152" t="s">
        <v>312</v>
      </c>
      <c r="E4070" s="159" t="s">
        <v>21</v>
      </c>
      <c r="F4070" s="160" t="s">
        <v>3423</v>
      </c>
      <c r="H4070" s="161">
        <v>9.4480000000000004</v>
      </c>
      <c r="I4070" s="162"/>
      <c r="L4070" s="158"/>
      <c r="M4070" s="163"/>
      <c r="T4070" s="164"/>
      <c r="AT4070" s="159" t="s">
        <v>312</v>
      </c>
      <c r="AU4070" s="159" t="s">
        <v>83</v>
      </c>
      <c r="AV4070" s="13" t="s">
        <v>83</v>
      </c>
      <c r="AW4070" s="13" t="s">
        <v>35</v>
      </c>
      <c r="AX4070" s="13" t="s">
        <v>74</v>
      </c>
      <c r="AY4070" s="159" t="s">
        <v>301</v>
      </c>
    </row>
    <row r="4071" spans="2:51" s="12" customFormat="1" ht="12">
      <c r="B4071" s="151"/>
      <c r="D4071" s="152" t="s">
        <v>312</v>
      </c>
      <c r="E4071" s="153" t="s">
        <v>21</v>
      </c>
      <c r="F4071" s="154" t="s">
        <v>1354</v>
      </c>
      <c r="H4071" s="153" t="s">
        <v>21</v>
      </c>
      <c r="I4071" s="155"/>
      <c r="L4071" s="151"/>
      <c r="M4071" s="156"/>
      <c r="T4071" s="157"/>
      <c r="AT4071" s="153" t="s">
        <v>312</v>
      </c>
      <c r="AU4071" s="153" t="s">
        <v>83</v>
      </c>
      <c r="AV4071" s="12" t="s">
        <v>81</v>
      </c>
      <c r="AW4071" s="12" t="s">
        <v>35</v>
      </c>
      <c r="AX4071" s="12" t="s">
        <v>74</v>
      </c>
      <c r="AY4071" s="153" t="s">
        <v>301</v>
      </c>
    </row>
    <row r="4072" spans="2:51" s="13" customFormat="1" ht="12">
      <c r="B4072" s="158"/>
      <c r="D4072" s="152" t="s">
        <v>312</v>
      </c>
      <c r="E4072" s="159" t="s">
        <v>21</v>
      </c>
      <c r="F4072" s="160" t="s">
        <v>3424</v>
      </c>
      <c r="H4072" s="161">
        <v>37.537999999999997</v>
      </c>
      <c r="I4072" s="162"/>
      <c r="L4072" s="158"/>
      <c r="M4072" s="163"/>
      <c r="T4072" s="164"/>
      <c r="AT4072" s="159" t="s">
        <v>312</v>
      </c>
      <c r="AU4072" s="159" t="s">
        <v>83</v>
      </c>
      <c r="AV4072" s="13" t="s">
        <v>83</v>
      </c>
      <c r="AW4072" s="13" t="s">
        <v>35</v>
      </c>
      <c r="AX4072" s="13" t="s">
        <v>74</v>
      </c>
      <c r="AY4072" s="159" t="s">
        <v>301</v>
      </c>
    </row>
    <row r="4073" spans="2:51" s="12" customFormat="1" ht="12">
      <c r="B4073" s="151"/>
      <c r="D4073" s="152" t="s">
        <v>312</v>
      </c>
      <c r="E4073" s="153" t="s">
        <v>21</v>
      </c>
      <c r="F4073" s="154" t="s">
        <v>3425</v>
      </c>
      <c r="H4073" s="153" t="s">
        <v>21</v>
      </c>
      <c r="I4073" s="155"/>
      <c r="L4073" s="151"/>
      <c r="M4073" s="156"/>
      <c r="T4073" s="157"/>
      <c r="AT4073" s="153" t="s">
        <v>312</v>
      </c>
      <c r="AU4073" s="153" t="s">
        <v>83</v>
      </c>
      <c r="AV4073" s="12" t="s">
        <v>81</v>
      </c>
      <c r="AW4073" s="12" t="s">
        <v>35</v>
      </c>
      <c r="AX4073" s="12" t="s">
        <v>74</v>
      </c>
      <c r="AY4073" s="153" t="s">
        <v>301</v>
      </c>
    </row>
    <row r="4074" spans="2:51" s="13" customFormat="1" ht="12">
      <c r="B4074" s="158"/>
      <c r="D4074" s="152" t="s">
        <v>312</v>
      </c>
      <c r="E4074" s="159" t="s">
        <v>21</v>
      </c>
      <c r="F4074" s="160" t="s">
        <v>3426</v>
      </c>
      <c r="H4074" s="161">
        <v>51.7</v>
      </c>
      <c r="I4074" s="162"/>
      <c r="L4074" s="158"/>
      <c r="M4074" s="163"/>
      <c r="T4074" s="164"/>
      <c r="AT4074" s="159" t="s">
        <v>312</v>
      </c>
      <c r="AU4074" s="159" t="s">
        <v>83</v>
      </c>
      <c r="AV4074" s="13" t="s">
        <v>83</v>
      </c>
      <c r="AW4074" s="13" t="s">
        <v>35</v>
      </c>
      <c r="AX4074" s="13" t="s">
        <v>74</v>
      </c>
      <c r="AY4074" s="159" t="s">
        <v>301</v>
      </c>
    </row>
    <row r="4075" spans="2:51" s="12" customFormat="1" ht="12">
      <c r="B4075" s="151"/>
      <c r="D4075" s="152" t="s">
        <v>312</v>
      </c>
      <c r="E4075" s="153" t="s">
        <v>21</v>
      </c>
      <c r="F4075" s="154" t="s">
        <v>723</v>
      </c>
      <c r="H4075" s="153" t="s">
        <v>21</v>
      </c>
      <c r="I4075" s="155"/>
      <c r="L4075" s="151"/>
      <c r="M4075" s="156"/>
      <c r="T4075" s="157"/>
      <c r="AT4075" s="153" t="s">
        <v>312</v>
      </c>
      <c r="AU4075" s="153" t="s">
        <v>83</v>
      </c>
      <c r="AV4075" s="12" t="s">
        <v>81</v>
      </c>
      <c r="AW4075" s="12" t="s">
        <v>35</v>
      </c>
      <c r="AX4075" s="12" t="s">
        <v>74</v>
      </c>
      <c r="AY4075" s="153" t="s">
        <v>301</v>
      </c>
    </row>
    <row r="4076" spans="2:51" s="13" customFormat="1" ht="12">
      <c r="B4076" s="158"/>
      <c r="D4076" s="152" t="s">
        <v>312</v>
      </c>
      <c r="E4076" s="159" t="s">
        <v>21</v>
      </c>
      <c r="F4076" s="160" t="s">
        <v>3427</v>
      </c>
      <c r="H4076" s="161">
        <v>2.7450000000000001</v>
      </c>
      <c r="I4076" s="162"/>
      <c r="L4076" s="158"/>
      <c r="M4076" s="163"/>
      <c r="T4076" s="164"/>
      <c r="AT4076" s="159" t="s">
        <v>312</v>
      </c>
      <c r="AU4076" s="159" t="s">
        <v>83</v>
      </c>
      <c r="AV4076" s="13" t="s">
        <v>83</v>
      </c>
      <c r="AW4076" s="13" t="s">
        <v>35</v>
      </c>
      <c r="AX4076" s="13" t="s">
        <v>74</v>
      </c>
      <c r="AY4076" s="159" t="s">
        <v>301</v>
      </c>
    </row>
    <row r="4077" spans="2:51" s="13" customFormat="1" ht="12">
      <c r="B4077" s="158"/>
      <c r="D4077" s="152" t="s">
        <v>312</v>
      </c>
      <c r="E4077" s="159" t="s">
        <v>21</v>
      </c>
      <c r="F4077" s="160" t="s">
        <v>3428</v>
      </c>
      <c r="H4077" s="161">
        <v>9.15</v>
      </c>
      <c r="I4077" s="162"/>
      <c r="L4077" s="158"/>
      <c r="M4077" s="163"/>
      <c r="T4077" s="164"/>
      <c r="AT4077" s="159" t="s">
        <v>312</v>
      </c>
      <c r="AU4077" s="159" t="s">
        <v>83</v>
      </c>
      <c r="AV4077" s="13" t="s">
        <v>83</v>
      </c>
      <c r="AW4077" s="13" t="s">
        <v>35</v>
      </c>
      <c r="AX4077" s="13" t="s">
        <v>74</v>
      </c>
      <c r="AY4077" s="159" t="s">
        <v>301</v>
      </c>
    </row>
    <row r="4078" spans="2:51" s="12" customFormat="1" ht="12">
      <c r="B4078" s="151"/>
      <c r="D4078" s="152" t="s">
        <v>312</v>
      </c>
      <c r="E4078" s="153" t="s">
        <v>21</v>
      </c>
      <c r="F4078" s="154" t="s">
        <v>1371</v>
      </c>
      <c r="H4078" s="153" t="s">
        <v>21</v>
      </c>
      <c r="I4078" s="155"/>
      <c r="L4078" s="151"/>
      <c r="M4078" s="156"/>
      <c r="T4078" s="157"/>
      <c r="AT4078" s="153" t="s">
        <v>312</v>
      </c>
      <c r="AU4078" s="153" t="s">
        <v>83</v>
      </c>
      <c r="AV4078" s="12" t="s">
        <v>81</v>
      </c>
      <c r="AW4078" s="12" t="s">
        <v>35</v>
      </c>
      <c r="AX4078" s="12" t="s">
        <v>74</v>
      </c>
      <c r="AY4078" s="153" t="s">
        <v>301</v>
      </c>
    </row>
    <row r="4079" spans="2:51" s="13" customFormat="1" ht="12">
      <c r="B4079" s="158"/>
      <c r="D4079" s="152" t="s">
        <v>312</v>
      </c>
      <c r="E4079" s="159" t="s">
        <v>21</v>
      </c>
      <c r="F4079" s="160" t="s">
        <v>3429</v>
      </c>
      <c r="H4079" s="161">
        <v>21.774999999999999</v>
      </c>
      <c r="I4079" s="162"/>
      <c r="L4079" s="158"/>
      <c r="M4079" s="163"/>
      <c r="T4079" s="164"/>
      <c r="AT4079" s="159" t="s">
        <v>312</v>
      </c>
      <c r="AU4079" s="159" t="s">
        <v>83</v>
      </c>
      <c r="AV4079" s="13" t="s">
        <v>83</v>
      </c>
      <c r="AW4079" s="13" t="s">
        <v>35</v>
      </c>
      <c r="AX4079" s="13" t="s">
        <v>74</v>
      </c>
      <c r="AY4079" s="159" t="s">
        <v>301</v>
      </c>
    </row>
    <row r="4080" spans="2:51" s="12" customFormat="1" ht="12">
      <c r="B4080" s="151"/>
      <c r="D4080" s="152" t="s">
        <v>312</v>
      </c>
      <c r="E4080" s="153" t="s">
        <v>21</v>
      </c>
      <c r="F4080" s="154" t="s">
        <v>3430</v>
      </c>
      <c r="H4080" s="153" t="s">
        <v>21</v>
      </c>
      <c r="I4080" s="155"/>
      <c r="L4080" s="151"/>
      <c r="M4080" s="156"/>
      <c r="T4080" s="157"/>
      <c r="AT4080" s="153" t="s">
        <v>312</v>
      </c>
      <c r="AU4080" s="153" t="s">
        <v>83</v>
      </c>
      <c r="AV4080" s="12" t="s">
        <v>81</v>
      </c>
      <c r="AW4080" s="12" t="s">
        <v>35</v>
      </c>
      <c r="AX4080" s="12" t="s">
        <v>74</v>
      </c>
      <c r="AY4080" s="153" t="s">
        <v>301</v>
      </c>
    </row>
    <row r="4081" spans="2:51" s="13" customFormat="1" ht="12">
      <c r="B4081" s="158"/>
      <c r="D4081" s="152" t="s">
        <v>312</v>
      </c>
      <c r="E4081" s="159" t="s">
        <v>21</v>
      </c>
      <c r="F4081" s="160" t="s">
        <v>3431</v>
      </c>
      <c r="H4081" s="161">
        <v>83.6</v>
      </c>
      <c r="I4081" s="162"/>
      <c r="L4081" s="158"/>
      <c r="M4081" s="163"/>
      <c r="T4081" s="164"/>
      <c r="AT4081" s="159" t="s">
        <v>312</v>
      </c>
      <c r="AU4081" s="159" t="s">
        <v>83</v>
      </c>
      <c r="AV4081" s="13" t="s">
        <v>83</v>
      </c>
      <c r="AW4081" s="13" t="s">
        <v>35</v>
      </c>
      <c r="AX4081" s="13" t="s">
        <v>74</v>
      </c>
      <c r="AY4081" s="159" t="s">
        <v>301</v>
      </c>
    </row>
    <row r="4082" spans="2:51" s="12" customFormat="1" ht="12">
      <c r="B4082" s="151"/>
      <c r="D4082" s="152" t="s">
        <v>312</v>
      </c>
      <c r="E4082" s="153" t="s">
        <v>21</v>
      </c>
      <c r="F4082" s="154" t="s">
        <v>726</v>
      </c>
      <c r="H4082" s="153" t="s">
        <v>21</v>
      </c>
      <c r="I4082" s="155"/>
      <c r="L4082" s="151"/>
      <c r="M4082" s="156"/>
      <c r="T4082" s="157"/>
      <c r="AT4082" s="153" t="s">
        <v>312</v>
      </c>
      <c r="AU4082" s="153" t="s">
        <v>83</v>
      </c>
      <c r="AV4082" s="12" t="s">
        <v>81</v>
      </c>
      <c r="AW4082" s="12" t="s">
        <v>35</v>
      </c>
      <c r="AX4082" s="12" t="s">
        <v>74</v>
      </c>
      <c r="AY4082" s="153" t="s">
        <v>301</v>
      </c>
    </row>
    <row r="4083" spans="2:51" s="13" customFormat="1" ht="12">
      <c r="B4083" s="158"/>
      <c r="D4083" s="152" t="s">
        <v>312</v>
      </c>
      <c r="E4083" s="159" t="s">
        <v>21</v>
      </c>
      <c r="F4083" s="160" t="s">
        <v>3427</v>
      </c>
      <c r="H4083" s="161">
        <v>2.7450000000000001</v>
      </c>
      <c r="I4083" s="162"/>
      <c r="L4083" s="158"/>
      <c r="M4083" s="163"/>
      <c r="T4083" s="164"/>
      <c r="AT4083" s="159" t="s">
        <v>312</v>
      </c>
      <c r="AU4083" s="159" t="s">
        <v>83</v>
      </c>
      <c r="AV4083" s="13" t="s">
        <v>83</v>
      </c>
      <c r="AW4083" s="13" t="s">
        <v>35</v>
      </c>
      <c r="AX4083" s="13" t="s">
        <v>74</v>
      </c>
      <c r="AY4083" s="159" t="s">
        <v>301</v>
      </c>
    </row>
    <row r="4084" spans="2:51" s="12" customFormat="1" ht="12">
      <c r="B4084" s="151"/>
      <c r="D4084" s="152" t="s">
        <v>312</v>
      </c>
      <c r="E4084" s="153" t="s">
        <v>21</v>
      </c>
      <c r="F4084" s="154" t="s">
        <v>3432</v>
      </c>
      <c r="H4084" s="153" t="s">
        <v>21</v>
      </c>
      <c r="I4084" s="155"/>
      <c r="L4084" s="151"/>
      <c r="M4084" s="156"/>
      <c r="T4084" s="157"/>
      <c r="AT4084" s="153" t="s">
        <v>312</v>
      </c>
      <c r="AU4084" s="153" t="s">
        <v>83</v>
      </c>
      <c r="AV4084" s="12" t="s">
        <v>81</v>
      </c>
      <c r="AW4084" s="12" t="s">
        <v>35</v>
      </c>
      <c r="AX4084" s="12" t="s">
        <v>74</v>
      </c>
      <c r="AY4084" s="153" t="s">
        <v>301</v>
      </c>
    </row>
    <row r="4085" spans="2:51" s="13" customFormat="1" ht="12">
      <c r="B4085" s="158"/>
      <c r="D4085" s="152" t="s">
        <v>312</v>
      </c>
      <c r="E4085" s="159" t="s">
        <v>21</v>
      </c>
      <c r="F4085" s="160" t="s">
        <v>3433</v>
      </c>
      <c r="H4085" s="161">
        <v>39</v>
      </c>
      <c r="I4085" s="162"/>
      <c r="L4085" s="158"/>
      <c r="M4085" s="163"/>
      <c r="T4085" s="164"/>
      <c r="AT4085" s="159" t="s">
        <v>312</v>
      </c>
      <c r="AU4085" s="159" t="s">
        <v>83</v>
      </c>
      <c r="AV4085" s="13" t="s">
        <v>83</v>
      </c>
      <c r="AW4085" s="13" t="s">
        <v>35</v>
      </c>
      <c r="AX4085" s="13" t="s">
        <v>74</v>
      </c>
      <c r="AY4085" s="159" t="s">
        <v>301</v>
      </c>
    </row>
    <row r="4086" spans="2:51" s="12" customFormat="1" ht="12">
      <c r="B4086" s="151"/>
      <c r="D4086" s="152" t="s">
        <v>312</v>
      </c>
      <c r="E4086" s="153" t="s">
        <v>21</v>
      </c>
      <c r="F4086" s="154" t="s">
        <v>996</v>
      </c>
      <c r="H4086" s="153" t="s">
        <v>21</v>
      </c>
      <c r="I4086" s="155"/>
      <c r="L4086" s="151"/>
      <c r="M4086" s="156"/>
      <c r="T4086" s="157"/>
      <c r="AT4086" s="153" t="s">
        <v>312</v>
      </c>
      <c r="AU4086" s="153" t="s">
        <v>83</v>
      </c>
      <c r="AV4086" s="12" t="s">
        <v>81</v>
      </c>
      <c r="AW4086" s="12" t="s">
        <v>35</v>
      </c>
      <c r="AX4086" s="12" t="s">
        <v>74</v>
      </c>
      <c r="AY4086" s="153" t="s">
        <v>301</v>
      </c>
    </row>
    <row r="4087" spans="2:51" s="13" customFormat="1" ht="12">
      <c r="B4087" s="158"/>
      <c r="D4087" s="152" t="s">
        <v>312</v>
      </c>
      <c r="E4087" s="159" t="s">
        <v>21</v>
      </c>
      <c r="F4087" s="160" t="s">
        <v>3434</v>
      </c>
      <c r="H4087" s="161">
        <v>14.288</v>
      </c>
      <c r="I4087" s="162"/>
      <c r="L4087" s="158"/>
      <c r="M4087" s="163"/>
      <c r="T4087" s="164"/>
      <c r="AT4087" s="159" t="s">
        <v>312</v>
      </c>
      <c r="AU4087" s="159" t="s">
        <v>83</v>
      </c>
      <c r="AV4087" s="13" t="s">
        <v>83</v>
      </c>
      <c r="AW4087" s="13" t="s">
        <v>35</v>
      </c>
      <c r="AX4087" s="13" t="s">
        <v>74</v>
      </c>
      <c r="AY4087" s="159" t="s">
        <v>301</v>
      </c>
    </row>
    <row r="4088" spans="2:51" s="12" customFormat="1" ht="12">
      <c r="B4088" s="151"/>
      <c r="D4088" s="152" t="s">
        <v>312</v>
      </c>
      <c r="E4088" s="153" t="s">
        <v>21</v>
      </c>
      <c r="F4088" s="154" t="s">
        <v>1052</v>
      </c>
      <c r="H4088" s="153" t="s">
        <v>21</v>
      </c>
      <c r="I4088" s="155"/>
      <c r="L4088" s="151"/>
      <c r="M4088" s="156"/>
      <c r="T4088" s="157"/>
      <c r="AT4088" s="153" t="s">
        <v>312</v>
      </c>
      <c r="AU4088" s="153" t="s">
        <v>83</v>
      </c>
      <c r="AV4088" s="12" t="s">
        <v>81</v>
      </c>
      <c r="AW4088" s="12" t="s">
        <v>35</v>
      </c>
      <c r="AX4088" s="12" t="s">
        <v>74</v>
      </c>
      <c r="AY4088" s="153" t="s">
        <v>301</v>
      </c>
    </row>
    <row r="4089" spans="2:51" s="13" customFormat="1" ht="12">
      <c r="B4089" s="158"/>
      <c r="D4089" s="152" t="s">
        <v>312</v>
      </c>
      <c r="E4089" s="159" t="s">
        <v>21</v>
      </c>
      <c r="F4089" s="160" t="s">
        <v>3435</v>
      </c>
      <c r="H4089" s="161">
        <v>8.5020000000000007</v>
      </c>
      <c r="I4089" s="162"/>
      <c r="L4089" s="158"/>
      <c r="M4089" s="163"/>
      <c r="T4089" s="164"/>
      <c r="AT4089" s="159" t="s">
        <v>312</v>
      </c>
      <c r="AU4089" s="159" t="s">
        <v>83</v>
      </c>
      <c r="AV4089" s="13" t="s">
        <v>83</v>
      </c>
      <c r="AW4089" s="13" t="s">
        <v>35</v>
      </c>
      <c r="AX4089" s="13" t="s">
        <v>74</v>
      </c>
      <c r="AY4089" s="159" t="s">
        <v>301</v>
      </c>
    </row>
    <row r="4090" spans="2:51" s="15" customFormat="1" ht="12">
      <c r="B4090" s="172"/>
      <c r="D4090" s="152" t="s">
        <v>312</v>
      </c>
      <c r="E4090" s="173" t="s">
        <v>21</v>
      </c>
      <c r="F4090" s="174" t="s">
        <v>446</v>
      </c>
      <c r="H4090" s="175">
        <v>388.76299999999998</v>
      </c>
      <c r="I4090" s="176"/>
      <c r="L4090" s="172"/>
      <c r="M4090" s="177"/>
      <c r="T4090" s="178"/>
      <c r="AT4090" s="173" t="s">
        <v>312</v>
      </c>
      <c r="AU4090" s="173" t="s">
        <v>83</v>
      </c>
      <c r="AV4090" s="15" t="s">
        <v>139</v>
      </c>
      <c r="AW4090" s="15" t="s">
        <v>35</v>
      </c>
      <c r="AX4090" s="15" t="s">
        <v>74</v>
      </c>
      <c r="AY4090" s="173" t="s">
        <v>301</v>
      </c>
    </row>
    <row r="4091" spans="2:51" s="12" customFormat="1" ht="12">
      <c r="B4091" s="151"/>
      <c r="D4091" s="152" t="s">
        <v>312</v>
      </c>
      <c r="E4091" s="153" t="s">
        <v>21</v>
      </c>
      <c r="F4091" s="154" t="s">
        <v>3436</v>
      </c>
      <c r="H4091" s="153" t="s">
        <v>21</v>
      </c>
      <c r="I4091" s="155"/>
      <c r="L4091" s="151"/>
      <c r="M4091" s="156"/>
      <c r="T4091" s="157"/>
      <c r="AT4091" s="153" t="s">
        <v>312</v>
      </c>
      <c r="AU4091" s="153" t="s">
        <v>83</v>
      </c>
      <c r="AV4091" s="12" t="s">
        <v>81</v>
      </c>
      <c r="AW4091" s="12" t="s">
        <v>35</v>
      </c>
      <c r="AX4091" s="12" t="s">
        <v>74</v>
      </c>
      <c r="AY4091" s="153" t="s">
        <v>301</v>
      </c>
    </row>
    <row r="4092" spans="2:51" s="12" customFormat="1" ht="12">
      <c r="B4092" s="151"/>
      <c r="D4092" s="152" t="s">
        <v>312</v>
      </c>
      <c r="E4092" s="153" t="s">
        <v>21</v>
      </c>
      <c r="F4092" s="154" t="s">
        <v>3437</v>
      </c>
      <c r="H4092" s="153" t="s">
        <v>21</v>
      </c>
      <c r="I4092" s="155"/>
      <c r="L4092" s="151"/>
      <c r="M4092" s="156"/>
      <c r="T4092" s="157"/>
      <c r="AT4092" s="153" t="s">
        <v>312</v>
      </c>
      <c r="AU4092" s="153" t="s">
        <v>83</v>
      </c>
      <c r="AV4092" s="12" t="s">
        <v>81</v>
      </c>
      <c r="AW4092" s="12" t="s">
        <v>35</v>
      </c>
      <c r="AX4092" s="12" t="s">
        <v>74</v>
      </c>
      <c r="AY4092" s="153" t="s">
        <v>301</v>
      </c>
    </row>
    <row r="4093" spans="2:51" s="13" customFormat="1" ht="12">
      <c r="B4093" s="158"/>
      <c r="D4093" s="152" t="s">
        <v>312</v>
      </c>
      <c r="E4093" s="159" t="s">
        <v>21</v>
      </c>
      <c r="F4093" s="160" t="s">
        <v>3438</v>
      </c>
      <c r="H4093" s="161">
        <v>4.6879999999999997</v>
      </c>
      <c r="I4093" s="162"/>
      <c r="L4093" s="158"/>
      <c r="M4093" s="163"/>
      <c r="T4093" s="164"/>
      <c r="AT4093" s="159" t="s">
        <v>312</v>
      </c>
      <c r="AU4093" s="159" t="s">
        <v>83</v>
      </c>
      <c r="AV4093" s="13" t="s">
        <v>83</v>
      </c>
      <c r="AW4093" s="13" t="s">
        <v>35</v>
      </c>
      <c r="AX4093" s="13" t="s">
        <v>74</v>
      </c>
      <c r="AY4093" s="159" t="s">
        <v>301</v>
      </c>
    </row>
    <row r="4094" spans="2:51" s="12" customFormat="1" ht="12">
      <c r="B4094" s="151"/>
      <c r="D4094" s="152" t="s">
        <v>312</v>
      </c>
      <c r="E4094" s="153" t="s">
        <v>21</v>
      </c>
      <c r="F4094" s="154" t="s">
        <v>3439</v>
      </c>
      <c r="H4094" s="153" t="s">
        <v>21</v>
      </c>
      <c r="I4094" s="155"/>
      <c r="L4094" s="151"/>
      <c r="M4094" s="156"/>
      <c r="T4094" s="157"/>
      <c r="AT4094" s="153" t="s">
        <v>312</v>
      </c>
      <c r="AU4094" s="153" t="s">
        <v>83</v>
      </c>
      <c r="AV4094" s="12" t="s">
        <v>81</v>
      </c>
      <c r="AW4094" s="12" t="s">
        <v>35</v>
      </c>
      <c r="AX4094" s="12" t="s">
        <v>74</v>
      </c>
      <c r="AY4094" s="153" t="s">
        <v>301</v>
      </c>
    </row>
    <row r="4095" spans="2:51" s="13" customFormat="1" ht="12">
      <c r="B4095" s="158"/>
      <c r="D4095" s="152" t="s">
        <v>312</v>
      </c>
      <c r="E4095" s="159" t="s">
        <v>21</v>
      </c>
      <c r="F4095" s="160" t="s">
        <v>3440</v>
      </c>
      <c r="H4095" s="161">
        <v>9.9149999999999991</v>
      </c>
      <c r="I4095" s="162"/>
      <c r="L4095" s="158"/>
      <c r="M4095" s="163"/>
      <c r="T4095" s="164"/>
      <c r="AT4095" s="159" t="s">
        <v>312</v>
      </c>
      <c r="AU4095" s="159" t="s">
        <v>83</v>
      </c>
      <c r="AV4095" s="13" t="s">
        <v>83</v>
      </c>
      <c r="AW4095" s="13" t="s">
        <v>35</v>
      </c>
      <c r="AX4095" s="13" t="s">
        <v>74</v>
      </c>
      <c r="AY4095" s="159" t="s">
        <v>301</v>
      </c>
    </row>
    <row r="4096" spans="2:51" s="13" customFormat="1" ht="12">
      <c r="B4096" s="158"/>
      <c r="D4096" s="152" t="s">
        <v>312</v>
      </c>
      <c r="E4096" s="159" t="s">
        <v>21</v>
      </c>
      <c r="F4096" s="160" t="s">
        <v>3438</v>
      </c>
      <c r="H4096" s="161">
        <v>4.6879999999999997</v>
      </c>
      <c r="I4096" s="162"/>
      <c r="L4096" s="158"/>
      <c r="M4096" s="163"/>
      <c r="T4096" s="164"/>
      <c r="AT4096" s="159" t="s">
        <v>312</v>
      </c>
      <c r="AU4096" s="159" t="s">
        <v>83</v>
      </c>
      <c r="AV4096" s="13" t="s">
        <v>83</v>
      </c>
      <c r="AW4096" s="13" t="s">
        <v>35</v>
      </c>
      <c r="AX4096" s="13" t="s">
        <v>74</v>
      </c>
      <c r="AY4096" s="159" t="s">
        <v>301</v>
      </c>
    </row>
    <row r="4097" spans="2:65" s="15" customFormat="1" ht="12">
      <c r="B4097" s="172"/>
      <c r="D4097" s="152" t="s">
        <v>312</v>
      </c>
      <c r="E4097" s="173" t="s">
        <v>21</v>
      </c>
      <c r="F4097" s="174" t="s">
        <v>446</v>
      </c>
      <c r="H4097" s="175">
        <v>19.291</v>
      </c>
      <c r="I4097" s="176"/>
      <c r="L4097" s="172"/>
      <c r="M4097" s="177"/>
      <c r="T4097" s="178"/>
      <c r="AT4097" s="173" t="s">
        <v>312</v>
      </c>
      <c r="AU4097" s="173" t="s">
        <v>83</v>
      </c>
      <c r="AV4097" s="15" t="s">
        <v>139</v>
      </c>
      <c r="AW4097" s="15" t="s">
        <v>35</v>
      </c>
      <c r="AX4097" s="15" t="s">
        <v>74</v>
      </c>
      <c r="AY4097" s="173" t="s">
        <v>301</v>
      </c>
    </row>
    <row r="4098" spans="2:65" s="14" customFormat="1" ht="12">
      <c r="B4098" s="165"/>
      <c r="D4098" s="152" t="s">
        <v>312</v>
      </c>
      <c r="E4098" s="166" t="s">
        <v>21</v>
      </c>
      <c r="F4098" s="167" t="s">
        <v>329</v>
      </c>
      <c r="H4098" s="168">
        <v>408.05399999999997</v>
      </c>
      <c r="I4098" s="169"/>
      <c r="L4098" s="165"/>
      <c r="M4098" s="170"/>
      <c r="T4098" s="171"/>
      <c r="AT4098" s="166" t="s">
        <v>312</v>
      </c>
      <c r="AU4098" s="166" t="s">
        <v>83</v>
      </c>
      <c r="AV4098" s="14" t="s">
        <v>308</v>
      </c>
      <c r="AW4098" s="14" t="s">
        <v>35</v>
      </c>
      <c r="AX4098" s="14" t="s">
        <v>81</v>
      </c>
      <c r="AY4098" s="166" t="s">
        <v>301</v>
      </c>
    </row>
    <row r="4099" spans="2:65" s="1" customFormat="1" ht="37.75" customHeight="1">
      <c r="B4099" s="33"/>
      <c r="C4099" s="134" t="s">
        <v>3441</v>
      </c>
      <c r="D4099" s="134" t="s">
        <v>303</v>
      </c>
      <c r="E4099" s="135" t="s">
        <v>3442</v>
      </c>
      <c r="F4099" s="136" t="s">
        <v>3443</v>
      </c>
      <c r="G4099" s="137" t="s">
        <v>137</v>
      </c>
      <c r="H4099" s="138">
        <v>3.4</v>
      </c>
      <c r="I4099" s="139"/>
      <c r="J4099" s="140">
        <f>ROUND(I4099*H4099,2)</f>
        <v>0</v>
      </c>
      <c r="K4099" s="136" t="s">
        <v>307</v>
      </c>
      <c r="L4099" s="33"/>
      <c r="M4099" s="141" t="s">
        <v>21</v>
      </c>
      <c r="N4099" s="142" t="s">
        <v>45</v>
      </c>
      <c r="P4099" s="143">
        <f>O4099*H4099</f>
        <v>0</v>
      </c>
      <c r="Q4099" s="143">
        <v>3.1899999999999998E-2</v>
      </c>
      <c r="R4099" s="143">
        <f>Q4099*H4099</f>
        <v>0.10845999999999999</v>
      </c>
      <c r="S4099" s="143">
        <v>0</v>
      </c>
      <c r="T4099" s="144">
        <f>S4099*H4099</f>
        <v>0</v>
      </c>
      <c r="AR4099" s="145" t="s">
        <v>413</v>
      </c>
      <c r="AT4099" s="145" t="s">
        <v>303</v>
      </c>
      <c r="AU4099" s="145" t="s">
        <v>83</v>
      </c>
      <c r="AY4099" s="18" t="s">
        <v>301</v>
      </c>
      <c r="BE4099" s="146">
        <f>IF(N4099="základní",J4099,0)</f>
        <v>0</v>
      </c>
      <c r="BF4099" s="146">
        <f>IF(N4099="snížená",J4099,0)</f>
        <v>0</v>
      </c>
      <c r="BG4099" s="146">
        <f>IF(N4099="zákl. přenesená",J4099,0)</f>
        <v>0</v>
      </c>
      <c r="BH4099" s="146">
        <f>IF(N4099="sníž. přenesená",J4099,0)</f>
        <v>0</v>
      </c>
      <c r="BI4099" s="146">
        <f>IF(N4099="nulová",J4099,0)</f>
        <v>0</v>
      </c>
      <c r="BJ4099" s="18" t="s">
        <v>81</v>
      </c>
      <c r="BK4099" s="146">
        <f>ROUND(I4099*H4099,2)</f>
        <v>0</v>
      </c>
      <c r="BL4099" s="18" t="s">
        <v>413</v>
      </c>
      <c r="BM4099" s="145" t="s">
        <v>3444</v>
      </c>
    </row>
    <row r="4100" spans="2:65" s="1" customFormat="1" ht="11">
      <c r="B4100" s="33"/>
      <c r="D4100" s="147" t="s">
        <v>310</v>
      </c>
      <c r="F4100" s="148" t="s">
        <v>3445</v>
      </c>
      <c r="I4100" s="149"/>
      <c r="L4100" s="33"/>
      <c r="M4100" s="150"/>
      <c r="T4100" s="54"/>
      <c r="AT4100" s="18" t="s">
        <v>310</v>
      </c>
      <c r="AU4100" s="18" t="s">
        <v>83</v>
      </c>
    </row>
    <row r="4101" spans="2:65" s="12" customFormat="1" ht="12">
      <c r="B4101" s="151"/>
      <c r="D4101" s="152" t="s">
        <v>312</v>
      </c>
      <c r="E4101" s="153" t="s">
        <v>21</v>
      </c>
      <c r="F4101" s="154" t="s">
        <v>3446</v>
      </c>
      <c r="H4101" s="153" t="s">
        <v>21</v>
      </c>
      <c r="I4101" s="155"/>
      <c r="L4101" s="151"/>
      <c r="M4101" s="156"/>
      <c r="T4101" s="157"/>
      <c r="AT4101" s="153" t="s">
        <v>312</v>
      </c>
      <c r="AU4101" s="153" t="s">
        <v>83</v>
      </c>
      <c r="AV4101" s="12" t="s">
        <v>81</v>
      </c>
      <c r="AW4101" s="12" t="s">
        <v>35</v>
      </c>
      <c r="AX4101" s="12" t="s">
        <v>74</v>
      </c>
      <c r="AY4101" s="153" t="s">
        <v>301</v>
      </c>
    </row>
    <row r="4102" spans="2:65" s="12" customFormat="1" ht="12">
      <c r="B4102" s="151"/>
      <c r="D4102" s="152" t="s">
        <v>312</v>
      </c>
      <c r="E4102" s="153" t="s">
        <v>21</v>
      </c>
      <c r="F4102" s="154" t="s">
        <v>3447</v>
      </c>
      <c r="H4102" s="153" t="s">
        <v>21</v>
      </c>
      <c r="I4102" s="155"/>
      <c r="L4102" s="151"/>
      <c r="M4102" s="156"/>
      <c r="T4102" s="157"/>
      <c r="AT4102" s="153" t="s">
        <v>312</v>
      </c>
      <c r="AU4102" s="153" t="s">
        <v>83</v>
      </c>
      <c r="AV4102" s="12" t="s">
        <v>81</v>
      </c>
      <c r="AW4102" s="12" t="s">
        <v>35</v>
      </c>
      <c r="AX4102" s="12" t="s">
        <v>74</v>
      </c>
      <c r="AY4102" s="153" t="s">
        <v>301</v>
      </c>
    </row>
    <row r="4103" spans="2:65" s="13" customFormat="1" ht="12">
      <c r="B4103" s="158"/>
      <c r="D4103" s="152" t="s">
        <v>312</v>
      </c>
      <c r="E4103" s="159" t="s">
        <v>21</v>
      </c>
      <c r="F4103" s="160" t="s">
        <v>239</v>
      </c>
      <c r="H4103" s="161">
        <v>3.4</v>
      </c>
      <c r="I4103" s="162"/>
      <c r="L4103" s="158"/>
      <c r="M4103" s="163"/>
      <c r="T4103" s="164"/>
      <c r="AT4103" s="159" t="s">
        <v>312</v>
      </c>
      <c r="AU4103" s="159" t="s">
        <v>83</v>
      </c>
      <c r="AV4103" s="13" t="s">
        <v>83</v>
      </c>
      <c r="AW4103" s="13" t="s">
        <v>35</v>
      </c>
      <c r="AX4103" s="13" t="s">
        <v>81</v>
      </c>
      <c r="AY4103" s="159" t="s">
        <v>301</v>
      </c>
    </row>
    <row r="4104" spans="2:65" s="1" customFormat="1" ht="24.25" customHeight="1">
      <c r="B4104" s="33"/>
      <c r="C4104" s="134" t="s">
        <v>3448</v>
      </c>
      <c r="D4104" s="134" t="s">
        <v>303</v>
      </c>
      <c r="E4104" s="135" t="s">
        <v>3449</v>
      </c>
      <c r="F4104" s="136" t="s">
        <v>3450</v>
      </c>
      <c r="G4104" s="137" t="s">
        <v>137</v>
      </c>
      <c r="H4104" s="138">
        <v>259.60000000000002</v>
      </c>
      <c r="I4104" s="139"/>
      <c r="J4104" s="140">
        <f>ROUND(I4104*H4104,2)</f>
        <v>0</v>
      </c>
      <c r="K4104" s="136" t="s">
        <v>307</v>
      </c>
      <c r="L4104" s="33"/>
      <c r="M4104" s="141" t="s">
        <v>21</v>
      </c>
      <c r="N4104" s="142" t="s">
        <v>45</v>
      </c>
      <c r="P4104" s="143">
        <f>O4104*H4104</f>
        <v>0</v>
      </c>
      <c r="Q4104" s="143">
        <v>3.2499999999999999E-3</v>
      </c>
      <c r="R4104" s="143">
        <f>Q4104*H4104</f>
        <v>0.84370000000000001</v>
      </c>
      <c r="S4104" s="143">
        <v>0</v>
      </c>
      <c r="T4104" s="144">
        <f>S4104*H4104</f>
        <v>0</v>
      </c>
      <c r="AR4104" s="145" t="s">
        <v>413</v>
      </c>
      <c r="AT4104" s="145" t="s">
        <v>303</v>
      </c>
      <c r="AU4104" s="145" t="s">
        <v>83</v>
      </c>
      <c r="AY4104" s="18" t="s">
        <v>301</v>
      </c>
      <c r="BE4104" s="146">
        <f>IF(N4104="základní",J4104,0)</f>
        <v>0</v>
      </c>
      <c r="BF4104" s="146">
        <f>IF(N4104="snížená",J4104,0)</f>
        <v>0</v>
      </c>
      <c r="BG4104" s="146">
        <f>IF(N4104="zákl. přenesená",J4104,0)</f>
        <v>0</v>
      </c>
      <c r="BH4104" s="146">
        <f>IF(N4104="sníž. přenesená",J4104,0)</f>
        <v>0</v>
      </c>
      <c r="BI4104" s="146">
        <f>IF(N4104="nulová",J4104,0)</f>
        <v>0</v>
      </c>
      <c r="BJ4104" s="18" t="s">
        <v>81</v>
      </c>
      <c r="BK4104" s="146">
        <f>ROUND(I4104*H4104,2)</f>
        <v>0</v>
      </c>
      <c r="BL4104" s="18" t="s">
        <v>413</v>
      </c>
      <c r="BM4104" s="145" t="s">
        <v>3451</v>
      </c>
    </row>
    <row r="4105" spans="2:65" s="1" customFormat="1" ht="11">
      <c r="B4105" s="33"/>
      <c r="D4105" s="147" t="s">
        <v>310</v>
      </c>
      <c r="F4105" s="148" t="s">
        <v>3452</v>
      </c>
      <c r="I4105" s="149"/>
      <c r="L4105" s="33"/>
      <c r="M4105" s="150"/>
      <c r="T4105" s="54"/>
      <c r="AT4105" s="18" t="s">
        <v>310</v>
      </c>
      <c r="AU4105" s="18" t="s">
        <v>83</v>
      </c>
    </row>
    <row r="4106" spans="2:65" s="13" customFormat="1" ht="12">
      <c r="B4106" s="158"/>
      <c r="D4106" s="152" t="s">
        <v>312</v>
      </c>
      <c r="E4106" s="159" t="s">
        <v>21</v>
      </c>
      <c r="F4106" s="160" t="s">
        <v>241</v>
      </c>
      <c r="H4106" s="161">
        <v>259.60000000000002</v>
      </c>
      <c r="I4106" s="162"/>
      <c r="L4106" s="158"/>
      <c r="M4106" s="163"/>
      <c r="T4106" s="164"/>
      <c r="AT4106" s="159" t="s">
        <v>312</v>
      </c>
      <c r="AU4106" s="159" t="s">
        <v>83</v>
      </c>
      <c r="AV4106" s="13" t="s">
        <v>83</v>
      </c>
      <c r="AW4106" s="13" t="s">
        <v>35</v>
      </c>
      <c r="AX4106" s="13" t="s">
        <v>81</v>
      </c>
      <c r="AY4106" s="159" t="s">
        <v>301</v>
      </c>
    </row>
    <row r="4107" spans="2:65" s="1" customFormat="1" ht="16.5" customHeight="1">
      <c r="B4107" s="33"/>
      <c r="C4107" s="179" t="s">
        <v>3453</v>
      </c>
      <c r="D4107" s="179" t="s">
        <v>454</v>
      </c>
      <c r="E4107" s="180" t="s">
        <v>3454</v>
      </c>
      <c r="F4107" s="181" t="s">
        <v>3455</v>
      </c>
      <c r="G4107" s="182" t="s">
        <v>137</v>
      </c>
      <c r="H4107" s="183">
        <v>285.56</v>
      </c>
      <c r="I4107" s="184"/>
      <c r="J4107" s="185">
        <f>ROUND(I4107*H4107,2)</f>
        <v>0</v>
      </c>
      <c r="K4107" s="181" t="s">
        <v>307</v>
      </c>
      <c r="L4107" s="186"/>
      <c r="M4107" s="187" t="s">
        <v>21</v>
      </c>
      <c r="N4107" s="188" t="s">
        <v>45</v>
      </c>
      <c r="P4107" s="143">
        <f>O4107*H4107</f>
        <v>0</v>
      </c>
      <c r="Q4107" s="143">
        <v>9.7999999999999997E-3</v>
      </c>
      <c r="R4107" s="143">
        <f>Q4107*H4107</f>
        <v>2.7984879999999999</v>
      </c>
      <c r="S4107" s="143">
        <v>0</v>
      </c>
      <c r="T4107" s="144">
        <f>S4107*H4107</f>
        <v>0</v>
      </c>
      <c r="AR4107" s="145" t="s">
        <v>566</v>
      </c>
      <c r="AT4107" s="145" t="s">
        <v>454</v>
      </c>
      <c r="AU4107" s="145" t="s">
        <v>83</v>
      </c>
      <c r="AY4107" s="18" t="s">
        <v>301</v>
      </c>
      <c r="BE4107" s="146">
        <f>IF(N4107="základní",J4107,0)</f>
        <v>0</v>
      </c>
      <c r="BF4107" s="146">
        <f>IF(N4107="snížená",J4107,0)</f>
        <v>0</v>
      </c>
      <c r="BG4107" s="146">
        <f>IF(N4107="zákl. přenesená",J4107,0)</f>
        <v>0</v>
      </c>
      <c r="BH4107" s="146">
        <f>IF(N4107="sníž. přenesená",J4107,0)</f>
        <v>0</v>
      </c>
      <c r="BI4107" s="146">
        <f>IF(N4107="nulová",J4107,0)</f>
        <v>0</v>
      </c>
      <c r="BJ4107" s="18" t="s">
        <v>81</v>
      </c>
      <c r="BK4107" s="146">
        <f>ROUND(I4107*H4107,2)</f>
        <v>0</v>
      </c>
      <c r="BL4107" s="18" t="s">
        <v>413</v>
      </c>
      <c r="BM4107" s="145" t="s">
        <v>3456</v>
      </c>
    </row>
    <row r="4108" spans="2:65" s="12" customFormat="1" ht="12">
      <c r="B4108" s="151"/>
      <c r="D4108" s="152" t="s">
        <v>312</v>
      </c>
      <c r="E4108" s="153" t="s">
        <v>21</v>
      </c>
      <c r="F4108" s="154" t="s">
        <v>3457</v>
      </c>
      <c r="H4108" s="153" t="s">
        <v>21</v>
      </c>
      <c r="I4108" s="155"/>
      <c r="L4108" s="151"/>
      <c r="M4108" s="156"/>
      <c r="T4108" s="157"/>
      <c r="AT4108" s="153" t="s">
        <v>312</v>
      </c>
      <c r="AU4108" s="153" t="s">
        <v>83</v>
      </c>
      <c r="AV4108" s="12" t="s">
        <v>81</v>
      </c>
      <c r="AW4108" s="12" t="s">
        <v>35</v>
      </c>
      <c r="AX4108" s="12" t="s">
        <v>74</v>
      </c>
      <c r="AY4108" s="153" t="s">
        <v>301</v>
      </c>
    </row>
    <row r="4109" spans="2:65" s="13" customFormat="1" ht="12">
      <c r="B4109" s="158"/>
      <c r="D4109" s="152" t="s">
        <v>312</v>
      </c>
      <c r="E4109" s="159" t="s">
        <v>21</v>
      </c>
      <c r="F4109" s="160" t="s">
        <v>3458</v>
      </c>
      <c r="H4109" s="161">
        <v>285.56</v>
      </c>
      <c r="I4109" s="162"/>
      <c r="L4109" s="158"/>
      <c r="M4109" s="163"/>
      <c r="T4109" s="164"/>
      <c r="AT4109" s="159" t="s">
        <v>312</v>
      </c>
      <c r="AU4109" s="159" t="s">
        <v>83</v>
      </c>
      <c r="AV4109" s="13" t="s">
        <v>83</v>
      </c>
      <c r="AW4109" s="13" t="s">
        <v>35</v>
      </c>
      <c r="AX4109" s="13" t="s">
        <v>81</v>
      </c>
      <c r="AY4109" s="159" t="s">
        <v>301</v>
      </c>
    </row>
    <row r="4110" spans="2:65" s="1" customFormat="1" ht="24.25" customHeight="1">
      <c r="B4110" s="33"/>
      <c r="C4110" s="134" t="s">
        <v>3459</v>
      </c>
      <c r="D4110" s="134" t="s">
        <v>303</v>
      </c>
      <c r="E4110" s="135" t="s">
        <v>3460</v>
      </c>
      <c r="F4110" s="136" t="s">
        <v>3461</v>
      </c>
      <c r="G4110" s="137" t="s">
        <v>681</v>
      </c>
      <c r="H4110" s="138">
        <v>16.899999999999999</v>
      </c>
      <c r="I4110" s="139"/>
      <c r="J4110" s="140">
        <f>ROUND(I4110*H4110,2)</f>
        <v>0</v>
      </c>
      <c r="K4110" s="136" t="s">
        <v>307</v>
      </c>
      <c r="L4110" s="33"/>
      <c r="M4110" s="141" t="s">
        <v>21</v>
      </c>
      <c r="N4110" s="142" t="s">
        <v>45</v>
      </c>
      <c r="P4110" s="143">
        <f>O4110*H4110</f>
        <v>0</v>
      </c>
      <c r="Q4110" s="143">
        <v>5.1500000000000001E-3</v>
      </c>
      <c r="R4110" s="143">
        <f>Q4110*H4110</f>
        <v>8.7034999999999987E-2</v>
      </c>
      <c r="S4110" s="143">
        <v>0</v>
      </c>
      <c r="T4110" s="144">
        <f>S4110*H4110</f>
        <v>0</v>
      </c>
      <c r="AR4110" s="145" t="s">
        <v>413</v>
      </c>
      <c r="AT4110" s="145" t="s">
        <v>303</v>
      </c>
      <c r="AU4110" s="145" t="s">
        <v>83</v>
      </c>
      <c r="AY4110" s="18" t="s">
        <v>301</v>
      </c>
      <c r="BE4110" s="146">
        <f>IF(N4110="základní",J4110,0)</f>
        <v>0</v>
      </c>
      <c r="BF4110" s="146">
        <f>IF(N4110="snížená",J4110,0)</f>
        <v>0</v>
      </c>
      <c r="BG4110" s="146">
        <f>IF(N4110="zákl. přenesená",J4110,0)</f>
        <v>0</v>
      </c>
      <c r="BH4110" s="146">
        <f>IF(N4110="sníž. přenesená",J4110,0)</f>
        <v>0</v>
      </c>
      <c r="BI4110" s="146">
        <f>IF(N4110="nulová",J4110,0)</f>
        <v>0</v>
      </c>
      <c r="BJ4110" s="18" t="s">
        <v>81</v>
      </c>
      <c r="BK4110" s="146">
        <f>ROUND(I4110*H4110,2)</f>
        <v>0</v>
      </c>
      <c r="BL4110" s="18" t="s">
        <v>413</v>
      </c>
      <c r="BM4110" s="145" t="s">
        <v>3462</v>
      </c>
    </row>
    <row r="4111" spans="2:65" s="1" customFormat="1" ht="11">
      <c r="B4111" s="33"/>
      <c r="D4111" s="147" t="s">
        <v>310</v>
      </c>
      <c r="F4111" s="148" t="s">
        <v>3463</v>
      </c>
      <c r="I4111" s="149"/>
      <c r="L4111" s="33"/>
      <c r="M4111" s="150"/>
      <c r="T4111" s="54"/>
      <c r="AT4111" s="18" t="s">
        <v>310</v>
      </c>
      <c r="AU4111" s="18" t="s">
        <v>83</v>
      </c>
    </row>
    <row r="4112" spans="2:65" s="12" customFormat="1" ht="12">
      <c r="B4112" s="151"/>
      <c r="D4112" s="152" t="s">
        <v>312</v>
      </c>
      <c r="E4112" s="153" t="s">
        <v>21</v>
      </c>
      <c r="F4112" s="154" t="s">
        <v>1425</v>
      </c>
      <c r="H4112" s="153" t="s">
        <v>21</v>
      </c>
      <c r="I4112" s="155"/>
      <c r="L4112" s="151"/>
      <c r="M4112" s="156"/>
      <c r="T4112" s="157"/>
      <c r="AT4112" s="153" t="s">
        <v>312</v>
      </c>
      <c r="AU4112" s="153" t="s">
        <v>83</v>
      </c>
      <c r="AV4112" s="12" t="s">
        <v>81</v>
      </c>
      <c r="AW4112" s="12" t="s">
        <v>35</v>
      </c>
      <c r="AX4112" s="12" t="s">
        <v>74</v>
      </c>
      <c r="AY4112" s="153" t="s">
        <v>301</v>
      </c>
    </row>
    <row r="4113" spans="2:65" s="12" customFormat="1" ht="12">
      <c r="B4113" s="151"/>
      <c r="D4113" s="152" t="s">
        <v>312</v>
      </c>
      <c r="E4113" s="153" t="s">
        <v>21</v>
      </c>
      <c r="F4113" s="154" t="s">
        <v>3310</v>
      </c>
      <c r="H4113" s="153" t="s">
        <v>21</v>
      </c>
      <c r="I4113" s="155"/>
      <c r="L4113" s="151"/>
      <c r="M4113" s="156"/>
      <c r="T4113" s="157"/>
      <c r="AT4113" s="153" t="s">
        <v>312</v>
      </c>
      <c r="AU4113" s="153" t="s">
        <v>83</v>
      </c>
      <c r="AV4113" s="12" t="s">
        <v>81</v>
      </c>
      <c r="AW4113" s="12" t="s">
        <v>35</v>
      </c>
      <c r="AX4113" s="12" t="s">
        <v>74</v>
      </c>
      <c r="AY4113" s="153" t="s">
        <v>301</v>
      </c>
    </row>
    <row r="4114" spans="2:65" s="13" customFormat="1" ht="12">
      <c r="B4114" s="158"/>
      <c r="D4114" s="152" t="s">
        <v>312</v>
      </c>
      <c r="E4114" s="159" t="s">
        <v>21</v>
      </c>
      <c r="F4114" s="160" t="s">
        <v>3464</v>
      </c>
      <c r="H4114" s="161">
        <v>16.899999999999999</v>
      </c>
      <c r="I4114" s="162"/>
      <c r="L4114" s="158"/>
      <c r="M4114" s="163"/>
      <c r="T4114" s="164"/>
      <c r="AT4114" s="159" t="s">
        <v>312</v>
      </c>
      <c r="AU4114" s="159" t="s">
        <v>83</v>
      </c>
      <c r="AV4114" s="13" t="s">
        <v>83</v>
      </c>
      <c r="AW4114" s="13" t="s">
        <v>35</v>
      </c>
      <c r="AX4114" s="13" t="s">
        <v>81</v>
      </c>
      <c r="AY4114" s="159" t="s">
        <v>301</v>
      </c>
    </row>
    <row r="4115" spans="2:65" s="1" customFormat="1" ht="24.25" customHeight="1">
      <c r="B4115" s="33"/>
      <c r="C4115" s="134" t="s">
        <v>3465</v>
      </c>
      <c r="D4115" s="134" t="s">
        <v>303</v>
      </c>
      <c r="E4115" s="135" t="s">
        <v>3466</v>
      </c>
      <c r="F4115" s="136" t="s">
        <v>3467</v>
      </c>
      <c r="G4115" s="137" t="s">
        <v>681</v>
      </c>
      <c r="H4115" s="138">
        <v>3</v>
      </c>
      <c r="I4115" s="139"/>
      <c r="J4115" s="140">
        <f>ROUND(I4115*H4115,2)</f>
        <v>0</v>
      </c>
      <c r="K4115" s="136" t="s">
        <v>307</v>
      </c>
      <c r="L4115" s="33"/>
      <c r="M4115" s="141" t="s">
        <v>21</v>
      </c>
      <c r="N4115" s="142" t="s">
        <v>45</v>
      </c>
      <c r="P4115" s="143">
        <f>O4115*H4115</f>
        <v>0</v>
      </c>
      <c r="Q4115" s="143">
        <v>8.8299999999999993E-3</v>
      </c>
      <c r="R4115" s="143">
        <f>Q4115*H4115</f>
        <v>2.649E-2</v>
      </c>
      <c r="S4115" s="143">
        <v>0</v>
      </c>
      <c r="T4115" s="144">
        <f>S4115*H4115</f>
        <v>0</v>
      </c>
      <c r="AR4115" s="145" t="s">
        <v>413</v>
      </c>
      <c r="AT4115" s="145" t="s">
        <v>303</v>
      </c>
      <c r="AU4115" s="145" t="s">
        <v>83</v>
      </c>
      <c r="AY4115" s="18" t="s">
        <v>301</v>
      </c>
      <c r="BE4115" s="146">
        <f>IF(N4115="základní",J4115,0)</f>
        <v>0</v>
      </c>
      <c r="BF4115" s="146">
        <f>IF(N4115="snížená",J4115,0)</f>
        <v>0</v>
      </c>
      <c r="BG4115" s="146">
        <f>IF(N4115="zákl. přenesená",J4115,0)</f>
        <v>0</v>
      </c>
      <c r="BH4115" s="146">
        <f>IF(N4115="sníž. přenesená",J4115,0)</f>
        <v>0</v>
      </c>
      <c r="BI4115" s="146">
        <f>IF(N4115="nulová",J4115,0)</f>
        <v>0</v>
      </c>
      <c r="BJ4115" s="18" t="s">
        <v>81</v>
      </c>
      <c r="BK4115" s="146">
        <f>ROUND(I4115*H4115,2)</f>
        <v>0</v>
      </c>
      <c r="BL4115" s="18" t="s">
        <v>413</v>
      </c>
      <c r="BM4115" s="145" t="s">
        <v>3468</v>
      </c>
    </row>
    <row r="4116" spans="2:65" s="1" customFormat="1" ht="11">
      <c r="B4116" s="33"/>
      <c r="D4116" s="147" t="s">
        <v>310</v>
      </c>
      <c r="F4116" s="148" t="s">
        <v>3469</v>
      </c>
      <c r="I4116" s="149"/>
      <c r="L4116" s="33"/>
      <c r="M4116" s="150"/>
      <c r="T4116" s="54"/>
      <c r="AT4116" s="18" t="s">
        <v>310</v>
      </c>
      <c r="AU4116" s="18" t="s">
        <v>83</v>
      </c>
    </row>
    <row r="4117" spans="2:65" s="12" customFormat="1" ht="12">
      <c r="B4117" s="151"/>
      <c r="D4117" s="152" t="s">
        <v>312</v>
      </c>
      <c r="E4117" s="153" t="s">
        <v>21</v>
      </c>
      <c r="F4117" s="154" t="s">
        <v>697</v>
      </c>
      <c r="H4117" s="153" t="s">
        <v>21</v>
      </c>
      <c r="I4117" s="155"/>
      <c r="L4117" s="151"/>
      <c r="M4117" s="156"/>
      <c r="T4117" s="157"/>
      <c r="AT4117" s="153" t="s">
        <v>312</v>
      </c>
      <c r="AU4117" s="153" t="s">
        <v>83</v>
      </c>
      <c r="AV4117" s="12" t="s">
        <v>81</v>
      </c>
      <c r="AW4117" s="12" t="s">
        <v>35</v>
      </c>
      <c r="AX4117" s="12" t="s">
        <v>74</v>
      </c>
      <c r="AY4117" s="153" t="s">
        <v>301</v>
      </c>
    </row>
    <row r="4118" spans="2:65" s="12" customFormat="1" ht="12">
      <c r="B4118" s="151"/>
      <c r="D4118" s="152" t="s">
        <v>312</v>
      </c>
      <c r="E4118" s="153" t="s">
        <v>21</v>
      </c>
      <c r="F4118" s="154" t="s">
        <v>1668</v>
      </c>
      <c r="H4118" s="153" t="s">
        <v>21</v>
      </c>
      <c r="I4118" s="155"/>
      <c r="L4118" s="151"/>
      <c r="M4118" s="156"/>
      <c r="T4118" s="157"/>
      <c r="AT4118" s="153" t="s">
        <v>312</v>
      </c>
      <c r="AU4118" s="153" t="s">
        <v>83</v>
      </c>
      <c r="AV4118" s="12" t="s">
        <v>81</v>
      </c>
      <c r="AW4118" s="12" t="s">
        <v>35</v>
      </c>
      <c r="AX4118" s="12" t="s">
        <v>74</v>
      </c>
      <c r="AY4118" s="153" t="s">
        <v>301</v>
      </c>
    </row>
    <row r="4119" spans="2:65" s="13" customFormat="1" ht="12">
      <c r="B4119" s="158"/>
      <c r="D4119" s="152" t="s">
        <v>312</v>
      </c>
      <c r="E4119" s="159" t="s">
        <v>21</v>
      </c>
      <c r="F4119" s="160" t="s">
        <v>3154</v>
      </c>
      <c r="H4119" s="161">
        <v>3</v>
      </c>
      <c r="I4119" s="162"/>
      <c r="L4119" s="158"/>
      <c r="M4119" s="163"/>
      <c r="T4119" s="164"/>
      <c r="AT4119" s="159" t="s">
        <v>312</v>
      </c>
      <c r="AU4119" s="159" t="s">
        <v>83</v>
      </c>
      <c r="AV4119" s="13" t="s">
        <v>83</v>
      </c>
      <c r="AW4119" s="13" t="s">
        <v>35</v>
      </c>
      <c r="AX4119" s="13" t="s">
        <v>81</v>
      </c>
      <c r="AY4119" s="159" t="s">
        <v>301</v>
      </c>
    </row>
    <row r="4120" spans="2:65" s="1" customFormat="1" ht="24.25" customHeight="1">
      <c r="B4120" s="33"/>
      <c r="C4120" s="134" t="s">
        <v>3470</v>
      </c>
      <c r="D4120" s="134" t="s">
        <v>303</v>
      </c>
      <c r="E4120" s="135" t="s">
        <v>3471</v>
      </c>
      <c r="F4120" s="136" t="s">
        <v>3472</v>
      </c>
      <c r="G4120" s="137" t="s">
        <v>681</v>
      </c>
      <c r="H4120" s="138">
        <v>2.9</v>
      </c>
      <c r="I4120" s="139"/>
      <c r="J4120" s="140">
        <f>ROUND(I4120*H4120,2)</f>
        <v>0</v>
      </c>
      <c r="K4120" s="136" t="s">
        <v>307</v>
      </c>
      <c r="L4120" s="33"/>
      <c r="M4120" s="141" t="s">
        <v>21</v>
      </c>
      <c r="N4120" s="142" t="s">
        <v>45</v>
      </c>
      <c r="P4120" s="143">
        <f>O4120*H4120</f>
        <v>0</v>
      </c>
      <c r="Q4120" s="143">
        <v>1.0030000000000001E-2</v>
      </c>
      <c r="R4120" s="143">
        <f>Q4120*H4120</f>
        <v>2.9087000000000002E-2</v>
      </c>
      <c r="S4120" s="143">
        <v>0</v>
      </c>
      <c r="T4120" s="144">
        <f>S4120*H4120</f>
        <v>0</v>
      </c>
      <c r="AR4120" s="145" t="s">
        <v>413</v>
      </c>
      <c r="AT4120" s="145" t="s">
        <v>303</v>
      </c>
      <c r="AU4120" s="145" t="s">
        <v>83</v>
      </c>
      <c r="AY4120" s="18" t="s">
        <v>301</v>
      </c>
      <c r="BE4120" s="146">
        <f>IF(N4120="základní",J4120,0)</f>
        <v>0</v>
      </c>
      <c r="BF4120" s="146">
        <f>IF(N4120="snížená",J4120,0)</f>
        <v>0</v>
      </c>
      <c r="BG4120" s="146">
        <f>IF(N4120="zákl. přenesená",J4120,0)</f>
        <v>0</v>
      </c>
      <c r="BH4120" s="146">
        <f>IF(N4120="sníž. přenesená",J4120,0)</f>
        <v>0</v>
      </c>
      <c r="BI4120" s="146">
        <f>IF(N4120="nulová",J4120,0)</f>
        <v>0</v>
      </c>
      <c r="BJ4120" s="18" t="s">
        <v>81</v>
      </c>
      <c r="BK4120" s="146">
        <f>ROUND(I4120*H4120,2)</f>
        <v>0</v>
      </c>
      <c r="BL4120" s="18" t="s">
        <v>413</v>
      </c>
      <c r="BM4120" s="145" t="s">
        <v>3473</v>
      </c>
    </row>
    <row r="4121" spans="2:65" s="1" customFormat="1" ht="11">
      <c r="B4121" s="33"/>
      <c r="D4121" s="147" t="s">
        <v>310</v>
      </c>
      <c r="F4121" s="148" t="s">
        <v>3474</v>
      </c>
      <c r="I4121" s="149"/>
      <c r="L4121" s="33"/>
      <c r="M4121" s="150"/>
      <c r="T4121" s="54"/>
      <c r="AT4121" s="18" t="s">
        <v>310</v>
      </c>
      <c r="AU4121" s="18" t="s">
        <v>83</v>
      </c>
    </row>
    <row r="4122" spans="2:65" s="12" customFormat="1" ht="12">
      <c r="B4122" s="151"/>
      <c r="D4122" s="152" t="s">
        <v>312</v>
      </c>
      <c r="E4122" s="153" t="s">
        <v>21</v>
      </c>
      <c r="F4122" s="154" t="s">
        <v>1425</v>
      </c>
      <c r="H4122" s="153" t="s">
        <v>21</v>
      </c>
      <c r="I4122" s="155"/>
      <c r="L4122" s="151"/>
      <c r="M4122" s="156"/>
      <c r="T4122" s="157"/>
      <c r="AT4122" s="153" t="s">
        <v>312</v>
      </c>
      <c r="AU4122" s="153" t="s">
        <v>83</v>
      </c>
      <c r="AV4122" s="12" t="s">
        <v>81</v>
      </c>
      <c r="AW4122" s="12" t="s">
        <v>35</v>
      </c>
      <c r="AX4122" s="12" t="s">
        <v>74</v>
      </c>
      <c r="AY4122" s="153" t="s">
        <v>301</v>
      </c>
    </row>
    <row r="4123" spans="2:65" s="12" customFormat="1" ht="12">
      <c r="B4123" s="151"/>
      <c r="D4123" s="152" t="s">
        <v>312</v>
      </c>
      <c r="E4123" s="153" t="s">
        <v>21</v>
      </c>
      <c r="F4123" s="154" t="s">
        <v>3475</v>
      </c>
      <c r="H4123" s="153" t="s">
        <v>21</v>
      </c>
      <c r="I4123" s="155"/>
      <c r="L4123" s="151"/>
      <c r="M4123" s="156"/>
      <c r="T4123" s="157"/>
      <c r="AT4123" s="153" t="s">
        <v>312</v>
      </c>
      <c r="AU4123" s="153" t="s">
        <v>83</v>
      </c>
      <c r="AV4123" s="12" t="s">
        <v>81</v>
      </c>
      <c r="AW4123" s="12" t="s">
        <v>35</v>
      </c>
      <c r="AX4123" s="12" t="s">
        <v>74</v>
      </c>
      <c r="AY4123" s="153" t="s">
        <v>301</v>
      </c>
    </row>
    <row r="4124" spans="2:65" s="13" customFormat="1" ht="12">
      <c r="B4124" s="158"/>
      <c r="D4124" s="152" t="s">
        <v>312</v>
      </c>
      <c r="E4124" s="159" t="s">
        <v>21</v>
      </c>
      <c r="F4124" s="160" t="s">
        <v>2466</v>
      </c>
      <c r="H4124" s="161">
        <v>2.9</v>
      </c>
      <c r="I4124" s="162"/>
      <c r="L4124" s="158"/>
      <c r="M4124" s="163"/>
      <c r="T4124" s="164"/>
      <c r="AT4124" s="159" t="s">
        <v>312</v>
      </c>
      <c r="AU4124" s="159" t="s">
        <v>83</v>
      </c>
      <c r="AV4124" s="13" t="s">
        <v>83</v>
      </c>
      <c r="AW4124" s="13" t="s">
        <v>35</v>
      </c>
      <c r="AX4124" s="13" t="s">
        <v>81</v>
      </c>
      <c r="AY4124" s="159" t="s">
        <v>301</v>
      </c>
    </row>
    <row r="4125" spans="2:65" s="1" customFormat="1" ht="24.25" customHeight="1">
      <c r="B4125" s="33"/>
      <c r="C4125" s="134" t="s">
        <v>3476</v>
      </c>
      <c r="D4125" s="134" t="s">
        <v>303</v>
      </c>
      <c r="E4125" s="135" t="s">
        <v>3477</v>
      </c>
      <c r="F4125" s="136" t="s">
        <v>3478</v>
      </c>
      <c r="G4125" s="137" t="s">
        <v>137</v>
      </c>
      <c r="H4125" s="138">
        <v>9.57</v>
      </c>
      <c r="I4125" s="139"/>
      <c r="J4125" s="140">
        <f>ROUND(I4125*H4125,2)</f>
        <v>0</v>
      </c>
      <c r="K4125" s="136" t="s">
        <v>307</v>
      </c>
      <c r="L4125" s="33"/>
      <c r="M4125" s="141" t="s">
        <v>21</v>
      </c>
      <c r="N4125" s="142" t="s">
        <v>45</v>
      </c>
      <c r="P4125" s="143">
        <f>O4125*H4125</f>
        <v>0</v>
      </c>
      <c r="Q4125" s="143">
        <v>1.384E-2</v>
      </c>
      <c r="R4125" s="143">
        <f>Q4125*H4125</f>
        <v>0.13244880000000001</v>
      </c>
      <c r="S4125" s="143">
        <v>0</v>
      </c>
      <c r="T4125" s="144">
        <f>S4125*H4125</f>
        <v>0</v>
      </c>
      <c r="AR4125" s="145" t="s">
        <v>413</v>
      </c>
      <c r="AT4125" s="145" t="s">
        <v>303</v>
      </c>
      <c r="AU4125" s="145" t="s">
        <v>83</v>
      </c>
      <c r="AY4125" s="18" t="s">
        <v>301</v>
      </c>
      <c r="BE4125" s="146">
        <f>IF(N4125="základní",J4125,0)</f>
        <v>0</v>
      </c>
      <c r="BF4125" s="146">
        <f>IF(N4125="snížená",J4125,0)</f>
        <v>0</v>
      </c>
      <c r="BG4125" s="146">
        <f>IF(N4125="zákl. přenesená",J4125,0)</f>
        <v>0</v>
      </c>
      <c r="BH4125" s="146">
        <f>IF(N4125="sníž. přenesená",J4125,0)</f>
        <v>0</v>
      </c>
      <c r="BI4125" s="146">
        <f>IF(N4125="nulová",J4125,0)</f>
        <v>0</v>
      </c>
      <c r="BJ4125" s="18" t="s">
        <v>81</v>
      </c>
      <c r="BK4125" s="146">
        <f>ROUND(I4125*H4125,2)</f>
        <v>0</v>
      </c>
      <c r="BL4125" s="18" t="s">
        <v>413</v>
      </c>
      <c r="BM4125" s="145" t="s">
        <v>3479</v>
      </c>
    </row>
    <row r="4126" spans="2:65" s="1" customFormat="1" ht="11">
      <c r="B4126" s="33"/>
      <c r="D4126" s="147" t="s">
        <v>310</v>
      </c>
      <c r="F4126" s="148" t="s">
        <v>3480</v>
      </c>
      <c r="I4126" s="149"/>
      <c r="L4126" s="33"/>
      <c r="M4126" s="150"/>
      <c r="T4126" s="54"/>
      <c r="AT4126" s="18" t="s">
        <v>310</v>
      </c>
      <c r="AU4126" s="18" t="s">
        <v>83</v>
      </c>
    </row>
    <row r="4127" spans="2:65" s="12" customFormat="1" ht="12">
      <c r="B4127" s="151"/>
      <c r="D4127" s="152" t="s">
        <v>312</v>
      </c>
      <c r="E4127" s="153" t="s">
        <v>21</v>
      </c>
      <c r="F4127" s="154" t="s">
        <v>737</v>
      </c>
      <c r="H4127" s="153" t="s">
        <v>21</v>
      </c>
      <c r="I4127" s="155"/>
      <c r="L4127" s="151"/>
      <c r="M4127" s="156"/>
      <c r="T4127" s="157"/>
      <c r="AT4127" s="153" t="s">
        <v>312</v>
      </c>
      <c r="AU4127" s="153" t="s">
        <v>83</v>
      </c>
      <c r="AV4127" s="12" t="s">
        <v>81</v>
      </c>
      <c r="AW4127" s="12" t="s">
        <v>35</v>
      </c>
      <c r="AX4127" s="12" t="s">
        <v>74</v>
      </c>
      <c r="AY4127" s="153" t="s">
        <v>301</v>
      </c>
    </row>
    <row r="4128" spans="2:65" s="13" customFormat="1" ht="12">
      <c r="B4128" s="158"/>
      <c r="D4128" s="152" t="s">
        <v>312</v>
      </c>
      <c r="E4128" s="159" t="s">
        <v>21</v>
      </c>
      <c r="F4128" s="160" t="s">
        <v>3481</v>
      </c>
      <c r="H4128" s="161">
        <v>9.57</v>
      </c>
      <c r="I4128" s="162"/>
      <c r="L4128" s="158"/>
      <c r="M4128" s="163"/>
      <c r="T4128" s="164"/>
      <c r="AT4128" s="159" t="s">
        <v>312</v>
      </c>
      <c r="AU4128" s="159" t="s">
        <v>83</v>
      </c>
      <c r="AV4128" s="13" t="s">
        <v>83</v>
      </c>
      <c r="AW4128" s="13" t="s">
        <v>35</v>
      </c>
      <c r="AX4128" s="13" t="s">
        <v>81</v>
      </c>
      <c r="AY4128" s="159" t="s">
        <v>301</v>
      </c>
    </row>
    <row r="4129" spans="2:65" s="1" customFormat="1" ht="24.25" customHeight="1">
      <c r="B4129" s="33"/>
      <c r="C4129" s="134" t="s">
        <v>3482</v>
      </c>
      <c r="D4129" s="134" t="s">
        <v>303</v>
      </c>
      <c r="E4129" s="135" t="s">
        <v>3483</v>
      </c>
      <c r="F4129" s="136" t="s">
        <v>3484</v>
      </c>
      <c r="G4129" s="137" t="s">
        <v>681</v>
      </c>
      <c r="H4129" s="138">
        <v>2.9</v>
      </c>
      <c r="I4129" s="139"/>
      <c r="J4129" s="140">
        <f>ROUND(I4129*H4129,2)</f>
        <v>0</v>
      </c>
      <c r="K4129" s="136" t="s">
        <v>307</v>
      </c>
      <c r="L4129" s="33"/>
      <c r="M4129" s="141" t="s">
        <v>21</v>
      </c>
      <c r="N4129" s="142" t="s">
        <v>45</v>
      </c>
      <c r="P4129" s="143">
        <f>O4129*H4129</f>
        <v>0</v>
      </c>
      <c r="Q4129" s="143">
        <v>1.486E-2</v>
      </c>
      <c r="R4129" s="143">
        <f>Q4129*H4129</f>
        <v>4.3094E-2</v>
      </c>
      <c r="S4129" s="143">
        <v>0</v>
      </c>
      <c r="T4129" s="144">
        <f>S4129*H4129</f>
        <v>0</v>
      </c>
      <c r="AR4129" s="145" t="s">
        <v>413</v>
      </c>
      <c r="AT4129" s="145" t="s">
        <v>303</v>
      </c>
      <c r="AU4129" s="145" t="s">
        <v>83</v>
      </c>
      <c r="AY4129" s="18" t="s">
        <v>301</v>
      </c>
      <c r="BE4129" s="146">
        <f>IF(N4129="základní",J4129,0)</f>
        <v>0</v>
      </c>
      <c r="BF4129" s="146">
        <f>IF(N4129="snížená",J4129,0)</f>
        <v>0</v>
      </c>
      <c r="BG4129" s="146">
        <f>IF(N4129="zákl. přenesená",J4129,0)</f>
        <v>0</v>
      </c>
      <c r="BH4129" s="146">
        <f>IF(N4129="sníž. přenesená",J4129,0)</f>
        <v>0</v>
      </c>
      <c r="BI4129" s="146">
        <f>IF(N4129="nulová",J4129,0)</f>
        <v>0</v>
      </c>
      <c r="BJ4129" s="18" t="s">
        <v>81</v>
      </c>
      <c r="BK4129" s="146">
        <f>ROUND(I4129*H4129,2)</f>
        <v>0</v>
      </c>
      <c r="BL4129" s="18" t="s">
        <v>413</v>
      </c>
      <c r="BM4129" s="145" t="s">
        <v>3485</v>
      </c>
    </row>
    <row r="4130" spans="2:65" s="1" customFormat="1" ht="11">
      <c r="B4130" s="33"/>
      <c r="D4130" s="147" t="s">
        <v>310</v>
      </c>
      <c r="F4130" s="148" t="s">
        <v>3486</v>
      </c>
      <c r="I4130" s="149"/>
      <c r="L4130" s="33"/>
      <c r="M4130" s="150"/>
      <c r="T4130" s="54"/>
      <c r="AT4130" s="18" t="s">
        <v>310</v>
      </c>
      <c r="AU4130" s="18" t="s">
        <v>83</v>
      </c>
    </row>
    <row r="4131" spans="2:65" s="12" customFormat="1" ht="12">
      <c r="B4131" s="151"/>
      <c r="D4131" s="152" t="s">
        <v>312</v>
      </c>
      <c r="E4131" s="153" t="s">
        <v>21</v>
      </c>
      <c r="F4131" s="154" t="s">
        <v>1425</v>
      </c>
      <c r="H4131" s="153" t="s">
        <v>21</v>
      </c>
      <c r="I4131" s="155"/>
      <c r="L4131" s="151"/>
      <c r="M4131" s="156"/>
      <c r="T4131" s="157"/>
      <c r="AT4131" s="153" t="s">
        <v>312</v>
      </c>
      <c r="AU4131" s="153" t="s">
        <v>83</v>
      </c>
      <c r="AV4131" s="12" t="s">
        <v>81</v>
      </c>
      <c r="AW4131" s="12" t="s">
        <v>35</v>
      </c>
      <c r="AX4131" s="12" t="s">
        <v>74</v>
      </c>
      <c r="AY4131" s="153" t="s">
        <v>301</v>
      </c>
    </row>
    <row r="4132" spans="2:65" s="12" customFormat="1" ht="12">
      <c r="B4132" s="151"/>
      <c r="D4132" s="152" t="s">
        <v>312</v>
      </c>
      <c r="E4132" s="153" t="s">
        <v>21</v>
      </c>
      <c r="F4132" s="154" t="s">
        <v>3475</v>
      </c>
      <c r="H4132" s="153" t="s">
        <v>21</v>
      </c>
      <c r="I4132" s="155"/>
      <c r="L4132" s="151"/>
      <c r="M4132" s="156"/>
      <c r="T4132" s="157"/>
      <c r="AT4132" s="153" t="s">
        <v>312</v>
      </c>
      <c r="AU4132" s="153" t="s">
        <v>83</v>
      </c>
      <c r="AV4132" s="12" t="s">
        <v>81</v>
      </c>
      <c r="AW4132" s="12" t="s">
        <v>35</v>
      </c>
      <c r="AX4132" s="12" t="s">
        <v>74</v>
      </c>
      <c r="AY4132" s="153" t="s">
        <v>301</v>
      </c>
    </row>
    <row r="4133" spans="2:65" s="13" customFormat="1" ht="12">
      <c r="B4133" s="158"/>
      <c r="D4133" s="152" t="s">
        <v>312</v>
      </c>
      <c r="E4133" s="159" t="s">
        <v>21</v>
      </c>
      <c r="F4133" s="160" t="s">
        <v>2466</v>
      </c>
      <c r="H4133" s="161">
        <v>2.9</v>
      </c>
      <c r="I4133" s="162"/>
      <c r="L4133" s="158"/>
      <c r="M4133" s="163"/>
      <c r="T4133" s="164"/>
      <c r="AT4133" s="159" t="s">
        <v>312</v>
      </c>
      <c r="AU4133" s="159" t="s">
        <v>83</v>
      </c>
      <c r="AV4133" s="13" t="s">
        <v>83</v>
      </c>
      <c r="AW4133" s="13" t="s">
        <v>35</v>
      </c>
      <c r="AX4133" s="13" t="s">
        <v>81</v>
      </c>
      <c r="AY4133" s="159" t="s">
        <v>301</v>
      </c>
    </row>
    <row r="4134" spans="2:65" s="1" customFormat="1" ht="24.25" customHeight="1">
      <c r="B4134" s="33"/>
      <c r="C4134" s="134" t="s">
        <v>3487</v>
      </c>
      <c r="D4134" s="134" t="s">
        <v>303</v>
      </c>
      <c r="E4134" s="135" t="s">
        <v>3488</v>
      </c>
      <c r="F4134" s="136" t="s">
        <v>3489</v>
      </c>
      <c r="G4134" s="137" t="s">
        <v>137</v>
      </c>
      <c r="H4134" s="138">
        <v>4.4950000000000001</v>
      </c>
      <c r="I4134" s="139"/>
      <c r="J4134" s="140">
        <f>ROUND(I4134*H4134,2)</f>
        <v>0</v>
      </c>
      <c r="K4134" s="136" t="s">
        <v>307</v>
      </c>
      <c r="L4134" s="33"/>
      <c r="M4134" s="141" t="s">
        <v>21</v>
      </c>
      <c r="N4134" s="142" t="s">
        <v>45</v>
      </c>
      <c r="P4134" s="143">
        <f>O4134*H4134</f>
        <v>0</v>
      </c>
      <c r="Q4134" s="143">
        <v>1.2109999999999999E-2</v>
      </c>
      <c r="R4134" s="143">
        <f>Q4134*H4134</f>
        <v>5.4434449999999995E-2</v>
      </c>
      <c r="S4134" s="143">
        <v>0</v>
      </c>
      <c r="T4134" s="144">
        <f>S4134*H4134</f>
        <v>0</v>
      </c>
      <c r="AR4134" s="145" t="s">
        <v>413</v>
      </c>
      <c r="AT4134" s="145" t="s">
        <v>303</v>
      </c>
      <c r="AU4134" s="145" t="s">
        <v>83</v>
      </c>
      <c r="AY4134" s="18" t="s">
        <v>301</v>
      </c>
      <c r="BE4134" s="146">
        <f>IF(N4134="základní",J4134,0)</f>
        <v>0</v>
      </c>
      <c r="BF4134" s="146">
        <f>IF(N4134="snížená",J4134,0)</f>
        <v>0</v>
      </c>
      <c r="BG4134" s="146">
        <f>IF(N4134="zákl. přenesená",J4134,0)</f>
        <v>0</v>
      </c>
      <c r="BH4134" s="146">
        <f>IF(N4134="sníž. přenesená",J4134,0)</f>
        <v>0</v>
      </c>
      <c r="BI4134" s="146">
        <f>IF(N4134="nulová",J4134,0)</f>
        <v>0</v>
      </c>
      <c r="BJ4134" s="18" t="s">
        <v>81</v>
      </c>
      <c r="BK4134" s="146">
        <f>ROUND(I4134*H4134,2)</f>
        <v>0</v>
      </c>
      <c r="BL4134" s="18" t="s">
        <v>413</v>
      </c>
      <c r="BM4134" s="145" t="s">
        <v>3490</v>
      </c>
    </row>
    <row r="4135" spans="2:65" s="1" customFormat="1" ht="11">
      <c r="B4135" s="33"/>
      <c r="D4135" s="147" t="s">
        <v>310</v>
      </c>
      <c r="F4135" s="148" t="s">
        <v>3491</v>
      </c>
      <c r="I4135" s="149"/>
      <c r="L4135" s="33"/>
      <c r="M4135" s="150"/>
      <c r="T4135" s="54"/>
      <c r="AT4135" s="18" t="s">
        <v>310</v>
      </c>
      <c r="AU4135" s="18" t="s">
        <v>83</v>
      </c>
    </row>
    <row r="4136" spans="2:65" s="12" customFormat="1" ht="12">
      <c r="B4136" s="151"/>
      <c r="D4136" s="152" t="s">
        <v>312</v>
      </c>
      <c r="E4136" s="153" t="s">
        <v>21</v>
      </c>
      <c r="F4136" s="154" t="s">
        <v>1425</v>
      </c>
      <c r="H4136" s="153" t="s">
        <v>21</v>
      </c>
      <c r="I4136" s="155"/>
      <c r="L4136" s="151"/>
      <c r="M4136" s="156"/>
      <c r="T4136" s="157"/>
      <c r="AT4136" s="153" t="s">
        <v>312</v>
      </c>
      <c r="AU4136" s="153" t="s">
        <v>83</v>
      </c>
      <c r="AV4136" s="12" t="s">
        <v>81</v>
      </c>
      <c r="AW4136" s="12" t="s">
        <v>35</v>
      </c>
      <c r="AX4136" s="12" t="s">
        <v>74</v>
      </c>
      <c r="AY4136" s="153" t="s">
        <v>301</v>
      </c>
    </row>
    <row r="4137" spans="2:65" s="13" customFormat="1" ht="12">
      <c r="B4137" s="158"/>
      <c r="D4137" s="152" t="s">
        <v>312</v>
      </c>
      <c r="E4137" s="159" t="s">
        <v>21</v>
      </c>
      <c r="F4137" s="160" t="s">
        <v>3492</v>
      </c>
      <c r="H4137" s="161">
        <v>4.4950000000000001</v>
      </c>
      <c r="I4137" s="162"/>
      <c r="L4137" s="158"/>
      <c r="M4137" s="163"/>
      <c r="T4137" s="164"/>
      <c r="AT4137" s="159" t="s">
        <v>312</v>
      </c>
      <c r="AU4137" s="159" t="s">
        <v>83</v>
      </c>
      <c r="AV4137" s="13" t="s">
        <v>83</v>
      </c>
      <c r="AW4137" s="13" t="s">
        <v>35</v>
      </c>
      <c r="AX4137" s="13" t="s">
        <v>81</v>
      </c>
      <c r="AY4137" s="159" t="s">
        <v>301</v>
      </c>
    </row>
    <row r="4138" spans="2:65" s="1" customFormat="1" ht="24.25" customHeight="1">
      <c r="B4138" s="33"/>
      <c r="C4138" s="134" t="s">
        <v>3493</v>
      </c>
      <c r="D4138" s="134" t="s">
        <v>303</v>
      </c>
      <c r="E4138" s="135" t="s">
        <v>3494</v>
      </c>
      <c r="F4138" s="136" t="s">
        <v>3495</v>
      </c>
      <c r="G4138" s="137" t="s">
        <v>306</v>
      </c>
      <c r="H4138" s="138">
        <v>11</v>
      </c>
      <c r="I4138" s="139"/>
      <c r="J4138" s="140">
        <f>ROUND(I4138*H4138,2)</f>
        <v>0</v>
      </c>
      <c r="K4138" s="136" t="s">
        <v>307</v>
      </c>
      <c r="L4138" s="33"/>
      <c r="M4138" s="141" t="s">
        <v>21</v>
      </c>
      <c r="N4138" s="142" t="s">
        <v>45</v>
      </c>
      <c r="P4138" s="143">
        <f>O4138*H4138</f>
        <v>0</v>
      </c>
      <c r="Q4138" s="143">
        <v>3.0000000000000001E-5</v>
      </c>
      <c r="R4138" s="143">
        <f>Q4138*H4138</f>
        <v>3.3E-4</v>
      </c>
      <c r="S4138" s="143">
        <v>0</v>
      </c>
      <c r="T4138" s="144">
        <f>S4138*H4138</f>
        <v>0</v>
      </c>
      <c r="AR4138" s="145" t="s">
        <v>413</v>
      </c>
      <c r="AT4138" s="145" t="s">
        <v>303</v>
      </c>
      <c r="AU4138" s="145" t="s">
        <v>83</v>
      </c>
      <c r="AY4138" s="18" t="s">
        <v>301</v>
      </c>
      <c r="BE4138" s="146">
        <f>IF(N4138="základní",J4138,0)</f>
        <v>0</v>
      </c>
      <c r="BF4138" s="146">
        <f>IF(N4138="snížená",J4138,0)</f>
        <v>0</v>
      </c>
      <c r="BG4138" s="146">
        <f>IF(N4138="zákl. přenesená",J4138,0)</f>
        <v>0</v>
      </c>
      <c r="BH4138" s="146">
        <f>IF(N4138="sníž. přenesená",J4138,0)</f>
        <v>0</v>
      </c>
      <c r="BI4138" s="146">
        <f>IF(N4138="nulová",J4138,0)</f>
        <v>0</v>
      </c>
      <c r="BJ4138" s="18" t="s">
        <v>81</v>
      </c>
      <c r="BK4138" s="146">
        <f>ROUND(I4138*H4138,2)</f>
        <v>0</v>
      </c>
      <c r="BL4138" s="18" t="s">
        <v>413</v>
      </c>
      <c r="BM4138" s="145" t="s">
        <v>3496</v>
      </c>
    </row>
    <row r="4139" spans="2:65" s="1" customFormat="1" ht="11">
      <c r="B4139" s="33"/>
      <c r="D4139" s="147" t="s">
        <v>310</v>
      </c>
      <c r="F4139" s="148" t="s">
        <v>3497</v>
      </c>
      <c r="I4139" s="149"/>
      <c r="L4139" s="33"/>
      <c r="M4139" s="150"/>
      <c r="T4139" s="54"/>
      <c r="AT4139" s="18" t="s">
        <v>310</v>
      </c>
      <c r="AU4139" s="18" t="s">
        <v>83</v>
      </c>
    </row>
    <row r="4140" spans="2:65" s="12" customFormat="1" ht="12">
      <c r="B4140" s="151"/>
      <c r="D4140" s="152" t="s">
        <v>312</v>
      </c>
      <c r="E4140" s="153" t="s">
        <v>21</v>
      </c>
      <c r="F4140" s="154" t="s">
        <v>3498</v>
      </c>
      <c r="H4140" s="153" t="s">
        <v>21</v>
      </c>
      <c r="I4140" s="155"/>
      <c r="L4140" s="151"/>
      <c r="M4140" s="156"/>
      <c r="T4140" s="157"/>
      <c r="AT4140" s="153" t="s">
        <v>312</v>
      </c>
      <c r="AU4140" s="153" t="s">
        <v>83</v>
      </c>
      <c r="AV4140" s="12" t="s">
        <v>81</v>
      </c>
      <c r="AW4140" s="12" t="s">
        <v>35</v>
      </c>
      <c r="AX4140" s="12" t="s">
        <v>74</v>
      </c>
      <c r="AY4140" s="153" t="s">
        <v>301</v>
      </c>
    </row>
    <row r="4141" spans="2:65" s="12" customFormat="1" ht="12">
      <c r="B4141" s="151"/>
      <c r="D4141" s="152" t="s">
        <v>312</v>
      </c>
      <c r="E4141" s="153" t="s">
        <v>21</v>
      </c>
      <c r="F4141" s="154" t="s">
        <v>697</v>
      </c>
      <c r="H4141" s="153" t="s">
        <v>21</v>
      </c>
      <c r="I4141" s="155"/>
      <c r="L4141" s="151"/>
      <c r="M4141" s="156"/>
      <c r="T4141" s="157"/>
      <c r="AT4141" s="153" t="s">
        <v>312</v>
      </c>
      <c r="AU4141" s="153" t="s">
        <v>83</v>
      </c>
      <c r="AV4141" s="12" t="s">
        <v>81</v>
      </c>
      <c r="AW4141" s="12" t="s">
        <v>35</v>
      </c>
      <c r="AX4141" s="12" t="s">
        <v>74</v>
      </c>
      <c r="AY4141" s="153" t="s">
        <v>301</v>
      </c>
    </row>
    <row r="4142" spans="2:65" s="13" customFormat="1" ht="12">
      <c r="B4142" s="158"/>
      <c r="D4142" s="152" t="s">
        <v>312</v>
      </c>
      <c r="E4142" s="159" t="s">
        <v>21</v>
      </c>
      <c r="F4142" s="160" t="s">
        <v>338</v>
      </c>
      <c r="H4142" s="161">
        <v>5</v>
      </c>
      <c r="I4142" s="162"/>
      <c r="L4142" s="158"/>
      <c r="M4142" s="163"/>
      <c r="T4142" s="164"/>
      <c r="AT4142" s="159" t="s">
        <v>312</v>
      </c>
      <c r="AU4142" s="159" t="s">
        <v>83</v>
      </c>
      <c r="AV4142" s="13" t="s">
        <v>83</v>
      </c>
      <c r="AW4142" s="13" t="s">
        <v>35</v>
      </c>
      <c r="AX4142" s="13" t="s">
        <v>74</v>
      </c>
      <c r="AY4142" s="159" t="s">
        <v>301</v>
      </c>
    </row>
    <row r="4143" spans="2:65" s="12" customFormat="1" ht="12">
      <c r="B4143" s="151"/>
      <c r="D4143" s="152" t="s">
        <v>312</v>
      </c>
      <c r="E4143" s="153" t="s">
        <v>21</v>
      </c>
      <c r="F4143" s="154" t="s">
        <v>731</v>
      </c>
      <c r="H4143" s="153" t="s">
        <v>21</v>
      </c>
      <c r="I4143" s="155"/>
      <c r="L4143" s="151"/>
      <c r="M4143" s="156"/>
      <c r="T4143" s="157"/>
      <c r="AT4143" s="153" t="s">
        <v>312</v>
      </c>
      <c r="AU4143" s="153" t="s">
        <v>83</v>
      </c>
      <c r="AV4143" s="12" t="s">
        <v>81</v>
      </c>
      <c r="AW4143" s="12" t="s">
        <v>35</v>
      </c>
      <c r="AX4143" s="12" t="s">
        <v>74</v>
      </c>
      <c r="AY4143" s="153" t="s">
        <v>301</v>
      </c>
    </row>
    <row r="4144" spans="2:65" s="13" customFormat="1" ht="12">
      <c r="B4144" s="158"/>
      <c r="D4144" s="152" t="s">
        <v>312</v>
      </c>
      <c r="E4144" s="159" t="s">
        <v>21</v>
      </c>
      <c r="F4144" s="160" t="s">
        <v>81</v>
      </c>
      <c r="H4144" s="161">
        <v>1</v>
      </c>
      <c r="I4144" s="162"/>
      <c r="L4144" s="158"/>
      <c r="M4144" s="163"/>
      <c r="T4144" s="164"/>
      <c r="AT4144" s="159" t="s">
        <v>312</v>
      </c>
      <c r="AU4144" s="159" t="s">
        <v>83</v>
      </c>
      <c r="AV4144" s="13" t="s">
        <v>83</v>
      </c>
      <c r="AW4144" s="13" t="s">
        <v>35</v>
      </c>
      <c r="AX4144" s="13" t="s">
        <v>74</v>
      </c>
      <c r="AY4144" s="159" t="s">
        <v>301</v>
      </c>
    </row>
    <row r="4145" spans="2:65" s="12" customFormat="1" ht="12">
      <c r="B4145" s="151"/>
      <c r="D4145" s="152" t="s">
        <v>312</v>
      </c>
      <c r="E4145" s="153" t="s">
        <v>21</v>
      </c>
      <c r="F4145" s="154" t="s">
        <v>3499</v>
      </c>
      <c r="H4145" s="153" t="s">
        <v>21</v>
      </c>
      <c r="I4145" s="155"/>
      <c r="L4145" s="151"/>
      <c r="M4145" s="156"/>
      <c r="T4145" s="157"/>
      <c r="AT4145" s="153" t="s">
        <v>312</v>
      </c>
      <c r="AU4145" s="153" t="s">
        <v>83</v>
      </c>
      <c r="AV4145" s="12" t="s">
        <v>81</v>
      </c>
      <c r="AW4145" s="12" t="s">
        <v>35</v>
      </c>
      <c r="AX4145" s="12" t="s">
        <v>74</v>
      </c>
      <c r="AY4145" s="153" t="s">
        <v>301</v>
      </c>
    </row>
    <row r="4146" spans="2:65" s="12" customFormat="1" ht="12">
      <c r="B4146" s="151"/>
      <c r="D4146" s="152" t="s">
        <v>312</v>
      </c>
      <c r="E4146" s="153" t="s">
        <v>21</v>
      </c>
      <c r="F4146" s="154" t="s">
        <v>697</v>
      </c>
      <c r="H4146" s="153" t="s">
        <v>21</v>
      </c>
      <c r="I4146" s="155"/>
      <c r="L4146" s="151"/>
      <c r="M4146" s="156"/>
      <c r="T4146" s="157"/>
      <c r="AT4146" s="153" t="s">
        <v>312</v>
      </c>
      <c r="AU4146" s="153" t="s">
        <v>83</v>
      </c>
      <c r="AV4146" s="12" t="s">
        <v>81</v>
      </c>
      <c r="AW4146" s="12" t="s">
        <v>35</v>
      </c>
      <c r="AX4146" s="12" t="s">
        <v>74</v>
      </c>
      <c r="AY4146" s="153" t="s">
        <v>301</v>
      </c>
    </row>
    <row r="4147" spans="2:65" s="13" customFormat="1" ht="12">
      <c r="B4147" s="158"/>
      <c r="D4147" s="152" t="s">
        <v>312</v>
      </c>
      <c r="E4147" s="159" t="s">
        <v>21</v>
      </c>
      <c r="F4147" s="160" t="s">
        <v>83</v>
      </c>
      <c r="H4147" s="161">
        <v>2</v>
      </c>
      <c r="I4147" s="162"/>
      <c r="L4147" s="158"/>
      <c r="M4147" s="163"/>
      <c r="T4147" s="164"/>
      <c r="AT4147" s="159" t="s">
        <v>312</v>
      </c>
      <c r="AU4147" s="159" t="s">
        <v>83</v>
      </c>
      <c r="AV4147" s="13" t="s">
        <v>83</v>
      </c>
      <c r="AW4147" s="13" t="s">
        <v>35</v>
      </c>
      <c r="AX4147" s="13" t="s">
        <v>74</v>
      </c>
      <c r="AY4147" s="159" t="s">
        <v>301</v>
      </c>
    </row>
    <row r="4148" spans="2:65" s="12" customFormat="1" ht="12">
      <c r="B4148" s="151"/>
      <c r="D4148" s="152" t="s">
        <v>312</v>
      </c>
      <c r="E4148" s="153" t="s">
        <v>21</v>
      </c>
      <c r="F4148" s="154" t="s">
        <v>731</v>
      </c>
      <c r="H4148" s="153" t="s">
        <v>21</v>
      </c>
      <c r="I4148" s="155"/>
      <c r="L4148" s="151"/>
      <c r="M4148" s="156"/>
      <c r="T4148" s="157"/>
      <c r="AT4148" s="153" t="s">
        <v>312</v>
      </c>
      <c r="AU4148" s="153" t="s">
        <v>83</v>
      </c>
      <c r="AV4148" s="12" t="s">
        <v>81</v>
      </c>
      <c r="AW4148" s="12" t="s">
        <v>35</v>
      </c>
      <c r="AX4148" s="12" t="s">
        <v>74</v>
      </c>
      <c r="AY4148" s="153" t="s">
        <v>301</v>
      </c>
    </row>
    <row r="4149" spans="2:65" s="13" customFormat="1" ht="12">
      <c r="B4149" s="158"/>
      <c r="D4149" s="152" t="s">
        <v>312</v>
      </c>
      <c r="E4149" s="159" t="s">
        <v>21</v>
      </c>
      <c r="F4149" s="160" t="s">
        <v>81</v>
      </c>
      <c r="H4149" s="161">
        <v>1</v>
      </c>
      <c r="I4149" s="162"/>
      <c r="L4149" s="158"/>
      <c r="M4149" s="163"/>
      <c r="T4149" s="164"/>
      <c r="AT4149" s="159" t="s">
        <v>312</v>
      </c>
      <c r="AU4149" s="159" t="s">
        <v>83</v>
      </c>
      <c r="AV4149" s="13" t="s">
        <v>83</v>
      </c>
      <c r="AW4149" s="13" t="s">
        <v>35</v>
      </c>
      <c r="AX4149" s="13" t="s">
        <v>74</v>
      </c>
      <c r="AY4149" s="159" t="s">
        <v>301</v>
      </c>
    </row>
    <row r="4150" spans="2:65" s="12" customFormat="1" ht="12">
      <c r="B4150" s="151"/>
      <c r="D4150" s="152" t="s">
        <v>312</v>
      </c>
      <c r="E4150" s="153" t="s">
        <v>21</v>
      </c>
      <c r="F4150" s="154" t="s">
        <v>3500</v>
      </c>
      <c r="H4150" s="153" t="s">
        <v>21</v>
      </c>
      <c r="I4150" s="155"/>
      <c r="L4150" s="151"/>
      <c r="M4150" s="156"/>
      <c r="T4150" s="157"/>
      <c r="AT4150" s="153" t="s">
        <v>312</v>
      </c>
      <c r="AU4150" s="153" t="s">
        <v>83</v>
      </c>
      <c r="AV4150" s="12" t="s">
        <v>81</v>
      </c>
      <c r="AW4150" s="12" t="s">
        <v>35</v>
      </c>
      <c r="AX4150" s="12" t="s">
        <v>74</v>
      </c>
      <c r="AY4150" s="153" t="s">
        <v>301</v>
      </c>
    </row>
    <row r="4151" spans="2:65" s="12" customFormat="1" ht="12">
      <c r="B4151" s="151"/>
      <c r="D4151" s="152" t="s">
        <v>312</v>
      </c>
      <c r="E4151" s="153" t="s">
        <v>21</v>
      </c>
      <c r="F4151" s="154" t="s">
        <v>697</v>
      </c>
      <c r="H4151" s="153" t="s">
        <v>21</v>
      </c>
      <c r="I4151" s="155"/>
      <c r="L4151" s="151"/>
      <c r="M4151" s="156"/>
      <c r="T4151" s="157"/>
      <c r="AT4151" s="153" t="s">
        <v>312</v>
      </c>
      <c r="AU4151" s="153" t="s">
        <v>83</v>
      </c>
      <c r="AV4151" s="12" t="s">
        <v>81</v>
      </c>
      <c r="AW4151" s="12" t="s">
        <v>35</v>
      </c>
      <c r="AX4151" s="12" t="s">
        <v>74</v>
      </c>
      <c r="AY4151" s="153" t="s">
        <v>301</v>
      </c>
    </row>
    <row r="4152" spans="2:65" s="13" customFormat="1" ht="12">
      <c r="B4152" s="158"/>
      <c r="D4152" s="152" t="s">
        <v>312</v>
      </c>
      <c r="E4152" s="159" t="s">
        <v>21</v>
      </c>
      <c r="F4152" s="160" t="s">
        <v>83</v>
      </c>
      <c r="H4152" s="161">
        <v>2</v>
      </c>
      <c r="I4152" s="162"/>
      <c r="L4152" s="158"/>
      <c r="M4152" s="163"/>
      <c r="T4152" s="164"/>
      <c r="AT4152" s="159" t="s">
        <v>312</v>
      </c>
      <c r="AU4152" s="159" t="s">
        <v>83</v>
      </c>
      <c r="AV4152" s="13" t="s">
        <v>83</v>
      </c>
      <c r="AW4152" s="13" t="s">
        <v>35</v>
      </c>
      <c r="AX4152" s="13" t="s">
        <v>74</v>
      </c>
      <c r="AY4152" s="159" t="s">
        <v>301</v>
      </c>
    </row>
    <row r="4153" spans="2:65" s="14" customFormat="1" ht="12">
      <c r="B4153" s="165"/>
      <c r="D4153" s="152" t="s">
        <v>312</v>
      </c>
      <c r="E4153" s="166" t="s">
        <v>21</v>
      </c>
      <c r="F4153" s="167" t="s">
        <v>329</v>
      </c>
      <c r="H4153" s="168">
        <v>11</v>
      </c>
      <c r="I4153" s="169"/>
      <c r="L4153" s="165"/>
      <c r="M4153" s="170"/>
      <c r="T4153" s="171"/>
      <c r="AT4153" s="166" t="s">
        <v>312</v>
      </c>
      <c r="AU4153" s="166" t="s">
        <v>83</v>
      </c>
      <c r="AV4153" s="14" t="s">
        <v>308</v>
      </c>
      <c r="AW4153" s="14" t="s">
        <v>35</v>
      </c>
      <c r="AX4153" s="14" t="s">
        <v>81</v>
      </c>
      <c r="AY4153" s="166" t="s">
        <v>301</v>
      </c>
    </row>
    <row r="4154" spans="2:65" s="1" customFormat="1" ht="24.25" customHeight="1">
      <c r="B4154" s="33"/>
      <c r="C4154" s="134" t="s">
        <v>3501</v>
      </c>
      <c r="D4154" s="134" t="s">
        <v>303</v>
      </c>
      <c r="E4154" s="135" t="s">
        <v>3502</v>
      </c>
      <c r="F4154" s="136" t="s">
        <v>3503</v>
      </c>
      <c r="G4154" s="137" t="s">
        <v>306</v>
      </c>
      <c r="H4154" s="138">
        <v>47</v>
      </c>
      <c r="I4154" s="139"/>
      <c r="J4154" s="140">
        <f>ROUND(I4154*H4154,2)</f>
        <v>0</v>
      </c>
      <c r="K4154" s="136" t="s">
        <v>307</v>
      </c>
      <c r="L4154" s="33"/>
      <c r="M4154" s="141" t="s">
        <v>21</v>
      </c>
      <c r="N4154" s="142" t="s">
        <v>45</v>
      </c>
      <c r="P4154" s="143">
        <f>O4154*H4154</f>
        <v>0</v>
      </c>
      <c r="Q4154" s="143">
        <v>3.0000000000000001E-5</v>
      </c>
      <c r="R4154" s="143">
        <f>Q4154*H4154</f>
        <v>1.41E-3</v>
      </c>
      <c r="S4154" s="143">
        <v>0</v>
      </c>
      <c r="T4154" s="144">
        <f>S4154*H4154</f>
        <v>0</v>
      </c>
      <c r="AR4154" s="145" t="s">
        <v>413</v>
      </c>
      <c r="AT4154" s="145" t="s">
        <v>303</v>
      </c>
      <c r="AU4154" s="145" t="s">
        <v>83</v>
      </c>
      <c r="AY4154" s="18" t="s">
        <v>301</v>
      </c>
      <c r="BE4154" s="146">
        <f>IF(N4154="základní",J4154,0)</f>
        <v>0</v>
      </c>
      <c r="BF4154" s="146">
        <f>IF(N4154="snížená",J4154,0)</f>
        <v>0</v>
      </c>
      <c r="BG4154" s="146">
        <f>IF(N4154="zákl. přenesená",J4154,0)</f>
        <v>0</v>
      </c>
      <c r="BH4154" s="146">
        <f>IF(N4154="sníž. přenesená",J4154,0)</f>
        <v>0</v>
      </c>
      <c r="BI4154" s="146">
        <f>IF(N4154="nulová",J4154,0)</f>
        <v>0</v>
      </c>
      <c r="BJ4154" s="18" t="s">
        <v>81</v>
      </c>
      <c r="BK4154" s="146">
        <f>ROUND(I4154*H4154,2)</f>
        <v>0</v>
      </c>
      <c r="BL4154" s="18" t="s">
        <v>413</v>
      </c>
      <c r="BM4154" s="145" t="s">
        <v>3504</v>
      </c>
    </row>
    <row r="4155" spans="2:65" s="1" customFormat="1" ht="11">
      <c r="B4155" s="33"/>
      <c r="D4155" s="147" t="s">
        <v>310</v>
      </c>
      <c r="F4155" s="148" t="s">
        <v>3505</v>
      </c>
      <c r="I4155" s="149"/>
      <c r="L4155" s="33"/>
      <c r="M4155" s="150"/>
      <c r="T4155" s="54"/>
      <c r="AT4155" s="18" t="s">
        <v>310</v>
      </c>
      <c r="AU4155" s="18" t="s">
        <v>83</v>
      </c>
    </row>
    <row r="4156" spans="2:65" s="12" customFormat="1" ht="12">
      <c r="B4156" s="151"/>
      <c r="D4156" s="152" t="s">
        <v>312</v>
      </c>
      <c r="E4156" s="153" t="s">
        <v>21</v>
      </c>
      <c r="F4156" s="154" t="s">
        <v>3506</v>
      </c>
      <c r="H4156" s="153" t="s">
        <v>21</v>
      </c>
      <c r="I4156" s="155"/>
      <c r="L4156" s="151"/>
      <c r="M4156" s="156"/>
      <c r="T4156" s="157"/>
      <c r="AT4156" s="153" t="s">
        <v>312</v>
      </c>
      <c r="AU4156" s="153" t="s">
        <v>83</v>
      </c>
      <c r="AV4156" s="12" t="s">
        <v>81</v>
      </c>
      <c r="AW4156" s="12" t="s">
        <v>35</v>
      </c>
      <c r="AX4156" s="12" t="s">
        <v>74</v>
      </c>
      <c r="AY4156" s="153" t="s">
        <v>301</v>
      </c>
    </row>
    <row r="4157" spans="2:65" s="12" customFormat="1" ht="12">
      <c r="B4157" s="151"/>
      <c r="D4157" s="152" t="s">
        <v>312</v>
      </c>
      <c r="E4157" s="153" t="s">
        <v>21</v>
      </c>
      <c r="F4157" s="154" t="s">
        <v>697</v>
      </c>
      <c r="H4157" s="153" t="s">
        <v>21</v>
      </c>
      <c r="I4157" s="155"/>
      <c r="L4157" s="151"/>
      <c r="M4157" s="156"/>
      <c r="T4157" s="157"/>
      <c r="AT4157" s="153" t="s">
        <v>312</v>
      </c>
      <c r="AU4157" s="153" t="s">
        <v>83</v>
      </c>
      <c r="AV4157" s="12" t="s">
        <v>81</v>
      </c>
      <c r="AW4157" s="12" t="s">
        <v>35</v>
      </c>
      <c r="AX4157" s="12" t="s">
        <v>74</v>
      </c>
      <c r="AY4157" s="153" t="s">
        <v>301</v>
      </c>
    </row>
    <row r="4158" spans="2:65" s="13" customFormat="1" ht="12">
      <c r="B4158" s="158"/>
      <c r="D4158" s="152" t="s">
        <v>312</v>
      </c>
      <c r="E4158" s="159" t="s">
        <v>21</v>
      </c>
      <c r="F4158" s="160" t="s">
        <v>406</v>
      </c>
      <c r="H4158" s="161">
        <v>15</v>
      </c>
      <c r="I4158" s="162"/>
      <c r="L4158" s="158"/>
      <c r="M4158" s="163"/>
      <c r="T4158" s="164"/>
      <c r="AT4158" s="159" t="s">
        <v>312</v>
      </c>
      <c r="AU4158" s="159" t="s">
        <v>83</v>
      </c>
      <c r="AV4158" s="13" t="s">
        <v>83</v>
      </c>
      <c r="AW4158" s="13" t="s">
        <v>35</v>
      </c>
      <c r="AX4158" s="13" t="s">
        <v>74</v>
      </c>
      <c r="AY4158" s="159" t="s">
        <v>301</v>
      </c>
    </row>
    <row r="4159" spans="2:65" s="12" customFormat="1" ht="12">
      <c r="B4159" s="151"/>
      <c r="D4159" s="152" t="s">
        <v>312</v>
      </c>
      <c r="E4159" s="153" t="s">
        <v>21</v>
      </c>
      <c r="F4159" s="154" t="s">
        <v>731</v>
      </c>
      <c r="H4159" s="153" t="s">
        <v>21</v>
      </c>
      <c r="I4159" s="155"/>
      <c r="L4159" s="151"/>
      <c r="M4159" s="156"/>
      <c r="T4159" s="157"/>
      <c r="AT4159" s="153" t="s">
        <v>312</v>
      </c>
      <c r="AU4159" s="153" t="s">
        <v>83</v>
      </c>
      <c r="AV4159" s="12" t="s">
        <v>81</v>
      </c>
      <c r="AW4159" s="12" t="s">
        <v>35</v>
      </c>
      <c r="AX4159" s="12" t="s">
        <v>74</v>
      </c>
      <c r="AY4159" s="153" t="s">
        <v>301</v>
      </c>
    </row>
    <row r="4160" spans="2:65" s="13" customFormat="1" ht="12">
      <c r="B4160" s="158"/>
      <c r="D4160" s="152" t="s">
        <v>312</v>
      </c>
      <c r="E4160" s="159" t="s">
        <v>21</v>
      </c>
      <c r="F4160" s="160" t="s">
        <v>308</v>
      </c>
      <c r="H4160" s="161">
        <v>4</v>
      </c>
      <c r="I4160" s="162"/>
      <c r="L4160" s="158"/>
      <c r="M4160" s="163"/>
      <c r="T4160" s="164"/>
      <c r="AT4160" s="159" t="s">
        <v>312</v>
      </c>
      <c r="AU4160" s="159" t="s">
        <v>83</v>
      </c>
      <c r="AV4160" s="13" t="s">
        <v>83</v>
      </c>
      <c r="AW4160" s="13" t="s">
        <v>35</v>
      </c>
      <c r="AX4160" s="13" t="s">
        <v>74</v>
      </c>
      <c r="AY4160" s="159" t="s">
        <v>301</v>
      </c>
    </row>
    <row r="4161" spans="2:51" s="12" customFormat="1" ht="12">
      <c r="B4161" s="151"/>
      <c r="D4161" s="152" t="s">
        <v>312</v>
      </c>
      <c r="E4161" s="153" t="s">
        <v>21</v>
      </c>
      <c r="F4161" s="154" t="s">
        <v>734</v>
      </c>
      <c r="H4161" s="153" t="s">
        <v>21</v>
      </c>
      <c r="I4161" s="155"/>
      <c r="L4161" s="151"/>
      <c r="M4161" s="156"/>
      <c r="T4161" s="157"/>
      <c r="AT4161" s="153" t="s">
        <v>312</v>
      </c>
      <c r="AU4161" s="153" t="s">
        <v>83</v>
      </c>
      <c r="AV4161" s="12" t="s">
        <v>81</v>
      </c>
      <c r="AW4161" s="12" t="s">
        <v>35</v>
      </c>
      <c r="AX4161" s="12" t="s">
        <v>74</v>
      </c>
      <c r="AY4161" s="153" t="s">
        <v>301</v>
      </c>
    </row>
    <row r="4162" spans="2:51" s="13" customFormat="1" ht="12">
      <c r="B4162" s="158"/>
      <c r="D4162" s="152" t="s">
        <v>312</v>
      </c>
      <c r="E4162" s="159" t="s">
        <v>21</v>
      </c>
      <c r="F4162" s="160" t="s">
        <v>83</v>
      </c>
      <c r="H4162" s="161">
        <v>2</v>
      </c>
      <c r="I4162" s="162"/>
      <c r="L4162" s="158"/>
      <c r="M4162" s="163"/>
      <c r="T4162" s="164"/>
      <c r="AT4162" s="159" t="s">
        <v>312</v>
      </c>
      <c r="AU4162" s="159" t="s">
        <v>83</v>
      </c>
      <c r="AV4162" s="13" t="s">
        <v>83</v>
      </c>
      <c r="AW4162" s="13" t="s">
        <v>35</v>
      </c>
      <c r="AX4162" s="13" t="s">
        <v>74</v>
      </c>
      <c r="AY4162" s="159" t="s">
        <v>301</v>
      </c>
    </row>
    <row r="4163" spans="2:51" s="15" customFormat="1" ht="12">
      <c r="B4163" s="172"/>
      <c r="D4163" s="152" t="s">
        <v>312</v>
      </c>
      <c r="E4163" s="173" t="s">
        <v>21</v>
      </c>
      <c r="F4163" s="174" t="s">
        <v>446</v>
      </c>
      <c r="H4163" s="175">
        <v>21</v>
      </c>
      <c r="I4163" s="176"/>
      <c r="L4163" s="172"/>
      <c r="M4163" s="177"/>
      <c r="T4163" s="178"/>
      <c r="AT4163" s="173" t="s">
        <v>312</v>
      </c>
      <c r="AU4163" s="173" t="s">
        <v>83</v>
      </c>
      <c r="AV4163" s="15" t="s">
        <v>139</v>
      </c>
      <c r="AW4163" s="15" t="s">
        <v>35</v>
      </c>
      <c r="AX4163" s="15" t="s">
        <v>74</v>
      </c>
      <c r="AY4163" s="173" t="s">
        <v>301</v>
      </c>
    </row>
    <row r="4164" spans="2:51" s="12" customFormat="1" ht="12">
      <c r="B4164" s="151"/>
      <c r="D4164" s="152" t="s">
        <v>312</v>
      </c>
      <c r="E4164" s="153" t="s">
        <v>21</v>
      </c>
      <c r="F4164" s="154" t="s">
        <v>3507</v>
      </c>
      <c r="H4164" s="153" t="s">
        <v>21</v>
      </c>
      <c r="I4164" s="155"/>
      <c r="L4164" s="151"/>
      <c r="M4164" s="156"/>
      <c r="T4164" s="157"/>
      <c r="AT4164" s="153" t="s">
        <v>312</v>
      </c>
      <c r="AU4164" s="153" t="s">
        <v>83</v>
      </c>
      <c r="AV4164" s="12" t="s">
        <v>81</v>
      </c>
      <c r="AW4164" s="12" t="s">
        <v>35</v>
      </c>
      <c r="AX4164" s="12" t="s">
        <v>74</v>
      </c>
      <c r="AY4164" s="153" t="s">
        <v>301</v>
      </c>
    </row>
    <row r="4165" spans="2:51" s="12" customFormat="1" ht="12">
      <c r="B4165" s="151"/>
      <c r="D4165" s="152" t="s">
        <v>312</v>
      </c>
      <c r="E4165" s="153" t="s">
        <v>21</v>
      </c>
      <c r="F4165" s="154" t="s">
        <v>697</v>
      </c>
      <c r="H4165" s="153" t="s">
        <v>21</v>
      </c>
      <c r="I4165" s="155"/>
      <c r="L4165" s="151"/>
      <c r="M4165" s="156"/>
      <c r="T4165" s="157"/>
      <c r="AT4165" s="153" t="s">
        <v>312</v>
      </c>
      <c r="AU4165" s="153" t="s">
        <v>83</v>
      </c>
      <c r="AV4165" s="12" t="s">
        <v>81</v>
      </c>
      <c r="AW4165" s="12" t="s">
        <v>35</v>
      </c>
      <c r="AX4165" s="12" t="s">
        <v>74</v>
      </c>
      <c r="AY4165" s="153" t="s">
        <v>301</v>
      </c>
    </row>
    <row r="4166" spans="2:51" s="13" customFormat="1" ht="12">
      <c r="B4166" s="158"/>
      <c r="D4166" s="152" t="s">
        <v>312</v>
      </c>
      <c r="E4166" s="159" t="s">
        <v>21</v>
      </c>
      <c r="F4166" s="160" t="s">
        <v>338</v>
      </c>
      <c r="H4166" s="161">
        <v>5</v>
      </c>
      <c r="I4166" s="162"/>
      <c r="L4166" s="158"/>
      <c r="M4166" s="163"/>
      <c r="T4166" s="164"/>
      <c r="AT4166" s="159" t="s">
        <v>312</v>
      </c>
      <c r="AU4166" s="159" t="s">
        <v>83</v>
      </c>
      <c r="AV4166" s="13" t="s">
        <v>83</v>
      </c>
      <c r="AW4166" s="13" t="s">
        <v>35</v>
      </c>
      <c r="AX4166" s="13" t="s">
        <v>74</v>
      </c>
      <c r="AY4166" s="159" t="s">
        <v>301</v>
      </c>
    </row>
    <row r="4167" spans="2:51" s="12" customFormat="1" ht="12">
      <c r="B4167" s="151"/>
      <c r="D4167" s="152" t="s">
        <v>312</v>
      </c>
      <c r="E4167" s="153" t="s">
        <v>21</v>
      </c>
      <c r="F4167" s="154" t="s">
        <v>731</v>
      </c>
      <c r="H4167" s="153" t="s">
        <v>21</v>
      </c>
      <c r="I4167" s="155"/>
      <c r="L4167" s="151"/>
      <c r="M4167" s="156"/>
      <c r="T4167" s="157"/>
      <c r="AT4167" s="153" t="s">
        <v>312</v>
      </c>
      <c r="AU4167" s="153" t="s">
        <v>83</v>
      </c>
      <c r="AV4167" s="12" t="s">
        <v>81</v>
      </c>
      <c r="AW4167" s="12" t="s">
        <v>35</v>
      </c>
      <c r="AX4167" s="12" t="s">
        <v>74</v>
      </c>
      <c r="AY4167" s="153" t="s">
        <v>301</v>
      </c>
    </row>
    <row r="4168" spans="2:51" s="13" customFormat="1" ht="12">
      <c r="B4168" s="158"/>
      <c r="D4168" s="152" t="s">
        <v>312</v>
      </c>
      <c r="E4168" s="159" t="s">
        <v>21</v>
      </c>
      <c r="F4168" s="160" t="s">
        <v>83</v>
      </c>
      <c r="H4168" s="161">
        <v>2</v>
      </c>
      <c r="I4168" s="162"/>
      <c r="L4168" s="158"/>
      <c r="M4168" s="163"/>
      <c r="T4168" s="164"/>
      <c r="AT4168" s="159" t="s">
        <v>312</v>
      </c>
      <c r="AU4168" s="159" t="s">
        <v>83</v>
      </c>
      <c r="AV4168" s="13" t="s">
        <v>83</v>
      </c>
      <c r="AW4168" s="13" t="s">
        <v>35</v>
      </c>
      <c r="AX4168" s="13" t="s">
        <v>74</v>
      </c>
      <c r="AY4168" s="159" t="s">
        <v>301</v>
      </c>
    </row>
    <row r="4169" spans="2:51" s="12" customFormat="1" ht="12">
      <c r="B4169" s="151"/>
      <c r="D4169" s="152" t="s">
        <v>312</v>
      </c>
      <c r="E4169" s="153" t="s">
        <v>21</v>
      </c>
      <c r="F4169" s="154" t="s">
        <v>734</v>
      </c>
      <c r="H4169" s="153" t="s">
        <v>21</v>
      </c>
      <c r="I4169" s="155"/>
      <c r="L4169" s="151"/>
      <c r="M4169" s="156"/>
      <c r="T4169" s="157"/>
      <c r="AT4169" s="153" t="s">
        <v>312</v>
      </c>
      <c r="AU4169" s="153" t="s">
        <v>83</v>
      </c>
      <c r="AV4169" s="12" t="s">
        <v>81</v>
      </c>
      <c r="AW4169" s="12" t="s">
        <v>35</v>
      </c>
      <c r="AX4169" s="12" t="s">
        <v>74</v>
      </c>
      <c r="AY4169" s="153" t="s">
        <v>301</v>
      </c>
    </row>
    <row r="4170" spans="2:51" s="13" customFormat="1" ht="12">
      <c r="B4170" s="158"/>
      <c r="D4170" s="152" t="s">
        <v>312</v>
      </c>
      <c r="E4170" s="159" t="s">
        <v>21</v>
      </c>
      <c r="F4170" s="160" t="s">
        <v>83</v>
      </c>
      <c r="H4170" s="161">
        <v>2</v>
      </c>
      <c r="I4170" s="162"/>
      <c r="L4170" s="158"/>
      <c r="M4170" s="163"/>
      <c r="T4170" s="164"/>
      <c r="AT4170" s="159" t="s">
        <v>312</v>
      </c>
      <c r="AU4170" s="159" t="s">
        <v>83</v>
      </c>
      <c r="AV4170" s="13" t="s">
        <v>83</v>
      </c>
      <c r="AW4170" s="13" t="s">
        <v>35</v>
      </c>
      <c r="AX4170" s="13" t="s">
        <v>74</v>
      </c>
      <c r="AY4170" s="159" t="s">
        <v>301</v>
      </c>
    </row>
    <row r="4171" spans="2:51" s="15" customFormat="1" ht="12">
      <c r="B4171" s="172"/>
      <c r="D4171" s="152" t="s">
        <v>312</v>
      </c>
      <c r="E4171" s="173" t="s">
        <v>21</v>
      </c>
      <c r="F4171" s="174" t="s">
        <v>446</v>
      </c>
      <c r="H4171" s="175">
        <v>9</v>
      </c>
      <c r="I4171" s="176"/>
      <c r="L4171" s="172"/>
      <c r="M4171" s="177"/>
      <c r="T4171" s="178"/>
      <c r="AT4171" s="173" t="s">
        <v>312</v>
      </c>
      <c r="AU4171" s="173" t="s">
        <v>83</v>
      </c>
      <c r="AV4171" s="15" t="s">
        <v>139</v>
      </c>
      <c r="AW4171" s="15" t="s">
        <v>35</v>
      </c>
      <c r="AX4171" s="15" t="s">
        <v>74</v>
      </c>
      <c r="AY4171" s="173" t="s">
        <v>301</v>
      </c>
    </row>
    <row r="4172" spans="2:51" s="12" customFormat="1" ht="12">
      <c r="B4172" s="151"/>
      <c r="D4172" s="152" t="s">
        <v>312</v>
      </c>
      <c r="E4172" s="153" t="s">
        <v>21</v>
      </c>
      <c r="F4172" s="154" t="s">
        <v>3508</v>
      </c>
      <c r="H4172" s="153" t="s">
        <v>21</v>
      </c>
      <c r="I4172" s="155"/>
      <c r="L4172" s="151"/>
      <c r="M4172" s="156"/>
      <c r="T4172" s="157"/>
      <c r="AT4172" s="153" t="s">
        <v>312</v>
      </c>
      <c r="AU4172" s="153" t="s">
        <v>83</v>
      </c>
      <c r="AV4172" s="12" t="s">
        <v>81</v>
      </c>
      <c r="AW4172" s="12" t="s">
        <v>35</v>
      </c>
      <c r="AX4172" s="12" t="s">
        <v>74</v>
      </c>
      <c r="AY4172" s="153" t="s">
        <v>301</v>
      </c>
    </row>
    <row r="4173" spans="2:51" s="12" customFormat="1" ht="12">
      <c r="B4173" s="151"/>
      <c r="D4173" s="152" t="s">
        <v>312</v>
      </c>
      <c r="E4173" s="153" t="s">
        <v>21</v>
      </c>
      <c r="F4173" s="154" t="s">
        <v>697</v>
      </c>
      <c r="H4173" s="153" t="s">
        <v>21</v>
      </c>
      <c r="I4173" s="155"/>
      <c r="L4173" s="151"/>
      <c r="M4173" s="156"/>
      <c r="T4173" s="157"/>
      <c r="AT4173" s="153" t="s">
        <v>312</v>
      </c>
      <c r="AU4173" s="153" t="s">
        <v>83</v>
      </c>
      <c r="AV4173" s="12" t="s">
        <v>81</v>
      </c>
      <c r="AW4173" s="12" t="s">
        <v>35</v>
      </c>
      <c r="AX4173" s="12" t="s">
        <v>74</v>
      </c>
      <c r="AY4173" s="153" t="s">
        <v>301</v>
      </c>
    </row>
    <row r="4174" spans="2:51" s="13" customFormat="1" ht="12">
      <c r="B4174" s="158"/>
      <c r="D4174" s="152" t="s">
        <v>312</v>
      </c>
      <c r="E4174" s="159" t="s">
        <v>21</v>
      </c>
      <c r="F4174" s="160" t="s">
        <v>371</v>
      </c>
      <c r="H4174" s="161">
        <v>9</v>
      </c>
      <c r="I4174" s="162"/>
      <c r="L4174" s="158"/>
      <c r="M4174" s="163"/>
      <c r="T4174" s="164"/>
      <c r="AT4174" s="159" t="s">
        <v>312</v>
      </c>
      <c r="AU4174" s="159" t="s">
        <v>83</v>
      </c>
      <c r="AV4174" s="13" t="s">
        <v>83</v>
      </c>
      <c r="AW4174" s="13" t="s">
        <v>35</v>
      </c>
      <c r="AX4174" s="13" t="s">
        <v>74</v>
      </c>
      <c r="AY4174" s="159" t="s">
        <v>301</v>
      </c>
    </row>
    <row r="4175" spans="2:51" s="12" customFormat="1" ht="12">
      <c r="B4175" s="151"/>
      <c r="D4175" s="152" t="s">
        <v>312</v>
      </c>
      <c r="E4175" s="153" t="s">
        <v>21</v>
      </c>
      <c r="F4175" s="154" t="s">
        <v>731</v>
      </c>
      <c r="H4175" s="153" t="s">
        <v>21</v>
      </c>
      <c r="I4175" s="155"/>
      <c r="L4175" s="151"/>
      <c r="M4175" s="156"/>
      <c r="T4175" s="157"/>
      <c r="AT4175" s="153" t="s">
        <v>312</v>
      </c>
      <c r="AU4175" s="153" t="s">
        <v>83</v>
      </c>
      <c r="AV4175" s="12" t="s">
        <v>81</v>
      </c>
      <c r="AW4175" s="12" t="s">
        <v>35</v>
      </c>
      <c r="AX4175" s="12" t="s">
        <v>74</v>
      </c>
      <c r="AY4175" s="153" t="s">
        <v>301</v>
      </c>
    </row>
    <row r="4176" spans="2:51" s="13" customFormat="1" ht="12">
      <c r="B4176" s="158"/>
      <c r="D4176" s="152" t="s">
        <v>312</v>
      </c>
      <c r="E4176" s="159" t="s">
        <v>21</v>
      </c>
      <c r="F4176" s="160" t="s">
        <v>366</v>
      </c>
      <c r="H4176" s="161">
        <v>8</v>
      </c>
      <c r="I4176" s="162"/>
      <c r="L4176" s="158"/>
      <c r="M4176" s="163"/>
      <c r="T4176" s="164"/>
      <c r="AT4176" s="159" t="s">
        <v>312</v>
      </c>
      <c r="AU4176" s="159" t="s">
        <v>83</v>
      </c>
      <c r="AV4176" s="13" t="s">
        <v>83</v>
      </c>
      <c r="AW4176" s="13" t="s">
        <v>35</v>
      </c>
      <c r="AX4176" s="13" t="s">
        <v>74</v>
      </c>
      <c r="AY4176" s="159" t="s">
        <v>301</v>
      </c>
    </row>
    <row r="4177" spans="2:65" s="15" customFormat="1" ht="12">
      <c r="B4177" s="172"/>
      <c r="D4177" s="152" t="s">
        <v>312</v>
      </c>
      <c r="E4177" s="173" t="s">
        <v>21</v>
      </c>
      <c r="F4177" s="174" t="s">
        <v>446</v>
      </c>
      <c r="H4177" s="175">
        <v>17</v>
      </c>
      <c r="I4177" s="176"/>
      <c r="L4177" s="172"/>
      <c r="M4177" s="177"/>
      <c r="T4177" s="178"/>
      <c r="AT4177" s="173" t="s">
        <v>312</v>
      </c>
      <c r="AU4177" s="173" t="s">
        <v>83</v>
      </c>
      <c r="AV4177" s="15" t="s">
        <v>139</v>
      </c>
      <c r="AW4177" s="15" t="s">
        <v>35</v>
      </c>
      <c r="AX4177" s="15" t="s">
        <v>74</v>
      </c>
      <c r="AY4177" s="173" t="s">
        <v>301</v>
      </c>
    </row>
    <row r="4178" spans="2:65" s="14" customFormat="1" ht="12">
      <c r="B4178" s="165"/>
      <c r="D4178" s="152" t="s">
        <v>312</v>
      </c>
      <c r="E4178" s="166" t="s">
        <v>21</v>
      </c>
      <c r="F4178" s="167" t="s">
        <v>329</v>
      </c>
      <c r="H4178" s="168">
        <v>47</v>
      </c>
      <c r="I4178" s="169"/>
      <c r="L4178" s="165"/>
      <c r="M4178" s="170"/>
      <c r="T4178" s="171"/>
      <c r="AT4178" s="166" t="s">
        <v>312</v>
      </c>
      <c r="AU4178" s="166" t="s">
        <v>83</v>
      </c>
      <c r="AV4178" s="14" t="s">
        <v>308</v>
      </c>
      <c r="AW4178" s="14" t="s">
        <v>35</v>
      </c>
      <c r="AX4178" s="14" t="s">
        <v>81</v>
      </c>
      <c r="AY4178" s="166" t="s">
        <v>301</v>
      </c>
    </row>
    <row r="4179" spans="2:65" s="1" customFormat="1" ht="24.25" customHeight="1">
      <c r="B4179" s="33"/>
      <c r="C4179" s="134" t="s">
        <v>3509</v>
      </c>
      <c r="D4179" s="134" t="s">
        <v>303</v>
      </c>
      <c r="E4179" s="135" t="s">
        <v>3510</v>
      </c>
      <c r="F4179" s="136" t="s">
        <v>3511</v>
      </c>
      <c r="G4179" s="137" t="s">
        <v>306</v>
      </c>
      <c r="H4179" s="138">
        <v>3</v>
      </c>
      <c r="I4179" s="139"/>
      <c r="J4179" s="140">
        <f>ROUND(I4179*H4179,2)</f>
        <v>0</v>
      </c>
      <c r="K4179" s="136" t="s">
        <v>307</v>
      </c>
      <c r="L4179" s="33"/>
      <c r="M4179" s="141" t="s">
        <v>21</v>
      </c>
      <c r="N4179" s="142" t="s">
        <v>45</v>
      </c>
      <c r="P4179" s="143">
        <f>O4179*H4179</f>
        <v>0</v>
      </c>
      <c r="Q4179" s="143">
        <v>3.0000000000000001E-5</v>
      </c>
      <c r="R4179" s="143">
        <f>Q4179*H4179</f>
        <v>9.0000000000000006E-5</v>
      </c>
      <c r="S4179" s="143">
        <v>0</v>
      </c>
      <c r="T4179" s="144">
        <f>S4179*H4179</f>
        <v>0</v>
      </c>
      <c r="AR4179" s="145" t="s">
        <v>413</v>
      </c>
      <c r="AT4179" s="145" t="s">
        <v>303</v>
      </c>
      <c r="AU4179" s="145" t="s">
        <v>83</v>
      </c>
      <c r="AY4179" s="18" t="s">
        <v>301</v>
      </c>
      <c r="BE4179" s="146">
        <f>IF(N4179="základní",J4179,0)</f>
        <v>0</v>
      </c>
      <c r="BF4179" s="146">
        <f>IF(N4179="snížená",J4179,0)</f>
        <v>0</v>
      </c>
      <c r="BG4179" s="146">
        <f>IF(N4179="zákl. přenesená",J4179,0)</f>
        <v>0</v>
      </c>
      <c r="BH4179" s="146">
        <f>IF(N4179="sníž. přenesená",J4179,0)</f>
        <v>0</v>
      </c>
      <c r="BI4179" s="146">
        <f>IF(N4179="nulová",J4179,0)</f>
        <v>0</v>
      </c>
      <c r="BJ4179" s="18" t="s">
        <v>81</v>
      </c>
      <c r="BK4179" s="146">
        <f>ROUND(I4179*H4179,2)</f>
        <v>0</v>
      </c>
      <c r="BL4179" s="18" t="s">
        <v>413</v>
      </c>
      <c r="BM4179" s="145" t="s">
        <v>3512</v>
      </c>
    </row>
    <row r="4180" spans="2:65" s="1" customFormat="1" ht="11">
      <c r="B4180" s="33"/>
      <c r="D4180" s="147" t="s">
        <v>310</v>
      </c>
      <c r="F4180" s="148" t="s">
        <v>3513</v>
      </c>
      <c r="I4180" s="149"/>
      <c r="L4180" s="33"/>
      <c r="M4180" s="150"/>
      <c r="T4180" s="54"/>
      <c r="AT4180" s="18" t="s">
        <v>310</v>
      </c>
      <c r="AU4180" s="18" t="s">
        <v>83</v>
      </c>
    </row>
    <row r="4181" spans="2:65" s="12" customFormat="1" ht="12">
      <c r="B4181" s="151"/>
      <c r="D4181" s="152" t="s">
        <v>312</v>
      </c>
      <c r="E4181" s="153" t="s">
        <v>21</v>
      </c>
      <c r="F4181" s="154" t="s">
        <v>3514</v>
      </c>
      <c r="H4181" s="153" t="s">
        <v>21</v>
      </c>
      <c r="I4181" s="155"/>
      <c r="L4181" s="151"/>
      <c r="M4181" s="156"/>
      <c r="T4181" s="157"/>
      <c r="AT4181" s="153" t="s">
        <v>312</v>
      </c>
      <c r="AU4181" s="153" t="s">
        <v>83</v>
      </c>
      <c r="AV4181" s="12" t="s">
        <v>81</v>
      </c>
      <c r="AW4181" s="12" t="s">
        <v>35</v>
      </c>
      <c r="AX4181" s="12" t="s">
        <v>74</v>
      </c>
      <c r="AY4181" s="153" t="s">
        <v>301</v>
      </c>
    </row>
    <row r="4182" spans="2:65" s="12" customFormat="1" ht="12">
      <c r="B4182" s="151"/>
      <c r="D4182" s="152" t="s">
        <v>312</v>
      </c>
      <c r="E4182" s="153" t="s">
        <v>21</v>
      </c>
      <c r="F4182" s="154" t="s">
        <v>697</v>
      </c>
      <c r="H4182" s="153" t="s">
        <v>21</v>
      </c>
      <c r="I4182" s="155"/>
      <c r="L4182" s="151"/>
      <c r="M4182" s="156"/>
      <c r="T4182" s="157"/>
      <c r="AT4182" s="153" t="s">
        <v>312</v>
      </c>
      <c r="AU4182" s="153" t="s">
        <v>83</v>
      </c>
      <c r="AV4182" s="12" t="s">
        <v>81</v>
      </c>
      <c r="AW4182" s="12" t="s">
        <v>35</v>
      </c>
      <c r="AX4182" s="12" t="s">
        <v>74</v>
      </c>
      <c r="AY4182" s="153" t="s">
        <v>301</v>
      </c>
    </row>
    <row r="4183" spans="2:65" s="13" customFormat="1" ht="12">
      <c r="B4183" s="158"/>
      <c r="D4183" s="152" t="s">
        <v>312</v>
      </c>
      <c r="E4183" s="159" t="s">
        <v>21</v>
      </c>
      <c r="F4183" s="160" t="s">
        <v>81</v>
      </c>
      <c r="H4183" s="161">
        <v>1</v>
      </c>
      <c r="I4183" s="162"/>
      <c r="L4183" s="158"/>
      <c r="M4183" s="163"/>
      <c r="T4183" s="164"/>
      <c r="AT4183" s="159" t="s">
        <v>312</v>
      </c>
      <c r="AU4183" s="159" t="s">
        <v>83</v>
      </c>
      <c r="AV4183" s="13" t="s">
        <v>83</v>
      </c>
      <c r="AW4183" s="13" t="s">
        <v>35</v>
      </c>
      <c r="AX4183" s="13" t="s">
        <v>74</v>
      </c>
      <c r="AY4183" s="159" t="s">
        <v>301</v>
      </c>
    </row>
    <row r="4184" spans="2:65" s="15" customFormat="1" ht="12">
      <c r="B4184" s="172"/>
      <c r="D4184" s="152" t="s">
        <v>312</v>
      </c>
      <c r="E4184" s="173" t="s">
        <v>21</v>
      </c>
      <c r="F4184" s="174" t="s">
        <v>446</v>
      </c>
      <c r="H4184" s="175">
        <v>1</v>
      </c>
      <c r="I4184" s="176"/>
      <c r="L4184" s="172"/>
      <c r="M4184" s="177"/>
      <c r="T4184" s="178"/>
      <c r="AT4184" s="173" t="s">
        <v>312</v>
      </c>
      <c r="AU4184" s="173" t="s">
        <v>83</v>
      </c>
      <c r="AV4184" s="15" t="s">
        <v>139</v>
      </c>
      <c r="AW4184" s="15" t="s">
        <v>35</v>
      </c>
      <c r="AX4184" s="15" t="s">
        <v>74</v>
      </c>
      <c r="AY4184" s="173" t="s">
        <v>301</v>
      </c>
    </row>
    <row r="4185" spans="2:65" s="12" customFormat="1" ht="12">
      <c r="B4185" s="151"/>
      <c r="D4185" s="152" t="s">
        <v>312</v>
      </c>
      <c r="E4185" s="153" t="s">
        <v>21</v>
      </c>
      <c r="F4185" s="154" t="s">
        <v>3515</v>
      </c>
      <c r="H4185" s="153" t="s">
        <v>21</v>
      </c>
      <c r="I4185" s="155"/>
      <c r="L4185" s="151"/>
      <c r="M4185" s="156"/>
      <c r="T4185" s="157"/>
      <c r="AT4185" s="153" t="s">
        <v>312</v>
      </c>
      <c r="AU4185" s="153" t="s">
        <v>83</v>
      </c>
      <c r="AV4185" s="12" t="s">
        <v>81</v>
      </c>
      <c r="AW4185" s="12" t="s">
        <v>35</v>
      </c>
      <c r="AX4185" s="12" t="s">
        <v>74</v>
      </c>
      <c r="AY4185" s="153" t="s">
        <v>301</v>
      </c>
    </row>
    <row r="4186" spans="2:65" s="12" customFormat="1" ht="12">
      <c r="B4186" s="151"/>
      <c r="D4186" s="152" t="s">
        <v>312</v>
      </c>
      <c r="E4186" s="153" t="s">
        <v>21</v>
      </c>
      <c r="F4186" s="154" t="s">
        <v>731</v>
      </c>
      <c r="H4186" s="153" t="s">
        <v>21</v>
      </c>
      <c r="I4186" s="155"/>
      <c r="L4186" s="151"/>
      <c r="M4186" s="156"/>
      <c r="T4186" s="157"/>
      <c r="AT4186" s="153" t="s">
        <v>312</v>
      </c>
      <c r="AU4186" s="153" t="s">
        <v>83</v>
      </c>
      <c r="AV4186" s="12" t="s">
        <v>81</v>
      </c>
      <c r="AW4186" s="12" t="s">
        <v>35</v>
      </c>
      <c r="AX4186" s="12" t="s">
        <v>74</v>
      </c>
      <c r="AY4186" s="153" t="s">
        <v>301</v>
      </c>
    </row>
    <row r="4187" spans="2:65" s="13" customFormat="1" ht="12">
      <c r="B4187" s="158"/>
      <c r="D4187" s="152" t="s">
        <v>312</v>
      </c>
      <c r="E4187" s="159" t="s">
        <v>21</v>
      </c>
      <c r="F4187" s="160" t="s">
        <v>81</v>
      </c>
      <c r="H4187" s="161">
        <v>1</v>
      </c>
      <c r="I4187" s="162"/>
      <c r="L4187" s="158"/>
      <c r="M4187" s="163"/>
      <c r="T4187" s="164"/>
      <c r="AT4187" s="159" t="s">
        <v>312</v>
      </c>
      <c r="AU4187" s="159" t="s">
        <v>83</v>
      </c>
      <c r="AV4187" s="13" t="s">
        <v>83</v>
      </c>
      <c r="AW4187" s="13" t="s">
        <v>35</v>
      </c>
      <c r="AX4187" s="13" t="s">
        <v>74</v>
      </c>
      <c r="AY4187" s="159" t="s">
        <v>301</v>
      </c>
    </row>
    <row r="4188" spans="2:65" s="12" customFormat="1" ht="12">
      <c r="B4188" s="151"/>
      <c r="D4188" s="152" t="s">
        <v>312</v>
      </c>
      <c r="E4188" s="153" t="s">
        <v>21</v>
      </c>
      <c r="F4188" s="154" t="s">
        <v>734</v>
      </c>
      <c r="H4188" s="153" t="s">
        <v>21</v>
      </c>
      <c r="I4188" s="155"/>
      <c r="L4188" s="151"/>
      <c r="M4188" s="156"/>
      <c r="T4188" s="157"/>
      <c r="AT4188" s="153" t="s">
        <v>312</v>
      </c>
      <c r="AU4188" s="153" t="s">
        <v>83</v>
      </c>
      <c r="AV4188" s="12" t="s">
        <v>81</v>
      </c>
      <c r="AW4188" s="12" t="s">
        <v>35</v>
      </c>
      <c r="AX4188" s="12" t="s">
        <v>74</v>
      </c>
      <c r="AY4188" s="153" t="s">
        <v>301</v>
      </c>
    </row>
    <row r="4189" spans="2:65" s="13" customFormat="1" ht="12">
      <c r="B4189" s="158"/>
      <c r="D4189" s="152" t="s">
        <v>312</v>
      </c>
      <c r="E4189" s="159" t="s">
        <v>21</v>
      </c>
      <c r="F4189" s="160" t="s">
        <v>81</v>
      </c>
      <c r="H4189" s="161">
        <v>1</v>
      </c>
      <c r="I4189" s="162"/>
      <c r="L4189" s="158"/>
      <c r="M4189" s="163"/>
      <c r="T4189" s="164"/>
      <c r="AT4189" s="159" t="s">
        <v>312</v>
      </c>
      <c r="AU4189" s="159" t="s">
        <v>83</v>
      </c>
      <c r="AV4189" s="13" t="s">
        <v>83</v>
      </c>
      <c r="AW4189" s="13" t="s">
        <v>35</v>
      </c>
      <c r="AX4189" s="13" t="s">
        <v>74</v>
      </c>
      <c r="AY4189" s="159" t="s">
        <v>301</v>
      </c>
    </row>
    <row r="4190" spans="2:65" s="15" customFormat="1" ht="12">
      <c r="B4190" s="172"/>
      <c r="D4190" s="152" t="s">
        <v>312</v>
      </c>
      <c r="E4190" s="173" t="s">
        <v>21</v>
      </c>
      <c r="F4190" s="174" t="s">
        <v>446</v>
      </c>
      <c r="H4190" s="175">
        <v>2</v>
      </c>
      <c r="I4190" s="176"/>
      <c r="L4190" s="172"/>
      <c r="M4190" s="177"/>
      <c r="T4190" s="178"/>
      <c r="AT4190" s="173" t="s">
        <v>312</v>
      </c>
      <c r="AU4190" s="173" t="s">
        <v>83</v>
      </c>
      <c r="AV4190" s="15" t="s">
        <v>139</v>
      </c>
      <c r="AW4190" s="15" t="s">
        <v>35</v>
      </c>
      <c r="AX4190" s="15" t="s">
        <v>74</v>
      </c>
      <c r="AY4190" s="173" t="s">
        <v>301</v>
      </c>
    </row>
    <row r="4191" spans="2:65" s="14" customFormat="1" ht="12">
      <c r="B4191" s="165"/>
      <c r="D4191" s="152" t="s">
        <v>312</v>
      </c>
      <c r="E4191" s="166" t="s">
        <v>21</v>
      </c>
      <c r="F4191" s="167" t="s">
        <v>329</v>
      </c>
      <c r="H4191" s="168">
        <v>3</v>
      </c>
      <c r="I4191" s="169"/>
      <c r="L4191" s="165"/>
      <c r="M4191" s="170"/>
      <c r="T4191" s="171"/>
      <c r="AT4191" s="166" t="s">
        <v>312</v>
      </c>
      <c r="AU4191" s="166" t="s">
        <v>83</v>
      </c>
      <c r="AV4191" s="14" t="s">
        <v>308</v>
      </c>
      <c r="AW4191" s="14" t="s">
        <v>35</v>
      </c>
      <c r="AX4191" s="14" t="s">
        <v>81</v>
      </c>
      <c r="AY4191" s="166" t="s">
        <v>301</v>
      </c>
    </row>
    <row r="4192" spans="2:65" s="1" customFormat="1" ht="24.25" customHeight="1">
      <c r="B4192" s="33"/>
      <c r="C4192" s="134" t="s">
        <v>3516</v>
      </c>
      <c r="D4192" s="134" t="s">
        <v>303</v>
      </c>
      <c r="E4192" s="135" t="s">
        <v>3517</v>
      </c>
      <c r="F4192" s="136" t="s">
        <v>3518</v>
      </c>
      <c r="G4192" s="137" t="s">
        <v>306</v>
      </c>
      <c r="H4192" s="138">
        <v>34</v>
      </c>
      <c r="I4192" s="139"/>
      <c r="J4192" s="140">
        <f>ROUND(I4192*H4192,2)</f>
        <v>0</v>
      </c>
      <c r="K4192" s="136" t="s">
        <v>307</v>
      </c>
      <c r="L4192" s="33"/>
      <c r="M4192" s="141" t="s">
        <v>21</v>
      </c>
      <c r="N4192" s="142" t="s">
        <v>45</v>
      </c>
      <c r="P4192" s="143">
        <f>O4192*H4192</f>
        <v>0</v>
      </c>
      <c r="Q4192" s="143">
        <v>3.0000000000000001E-5</v>
      </c>
      <c r="R4192" s="143">
        <f>Q4192*H4192</f>
        <v>1.0200000000000001E-3</v>
      </c>
      <c r="S4192" s="143">
        <v>0</v>
      </c>
      <c r="T4192" s="144">
        <f>S4192*H4192</f>
        <v>0</v>
      </c>
      <c r="AR4192" s="145" t="s">
        <v>413</v>
      </c>
      <c r="AT4192" s="145" t="s">
        <v>303</v>
      </c>
      <c r="AU4192" s="145" t="s">
        <v>83</v>
      </c>
      <c r="AY4192" s="18" t="s">
        <v>301</v>
      </c>
      <c r="BE4192" s="146">
        <f>IF(N4192="základní",J4192,0)</f>
        <v>0</v>
      </c>
      <c r="BF4192" s="146">
        <f>IF(N4192="snížená",J4192,0)</f>
        <v>0</v>
      </c>
      <c r="BG4192" s="146">
        <f>IF(N4192="zákl. přenesená",J4192,0)</f>
        <v>0</v>
      </c>
      <c r="BH4192" s="146">
        <f>IF(N4192="sníž. přenesená",J4192,0)</f>
        <v>0</v>
      </c>
      <c r="BI4192" s="146">
        <f>IF(N4192="nulová",J4192,0)</f>
        <v>0</v>
      </c>
      <c r="BJ4192" s="18" t="s">
        <v>81</v>
      </c>
      <c r="BK4192" s="146">
        <f>ROUND(I4192*H4192,2)</f>
        <v>0</v>
      </c>
      <c r="BL4192" s="18" t="s">
        <v>413</v>
      </c>
      <c r="BM4192" s="145" t="s">
        <v>3519</v>
      </c>
    </row>
    <row r="4193" spans="2:65" s="1" customFormat="1" ht="11">
      <c r="B4193" s="33"/>
      <c r="D4193" s="147" t="s">
        <v>310</v>
      </c>
      <c r="F4193" s="148" t="s">
        <v>3520</v>
      </c>
      <c r="I4193" s="149"/>
      <c r="L4193" s="33"/>
      <c r="M4193" s="150"/>
      <c r="T4193" s="54"/>
      <c r="AT4193" s="18" t="s">
        <v>310</v>
      </c>
      <c r="AU4193" s="18" t="s">
        <v>83</v>
      </c>
    </row>
    <row r="4194" spans="2:65" s="12" customFormat="1" ht="12">
      <c r="B4194" s="151"/>
      <c r="D4194" s="152" t="s">
        <v>312</v>
      </c>
      <c r="E4194" s="153" t="s">
        <v>21</v>
      </c>
      <c r="F4194" s="154" t="s">
        <v>3521</v>
      </c>
      <c r="H4194" s="153" t="s">
        <v>21</v>
      </c>
      <c r="I4194" s="155"/>
      <c r="L4194" s="151"/>
      <c r="M4194" s="156"/>
      <c r="T4194" s="157"/>
      <c r="AT4194" s="153" t="s">
        <v>312</v>
      </c>
      <c r="AU4194" s="153" t="s">
        <v>83</v>
      </c>
      <c r="AV4194" s="12" t="s">
        <v>81</v>
      </c>
      <c r="AW4194" s="12" t="s">
        <v>35</v>
      </c>
      <c r="AX4194" s="12" t="s">
        <v>74</v>
      </c>
      <c r="AY4194" s="153" t="s">
        <v>301</v>
      </c>
    </row>
    <row r="4195" spans="2:65" s="12" customFormat="1" ht="12">
      <c r="B4195" s="151"/>
      <c r="D4195" s="152" t="s">
        <v>312</v>
      </c>
      <c r="E4195" s="153" t="s">
        <v>21</v>
      </c>
      <c r="F4195" s="154" t="s">
        <v>697</v>
      </c>
      <c r="H4195" s="153" t="s">
        <v>21</v>
      </c>
      <c r="I4195" s="155"/>
      <c r="L4195" s="151"/>
      <c r="M4195" s="156"/>
      <c r="T4195" s="157"/>
      <c r="AT4195" s="153" t="s">
        <v>312</v>
      </c>
      <c r="AU4195" s="153" t="s">
        <v>83</v>
      </c>
      <c r="AV4195" s="12" t="s">
        <v>81</v>
      </c>
      <c r="AW4195" s="12" t="s">
        <v>35</v>
      </c>
      <c r="AX4195" s="12" t="s">
        <v>74</v>
      </c>
      <c r="AY4195" s="153" t="s">
        <v>301</v>
      </c>
    </row>
    <row r="4196" spans="2:65" s="13" customFormat="1" ht="12">
      <c r="B4196" s="158"/>
      <c r="D4196" s="152" t="s">
        <v>312</v>
      </c>
      <c r="E4196" s="159" t="s">
        <v>21</v>
      </c>
      <c r="F4196" s="160" t="s">
        <v>487</v>
      </c>
      <c r="H4196" s="161">
        <v>25</v>
      </c>
      <c r="I4196" s="162"/>
      <c r="L4196" s="158"/>
      <c r="M4196" s="163"/>
      <c r="T4196" s="164"/>
      <c r="AT4196" s="159" t="s">
        <v>312</v>
      </c>
      <c r="AU4196" s="159" t="s">
        <v>83</v>
      </c>
      <c r="AV4196" s="13" t="s">
        <v>83</v>
      </c>
      <c r="AW4196" s="13" t="s">
        <v>35</v>
      </c>
      <c r="AX4196" s="13" t="s">
        <v>74</v>
      </c>
      <c r="AY4196" s="159" t="s">
        <v>301</v>
      </c>
    </row>
    <row r="4197" spans="2:65" s="12" customFormat="1" ht="12">
      <c r="B4197" s="151"/>
      <c r="D4197" s="152" t="s">
        <v>312</v>
      </c>
      <c r="E4197" s="153" t="s">
        <v>21</v>
      </c>
      <c r="F4197" s="154" t="s">
        <v>731</v>
      </c>
      <c r="H4197" s="153" t="s">
        <v>21</v>
      </c>
      <c r="I4197" s="155"/>
      <c r="L4197" s="151"/>
      <c r="M4197" s="156"/>
      <c r="T4197" s="157"/>
      <c r="AT4197" s="153" t="s">
        <v>312</v>
      </c>
      <c r="AU4197" s="153" t="s">
        <v>83</v>
      </c>
      <c r="AV4197" s="12" t="s">
        <v>81</v>
      </c>
      <c r="AW4197" s="12" t="s">
        <v>35</v>
      </c>
      <c r="AX4197" s="12" t="s">
        <v>74</v>
      </c>
      <c r="AY4197" s="153" t="s">
        <v>301</v>
      </c>
    </row>
    <row r="4198" spans="2:65" s="13" customFormat="1" ht="12">
      <c r="B4198" s="158"/>
      <c r="D4198" s="152" t="s">
        <v>312</v>
      </c>
      <c r="E4198" s="159" t="s">
        <v>21</v>
      </c>
      <c r="F4198" s="160" t="s">
        <v>338</v>
      </c>
      <c r="H4198" s="161">
        <v>5</v>
      </c>
      <c r="I4198" s="162"/>
      <c r="L4198" s="158"/>
      <c r="M4198" s="163"/>
      <c r="T4198" s="164"/>
      <c r="AT4198" s="159" t="s">
        <v>312</v>
      </c>
      <c r="AU4198" s="159" t="s">
        <v>83</v>
      </c>
      <c r="AV4198" s="13" t="s">
        <v>83</v>
      </c>
      <c r="AW4198" s="13" t="s">
        <v>35</v>
      </c>
      <c r="AX4198" s="13" t="s">
        <v>74</v>
      </c>
      <c r="AY4198" s="159" t="s">
        <v>301</v>
      </c>
    </row>
    <row r="4199" spans="2:65" s="15" customFormat="1" ht="12">
      <c r="B4199" s="172"/>
      <c r="D4199" s="152" t="s">
        <v>312</v>
      </c>
      <c r="E4199" s="173" t="s">
        <v>21</v>
      </c>
      <c r="F4199" s="174" t="s">
        <v>446</v>
      </c>
      <c r="H4199" s="175">
        <v>30</v>
      </c>
      <c r="I4199" s="176"/>
      <c r="L4199" s="172"/>
      <c r="M4199" s="177"/>
      <c r="T4199" s="178"/>
      <c r="AT4199" s="173" t="s">
        <v>312</v>
      </c>
      <c r="AU4199" s="173" t="s">
        <v>83</v>
      </c>
      <c r="AV4199" s="15" t="s">
        <v>139</v>
      </c>
      <c r="AW4199" s="15" t="s">
        <v>35</v>
      </c>
      <c r="AX4199" s="15" t="s">
        <v>74</v>
      </c>
      <c r="AY4199" s="173" t="s">
        <v>301</v>
      </c>
    </row>
    <row r="4200" spans="2:65" s="12" customFormat="1" ht="12">
      <c r="B4200" s="151"/>
      <c r="D4200" s="152" t="s">
        <v>312</v>
      </c>
      <c r="E4200" s="153" t="s">
        <v>21</v>
      </c>
      <c r="F4200" s="154" t="s">
        <v>3522</v>
      </c>
      <c r="H4200" s="153" t="s">
        <v>21</v>
      </c>
      <c r="I4200" s="155"/>
      <c r="L4200" s="151"/>
      <c r="M4200" s="156"/>
      <c r="T4200" s="157"/>
      <c r="AT4200" s="153" t="s">
        <v>312</v>
      </c>
      <c r="AU4200" s="153" t="s">
        <v>83</v>
      </c>
      <c r="AV4200" s="12" t="s">
        <v>81</v>
      </c>
      <c r="AW4200" s="12" t="s">
        <v>35</v>
      </c>
      <c r="AX4200" s="12" t="s">
        <v>74</v>
      </c>
      <c r="AY4200" s="153" t="s">
        <v>301</v>
      </c>
    </row>
    <row r="4201" spans="2:65" s="12" customFormat="1" ht="12">
      <c r="B4201" s="151"/>
      <c r="D4201" s="152" t="s">
        <v>312</v>
      </c>
      <c r="E4201" s="153" t="s">
        <v>21</v>
      </c>
      <c r="F4201" s="154" t="s">
        <v>697</v>
      </c>
      <c r="H4201" s="153" t="s">
        <v>21</v>
      </c>
      <c r="I4201" s="155"/>
      <c r="L4201" s="151"/>
      <c r="M4201" s="156"/>
      <c r="T4201" s="157"/>
      <c r="AT4201" s="153" t="s">
        <v>312</v>
      </c>
      <c r="AU4201" s="153" t="s">
        <v>83</v>
      </c>
      <c r="AV4201" s="12" t="s">
        <v>81</v>
      </c>
      <c r="AW4201" s="12" t="s">
        <v>35</v>
      </c>
      <c r="AX4201" s="12" t="s">
        <v>74</v>
      </c>
      <c r="AY4201" s="153" t="s">
        <v>301</v>
      </c>
    </row>
    <row r="4202" spans="2:65" s="13" customFormat="1" ht="12">
      <c r="B4202" s="158"/>
      <c r="D4202" s="152" t="s">
        <v>312</v>
      </c>
      <c r="E4202" s="159" t="s">
        <v>21</v>
      </c>
      <c r="F4202" s="160" t="s">
        <v>308</v>
      </c>
      <c r="H4202" s="161">
        <v>4</v>
      </c>
      <c r="I4202" s="162"/>
      <c r="L4202" s="158"/>
      <c r="M4202" s="163"/>
      <c r="T4202" s="164"/>
      <c r="AT4202" s="159" t="s">
        <v>312</v>
      </c>
      <c r="AU4202" s="159" t="s">
        <v>83</v>
      </c>
      <c r="AV4202" s="13" t="s">
        <v>83</v>
      </c>
      <c r="AW4202" s="13" t="s">
        <v>35</v>
      </c>
      <c r="AX4202" s="13" t="s">
        <v>74</v>
      </c>
      <c r="AY4202" s="159" t="s">
        <v>301</v>
      </c>
    </row>
    <row r="4203" spans="2:65" s="14" customFormat="1" ht="12">
      <c r="B4203" s="165"/>
      <c r="D4203" s="152" t="s">
        <v>312</v>
      </c>
      <c r="E4203" s="166" t="s">
        <v>21</v>
      </c>
      <c r="F4203" s="167" t="s">
        <v>329</v>
      </c>
      <c r="H4203" s="168">
        <v>34</v>
      </c>
      <c r="I4203" s="169"/>
      <c r="L4203" s="165"/>
      <c r="M4203" s="170"/>
      <c r="T4203" s="171"/>
      <c r="AT4203" s="166" t="s">
        <v>312</v>
      </c>
      <c r="AU4203" s="166" t="s">
        <v>83</v>
      </c>
      <c r="AV4203" s="14" t="s">
        <v>308</v>
      </c>
      <c r="AW4203" s="14" t="s">
        <v>35</v>
      </c>
      <c r="AX4203" s="14" t="s">
        <v>81</v>
      </c>
      <c r="AY4203" s="166" t="s">
        <v>301</v>
      </c>
    </row>
    <row r="4204" spans="2:65" s="1" customFormat="1" ht="24.25" customHeight="1">
      <c r="B4204" s="33"/>
      <c r="C4204" s="134" t="s">
        <v>3523</v>
      </c>
      <c r="D4204" s="134" t="s">
        <v>303</v>
      </c>
      <c r="E4204" s="135" t="s">
        <v>3524</v>
      </c>
      <c r="F4204" s="136" t="s">
        <v>3525</v>
      </c>
      <c r="G4204" s="137" t="s">
        <v>306</v>
      </c>
      <c r="H4204" s="138">
        <v>1</v>
      </c>
      <c r="I4204" s="139"/>
      <c r="J4204" s="140">
        <f>ROUND(I4204*H4204,2)</f>
        <v>0</v>
      </c>
      <c r="K4204" s="136" t="s">
        <v>307</v>
      </c>
      <c r="L4204" s="33"/>
      <c r="M4204" s="141" t="s">
        <v>21</v>
      </c>
      <c r="N4204" s="142" t="s">
        <v>45</v>
      </c>
      <c r="P4204" s="143">
        <f>O4204*H4204</f>
        <v>0</v>
      </c>
      <c r="Q4204" s="143">
        <v>6.0000000000000002E-5</v>
      </c>
      <c r="R4204" s="143">
        <f>Q4204*H4204</f>
        <v>6.0000000000000002E-5</v>
      </c>
      <c r="S4204" s="143">
        <v>0</v>
      </c>
      <c r="T4204" s="144">
        <f>S4204*H4204</f>
        <v>0</v>
      </c>
      <c r="AR4204" s="145" t="s">
        <v>413</v>
      </c>
      <c r="AT4204" s="145" t="s">
        <v>303</v>
      </c>
      <c r="AU4204" s="145" t="s">
        <v>83</v>
      </c>
      <c r="AY4204" s="18" t="s">
        <v>301</v>
      </c>
      <c r="BE4204" s="146">
        <f>IF(N4204="základní",J4204,0)</f>
        <v>0</v>
      </c>
      <c r="BF4204" s="146">
        <f>IF(N4204="snížená",J4204,0)</f>
        <v>0</v>
      </c>
      <c r="BG4204" s="146">
        <f>IF(N4204="zákl. přenesená",J4204,0)</f>
        <v>0</v>
      </c>
      <c r="BH4204" s="146">
        <f>IF(N4204="sníž. přenesená",J4204,0)</f>
        <v>0</v>
      </c>
      <c r="BI4204" s="146">
        <f>IF(N4204="nulová",J4204,0)</f>
        <v>0</v>
      </c>
      <c r="BJ4204" s="18" t="s">
        <v>81</v>
      </c>
      <c r="BK4204" s="146">
        <f>ROUND(I4204*H4204,2)</f>
        <v>0</v>
      </c>
      <c r="BL4204" s="18" t="s">
        <v>413</v>
      </c>
      <c r="BM4204" s="145" t="s">
        <v>3526</v>
      </c>
    </row>
    <row r="4205" spans="2:65" s="1" customFormat="1" ht="11">
      <c r="B4205" s="33"/>
      <c r="D4205" s="147" t="s">
        <v>310</v>
      </c>
      <c r="F4205" s="148" t="s">
        <v>3527</v>
      </c>
      <c r="I4205" s="149"/>
      <c r="L4205" s="33"/>
      <c r="M4205" s="150"/>
      <c r="T4205" s="54"/>
      <c r="AT4205" s="18" t="s">
        <v>310</v>
      </c>
      <c r="AU4205" s="18" t="s">
        <v>83</v>
      </c>
    </row>
    <row r="4206" spans="2:65" s="12" customFormat="1" ht="12">
      <c r="B4206" s="151"/>
      <c r="D4206" s="152" t="s">
        <v>312</v>
      </c>
      <c r="E4206" s="153" t="s">
        <v>21</v>
      </c>
      <c r="F4206" s="154" t="s">
        <v>3528</v>
      </c>
      <c r="H4206" s="153" t="s">
        <v>21</v>
      </c>
      <c r="I4206" s="155"/>
      <c r="L4206" s="151"/>
      <c r="M4206" s="156"/>
      <c r="T4206" s="157"/>
      <c r="AT4206" s="153" t="s">
        <v>312</v>
      </c>
      <c r="AU4206" s="153" t="s">
        <v>83</v>
      </c>
      <c r="AV4206" s="12" t="s">
        <v>81</v>
      </c>
      <c r="AW4206" s="12" t="s">
        <v>35</v>
      </c>
      <c r="AX4206" s="12" t="s">
        <v>74</v>
      </c>
      <c r="AY4206" s="153" t="s">
        <v>301</v>
      </c>
    </row>
    <row r="4207" spans="2:65" s="12" customFormat="1" ht="12">
      <c r="B4207" s="151"/>
      <c r="D4207" s="152" t="s">
        <v>312</v>
      </c>
      <c r="E4207" s="153" t="s">
        <v>21</v>
      </c>
      <c r="F4207" s="154" t="s">
        <v>734</v>
      </c>
      <c r="H4207" s="153" t="s">
        <v>21</v>
      </c>
      <c r="I4207" s="155"/>
      <c r="L4207" s="151"/>
      <c r="M4207" s="156"/>
      <c r="T4207" s="157"/>
      <c r="AT4207" s="153" t="s">
        <v>312</v>
      </c>
      <c r="AU4207" s="153" t="s">
        <v>83</v>
      </c>
      <c r="AV4207" s="12" t="s">
        <v>81</v>
      </c>
      <c r="AW4207" s="12" t="s">
        <v>35</v>
      </c>
      <c r="AX4207" s="12" t="s">
        <v>74</v>
      </c>
      <c r="AY4207" s="153" t="s">
        <v>301</v>
      </c>
    </row>
    <row r="4208" spans="2:65" s="13" customFormat="1" ht="12">
      <c r="B4208" s="158"/>
      <c r="D4208" s="152" t="s">
        <v>312</v>
      </c>
      <c r="E4208" s="159" t="s">
        <v>21</v>
      </c>
      <c r="F4208" s="160" t="s">
        <v>81</v>
      </c>
      <c r="H4208" s="161">
        <v>1</v>
      </c>
      <c r="I4208" s="162"/>
      <c r="L4208" s="158"/>
      <c r="M4208" s="163"/>
      <c r="T4208" s="164"/>
      <c r="AT4208" s="159" t="s">
        <v>312</v>
      </c>
      <c r="AU4208" s="159" t="s">
        <v>83</v>
      </c>
      <c r="AV4208" s="13" t="s">
        <v>83</v>
      </c>
      <c r="AW4208" s="13" t="s">
        <v>35</v>
      </c>
      <c r="AX4208" s="13" t="s">
        <v>81</v>
      </c>
      <c r="AY4208" s="159" t="s">
        <v>301</v>
      </c>
    </row>
    <row r="4209" spans="2:65" s="1" customFormat="1" ht="24.25" customHeight="1">
      <c r="B4209" s="33"/>
      <c r="C4209" s="134" t="s">
        <v>3529</v>
      </c>
      <c r="D4209" s="134" t="s">
        <v>303</v>
      </c>
      <c r="E4209" s="135" t="s">
        <v>3530</v>
      </c>
      <c r="F4209" s="136" t="s">
        <v>3531</v>
      </c>
      <c r="G4209" s="137" t="s">
        <v>306</v>
      </c>
      <c r="H4209" s="138">
        <v>4</v>
      </c>
      <c r="I4209" s="139"/>
      <c r="J4209" s="140">
        <f>ROUND(I4209*H4209,2)</f>
        <v>0</v>
      </c>
      <c r="K4209" s="136" t="s">
        <v>307</v>
      </c>
      <c r="L4209" s="33"/>
      <c r="M4209" s="141" t="s">
        <v>21</v>
      </c>
      <c r="N4209" s="142" t="s">
        <v>45</v>
      </c>
      <c r="P4209" s="143">
        <f>O4209*H4209</f>
        <v>0</v>
      </c>
      <c r="Q4209" s="143">
        <v>5.0000000000000002E-5</v>
      </c>
      <c r="R4209" s="143">
        <f>Q4209*H4209</f>
        <v>2.0000000000000001E-4</v>
      </c>
      <c r="S4209" s="143">
        <v>0</v>
      </c>
      <c r="T4209" s="144">
        <f>S4209*H4209</f>
        <v>0</v>
      </c>
      <c r="AR4209" s="145" t="s">
        <v>413</v>
      </c>
      <c r="AT4209" s="145" t="s">
        <v>303</v>
      </c>
      <c r="AU4209" s="145" t="s">
        <v>83</v>
      </c>
      <c r="AY4209" s="18" t="s">
        <v>301</v>
      </c>
      <c r="BE4209" s="146">
        <f>IF(N4209="základní",J4209,0)</f>
        <v>0</v>
      </c>
      <c r="BF4209" s="146">
        <f>IF(N4209="snížená",J4209,0)</f>
        <v>0</v>
      </c>
      <c r="BG4209" s="146">
        <f>IF(N4209="zákl. přenesená",J4209,0)</f>
        <v>0</v>
      </c>
      <c r="BH4209" s="146">
        <f>IF(N4209="sníž. přenesená",J4209,0)</f>
        <v>0</v>
      </c>
      <c r="BI4209" s="146">
        <f>IF(N4209="nulová",J4209,0)</f>
        <v>0</v>
      </c>
      <c r="BJ4209" s="18" t="s">
        <v>81</v>
      </c>
      <c r="BK4209" s="146">
        <f>ROUND(I4209*H4209,2)</f>
        <v>0</v>
      </c>
      <c r="BL4209" s="18" t="s">
        <v>413</v>
      </c>
      <c r="BM4209" s="145" t="s">
        <v>3532</v>
      </c>
    </row>
    <row r="4210" spans="2:65" s="1" customFormat="1" ht="11">
      <c r="B4210" s="33"/>
      <c r="D4210" s="147" t="s">
        <v>310</v>
      </c>
      <c r="F4210" s="148" t="s">
        <v>3533</v>
      </c>
      <c r="I4210" s="149"/>
      <c r="L4210" s="33"/>
      <c r="M4210" s="150"/>
      <c r="T4210" s="54"/>
      <c r="AT4210" s="18" t="s">
        <v>310</v>
      </c>
      <c r="AU4210" s="18" t="s">
        <v>83</v>
      </c>
    </row>
    <row r="4211" spans="2:65" s="12" customFormat="1" ht="12">
      <c r="B4211" s="151"/>
      <c r="D4211" s="152" t="s">
        <v>312</v>
      </c>
      <c r="E4211" s="153" t="s">
        <v>21</v>
      </c>
      <c r="F4211" s="154" t="s">
        <v>3534</v>
      </c>
      <c r="H4211" s="153" t="s">
        <v>21</v>
      </c>
      <c r="I4211" s="155"/>
      <c r="L4211" s="151"/>
      <c r="M4211" s="156"/>
      <c r="T4211" s="157"/>
      <c r="AT4211" s="153" t="s">
        <v>312</v>
      </c>
      <c r="AU4211" s="153" t="s">
        <v>83</v>
      </c>
      <c r="AV4211" s="12" t="s">
        <v>81</v>
      </c>
      <c r="AW4211" s="12" t="s">
        <v>35</v>
      </c>
      <c r="AX4211" s="12" t="s">
        <v>74</v>
      </c>
      <c r="AY4211" s="153" t="s">
        <v>301</v>
      </c>
    </row>
    <row r="4212" spans="2:65" s="12" customFormat="1" ht="12">
      <c r="B4212" s="151"/>
      <c r="D4212" s="152" t="s">
        <v>312</v>
      </c>
      <c r="E4212" s="153" t="s">
        <v>21</v>
      </c>
      <c r="F4212" s="154" t="s">
        <v>697</v>
      </c>
      <c r="H4212" s="153" t="s">
        <v>21</v>
      </c>
      <c r="I4212" s="155"/>
      <c r="L4212" s="151"/>
      <c r="M4212" s="156"/>
      <c r="T4212" s="157"/>
      <c r="AT4212" s="153" t="s">
        <v>312</v>
      </c>
      <c r="AU4212" s="153" t="s">
        <v>83</v>
      </c>
      <c r="AV4212" s="12" t="s">
        <v>81</v>
      </c>
      <c r="AW4212" s="12" t="s">
        <v>35</v>
      </c>
      <c r="AX4212" s="12" t="s">
        <v>74</v>
      </c>
      <c r="AY4212" s="153" t="s">
        <v>301</v>
      </c>
    </row>
    <row r="4213" spans="2:65" s="13" customFormat="1" ht="12">
      <c r="B4213" s="158"/>
      <c r="D4213" s="152" t="s">
        <v>312</v>
      </c>
      <c r="E4213" s="159" t="s">
        <v>21</v>
      </c>
      <c r="F4213" s="160" t="s">
        <v>83</v>
      </c>
      <c r="H4213" s="161">
        <v>2</v>
      </c>
      <c r="I4213" s="162"/>
      <c r="L4213" s="158"/>
      <c r="M4213" s="163"/>
      <c r="T4213" s="164"/>
      <c r="AT4213" s="159" t="s">
        <v>312</v>
      </c>
      <c r="AU4213" s="159" t="s">
        <v>83</v>
      </c>
      <c r="AV4213" s="13" t="s">
        <v>83</v>
      </c>
      <c r="AW4213" s="13" t="s">
        <v>35</v>
      </c>
      <c r="AX4213" s="13" t="s">
        <v>74</v>
      </c>
      <c r="AY4213" s="159" t="s">
        <v>301</v>
      </c>
    </row>
    <row r="4214" spans="2:65" s="12" customFormat="1" ht="12">
      <c r="B4214" s="151"/>
      <c r="D4214" s="152" t="s">
        <v>312</v>
      </c>
      <c r="E4214" s="153" t="s">
        <v>21</v>
      </c>
      <c r="F4214" s="154" t="s">
        <v>731</v>
      </c>
      <c r="H4214" s="153" t="s">
        <v>21</v>
      </c>
      <c r="I4214" s="155"/>
      <c r="L4214" s="151"/>
      <c r="M4214" s="156"/>
      <c r="T4214" s="157"/>
      <c r="AT4214" s="153" t="s">
        <v>312</v>
      </c>
      <c r="AU4214" s="153" t="s">
        <v>83</v>
      </c>
      <c r="AV4214" s="12" t="s">
        <v>81</v>
      </c>
      <c r="AW4214" s="12" t="s">
        <v>35</v>
      </c>
      <c r="AX4214" s="12" t="s">
        <v>74</v>
      </c>
      <c r="AY4214" s="153" t="s">
        <v>301</v>
      </c>
    </row>
    <row r="4215" spans="2:65" s="13" customFormat="1" ht="12">
      <c r="B4215" s="158"/>
      <c r="D4215" s="152" t="s">
        <v>312</v>
      </c>
      <c r="E4215" s="159" t="s">
        <v>21</v>
      </c>
      <c r="F4215" s="160" t="s">
        <v>83</v>
      </c>
      <c r="H4215" s="161">
        <v>2</v>
      </c>
      <c r="I4215" s="162"/>
      <c r="L4215" s="158"/>
      <c r="M4215" s="163"/>
      <c r="T4215" s="164"/>
      <c r="AT4215" s="159" t="s">
        <v>312</v>
      </c>
      <c r="AU4215" s="159" t="s">
        <v>83</v>
      </c>
      <c r="AV4215" s="13" t="s">
        <v>83</v>
      </c>
      <c r="AW4215" s="13" t="s">
        <v>35</v>
      </c>
      <c r="AX4215" s="13" t="s">
        <v>74</v>
      </c>
      <c r="AY4215" s="159" t="s">
        <v>301</v>
      </c>
    </row>
    <row r="4216" spans="2:65" s="14" customFormat="1" ht="12">
      <c r="B4216" s="165"/>
      <c r="D4216" s="152" t="s">
        <v>312</v>
      </c>
      <c r="E4216" s="166" t="s">
        <v>21</v>
      </c>
      <c r="F4216" s="167" t="s">
        <v>329</v>
      </c>
      <c r="H4216" s="168">
        <v>4</v>
      </c>
      <c r="I4216" s="169"/>
      <c r="L4216" s="165"/>
      <c r="M4216" s="170"/>
      <c r="T4216" s="171"/>
      <c r="AT4216" s="166" t="s">
        <v>312</v>
      </c>
      <c r="AU4216" s="166" t="s">
        <v>83</v>
      </c>
      <c r="AV4216" s="14" t="s">
        <v>308</v>
      </c>
      <c r="AW4216" s="14" t="s">
        <v>35</v>
      </c>
      <c r="AX4216" s="14" t="s">
        <v>81</v>
      </c>
      <c r="AY4216" s="166" t="s">
        <v>301</v>
      </c>
    </row>
    <row r="4217" spans="2:65" s="1" customFormat="1" ht="16.5" customHeight="1">
      <c r="B4217" s="33"/>
      <c r="C4217" s="179" t="s">
        <v>3535</v>
      </c>
      <c r="D4217" s="179" t="s">
        <v>454</v>
      </c>
      <c r="E4217" s="180" t="s">
        <v>3536</v>
      </c>
      <c r="F4217" s="181" t="s">
        <v>3537</v>
      </c>
      <c r="G4217" s="182" t="s">
        <v>306</v>
      </c>
      <c r="H4217" s="183">
        <v>4</v>
      </c>
      <c r="I4217" s="184"/>
      <c r="J4217" s="185">
        <f>ROUND(I4217*H4217,2)</f>
        <v>0</v>
      </c>
      <c r="K4217" s="181" t="s">
        <v>21</v>
      </c>
      <c r="L4217" s="186"/>
      <c r="M4217" s="187" t="s">
        <v>21</v>
      </c>
      <c r="N4217" s="188" t="s">
        <v>45</v>
      </c>
      <c r="P4217" s="143">
        <f>O4217*H4217</f>
        <v>0</v>
      </c>
      <c r="Q4217" s="143">
        <v>1.18E-2</v>
      </c>
      <c r="R4217" s="143">
        <f>Q4217*H4217</f>
        <v>4.7199999999999999E-2</v>
      </c>
      <c r="S4217" s="143">
        <v>0</v>
      </c>
      <c r="T4217" s="144">
        <f>S4217*H4217</f>
        <v>0</v>
      </c>
      <c r="AR4217" s="145" t="s">
        <v>566</v>
      </c>
      <c r="AT4217" s="145" t="s">
        <v>454</v>
      </c>
      <c r="AU4217" s="145" t="s">
        <v>83</v>
      </c>
      <c r="AY4217" s="18" t="s">
        <v>301</v>
      </c>
      <c r="BE4217" s="146">
        <f>IF(N4217="základní",J4217,0)</f>
        <v>0</v>
      </c>
      <c r="BF4217" s="146">
        <f>IF(N4217="snížená",J4217,0)</f>
        <v>0</v>
      </c>
      <c r="BG4217" s="146">
        <f>IF(N4217="zákl. přenesená",J4217,0)</f>
        <v>0</v>
      </c>
      <c r="BH4217" s="146">
        <f>IF(N4217="sníž. přenesená",J4217,0)</f>
        <v>0</v>
      </c>
      <c r="BI4217" s="146">
        <f>IF(N4217="nulová",J4217,0)</f>
        <v>0</v>
      </c>
      <c r="BJ4217" s="18" t="s">
        <v>81</v>
      </c>
      <c r="BK4217" s="146">
        <f>ROUND(I4217*H4217,2)</f>
        <v>0</v>
      </c>
      <c r="BL4217" s="18" t="s">
        <v>413</v>
      </c>
      <c r="BM4217" s="145" t="s">
        <v>3538</v>
      </c>
    </row>
    <row r="4218" spans="2:65" s="1" customFormat="1" ht="16.5" customHeight="1">
      <c r="B4218" s="33"/>
      <c r="C4218" s="179" t="s">
        <v>3539</v>
      </c>
      <c r="D4218" s="179" t="s">
        <v>454</v>
      </c>
      <c r="E4218" s="180" t="s">
        <v>3540</v>
      </c>
      <c r="F4218" s="181" t="s">
        <v>3541</v>
      </c>
      <c r="G4218" s="182" t="s">
        <v>306</v>
      </c>
      <c r="H4218" s="183">
        <v>38</v>
      </c>
      <c r="I4218" s="184"/>
      <c r="J4218" s="185">
        <f>ROUND(I4218*H4218,2)</f>
        <v>0</v>
      </c>
      <c r="K4218" s="181" t="s">
        <v>307</v>
      </c>
      <c r="L4218" s="186"/>
      <c r="M4218" s="187" t="s">
        <v>21</v>
      </c>
      <c r="N4218" s="188" t="s">
        <v>45</v>
      </c>
      <c r="P4218" s="143">
        <f>O4218*H4218</f>
        <v>0</v>
      </c>
      <c r="Q4218" s="143">
        <v>2.2000000000000001E-3</v>
      </c>
      <c r="R4218" s="143">
        <f>Q4218*H4218</f>
        <v>8.3600000000000008E-2</v>
      </c>
      <c r="S4218" s="143">
        <v>0</v>
      </c>
      <c r="T4218" s="144">
        <f>S4218*H4218</f>
        <v>0</v>
      </c>
      <c r="AR4218" s="145" t="s">
        <v>566</v>
      </c>
      <c r="AT4218" s="145" t="s">
        <v>454</v>
      </c>
      <c r="AU4218" s="145" t="s">
        <v>83</v>
      </c>
      <c r="AY4218" s="18" t="s">
        <v>301</v>
      </c>
      <c r="BE4218" s="146">
        <f>IF(N4218="základní",J4218,0)</f>
        <v>0</v>
      </c>
      <c r="BF4218" s="146">
        <f>IF(N4218="snížená",J4218,0)</f>
        <v>0</v>
      </c>
      <c r="BG4218" s="146">
        <f>IF(N4218="zákl. přenesená",J4218,0)</f>
        <v>0</v>
      </c>
      <c r="BH4218" s="146">
        <f>IF(N4218="sníž. přenesená",J4218,0)</f>
        <v>0</v>
      </c>
      <c r="BI4218" s="146">
        <f>IF(N4218="nulová",J4218,0)</f>
        <v>0</v>
      </c>
      <c r="BJ4218" s="18" t="s">
        <v>81</v>
      </c>
      <c r="BK4218" s="146">
        <f>ROUND(I4218*H4218,2)</f>
        <v>0</v>
      </c>
      <c r="BL4218" s="18" t="s">
        <v>413</v>
      </c>
      <c r="BM4218" s="145" t="s">
        <v>3542</v>
      </c>
    </row>
    <row r="4219" spans="2:65" s="12" customFormat="1" ht="12">
      <c r="B4219" s="151"/>
      <c r="D4219" s="152" t="s">
        <v>312</v>
      </c>
      <c r="E4219" s="153" t="s">
        <v>21</v>
      </c>
      <c r="F4219" s="154" t="s">
        <v>3506</v>
      </c>
      <c r="H4219" s="153" t="s">
        <v>21</v>
      </c>
      <c r="I4219" s="155"/>
      <c r="L4219" s="151"/>
      <c r="M4219" s="156"/>
      <c r="T4219" s="157"/>
      <c r="AT4219" s="153" t="s">
        <v>312</v>
      </c>
      <c r="AU4219" s="153" t="s">
        <v>83</v>
      </c>
      <c r="AV4219" s="12" t="s">
        <v>81</v>
      </c>
      <c r="AW4219" s="12" t="s">
        <v>35</v>
      </c>
      <c r="AX4219" s="12" t="s">
        <v>74</v>
      </c>
      <c r="AY4219" s="153" t="s">
        <v>301</v>
      </c>
    </row>
    <row r="4220" spans="2:65" s="13" customFormat="1" ht="12">
      <c r="B4220" s="158"/>
      <c r="D4220" s="152" t="s">
        <v>312</v>
      </c>
      <c r="E4220" s="159" t="s">
        <v>21</v>
      </c>
      <c r="F4220" s="160" t="s">
        <v>7</v>
      </c>
      <c r="H4220" s="161">
        <v>21</v>
      </c>
      <c r="I4220" s="162"/>
      <c r="L4220" s="158"/>
      <c r="M4220" s="163"/>
      <c r="T4220" s="164"/>
      <c r="AT4220" s="159" t="s">
        <v>312</v>
      </c>
      <c r="AU4220" s="159" t="s">
        <v>83</v>
      </c>
      <c r="AV4220" s="13" t="s">
        <v>83</v>
      </c>
      <c r="AW4220" s="13" t="s">
        <v>35</v>
      </c>
      <c r="AX4220" s="13" t="s">
        <v>74</v>
      </c>
      <c r="AY4220" s="159" t="s">
        <v>301</v>
      </c>
    </row>
    <row r="4221" spans="2:65" s="12" customFormat="1" ht="12">
      <c r="B4221" s="151"/>
      <c r="D4221" s="152" t="s">
        <v>312</v>
      </c>
      <c r="E4221" s="153" t="s">
        <v>21</v>
      </c>
      <c r="F4221" s="154" t="s">
        <v>3508</v>
      </c>
      <c r="H4221" s="153" t="s">
        <v>21</v>
      </c>
      <c r="I4221" s="155"/>
      <c r="L4221" s="151"/>
      <c r="M4221" s="156"/>
      <c r="T4221" s="157"/>
      <c r="AT4221" s="153" t="s">
        <v>312</v>
      </c>
      <c r="AU4221" s="153" t="s">
        <v>83</v>
      </c>
      <c r="AV4221" s="12" t="s">
        <v>81</v>
      </c>
      <c r="AW4221" s="12" t="s">
        <v>35</v>
      </c>
      <c r="AX4221" s="12" t="s">
        <v>74</v>
      </c>
      <c r="AY4221" s="153" t="s">
        <v>301</v>
      </c>
    </row>
    <row r="4222" spans="2:65" s="13" customFormat="1" ht="12">
      <c r="B4222" s="158"/>
      <c r="D4222" s="152" t="s">
        <v>312</v>
      </c>
      <c r="E4222" s="159" t="s">
        <v>21</v>
      </c>
      <c r="F4222" s="160" t="s">
        <v>420</v>
      </c>
      <c r="H4222" s="161">
        <v>17</v>
      </c>
      <c r="I4222" s="162"/>
      <c r="L4222" s="158"/>
      <c r="M4222" s="163"/>
      <c r="T4222" s="164"/>
      <c r="AT4222" s="159" t="s">
        <v>312</v>
      </c>
      <c r="AU4222" s="159" t="s">
        <v>83</v>
      </c>
      <c r="AV4222" s="13" t="s">
        <v>83</v>
      </c>
      <c r="AW4222" s="13" t="s">
        <v>35</v>
      </c>
      <c r="AX4222" s="13" t="s">
        <v>74</v>
      </c>
      <c r="AY4222" s="159" t="s">
        <v>301</v>
      </c>
    </row>
    <row r="4223" spans="2:65" s="14" customFormat="1" ht="12">
      <c r="B4223" s="165"/>
      <c r="D4223" s="152" t="s">
        <v>312</v>
      </c>
      <c r="E4223" s="166" t="s">
        <v>21</v>
      </c>
      <c r="F4223" s="167" t="s">
        <v>329</v>
      </c>
      <c r="H4223" s="168">
        <v>38</v>
      </c>
      <c r="I4223" s="169"/>
      <c r="L4223" s="165"/>
      <c r="M4223" s="170"/>
      <c r="T4223" s="171"/>
      <c r="AT4223" s="166" t="s">
        <v>312</v>
      </c>
      <c r="AU4223" s="166" t="s">
        <v>83</v>
      </c>
      <c r="AV4223" s="14" t="s">
        <v>308</v>
      </c>
      <c r="AW4223" s="14" t="s">
        <v>35</v>
      </c>
      <c r="AX4223" s="14" t="s">
        <v>81</v>
      </c>
      <c r="AY4223" s="166" t="s">
        <v>301</v>
      </c>
    </row>
    <row r="4224" spans="2:65" s="1" customFormat="1" ht="16.5" customHeight="1">
      <c r="B4224" s="33"/>
      <c r="C4224" s="179" t="s">
        <v>3543</v>
      </c>
      <c r="D4224" s="179" t="s">
        <v>454</v>
      </c>
      <c r="E4224" s="180" t="s">
        <v>3544</v>
      </c>
      <c r="F4224" s="181" t="s">
        <v>3545</v>
      </c>
      <c r="G4224" s="182" t="s">
        <v>306</v>
      </c>
      <c r="H4224" s="183">
        <v>11</v>
      </c>
      <c r="I4224" s="184"/>
      <c r="J4224" s="185">
        <f>ROUND(I4224*H4224,2)</f>
        <v>0</v>
      </c>
      <c r="K4224" s="181" t="s">
        <v>307</v>
      </c>
      <c r="L4224" s="186"/>
      <c r="M4224" s="187" t="s">
        <v>21</v>
      </c>
      <c r="N4224" s="188" t="s">
        <v>45</v>
      </c>
      <c r="P4224" s="143">
        <f>O4224*H4224</f>
        <v>0</v>
      </c>
      <c r="Q4224" s="143">
        <v>1.4E-3</v>
      </c>
      <c r="R4224" s="143">
        <f>Q4224*H4224</f>
        <v>1.54E-2</v>
      </c>
      <c r="S4224" s="143">
        <v>0</v>
      </c>
      <c r="T4224" s="144">
        <f>S4224*H4224</f>
        <v>0</v>
      </c>
      <c r="AR4224" s="145" t="s">
        <v>566</v>
      </c>
      <c r="AT4224" s="145" t="s">
        <v>454</v>
      </c>
      <c r="AU4224" s="145" t="s">
        <v>83</v>
      </c>
      <c r="AY4224" s="18" t="s">
        <v>301</v>
      </c>
      <c r="BE4224" s="146">
        <f>IF(N4224="základní",J4224,0)</f>
        <v>0</v>
      </c>
      <c r="BF4224" s="146">
        <f>IF(N4224="snížená",J4224,0)</f>
        <v>0</v>
      </c>
      <c r="BG4224" s="146">
        <f>IF(N4224="zákl. přenesená",J4224,0)</f>
        <v>0</v>
      </c>
      <c r="BH4224" s="146">
        <f>IF(N4224="sníž. přenesená",J4224,0)</f>
        <v>0</v>
      </c>
      <c r="BI4224" s="146">
        <f>IF(N4224="nulová",J4224,0)</f>
        <v>0</v>
      </c>
      <c r="BJ4224" s="18" t="s">
        <v>81</v>
      </c>
      <c r="BK4224" s="146">
        <f>ROUND(I4224*H4224,2)</f>
        <v>0</v>
      </c>
      <c r="BL4224" s="18" t="s">
        <v>413</v>
      </c>
      <c r="BM4224" s="145" t="s">
        <v>3546</v>
      </c>
    </row>
    <row r="4225" spans="2:65" s="13" customFormat="1" ht="12">
      <c r="B4225" s="158"/>
      <c r="D4225" s="152" t="s">
        <v>312</v>
      </c>
      <c r="E4225" s="159" t="s">
        <v>21</v>
      </c>
      <c r="F4225" s="160" t="s">
        <v>383</v>
      </c>
      <c r="H4225" s="161">
        <v>11</v>
      </c>
      <c r="I4225" s="162"/>
      <c r="L4225" s="158"/>
      <c r="M4225" s="163"/>
      <c r="T4225" s="164"/>
      <c r="AT4225" s="159" t="s">
        <v>312</v>
      </c>
      <c r="AU4225" s="159" t="s">
        <v>83</v>
      </c>
      <c r="AV4225" s="13" t="s">
        <v>83</v>
      </c>
      <c r="AW4225" s="13" t="s">
        <v>35</v>
      </c>
      <c r="AX4225" s="13" t="s">
        <v>81</v>
      </c>
      <c r="AY4225" s="159" t="s">
        <v>301</v>
      </c>
    </row>
    <row r="4226" spans="2:65" s="1" customFormat="1" ht="16.5" customHeight="1">
      <c r="B4226" s="33"/>
      <c r="C4226" s="179" t="s">
        <v>3547</v>
      </c>
      <c r="D4226" s="179" t="s">
        <v>454</v>
      </c>
      <c r="E4226" s="180" t="s">
        <v>3507</v>
      </c>
      <c r="F4226" s="181" t="s">
        <v>3548</v>
      </c>
      <c r="G4226" s="182" t="s">
        <v>306</v>
      </c>
      <c r="H4226" s="183">
        <v>9</v>
      </c>
      <c r="I4226" s="184"/>
      <c r="J4226" s="185">
        <f>ROUND(I4226*H4226,2)</f>
        <v>0</v>
      </c>
      <c r="K4226" s="181" t="s">
        <v>21</v>
      </c>
      <c r="L4226" s="186"/>
      <c r="M4226" s="187" t="s">
        <v>21</v>
      </c>
      <c r="N4226" s="188" t="s">
        <v>45</v>
      </c>
      <c r="P4226" s="143">
        <f>O4226*H4226</f>
        <v>0</v>
      </c>
      <c r="Q4226" s="143">
        <v>6.1999999999999998E-3</v>
      </c>
      <c r="R4226" s="143">
        <f>Q4226*H4226</f>
        <v>5.5799999999999995E-2</v>
      </c>
      <c r="S4226" s="143">
        <v>0</v>
      </c>
      <c r="T4226" s="144">
        <f>S4226*H4226</f>
        <v>0</v>
      </c>
      <c r="AR4226" s="145" t="s">
        <v>566</v>
      </c>
      <c r="AT4226" s="145" t="s">
        <v>454</v>
      </c>
      <c r="AU4226" s="145" t="s">
        <v>83</v>
      </c>
      <c r="AY4226" s="18" t="s">
        <v>301</v>
      </c>
      <c r="BE4226" s="146">
        <f>IF(N4226="základní",J4226,0)</f>
        <v>0</v>
      </c>
      <c r="BF4226" s="146">
        <f>IF(N4226="snížená",J4226,0)</f>
        <v>0</v>
      </c>
      <c r="BG4226" s="146">
        <f>IF(N4226="zákl. přenesená",J4226,0)</f>
        <v>0</v>
      </c>
      <c r="BH4226" s="146">
        <f>IF(N4226="sníž. přenesená",J4226,0)</f>
        <v>0</v>
      </c>
      <c r="BI4226" s="146">
        <f>IF(N4226="nulová",J4226,0)</f>
        <v>0</v>
      </c>
      <c r="BJ4226" s="18" t="s">
        <v>81</v>
      </c>
      <c r="BK4226" s="146">
        <f>ROUND(I4226*H4226,2)</f>
        <v>0</v>
      </c>
      <c r="BL4226" s="18" t="s">
        <v>413</v>
      </c>
      <c r="BM4226" s="145" t="s">
        <v>3549</v>
      </c>
    </row>
    <row r="4227" spans="2:65" s="1" customFormat="1" ht="16.5" customHeight="1">
      <c r="B4227" s="33"/>
      <c r="C4227" s="179" t="s">
        <v>3550</v>
      </c>
      <c r="D4227" s="179" t="s">
        <v>454</v>
      </c>
      <c r="E4227" s="180" t="s">
        <v>3551</v>
      </c>
      <c r="F4227" s="181" t="s">
        <v>3552</v>
      </c>
      <c r="G4227" s="182" t="s">
        <v>306</v>
      </c>
      <c r="H4227" s="183">
        <v>3</v>
      </c>
      <c r="I4227" s="184"/>
      <c r="J4227" s="185">
        <f>ROUND(I4227*H4227,2)</f>
        <v>0</v>
      </c>
      <c r="K4227" s="181" t="s">
        <v>307</v>
      </c>
      <c r="L4227" s="186"/>
      <c r="M4227" s="187" t="s">
        <v>21</v>
      </c>
      <c r="N4227" s="188" t="s">
        <v>45</v>
      </c>
      <c r="P4227" s="143">
        <f>O4227*H4227</f>
        <v>0</v>
      </c>
      <c r="Q4227" s="143">
        <v>3.2000000000000002E-3</v>
      </c>
      <c r="R4227" s="143">
        <f>Q4227*H4227</f>
        <v>9.6000000000000009E-3</v>
      </c>
      <c r="S4227" s="143">
        <v>0</v>
      </c>
      <c r="T4227" s="144">
        <f>S4227*H4227</f>
        <v>0</v>
      </c>
      <c r="AR4227" s="145" t="s">
        <v>566</v>
      </c>
      <c r="AT4227" s="145" t="s">
        <v>454</v>
      </c>
      <c r="AU4227" s="145" t="s">
        <v>83</v>
      </c>
      <c r="AY4227" s="18" t="s">
        <v>301</v>
      </c>
      <c r="BE4227" s="146">
        <f>IF(N4227="základní",J4227,0)</f>
        <v>0</v>
      </c>
      <c r="BF4227" s="146">
        <f>IF(N4227="snížená",J4227,0)</f>
        <v>0</v>
      </c>
      <c r="BG4227" s="146">
        <f>IF(N4227="zákl. přenesená",J4227,0)</f>
        <v>0</v>
      </c>
      <c r="BH4227" s="146">
        <f>IF(N4227="sníž. přenesená",J4227,0)</f>
        <v>0</v>
      </c>
      <c r="BI4227" s="146">
        <f>IF(N4227="nulová",J4227,0)</f>
        <v>0</v>
      </c>
      <c r="BJ4227" s="18" t="s">
        <v>81</v>
      </c>
      <c r="BK4227" s="146">
        <f>ROUND(I4227*H4227,2)</f>
        <v>0</v>
      </c>
      <c r="BL4227" s="18" t="s">
        <v>413</v>
      </c>
      <c r="BM4227" s="145" t="s">
        <v>3553</v>
      </c>
    </row>
    <row r="4228" spans="2:65" s="12" customFormat="1" ht="12">
      <c r="B4228" s="151"/>
      <c r="D4228" s="152" t="s">
        <v>312</v>
      </c>
      <c r="E4228" s="153" t="s">
        <v>21</v>
      </c>
      <c r="F4228" s="154" t="s">
        <v>3514</v>
      </c>
      <c r="H4228" s="153" t="s">
        <v>21</v>
      </c>
      <c r="I4228" s="155"/>
      <c r="L4228" s="151"/>
      <c r="M4228" s="156"/>
      <c r="T4228" s="157"/>
      <c r="AT4228" s="153" t="s">
        <v>312</v>
      </c>
      <c r="AU4228" s="153" t="s">
        <v>83</v>
      </c>
      <c r="AV4228" s="12" t="s">
        <v>81</v>
      </c>
      <c r="AW4228" s="12" t="s">
        <v>35</v>
      </c>
      <c r="AX4228" s="12" t="s">
        <v>74</v>
      </c>
      <c r="AY4228" s="153" t="s">
        <v>301</v>
      </c>
    </row>
    <row r="4229" spans="2:65" s="13" customFormat="1" ht="12">
      <c r="B4229" s="158"/>
      <c r="D4229" s="152" t="s">
        <v>312</v>
      </c>
      <c r="E4229" s="159" t="s">
        <v>21</v>
      </c>
      <c r="F4229" s="160" t="s">
        <v>81</v>
      </c>
      <c r="H4229" s="161">
        <v>1</v>
      </c>
      <c r="I4229" s="162"/>
      <c r="L4229" s="158"/>
      <c r="M4229" s="163"/>
      <c r="T4229" s="164"/>
      <c r="AT4229" s="159" t="s">
        <v>312</v>
      </c>
      <c r="AU4229" s="159" t="s">
        <v>83</v>
      </c>
      <c r="AV4229" s="13" t="s">
        <v>83</v>
      </c>
      <c r="AW4229" s="13" t="s">
        <v>35</v>
      </c>
      <c r="AX4229" s="13" t="s">
        <v>74</v>
      </c>
      <c r="AY4229" s="159" t="s">
        <v>301</v>
      </c>
    </row>
    <row r="4230" spans="2:65" s="12" customFormat="1" ht="12">
      <c r="B4230" s="151"/>
      <c r="D4230" s="152" t="s">
        <v>312</v>
      </c>
      <c r="E4230" s="153" t="s">
        <v>21</v>
      </c>
      <c r="F4230" s="154" t="s">
        <v>3515</v>
      </c>
      <c r="H4230" s="153" t="s">
        <v>21</v>
      </c>
      <c r="I4230" s="155"/>
      <c r="L4230" s="151"/>
      <c r="M4230" s="156"/>
      <c r="T4230" s="157"/>
      <c r="AT4230" s="153" t="s">
        <v>312</v>
      </c>
      <c r="AU4230" s="153" t="s">
        <v>83</v>
      </c>
      <c r="AV4230" s="12" t="s">
        <v>81</v>
      </c>
      <c r="AW4230" s="12" t="s">
        <v>35</v>
      </c>
      <c r="AX4230" s="12" t="s">
        <v>74</v>
      </c>
      <c r="AY4230" s="153" t="s">
        <v>301</v>
      </c>
    </row>
    <row r="4231" spans="2:65" s="13" customFormat="1" ht="12">
      <c r="B4231" s="158"/>
      <c r="D4231" s="152" t="s">
        <v>312</v>
      </c>
      <c r="E4231" s="159" t="s">
        <v>21</v>
      </c>
      <c r="F4231" s="160" t="s">
        <v>83</v>
      </c>
      <c r="H4231" s="161">
        <v>2</v>
      </c>
      <c r="I4231" s="162"/>
      <c r="L4231" s="158"/>
      <c r="M4231" s="163"/>
      <c r="T4231" s="164"/>
      <c r="AT4231" s="159" t="s">
        <v>312</v>
      </c>
      <c r="AU4231" s="159" t="s">
        <v>83</v>
      </c>
      <c r="AV4231" s="13" t="s">
        <v>83</v>
      </c>
      <c r="AW4231" s="13" t="s">
        <v>35</v>
      </c>
      <c r="AX4231" s="13" t="s">
        <v>74</v>
      </c>
      <c r="AY4231" s="159" t="s">
        <v>301</v>
      </c>
    </row>
    <row r="4232" spans="2:65" s="14" customFormat="1" ht="12">
      <c r="B4232" s="165"/>
      <c r="D4232" s="152" t="s">
        <v>312</v>
      </c>
      <c r="E4232" s="166" t="s">
        <v>21</v>
      </c>
      <c r="F4232" s="167" t="s">
        <v>329</v>
      </c>
      <c r="H4232" s="168">
        <v>3</v>
      </c>
      <c r="I4232" s="169"/>
      <c r="L4232" s="165"/>
      <c r="M4232" s="170"/>
      <c r="T4232" s="171"/>
      <c r="AT4232" s="166" t="s">
        <v>312</v>
      </c>
      <c r="AU4232" s="166" t="s">
        <v>83</v>
      </c>
      <c r="AV4232" s="14" t="s">
        <v>308</v>
      </c>
      <c r="AW4232" s="14" t="s">
        <v>35</v>
      </c>
      <c r="AX4232" s="14" t="s">
        <v>81</v>
      </c>
      <c r="AY4232" s="166" t="s">
        <v>301</v>
      </c>
    </row>
    <row r="4233" spans="2:65" s="1" customFormat="1" ht="16.5" customHeight="1">
      <c r="B4233" s="33"/>
      <c r="C4233" s="179" t="s">
        <v>3554</v>
      </c>
      <c r="D4233" s="179" t="s">
        <v>454</v>
      </c>
      <c r="E4233" s="180" t="s">
        <v>3521</v>
      </c>
      <c r="F4233" s="181" t="s">
        <v>3555</v>
      </c>
      <c r="G4233" s="182" t="s">
        <v>306</v>
      </c>
      <c r="H4233" s="183">
        <v>30</v>
      </c>
      <c r="I4233" s="184"/>
      <c r="J4233" s="185">
        <f>ROUND(I4233*H4233,2)</f>
        <v>0</v>
      </c>
      <c r="K4233" s="181" t="s">
        <v>21</v>
      </c>
      <c r="L4233" s="186"/>
      <c r="M4233" s="187" t="s">
        <v>21</v>
      </c>
      <c r="N4233" s="188" t="s">
        <v>45</v>
      </c>
      <c r="P4233" s="143">
        <f>O4233*H4233</f>
        <v>0</v>
      </c>
      <c r="Q4233" s="143">
        <v>4.7000000000000002E-3</v>
      </c>
      <c r="R4233" s="143">
        <f>Q4233*H4233</f>
        <v>0.14100000000000001</v>
      </c>
      <c r="S4233" s="143">
        <v>0</v>
      </c>
      <c r="T4233" s="144">
        <f>S4233*H4233</f>
        <v>0</v>
      </c>
      <c r="AR4233" s="145" t="s">
        <v>566</v>
      </c>
      <c r="AT4233" s="145" t="s">
        <v>454</v>
      </c>
      <c r="AU4233" s="145" t="s">
        <v>83</v>
      </c>
      <c r="AY4233" s="18" t="s">
        <v>301</v>
      </c>
      <c r="BE4233" s="146">
        <f>IF(N4233="základní",J4233,0)</f>
        <v>0</v>
      </c>
      <c r="BF4233" s="146">
        <f>IF(N4233="snížená",J4233,0)</f>
        <v>0</v>
      </c>
      <c r="BG4233" s="146">
        <f>IF(N4233="zákl. přenesená",J4233,0)</f>
        <v>0</v>
      </c>
      <c r="BH4233" s="146">
        <f>IF(N4233="sníž. přenesená",J4233,0)</f>
        <v>0</v>
      </c>
      <c r="BI4233" s="146">
        <f>IF(N4233="nulová",J4233,0)</f>
        <v>0</v>
      </c>
      <c r="BJ4233" s="18" t="s">
        <v>81</v>
      </c>
      <c r="BK4233" s="146">
        <f>ROUND(I4233*H4233,2)</f>
        <v>0</v>
      </c>
      <c r="BL4233" s="18" t="s">
        <v>413</v>
      </c>
      <c r="BM4233" s="145" t="s">
        <v>3556</v>
      </c>
    </row>
    <row r="4234" spans="2:65" s="1" customFormat="1" ht="16.5" customHeight="1">
      <c r="B4234" s="33"/>
      <c r="C4234" s="179" t="s">
        <v>3557</v>
      </c>
      <c r="D4234" s="179" t="s">
        <v>454</v>
      </c>
      <c r="E4234" s="180" t="s">
        <v>3522</v>
      </c>
      <c r="F4234" s="181" t="s">
        <v>3558</v>
      </c>
      <c r="G4234" s="182" t="s">
        <v>306</v>
      </c>
      <c r="H4234" s="183">
        <v>4</v>
      </c>
      <c r="I4234" s="184"/>
      <c r="J4234" s="185">
        <f>ROUND(I4234*H4234,2)</f>
        <v>0</v>
      </c>
      <c r="K4234" s="181" t="s">
        <v>21</v>
      </c>
      <c r="L4234" s="186"/>
      <c r="M4234" s="187" t="s">
        <v>21</v>
      </c>
      <c r="N4234" s="188" t="s">
        <v>45</v>
      </c>
      <c r="P4234" s="143">
        <f>O4234*H4234</f>
        <v>0</v>
      </c>
      <c r="Q4234" s="143">
        <v>4.7000000000000002E-3</v>
      </c>
      <c r="R4234" s="143">
        <f>Q4234*H4234</f>
        <v>1.8800000000000001E-2</v>
      </c>
      <c r="S4234" s="143">
        <v>0</v>
      </c>
      <c r="T4234" s="144">
        <f>S4234*H4234</f>
        <v>0</v>
      </c>
      <c r="AR4234" s="145" t="s">
        <v>566</v>
      </c>
      <c r="AT4234" s="145" t="s">
        <v>454</v>
      </c>
      <c r="AU4234" s="145" t="s">
        <v>83</v>
      </c>
      <c r="AY4234" s="18" t="s">
        <v>301</v>
      </c>
      <c r="BE4234" s="146">
        <f>IF(N4234="základní",J4234,0)</f>
        <v>0</v>
      </c>
      <c r="BF4234" s="146">
        <f>IF(N4234="snížená",J4234,0)</f>
        <v>0</v>
      </c>
      <c r="BG4234" s="146">
        <f>IF(N4234="zákl. přenesená",J4234,0)</f>
        <v>0</v>
      </c>
      <c r="BH4234" s="146">
        <f>IF(N4234="sníž. přenesená",J4234,0)</f>
        <v>0</v>
      </c>
      <c r="BI4234" s="146">
        <f>IF(N4234="nulová",J4234,0)</f>
        <v>0</v>
      </c>
      <c r="BJ4234" s="18" t="s">
        <v>81</v>
      </c>
      <c r="BK4234" s="146">
        <f>ROUND(I4234*H4234,2)</f>
        <v>0</v>
      </c>
      <c r="BL4234" s="18" t="s">
        <v>413</v>
      </c>
      <c r="BM4234" s="145" t="s">
        <v>3559</v>
      </c>
    </row>
    <row r="4235" spans="2:65" s="1" customFormat="1" ht="16.5" customHeight="1">
      <c r="B4235" s="33"/>
      <c r="C4235" s="179" t="s">
        <v>3560</v>
      </c>
      <c r="D4235" s="179" t="s">
        <v>454</v>
      </c>
      <c r="E4235" s="180" t="s">
        <v>3528</v>
      </c>
      <c r="F4235" s="181" t="s">
        <v>3561</v>
      </c>
      <c r="G4235" s="182" t="s">
        <v>306</v>
      </c>
      <c r="H4235" s="183">
        <v>1</v>
      </c>
      <c r="I4235" s="184"/>
      <c r="J4235" s="185">
        <f>ROUND(I4235*H4235,2)</f>
        <v>0</v>
      </c>
      <c r="K4235" s="181" t="s">
        <v>21</v>
      </c>
      <c r="L4235" s="186"/>
      <c r="M4235" s="187" t="s">
        <v>21</v>
      </c>
      <c r="N4235" s="188" t="s">
        <v>45</v>
      </c>
      <c r="P4235" s="143">
        <f>O4235*H4235</f>
        <v>0</v>
      </c>
      <c r="Q4235" s="143">
        <v>2.1999999999999999E-2</v>
      </c>
      <c r="R4235" s="143">
        <f>Q4235*H4235</f>
        <v>2.1999999999999999E-2</v>
      </c>
      <c r="S4235" s="143">
        <v>0</v>
      </c>
      <c r="T4235" s="144">
        <f>S4235*H4235</f>
        <v>0</v>
      </c>
      <c r="AR4235" s="145" t="s">
        <v>566</v>
      </c>
      <c r="AT4235" s="145" t="s">
        <v>454</v>
      </c>
      <c r="AU4235" s="145" t="s">
        <v>83</v>
      </c>
      <c r="AY4235" s="18" t="s">
        <v>301</v>
      </c>
      <c r="BE4235" s="146">
        <f>IF(N4235="základní",J4235,0)</f>
        <v>0</v>
      </c>
      <c r="BF4235" s="146">
        <f>IF(N4235="snížená",J4235,0)</f>
        <v>0</v>
      </c>
      <c r="BG4235" s="146">
        <f>IF(N4235="zákl. přenesená",J4235,0)</f>
        <v>0</v>
      </c>
      <c r="BH4235" s="146">
        <f>IF(N4235="sníž. přenesená",J4235,0)</f>
        <v>0</v>
      </c>
      <c r="BI4235" s="146">
        <f>IF(N4235="nulová",J4235,0)</f>
        <v>0</v>
      </c>
      <c r="BJ4235" s="18" t="s">
        <v>81</v>
      </c>
      <c r="BK4235" s="146">
        <f>ROUND(I4235*H4235,2)</f>
        <v>0</v>
      </c>
      <c r="BL4235" s="18" t="s">
        <v>413</v>
      </c>
      <c r="BM4235" s="145" t="s">
        <v>3562</v>
      </c>
    </row>
    <row r="4236" spans="2:65" s="1" customFormat="1" ht="37.75" customHeight="1">
      <c r="B4236" s="33"/>
      <c r="C4236" s="134" t="s">
        <v>3563</v>
      </c>
      <c r="D4236" s="134" t="s">
        <v>303</v>
      </c>
      <c r="E4236" s="135" t="s">
        <v>3564</v>
      </c>
      <c r="F4236" s="136" t="s">
        <v>3565</v>
      </c>
      <c r="G4236" s="137" t="s">
        <v>430</v>
      </c>
      <c r="H4236" s="138">
        <v>34.737000000000002</v>
      </c>
      <c r="I4236" s="139"/>
      <c r="J4236" s="140">
        <f>ROUND(I4236*H4236,2)</f>
        <v>0</v>
      </c>
      <c r="K4236" s="136" t="s">
        <v>307</v>
      </c>
      <c r="L4236" s="33"/>
      <c r="M4236" s="141" t="s">
        <v>21</v>
      </c>
      <c r="N4236" s="142" t="s">
        <v>45</v>
      </c>
      <c r="P4236" s="143">
        <f>O4236*H4236</f>
        <v>0</v>
      </c>
      <c r="Q4236" s="143">
        <v>0</v>
      </c>
      <c r="R4236" s="143">
        <f>Q4236*H4236</f>
        <v>0</v>
      </c>
      <c r="S4236" s="143">
        <v>0</v>
      </c>
      <c r="T4236" s="144">
        <f>S4236*H4236</f>
        <v>0</v>
      </c>
      <c r="AR4236" s="145" t="s">
        <v>413</v>
      </c>
      <c r="AT4236" s="145" t="s">
        <v>303</v>
      </c>
      <c r="AU4236" s="145" t="s">
        <v>83</v>
      </c>
      <c r="AY4236" s="18" t="s">
        <v>301</v>
      </c>
      <c r="BE4236" s="146">
        <f>IF(N4236="základní",J4236,0)</f>
        <v>0</v>
      </c>
      <c r="BF4236" s="146">
        <f>IF(N4236="snížená",J4236,0)</f>
        <v>0</v>
      </c>
      <c r="BG4236" s="146">
        <f>IF(N4236="zákl. přenesená",J4236,0)</f>
        <v>0</v>
      </c>
      <c r="BH4236" s="146">
        <f>IF(N4236="sníž. přenesená",J4236,0)</f>
        <v>0</v>
      </c>
      <c r="BI4236" s="146">
        <f>IF(N4236="nulová",J4236,0)</f>
        <v>0</v>
      </c>
      <c r="BJ4236" s="18" t="s">
        <v>81</v>
      </c>
      <c r="BK4236" s="146">
        <f>ROUND(I4236*H4236,2)</f>
        <v>0</v>
      </c>
      <c r="BL4236" s="18" t="s">
        <v>413</v>
      </c>
      <c r="BM4236" s="145" t="s">
        <v>3566</v>
      </c>
    </row>
    <row r="4237" spans="2:65" s="1" customFormat="1" ht="11">
      <c r="B4237" s="33"/>
      <c r="D4237" s="147" t="s">
        <v>310</v>
      </c>
      <c r="F4237" s="148" t="s">
        <v>3567</v>
      </c>
      <c r="I4237" s="149"/>
      <c r="L4237" s="33"/>
      <c r="M4237" s="150"/>
      <c r="T4237" s="54"/>
      <c r="AT4237" s="18" t="s">
        <v>310</v>
      </c>
      <c r="AU4237" s="18" t="s">
        <v>83</v>
      </c>
    </row>
    <row r="4238" spans="2:65" s="11" customFormat="1" ht="22.75" customHeight="1">
      <c r="B4238" s="122"/>
      <c r="D4238" s="123" t="s">
        <v>73</v>
      </c>
      <c r="E4238" s="132" t="s">
        <v>3568</v>
      </c>
      <c r="F4238" s="132" t="s">
        <v>3569</v>
      </c>
      <c r="I4238" s="125"/>
      <c r="J4238" s="133">
        <f>BK4238</f>
        <v>0</v>
      </c>
      <c r="L4238" s="122"/>
      <c r="M4238" s="127"/>
      <c r="P4238" s="128">
        <f>SUM(P4239:P4421)</f>
        <v>0</v>
      </c>
      <c r="R4238" s="128">
        <f>SUM(R4239:R4421)</f>
        <v>3.6499999999999919</v>
      </c>
      <c r="T4238" s="129">
        <f>SUM(T4239:T4421)</f>
        <v>4.0943097499999999</v>
      </c>
      <c r="AR4238" s="123" t="s">
        <v>83</v>
      </c>
      <c r="AT4238" s="130" t="s">
        <v>73</v>
      </c>
      <c r="AU4238" s="130" t="s">
        <v>81</v>
      </c>
      <c r="AY4238" s="123" t="s">
        <v>301</v>
      </c>
      <c r="BK4238" s="131">
        <f>SUM(BK4239:BK4421)</f>
        <v>0</v>
      </c>
    </row>
    <row r="4239" spans="2:65" s="1" customFormat="1" ht="16.5" customHeight="1">
      <c r="B4239" s="33"/>
      <c r="C4239" s="134" t="s">
        <v>3570</v>
      </c>
      <c r="D4239" s="134" t="s">
        <v>303</v>
      </c>
      <c r="E4239" s="135" t="s">
        <v>3571</v>
      </c>
      <c r="F4239" s="136" t="s">
        <v>3572</v>
      </c>
      <c r="G4239" s="137" t="s">
        <v>137</v>
      </c>
      <c r="H4239" s="138">
        <v>8.8149999999999995</v>
      </c>
      <c r="I4239" s="139"/>
      <c r="J4239" s="140">
        <f>ROUND(I4239*H4239,2)</f>
        <v>0</v>
      </c>
      <c r="K4239" s="136" t="s">
        <v>307</v>
      </c>
      <c r="L4239" s="33"/>
      <c r="M4239" s="141" t="s">
        <v>21</v>
      </c>
      <c r="N4239" s="142" t="s">
        <v>45</v>
      </c>
      <c r="P4239" s="143">
        <f>O4239*H4239</f>
        <v>0</v>
      </c>
      <c r="Q4239" s="143">
        <v>0</v>
      </c>
      <c r="R4239" s="143">
        <f>Q4239*H4239</f>
        <v>0</v>
      </c>
      <c r="S4239" s="143">
        <v>2.4649999999999998E-2</v>
      </c>
      <c r="T4239" s="144">
        <f>S4239*H4239</f>
        <v>0.21728974999999998</v>
      </c>
      <c r="AR4239" s="145" t="s">
        <v>413</v>
      </c>
      <c r="AT4239" s="145" t="s">
        <v>303</v>
      </c>
      <c r="AU4239" s="145" t="s">
        <v>83</v>
      </c>
      <c r="AY4239" s="18" t="s">
        <v>301</v>
      </c>
      <c r="BE4239" s="146">
        <f>IF(N4239="základní",J4239,0)</f>
        <v>0</v>
      </c>
      <c r="BF4239" s="146">
        <f>IF(N4239="snížená",J4239,0)</f>
        <v>0</v>
      </c>
      <c r="BG4239" s="146">
        <f>IF(N4239="zákl. přenesená",J4239,0)</f>
        <v>0</v>
      </c>
      <c r="BH4239" s="146">
        <f>IF(N4239="sníž. přenesená",J4239,0)</f>
        <v>0</v>
      </c>
      <c r="BI4239" s="146">
        <f>IF(N4239="nulová",J4239,0)</f>
        <v>0</v>
      </c>
      <c r="BJ4239" s="18" t="s">
        <v>81</v>
      </c>
      <c r="BK4239" s="146">
        <f>ROUND(I4239*H4239,2)</f>
        <v>0</v>
      </c>
      <c r="BL4239" s="18" t="s">
        <v>413</v>
      </c>
      <c r="BM4239" s="145" t="s">
        <v>3573</v>
      </c>
    </row>
    <row r="4240" spans="2:65" s="1" customFormat="1" ht="11">
      <c r="B4240" s="33"/>
      <c r="D4240" s="147" t="s">
        <v>310</v>
      </c>
      <c r="F4240" s="148" t="s">
        <v>3574</v>
      </c>
      <c r="I4240" s="149"/>
      <c r="L4240" s="33"/>
      <c r="M4240" s="150"/>
      <c r="T4240" s="54"/>
      <c r="AT4240" s="18" t="s">
        <v>310</v>
      </c>
      <c r="AU4240" s="18" t="s">
        <v>83</v>
      </c>
    </row>
    <row r="4241" spans="2:65" s="12" customFormat="1" ht="12">
      <c r="B4241" s="151"/>
      <c r="D4241" s="152" t="s">
        <v>312</v>
      </c>
      <c r="E4241" s="153" t="s">
        <v>21</v>
      </c>
      <c r="F4241" s="154" t="s">
        <v>1407</v>
      </c>
      <c r="H4241" s="153" t="s">
        <v>21</v>
      </c>
      <c r="I4241" s="155"/>
      <c r="L4241" s="151"/>
      <c r="M4241" s="156"/>
      <c r="T4241" s="157"/>
      <c r="AT4241" s="153" t="s">
        <v>312</v>
      </c>
      <c r="AU4241" s="153" t="s">
        <v>83</v>
      </c>
      <c r="AV4241" s="12" t="s">
        <v>81</v>
      </c>
      <c r="AW4241" s="12" t="s">
        <v>35</v>
      </c>
      <c r="AX4241" s="12" t="s">
        <v>74</v>
      </c>
      <c r="AY4241" s="153" t="s">
        <v>301</v>
      </c>
    </row>
    <row r="4242" spans="2:65" s="13" customFormat="1" ht="12">
      <c r="B4242" s="158"/>
      <c r="D4242" s="152" t="s">
        <v>312</v>
      </c>
      <c r="E4242" s="159" t="s">
        <v>21</v>
      </c>
      <c r="F4242" s="160" t="s">
        <v>3575</v>
      </c>
      <c r="H4242" s="161">
        <v>3.8250000000000002</v>
      </c>
      <c r="I4242" s="162"/>
      <c r="L4242" s="158"/>
      <c r="M4242" s="163"/>
      <c r="T4242" s="164"/>
      <c r="AT4242" s="159" t="s">
        <v>312</v>
      </c>
      <c r="AU4242" s="159" t="s">
        <v>83</v>
      </c>
      <c r="AV4242" s="13" t="s">
        <v>83</v>
      </c>
      <c r="AW4242" s="13" t="s">
        <v>35</v>
      </c>
      <c r="AX4242" s="13" t="s">
        <v>74</v>
      </c>
      <c r="AY4242" s="159" t="s">
        <v>301</v>
      </c>
    </row>
    <row r="4243" spans="2:65" s="12" customFormat="1" ht="12">
      <c r="B4243" s="151"/>
      <c r="D4243" s="152" t="s">
        <v>312</v>
      </c>
      <c r="E4243" s="153" t="s">
        <v>21</v>
      </c>
      <c r="F4243" s="154" t="s">
        <v>1976</v>
      </c>
      <c r="H4243" s="153" t="s">
        <v>21</v>
      </c>
      <c r="I4243" s="155"/>
      <c r="L4243" s="151"/>
      <c r="M4243" s="156"/>
      <c r="T4243" s="157"/>
      <c r="AT4243" s="153" t="s">
        <v>312</v>
      </c>
      <c r="AU4243" s="153" t="s">
        <v>83</v>
      </c>
      <c r="AV4243" s="12" t="s">
        <v>81</v>
      </c>
      <c r="AW4243" s="12" t="s">
        <v>35</v>
      </c>
      <c r="AX4243" s="12" t="s">
        <v>74</v>
      </c>
      <c r="AY4243" s="153" t="s">
        <v>301</v>
      </c>
    </row>
    <row r="4244" spans="2:65" s="13" customFormat="1" ht="12">
      <c r="B4244" s="158"/>
      <c r="D4244" s="152" t="s">
        <v>312</v>
      </c>
      <c r="E4244" s="159" t="s">
        <v>21</v>
      </c>
      <c r="F4244" s="160" t="s">
        <v>2350</v>
      </c>
      <c r="H4244" s="161">
        <v>1.99</v>
      </c>
      <c r="I4244" s="162"/>
      <c r="L4244" s="158"/>
      <c r="M4244" s="163"/>
      <c r="T4244" s="164"/>
      <c r="AT4244" s="159" t="s">
        <v>312</v>
      </c>
      <c r="AU4244" s="159" t="s">
        <v>83</v>
      </c>
      <c r="AV4244" s="13" t="s">
        <v>83</v>
      </c>
      <c r="AW4244" s="13" t="s">
        <v>35</v>
      </c>
      <c r="AX4244" s="13" t="s">
        <v>74</v>
      </c>
      <c r="AY4244" s="159" t="s">
        <v>301</v>
      </c>
    </row>
    <row r="4245" spans="2:65" s="12" customFormat="1" ht="12">
      <c r="B4245" s="151"/>
      <c r="D4245" s="152" t="s">
        <v>312</v>
      </c>
      <c r="E4245" s="153" t="s">
        <v>21</v>
      </c>
      <c r="F4245" s="154" t="s">
        <v>1660</v>
      </c>
      <c r="H4245" s="153" t="s">
        <v>21</v>
      </c>
      <c r="I4245" s="155"/>
      <c r="L4245" s="151"/>
      <c r="M4245" s="156"/>
      <c r="T4245" s="157"/>
      <c r="AT4245" s="153" t="s">
        <v>312</v>
      </c>
      <c r="AU4245" s="153" t="s">
        <v>83</v>
      </c>
      <c r="AV4245" s="12" t="s">
        <v>81</v>
      </c>
      <c r="AW4245" s="12" t="s">
        <v>35</v>
      </c>
      <c r="AX4245" s="12" t="s">
        <v>74</v>
      </c>
      <c r="AY4245" s="153" t="s">
        <v>301</v>
      </c>
    </row>
    <row r="4246" spans="2:65" s="13" customFormat="1" ht="12">
      <c r="B4246" s="158"/>
      <c r="D4246" s="152" t="s">
        <v>312</v>
      </c>
      <c r="E4246" s="159" t="s">
        <v>21</v>
      </c>
      <c r="F4246" s="160" t="s">
        <v>3154</v>
      </c>
      <c r="H4246" s="161">
        <v>3</v>
      </c>
      <c r="I4246" s="162"/>
      <c r="L4246" s="158"/>
      <c r="M4246" s="163"/>
      <c r="T4246" s="164"/>
      <c r="AT4246" s="159" t="s">
        <v>312</v>
      </c>
      <c r="AU4246" s="159" t="s">
        <v>83</v>
      </c>
      <c r="AV4246" s="13" t="s">
        <v>83</v>
      </c>
      <c r="AW4246" s="13" t="s">
        <v>35</v>
      </c>
      <c r="AX4246" s="13" t="s">
        <v>74</v>
      </c>
      <c r="AY4246" s="159" t="s">
        <v>301</v>
      </c>
    </row>
    <row r="4247" spans="2:65" s="14" customFormat="1" ht="12">
      <c r="B4247" s="165"/>
      <c r="D4247" s="152" t="s">
        <v>312</v>
      </c>
      <c r="E4247" s="166" t="s">
        <v>21</v>
      </c>
      <c r="F4247" s="167" t="s">
        <v>329</v>
      </c>
      <c r="H4247" s="168">
        <v>8.8149999999999995</v>
      </c>
      <c r="I4247" s="169"/>
      <c r="L4247" s="165"/>
      <c r="M4247" s="170"/>
      <c r="T4247" s="171"/>
      <c r="AT4247" s="166" t="s">
        <v>312</v>
      </c>
      <c r="AU4247" s="166" t="s">
        <v>83</v>
      </c>
      <c r="AV4247" s="14" t="s">
        <v>308</v>
      </c>
      <c r="AW4247" s="14" t="s">
        <v>35</v>
      </c>
      <c r="AX4247" s="14" t="s">
        <v>81</v>
      </c>
      <c r="AY4247" s="166" t="s">
        <v>301</v>
      </c>
    </row>
    <row r="4248" spans="2:65" s="1" customFormat="1" ht="16.5" customHeight="1">
      <c r="B4248" s="33"/>
      <c r="C4248" s="134" t="s">
        <v>3576</v>
      </c>
      <c r="D4248" s="134" t="s">
        <v>303</v>
      </c>
      <c r="E4248" s="135" t="s">
        <v>3577</v>
      </c>
      <c r="F4248" s="136" t="s">
        <v>3578</v>
      </c>
      <c r="G4248" s="137" t="s">
        <v>137</v>
      </c>
      <c r="H4248" s="138">
        <v>8.8149999999999995</v>
      </c>
      <c r="I4248" s="139"/>
      <c r="J4248" s="140">
        <f>ROUND(I4248*H4248,2)</f>
        <v>0</v>
      </c>
      <c r="K4248" s="136" t="s">
        <v>307</v>
      </c>
      <c r="L4248" s="33"/>
      <c r="M4248" s="141" t="s">
        <v>21</v>
      </c>
      <c r="N4248" s="142" t="s">
        <v>45</v>
      </c>
      <c r="P4248" s="143">
        <f>O4248*H4248</f>
        <v>0</v>
      </c>
      <c r="Q4248" s="143">
        <v>0</v>
      </c>
      <c r="R4248" s="143">
        <f>Q4248*H4248</f>
        <v>0</v>
      </c>
      <c r="S4248" s="143">
        <v>8.0000000000000002E-3</v>
      </c>
      <c r="T4248" s="144">
        <f>S4248*H4248</f>
        <v>7.0519999999999999E-2</v>
      </c>
      <c r="AR4248" s="145" t="s">
        <v>413</v>
      </c>
      <c r="AT4248" s="145" t="s">
        <v>303</v>
      </c>
      <c r="AU4248" s="145" t="s">
        <v>83</v>
      </c>
      <c r="AY4248" s="18" t="s">
        <v>301</v>
      </c>
      <c r="BE4248" s="146">
        <f>IF(N4248="základní",J4248,0)</f>
        <v>0</v>
      </c>
      <c r="BF4248" s="146">
        <f>IF(N4248="snížená",J4248,0)</f>
        <v>0</v>
      </c>
      <c r="BG4248" s="146">
        <f>IF(N4248="zákl. přenesená",J4248,0)</f>
        <v>0</v>
      </c>
      <c r="BH4248" s="146">
        <f>IF(N4248="sníž. přenesená",J4248,0)</f>
        <v>0</v>
      </c>
      <c r="BI4248" s="146">
        <f>IF(N4248="nulová",J4248,0)</f>
        <v>0</v>
      </c>
      <c r="BJ4248" s="18" t="s">
        <v>81</v>
      </c>
      <c r="BK4248" s="146">
        <f>ROUND(I4248*H4248,2)</f>
        <v>0</v>
      </c>
      <c r="BL4248" s="18" t="s">
        <v>413</v>
      </c>
      <c r="BM4248" s="145" t="s">
        <v>3579</v>
      </c>
    </row>
    <row r="4249" spans="2:65" s="1" customFormat="1" ht="11">
      <c r="B4249" s="33"/>
      <c r="D4249" s="147" t="s">
        <v>310</v>
      </c>
      <c r="F4249" s="148" t="s">
        <v>3580</v>
      </c>
      <c r="I4249" s="149"/>
      <c r="L4249" s="33"/>
      <c r="M4249" s="150"/>
      <c r="T4249" s="54"/>
      <c r="AT4249" s="18" t="s">
        <v>310</v>
      </c>
      <c r="AU4249" s="18" t="s">
        <v>83</v>
      </c>
    </row>
    <row r="4250" spans="2:65" s="13" customFormat="1" ht="12">
      <c r="B4250" s="158"/>
      <c r="D4250" s="152" t="s">
        <v>312</v>
      </c>
      <c r="E4250" s="159" t="s">
        <v>21</v>
      </c>
      <c r="F4250" s="160" t="s">
        <v>3581</v>
      </c>
      <c r="H4250" s="161">
        <v>8.8149999999999995</v>
      </c>
      <c r="I4250" s="162"/>
      <c r="L4250" s="158"/>
      <c r="M4250" s="163"/>
      <c r="T4250" s="164"/>
      <c r="AT4250" s="159" t="s">
        <v>312</v>
      </c>
      <c r="AU4250" s="159" t="s">
        <v>83</v>
      </c>
      <c r="AV4250" s="13" t="s">
        <v>83</v>
      </c>
      <c r="AW4250" s="13" t="s">
        <v>35</v>
      </c>
      <c r="AX4250" s="13" t="s">
        <v>81</v>
      </c>
      <c r="AY4250" s="159" t="s">
        <v>301</v>
      </c>
    </row>
    <row r="4251" spans="2:65" s="1" customFormat="1" ht="16.5" customHeight="1">
      <c r="B4251" s="33"/>
      <c r="C4251" s="134" t="s">
        <v>3582</v>
      </c>
      <c r="D4251" s="134" t="s">
        <v>303</v>
      </c>
      <c r="E4251" s="135" t="s">
        <v>3583</v>
      </c>
      <c r="F4251" s="136" t="s">
        <v>3584</v>
      </c>
      <c r="G4251" s="137" t="s">
        <v>681</v>
      </c>
      <c r="H4251" s="138">
        <v>15.2</v>
      </c>
      <c r="I4251" s="139"/>
      <c r="J4251" s="140">
        <f>ROUND(I4251*H4251,2)</f>
        <v>0</v>
      </c>
      <c r="K4251" s="136" t="s">
        <v>307</v>
      </c>
      <c r="L4251" s="33"/>
      <c r="M4251" s="141" t="s">
        <v>21</v>
      </c>
      <c r="N4251" s="142" t="s">
        <v>45</v>
      </c>
      <c r="P4251" s="143">
        <f>O4251*H4251</f>
        <v>0</v>
      </c>
      <c r="Q4251" s="143">
        <v>0</v>
      </c>
      <c r="R4251" s="143">
        <f>Q4251*H4251</f>
        <v>0</v>
      </c>
      <c r="S4251" s="143">
        <v>2E-3</v>
      </c>
      <c r="T4251" s="144">
        <f>S4251*H4251</f>
        <v>3.04E-2</v>
      </c>
      <c r="AR4251" s="145" t="s">
        <v>413</v>
      </c>
      <c r="AT4251" s="145" t="s">
        <v>303</v>
      </c>
      <c r="AU4251" s="145" t="s">
        <v>83</v>
      </c>
      <c r="AY4251" s="18" t="s">
        <v>301</v>
      </c>
      <c r="BE4251" s="146">
        <f>IF(N4251="základní",J4251,0)</f>
        <v>0</v>
      </c>
      <c r="BF4251" s="146">
        <f>IF(N4251="snížená",J4251,0)</f>
        <v>0</v>
      </c>
      <c r="BG4251" s="146">
        <f>IF(N4251="zákl. přenesená",J4251,0)</f>
        <v>0</v>
      </c>
      <c r="BH4251" s="146">
        <f>IF(N4251="sníž. přenesená",J4251,0)</f>
        <v>0</v>
      </c>
      <c r="BI4251" s="146">
        <f>IF(N4251="nulová",J4251,0)</f>
        <v>0</v>
      </c>
      <c r="BJ4251" s="18" t="s">
        <v>81</v>
      </c>
      <c r="BK4251" s="146">
        <f>ROUND(I4251*H4251,2)</f>
        <v>0</v>
      </c>
      <c r="BL4251" s="18" t="s">
        <v>413</v>
      </c>
      <c r="BM4251" s="145" t="s">
        <v>3585</v>
      </c>
    </row>
    <row r="4252" spans="2:65" s="1" customFormat="1" ht="11">
      <c r="B4252" s="33"/>
      <c r="D4252" s="147" t="s">
        <v>310</v>
      </c>
      <c r="F4252" s="148" t="s">
        <v>3586</v>
      </c>
      <c r="I4252" s="149"/>
      <c r="L4252" s="33"/>
      <c r="M4252" s="150"/>
      <c r="T4252" s="54"/>
      <c r="AT4252" s="18" t="s">
        <v>310</v>
      </c>
      <c r="AU4252" s="18" t="s">
        <v>83</v>
      </c>
    </row>
    <row r="4253" spans="2:65" s="12" customFormat="1" ht="12">
      <c r="B4253" s="151"/>
      <c r="D4253" s="152" t="s">
        <v>312</v>
      </c>
      <c r="E4253" s="153" t="s">
        <v>21</v>
      </c>
      <c r="F4253" s="154" t="s">
        <v>3587</v>
      </c>
      <c r="H4253" s="153" t="s">
        <v>21</v>
      </c>
      <c r="I4253" s="155"/>
      <c r="L4253" s="151"/>
      <c r="M4253" s="156"/>
      <c r="T4253" s="157"/>
      <c r="AT4253" s="153" t="s">
        <v>312</v>
      </c>
      <c r="AU4253" s="153" t="s">
        <v>83</v>
      </c>
      <c r="AV4253" s="12" t="s">
        <v>81</v>
      </c>
      <c r="AW4253" s="12" t="s">
        <v>35</v>
      </c>
      <c r="AX4253" s="12" t="s">
        <v>74</v>
      </c>
      <c r="AY4253" s="153" t="s">
        <v>301</v>
      </c>
    </row>
    <row r="4254" spans="2:65" s="12" customFormat="1" ht="12">
      <c r="B4254" s="151"/>
      <c r="D4254" s="152" t="s">
        <v>312</v>
      </c>
      <c r="E4254" s="153" t="s">
        <v>21</v>
      </c>
      <c r="F4254" s="154" t="s">
        <v>2219</v>
      </c>
      <c r="H4254" s="153" t="s">
        <v>21</v>
      </c>
      <c r="I4254" s="155"/>
      <c r="L4254" s="151"/>
      <c r="M4254" s="156"/>
      <c r="T4254" s="157"/>
      <c r="AT4254" s="153" t="s">
        <v>312</v>
      </c>
      <c r="AU4254" s="153" t="s">
        <v>83</v>
      </c>
      <c r="AV4254" s="12" t="s">
        <v>81</v>
      </c>
      <c r="AW4254" s="12" t="s">
        <v>35</v>
      </c>
      <c r="AX4254" s="12" t="s">
        <v>74</v>
      </c>
      <c r="AY4254" s="153" t="s">
        <v>301</v>
      </c>
    </row>
    <row r="4255" spans="2:65" s="13" customFormat="1" ht="12">
      <c r="B4255" s="158"/>
      <c r="D4255" s="152" t="s">
        <v>312</v>
      </c>
      <c r="E4255" s="159" t="s">
        <v>21</v>
      </c>
      <c r="F4255" s="160" t="s">
        <v>3588</v>
      </c>
      <c r="H4255" s="161">
        <v>6</v>
      </c>
      <c r="I4255" s="162"/>
      <c r="L4255" s="158"/>
      <c r="M4255" s="163"/>
      <c r="T4255" s="164"/>
      <c r="AT4255" s="159" t="s">
        <v>312</v>
      </c>
      <c r="AU4255" s="159" t="s">
        <v>83</v>
      </c>
      <c r="AV4255" s="13" t="s">
        <v>83</v>
      </c>
      <c r="AW4255" s="13" t="s">
        <v>35</v>
      </c>
      <c r="AX4255" s="13" t="s">
        <v>74</v>
      </c>
      <c r="AY4255" s="159" t="s">
        <v>301</v>
      </c>
    </row>
    <row r="4256" spans="2:65" s="13" customFormat="1" ht="12">
      <c r="B4256" s="158"/>
      <c r="D4256" s="152" t="s">
        <v>312</v>
      </c>
      <c r="E4256" s="159" t="s">
        <v>21</v>
      </c>
      <c r="F4256" s="160" t="s">
        <v>3589</v>
      </c>
      <c r="H4256" s="161">
        <v>1.2</v>
      </c>
      <c r="I4256" s="162"/>
      <c r="L4256" s="158"/>
      <c r="M4256" s="163"/>
      <c r="T4256" s="164"/>
      <c r="AT4256" s="159" t="s">
        <v>312</v>
      </c>
      <c r="AU4256" s="159" t="s">
        <v>83</v>
      </c>
      <c r="AV4256" s="13" t="s">
        <v>83</v>
      </c>
      <c r="AW4256" s="13" t="s">
        <v>35</v>
      </c>
      <c r="AX4256" s="13" t="s">
        <v>74</v>
      </c>
      <c r="AY4256" s="159" t="s">
        <v>301</v>
      </c>
    </row>
    <row r="4257" spans="2:65" s="13" customFormat="1" ht="12">
      <c r="B4257" s="158"/>
      <c r="D4257" s="152" t="s">
        <v>312</v>
      </c>
      <c r="E4257" s="159" t="s">
        <v>21</v>
      </c>
      <c r="F4257" s="160" t="s">
        <v>3590</v>
      </c>
      <c r="H4257" s="161">
        <v>2.1</v>
      </c>
      <c r="I4257" s="162"/>
      <c r="L4257" s="158"/>
      <c r="M4257" s="163"/>
      <c r="T4257" s="164"/>
      <c r="AT4257" s="159" t="s">
        <v>312</v>
      </c>
      <c r="AU4257" s="159" t="s">
        <v>83</v>
      </c>
      <c r="AV4257" s="13" t="s">
        <v>83</v>
      </c>
      <c r="AW4257" s="13" t="s">
        <v>35</v>
      </c>
      <c r="AX4257" s="13" t="s">
        <v>74</v>
      </c>
      <c r="AY4257" s="159" t="s">
        <v>301</v>
      </c>
    </row>
    <row r="4258" spans="2:65" s="13" customFormat="1" ht="12">
      <c r="B4258" s="158"/>
      <c r="D4258" s="152" t="s">
        <v>312</v>
      </c>
      <c r="E4258" s="159" t="s">
        <v>21</v>
      </c>
      <c r="F4258" s="160" t="s">
        <v>3591</v>
      </c>
      <c r="H4258" s="161">
        <v>2</v>
      </c>
      <c r="I4258" s="162"/>
      <c r="L4258" s="158"/>
      <c r="M4258" s="163"/>
      <c r="T4258" s="164"/>
      <c r="AT4258" s="159" t="s">
        <v>312</v>
      </c>
      <c r="AU4258" s="159" t="s">
        <v>83</v>
      </c>
      <c r="AV4258" s="13" t="s">
        <v>83</v>
      </c>
      <c r="AW4258" s="13" t="s">
        <v>35</v>
      </c>
      <c r="AX4258" s="13" t="s">
        <v>74</v>
      </c>
      <c r="AY4258" s="159" t="s">
        <v>301</v>
      </c>
    </row>
    <row r="4259" spans="2:65" s="12" customFormat="1" ht="12">
      <c r="B4259" s="151"/>
      <c r="D4259" s="152" t="s">
        <v>312</v>
      </c>
      <c r="E4259" s="153" t="s">
        <v>21</v>
      </c>
      <c r="F4259" s="154" t="s">
        <v>1987</v>
      </c>
      <c r="H4259" s="153" t="s">
        <v>21</v>
      </c>
      <c r="I4259" s="155"/>
      <c r="L4259" s="151"/>
      <c r="M4259" s="156"/>
      <c r="T4259" s="157"/>
      <c r="AT4259" s="153" t="s">
        <v>312</v>
      </c>
      <c r="AU4259" s="153" t="s">
        <v>83</v>
      </c>
      <c r="AV4259" s="12" t="s">
        <v>81</v>
      </c>
      <c r="AW4259" s="12" t="s">
        <v>35</v>
      </c>
      <c r="AX4259" s="12" t="s">
        <v>74</v>
      </c>
      <c r="AY4259" s="153" t="s">
        <v>301</v>
      </c>
    </row>
    <row r="4260" spans="2:65" s="13" customFormat="1" ht="12">
      <c r="B4260" s="158"/>
      <c r="D4260" s="152" t="s">
        <v>312</v>
      </c>
      <c r="E4260" s="159" t="s">
        <v>21</v>
      </c>
      <c r="F4260" s="160" t="s">
        <v>3592</v>
      </c>
      <c r="H4260" s="161">
        <v>3.9</v>
      </c>
      <c r="I4260" s="162"/>
      <c r="L4260" s="158"/>
      <c r="M4260" s="163"/>
      <c r="T4260" s="164"/>
      <c r="AT4260" s="159" t="s">
        <v>312</v>
      </c>
      <c r="AU4260" s="159" t="s">
        <v>83</v>
      </c>
      <c r="AV4260" s="13" t="s">
        <v>83</v>
      </c>
      <c r="AW4260" s="13" t="s">
        <v>35</v>
      </c>
      <c r="AX4260" s="13" t="s">
        <v>74</v>
      </c>
      <c r="AY4260" s="159" t="s">
        <v>301</v>
      </c>
    </row>
    <row r="4261" spans="2:65" s="14" customFormat="1" ht="12">
      <c r="B4261" s="165"/>
      <c r="D4261" s="152" t="s">
        <v>312</v>
      </c>
      <c r="E4261" s="166" t="s">
        <v>21</v>
      </c>
      <c r="F4261" s="167" t="s">
        <v>329</v>
      </c>
      <c r="H4261" s="168">
        <v>15.2</v>
      </c>
      <c r="I4261" s="169"/>
      <c r="L4261" s="165"/>
      <c r="M4261" s="170"/>
      <c r="T4261" s="171"/>
      <c r="AT4261" s="166" t="s">
        <v>312</v>
      </c>
      <c r="AU4261" s="166" t="s">
        <v>83</v>
      </c>
      <c r="AV4261" s="14" t="s">
        <v>308</v>
      </c>
      <c r="AW4261" s="14" t="s">
        <v>35</v>
      </c>
      <c r="AX4261" s="14" t="s">
        <v>81</v>
      </c>
      <c r="AY4261" s="166" t="s">
        <v>301</v>
      </c>
    </row>
    <row r="4262" spans="2:65" s="1" customFormat="1" ht="16.5" customHeight="1">
      <c r="B4262" s="33"/>
      <c r="C4262" s="134" t="s">
        <v>3593</v>
      </c>
      <c r="D4262" s="190" t="s">
        <v>303</v>
      </c>
      <c r="E4262" s="135" t="s">
        <v>3583</v>
      </c>
      <c r="F4262" s="136" t="s">
        <v>3584</v>
      </c>
      <c r="G4262" s="137" t="s">
        <v>681</v>
      </c>
      <c r="H4262" s="138">
        <v>2.8</v>
      </c>
      <c r="I4262" s="139"/>
      <c r="J4262" s="140">
        <f>ROUND(I4262*H4262,2)</f>
        <v>0</v>
      </c>
      <c r="K4262" s="136" t="s">
        <v>307</v>
      </c>
      <c r="L4262" s="33"/>
      <c r="M4262" s="141" t="s">
        <v>21</v>
      </c>
      <c r="N4262" s="142" t="s">
        <v>45</v>
      </c>
      <c r="P4262" s="143">
        <f>O4262*H4262</f>
        <v>0</v>
      </c>
      <c r="Q4262" s="143">
        <v>0</v>
      </c>
      <c r="R4262" s="143">
        <f>Q4262*H4262</f>
        <v>0</v>
      </c>
      <c r="S4262" s="143">
        <v>2E-3</v>
      </c>
      <c r="T4262" s="144">
        <f>S4262*H4262</f>
        <v>5.5999999999999999E-3</v>
      </c>
      <c r="AR4262" s="145" t="s">
        <v>413</v>
      </c>
      <c r="AT4262" s="145" t="s">
        <v>303</v>
      </c>
      <c r="AU4262" s="145" t="s">
        <v>83</v>
      </c>
      <c r="AY4262" s="18" t="s">
        <v>301</v>
      </c>
      <c r="BE4262" s="146">
        <f>IF(N4262="základní",J4262,0)</f>
        <v>0</v>
      </c>
      <c r="BF4262" s="146">
        <f>IF(N4262="snížená",J4262,0)</f>
        <v>0</v>
      </c>
      <c r="BG4262" s="146">
        <f>IF(N4262="zákl. přenesená",J4262,0)</f>
        <v>0</v>
      </c>
      <c r="BH4262" s="146">
        <f>IF(N4262="sníž. přenesená",J4262,0)</f>
        <v>0</v>
      </c>
      <c r="BI4262" s="146">
        <f>IF(N4262="nulová",J4262,0)</f>
        <v>0</v>
      </c>
      <c r="BJ4262" s="18" t="s">
        <v>81</v>
      </c>
      <c r="BK4262" s="146">
        <f>ROUND(I4262*H4262,2)</f>
        <v>0</v>
      </c>
      <c r="BL4262" s="18" t="s">
        <v>413</v>
      </c>
      <c r="BM4262" s="145" t="s">
        <v>3594</v>
      </c>
    </row>
    <row r="4263" spans="2:65" s="1" customFormat="1" ht="11">
      <c r="B4263" s="33"/>
      <c r="D4263" s="147" t="s">
        <v>310</v>
      </c>
      <c r="F4263" s="148" t="s">
        <v>3586</v>
      </c>
      <c r="I4263" s="149"/>
      <c r="L4263" s="33"/>
      <c r="M4263" s="150"/>
      <c r="T4263" s="54"/>
      <c r="AT4263" s="18" t="s">
        <v>310</v>
      </c>
      <c r="AU4263" s="18" t="s">
        <v>83</v>
      </c>
    </row>
    <row r="4264" spans="2:65" s="12" customFormat="1" ht="12">
      <c r="B4264" s="151"/>
      <c r="D4264" s="152" t="s">
        <v>312</v>
      </c>
      <c r="E4264" s="153" t="s">
        <v>21</v>
      </c>
      <c r="F4264" s="154" t="s">
        <v>3587</v>
      </c>
      <c r="H4264" s="153" t="s">
        <v>21</v>
      </c>
      <c r="I4264" s="155"/>
      <c r="L4264" s="151"/>
      <c r="M4264" s="156"/>
      <c r="T4264" s="157"/>
      <c r="AT4264" s="153" t="s">
        <v>312</v>
      </c>
      <c r="AU4264" s="153" t="s">
        <v>83</v>
      </c>
      <c r="AV4264" s="12" t="s">
        <v>81</v>
      </c>
      <c r="AW4264" s="12" t="s">
        <v>35</v>
      </c>
      <c r="AX4264" s="12" t="s">
        <v>74</v>
      </c>
      <c r="AY4264" s="153" t="s">
        <v>301</v>
      </c>
    </row>
    <row r="4265" spans="2:65" s="12" customFormat="1" ht="12">
      <c r="B4265" s="151"/>
      <c r="D4265" s="152" t="s">
        <v>312</v>
      </c>
      <c r="E4265" s="153" t="s">
        <v>21</v>
      </c>
      <c r="F4265" s="154" t="s">
        <v>2349</v>
      </c>
      <c r="H4265" s="153" t="s">
        <v>21</v>
      </c>
      <c r="I4265" s="155"/>
      <c r="L4265" s="151"/>
      <c r="M4265" s="156"/>
      <c r="T4265" s="157"/>
      <c r="AT4265" s="153" t="s">
        <v>312</v>
      </c>
      <c r="AU4265" s="153" t="s">
        <v>83</v>
      </c>
      <c r="AV4265" s="12" t="s">
        <v>81</v>
      </c>
      <c r="AW4265" s="12" t="s">
        <v>35</v>
      </c>
      <c r="AX4265" s="12" t="s">
        <v>74</v>
      </c>
      <c r="AY4265" s="153" t="s">
        <v>301</v>
      </c>
    </row>
    <row r="4266" spans="2:65" s="13" customFormat="1" ht="12">
      <c r="B4266" s="158"/>
      <c r="D4266" s="152" t="s">
        <v>312</v>
      </c>
      <c r="E4266" s="159" t="s">
        <v>21</v>
      </c>
      <c r="F4266" s="160" t="s">
        <v>3595</v>
      </c>
      <c r="H4266" s="161">
        <v>2.2000000000000002</v>
      </c>
      <c r="I4266" s="162"/>
      <c r="L4266" s="158"/>
      <c r="M4266" s="163"/>
      <c r="T4266" s="164"/>
      <c r="AT4266" s="159" t="s">
        <v>312</v>
      </c>
      <c r="AU4266" s="159" t="s">
        <v>83</v>
      </c>
      <c r="AV4266" s="13" t="s">
        <v>83</v>
      </c>
      <c r="AW4266" s="13" t="s">
        <v>35</v>
      </c>
      <c r="AX4266" s="13" t="s">
        <v>74</v>
      </c>
      <c r="AY4266" s="159" t="s">
        <v>301</v>
      </c>
    </row>
    <row r="4267" spans="2:65" s="13" customFormat="1" ht="12">
      <c r="B4267" s="158"/>
      <c r="D4267" s="152" t="s">
        <v>312</v>
      </c>
      <c r="E4267" s="159" t="s">
        <v>21</v>
      </c>
      <c r="F4267" s="160" t="s">
        <v>2431</v>
      </c>
      <c r="H4267" s="161">
        <v>0.6</v>
      </c>
      <c r="I4267" s="162"/>
      <c r="L4267" s="158"/>
      <c r="M4267" s="163"/>
      <c r="T4267" s="164"/>
      <c r="AT4267" s="159" t="s">
        <v>312</v>
      </c>
      <c r="AU4267" s="159" t="s">
        <v>83</v>
      </c>
      <c r="AV4267" s="13" t="s">
        <v>83</v>
      </c>
      <c r="AW4267" s="13" t="s">
        <v>35</v>
      </c>
      <c r="AX4267" s="13" t="s">
        <v>74</v>
      </c>
      <c r="AY4267" s="159" t="s">
        <v>301</v>
      </c>
    </row>
    <row r="4268" spans="2:65" s="14" customFormat="1" ht="12">
      <c r="B4268" s="165"/>
      <c r="D4268" s="152" t="s">
        <v>312</v>
      </c>
      <c r="E4268" s="166" t="s">
        <v>21</v>
      </c>
      <c r="F4268" s="167" t="s">
        <v>329</v>
      </c>
      <c r="H4268" s="168">
        <v>2.8</v>
      </c>
      <c r="I4268" s="169"/>
      <c r="L4268" s="165"/>
      <c r="M4268" s="170"/>
      <c r="T4268" s="171"/>
      <c r="AT4268" s="166" t="s">
        <v>312</v>
      </c>
      <c r="AU4268" s="166" t="s">
        <v>83</v>
      </c>
      <c r="AV4268" s="14" t="s">
        <v>308</v>
      </c>
      <c r="AW4268" s="14" t="s">
        <v>35</v>
      </c>
      <c r="AX4268" s="14" t="s">
        <v>81</v>
      </c>
      <c r="AY4268" s="166" t="s">
        <v>301</v>
      </c>
    </row>
    <row r="4269" spans="2:65" s="1" customFormat="1" ht="16.5" customHeight="1">
      <c r="B4269" s="33"/>
      <c r="C4269" s="134" t="s">
        <v>3596</v>
      </c>
      <c r="D4269" s="134" t="s">
        <v>303</v>
      </c>
      <c r="E4269" s="135" t="s">
        <v>3597</v>
      </c>
      <c r="F4269" s="136" t="s">
        <v>3598</v>
      </c>
      <c r="G4269" s="137" t="s">
        <v>681</v>
      </c>
      <c r="H4269" s="138">
        <v>0.9</v>
      </c>
      <c r="I4269" s="139"/>
      <c r="J4269" s="140">
        <f>ROUND(I4269*H4269,2)</f>
        <v>0</v>
      </c>
      <c r="K4269" s="136" t="s">
        <v>307</v>
      </c>
      <c r="L4269" s="33"/>
      <c r="M4269" s="141" t="s">
        <v>21</v>
      </c>
      <c r="N4269" s="142" t="s">
        <v>45</v>
      </c>
      <c r="P4269" s="143">
        <f>O4269*H4269</f>
        <v>0</v>
      </c>
      <c r="Q4269" s="143">
        <v>0</v>
      </c>
      <c r="R4269" s="143">
        <f>Q4269*H4269</f>
        <v>0</v>
      </c>
      <c r="S4269" s="143">
        <v>5.0000000000000001E-3</v>
      </c>
      <c r="T4269" s="144">
        <f>S4269*H4269</f>
        <v>4.5000000000000005E-3</v>
      </c>
      <c r="AR4269" s="145" t="s">
        <v>308</v>
      </c>
      <c r="AT4269" s="145" t="s">
        <v>303</v>
      </c>
      <c r="AU4269" s="145" t="s">
        <v>83</v>
      </c>
      <c r="AY4269" s="18" t="s">
        <v>301</v>
      </c>
      <c r="BE4269" s="146">
        <f>IF(N4269="základní",J4269,0)</f>
        <v>0</v>
      </c>
      <c r="BF4269" s="146">
        <f>IF(N4269="snížená",J4269,0)</f>
        <v>0</v>
      </c>
      <c r="BG4269" s="146">
        <f>IF(N4269="zákl. přenesená",J4269,0)</f>
        <v>0</v>
      </c>
      <c r="BH4269" s="146">
        <f>IF(N4269="sníž. přenesená",J4269,0)</f>
        <v>0</v>
      </c>
      <c r="BI4269" s="146">
        <f>IF(N4269="nulová",J4269,0)</f>
        <v>0</v>
      </c>
      <c r="BJ4269" s="18" t="s">
        <v>81</v>
      </c>
      <c r="BK4269" s="146">
        <f>ROUND(I4269*H4269,2)</f>
        <v>0</v>
      </c>
      <c r="BL4269" s="18" t="s">
        <v>308</v>
      </c>
      <c r="BM4269" s="145" t="s">
        <v>3599</v>
      </c>
    </row>
    <row r="4270" spans="2:65" s="1" customFormat="1" ht="11">
      <c r="B4270" s="33"/>
      <c r="D4270" s="147" t="s">
        <v>310</v>
      </c>
      <c r="F4270" s="148" t="s">
        <v>3600</v>
      </c>
      <c r="I4270" s="149"/>
      <c r="L4270" s="33"/>
      <c r="M4270" s="150"/>
      <c r="T4270" s="54"/>
      <c r="AT4270" s="18" t="s">
        <v>310</v>
      </c>
      <c r="AU4270" s="18" t="s">
        <v>83</v>
      </c>
    </row>
    <row r="4271" spans="2:65" s="12" customFormat="1" ht="12">
      <c r="B4271" s="151"/>
      <c r="D4271" s="152" t="s">
        <v>312</v>
      </c>
      <c r="E4271" s="153" t="s">
        <v>21</v>
      </c>
      <c r="F4271" s="154" t="s">
        <v>3601</v>
      </c>
      <c r="H4271" s="153" t="s">
        <v>21</v>
      </c>
      <c r="I4271" s="155"/>
      <c r="L4271" s="151"/>
      <c r="M4271" s="156"/>
      <c r="T4271" s="157"/>
      <c r="AT4271" s="153" t="s">
        <v>312</v>
      </c>
      <c r="AU4271" s="153" t="s">
        <v>83</v>
      </c>
      <c r="AV4271" s="12" t="s">
        <v>81</v>
      </c>
      <c r="AW4271" s="12" t="s">
        <v>35</v>
      </c>
      <c r="AX4271" s="12" t="s">
        <v>74</v>
      </c>
      <c r="AY4271" s="153" t="s">
        <v>301</v>
      </c>
    </row>
    <row r="4272" spans="2:65" s="13" customFormat="1" ht="12">
      <c r="B4272" s="158"/>
      <c r="D4272" s="152" t="s">
        <v>312</v>
      </c>
      <c r="E4272" s="159" t="s">
        <v>21</v>
      </c>
      <c r="F4272" s="160" t="s">
        <v>2429</v>
      </c>
      <c r="H4272" s="161">
        <v>0.9</v>
      </c>
      <c r="I4272" s="162"/>
      <c r="L4272" s="158"/>
      <c r="M4272" s="163"/>
      <c r="T4272" s="164"/>
      <c r="AT4272" s="159" t="s">
        <v>312</v>
      </c>
      <c r="AU4272" s="159" t="s">
        <v>83</v>
      </c>
      <c r="AV4272" s="13" t="s">
        <v>83</v>
      </c>
      <c r="AW4272" s="13" t="s">
        <v>35</v>
      </c>
      <c r="AX4272" s="13" t="s">
        <v>81</v>
      </c>
      <c r="AY4272" s="159" t="s">
        <v>301</v>
      </c>
    </row>
    <row r="4273" spans="2:65" s="1" customFormat="1" ht="16.5" customHeight="1">
      <c r="B4273" s="33"/>
      <c r="C4273" s="134" t="s">
        <v>3602</v>
      </c>
      <c r="D4273" s="134" t="s">
        <v>303</v>
      </c>
      <c r="E4273" s="135" t="s">
        <v>3603</v>
      </c>
      <c r="F4273" s="136" t="s">
        <v>3604</v>
      </c>
      <c r="G4273" s="137" t="s">
        <v>306</v>
      </c>
      <c r="H4273" s="138">
        <v>150</v>
      </c>
      <c r="I4273" s="139"/>
      <c r="J4273" s="140">
        <f>ROUND(I4273*H4273,2)</f>
        <v>0</v>
      </c>
      <c r="K4273" s="136" t="s">
        <v>307</v>
      </c>
      <c r="L4273" s="33"/>
      <c r="M4273" s="141" t="s">
        <v>21</v>
      </c>
      <c r="N4273" s="142" t="s">
        <v>45</v>
      </c>
      <c r="P4273" s="143">
        <f>O4273*H4273</f>
        <v>0</v>
      </c>
      <c r="Q4273" s="143">
        <v>0</v>
      </c>
      <c r="R4273" s="143">
        <f>Q4273*H4273</f>
        <v>0</v>
      </c>
      <c r="S4273" s="143">
        <v>2.4E-2</v>
      </c>
      <c r="T4273" s="144">
        <f>S4273*H4273</f>
        <v>3.6</v>
      </c>
      <c r="AR4273" s="145" t="s">
        <v>413</v>
      </c>
      <c r="AT4273" s="145" t="s">
        <v>303</v>
      </c>
      <c r="AU4273" s="145" t="s">
        <v>83</v>
      </c>
      <c r="AY4273" s="18" t="s">
        <v>301</v>
      </c>
      <c r="BE4273" s="146">
        <f>IF(N4273="základní",J4273,0)</f>
        <v>0</v>
      </c>
      <c r="BF4273" s="146">
        <f>IF(N4273="snížená",J4273,0)</f>
        <v>0</v>
      </c>
      <c r="BG4273" s="146">
        <f>IF(N4273="zákl. přenesená",J4273,0)</f>
        <v>0</v>
      </c>
      <c r="BH4273" s="146">
        <f>IF(N4273="sníž. přenesená",J4273,0)</f>
        <v>0</v>
      </c>
      <c r="BI4273" s="146">
        <f>IF(N4273="nulová",J4273,0)</f>
        <v>0</v>
      </c>
      <c r="BJ4273" s="18" t="s">
        <v>81</v>
      </c>
      <c r="BK4273" s="146">
        <f>ROUND(I4273*H4273,2)</f>
        <v>0</v>
      </c>
      <c r="BL4273" s="18" t="s">
        <v>413</v>
      </c>
      <c r="BM4273" s="145" t="s">
        <v>3605</v>
      </c>
    </row>
    <row r="4274" spans="2:65" s="1" customFormat="1" ht="11">
      <c r="B4274" s="33"/>
      <c r="D4274" s="147" t="s">
        <v>310</v>
      </c>
      <c r="F4274" s="148" t="s">
        <v>3606</v>
      </c>
      <c r="I4274" s="149"/>
      <c r="L4274" s="33"/>
      <c r="M4274" s="150"/>
      <c r="T4274" s="54"/>
      <c r="AT4274" s="18" t="s">
        <v>310</v>
      </c>
      <c r="AU4274" s="18" t="s">
        <v>83</v>
      </c>
    </row>
    <row r="4275" spans="2:65" s="12" customFormat="1" ht="12">
      <c r="B4275" s="151"/>
      <c r="D4275" s="152" t="s">
        <v>312</v>
      </c>
      <c r="E4275" s="153" t="s">
        <v>21</v>
      </c>
      <c r="F4275" s="154" t="s">
        <v>3607</v>
      </c>
      <c r="H4275" s="153" t="s">
        <v>21</v>
      </c>
      <c r="I4275" s="155"/>
      <c r="L4275" s="151"/>
      <c r="M4275" s="156"/>
      <c r="T4275" s="157"/>
      <c r="AT4275" s="153" t="s">
        <v>312</v>
      </c>
      <c r="AU4275" s="153" t="s">
        <v>83</v>
      </c>
      <c r="AV4275" s="12" t="s">
        <v>81</v>
      </c>
      <c r="AW4275" s="12" t="s">
        <v>35</v>
      </c>
      <c r="AX4275" s="12" t="s">
        <v>74</v>
      </c>
      <c r="AY4275" s="153" t="s">
        <v>301</v>
      </c>
    </row>
    <row r="4276" spans="2:65" s="12" customFormat="1" ht="12">
      <c r="B4276" s="151"/>
      <c r="D4276" s="152" t="s">
        <v>312</v>
      </c>
      <c r="E4276" s="153" t="s">
        <v>21</v>
      </c>
      <c r="F4276" s="154" t="s">
        <v>694</v>
      </c>
      <c r="H4276" s="153" t="s">
        <v>21</v>
      </c>
      <c r="I4276" s="155"/>
      <c r="L4276" s="151"/>
      <c r="M4276" s="156"/>
      <c r="T4276" s="157"/>
      <c r="AT4276" s="153" t="s">
        <v>312</v>
      </c>
      <c r="AU4276" s="153" t="s">
        <v>83</v>
      </c>
      <c r="AV4276" s="12" t="s">
        <v>81</v>
      </c>
      <c r="AW4276" s="12" t="s">
        <v>35</v>
      </c>
      <c r="AX4276" s="12" t="s">
        <v>74</v>
      </c>
      <c r="AY4276" s="153" t="s">
        <v>301</v>
      </c>
    </row>
    <row r="4277" spans="2:65" s="13" customFormat="1" ht="12">
      <c r="B4277" s="158"/>
      <c r="D4277" s="152" t="s">
        <v>312</v>
      </c>
      <c r="E4277" s="159" t="s">
        <v>21</v>
      </c>
      <c r="F4277" s="160" t="s">
        <v>338</v>
      </c>
      <c r="H4277" s="161">
        <v>5</v>
      </c>
      <c r="I4277" s="162"/>
      <c r="L4277" s="158"/>
      <c r="M4277" s="163"/>
      <c r="T4277" s="164"/>
      <c r="AT4277" s="159" t="s">
        <v>312</v>
      </c>
      <c r="AU4277" s="159" t="s">
        <v>83</v>
      </c>
      <c r="AV4277" s="13" t="s">
        <v>83</v>
      </c>
      <c r="AW4277" s="13" t="s">
        <v>35</v>
      </c>
      <c r="AX4277" s="13" t="s">
        <v>74</v>
      </c>
      <c r="AY4277" s="159" t="s">
        <v>301</v>
      </c>
    </row>
    <row r="4278" spans="2:65" s="13" customFormat="1" ht="12">
      <c r="B4278" s="158"/>
      <c r="D4278" s="152" t="s">
        <v>312</v>
      </c>
      <c r="E4278" s="159" t="s">
        <v>21</v>
      </c>
      <c r="F4278" s="160" t="s">
        <v>81</v>
      </c>
      <c r="H4278" s="161">
        <v>1</v>
      </c>
      <c r="I4278" s="162"/>
      <c r="L4278" s="158"/>
      <c r="M4278" s="163"/>
      <c r="T4278" s="164"/>
      <c r="AT4278" s="159" t="s">
        <v>312</v>
      </c>
      <c r="AU4278" s="159" t="s">
        <v>83</v>
      </c>
      <c r="AV4278" s="13" t="s">
        <v>83</v>
      </c>
      <c r="AW4278" s="13" t="s">
        <v>35</v>
      </c>
      <c r="AX4278" s="13" t="s">
        <v>74</v>
      </c>
      <c r="AY4278" s="159" t="s">
        <v>301</v>
      </c>
    </row>
    <row r="4279" spans="2:65" s="12" customFormat="1" ht="12">
      <c r="B4279" s="151"/>
      <c r="D4279" s="152" t="s">
        <v>312</v>
      </c>
      <c r="E4279" s="153" t="s">
        <v>21</v>
      </c>
      <c r="F4279" s="154" t="s">
        <v>697</v>
      </c>
      <c r="H4279" s="153" t="s">
        <v>21</v>
      </c>
      <c r="I4279" s="155"/>
      <c r="L4279" s="151"/>
      <c r="M4279" s="156"/>
      <c r="T4279" s="157"/>
      <c r="AT4279" s="153" t="s">
        <v>312</v>
      </c>
      <c r="AU4279" s="153" t="s">
        <v>83</v>
      </c>
      <c r="AV4279" s="12" t="s">
        <v>81</v>
      </c>
      <c r="AW4279" s="12" t="s">
        <v>35</v>
      </c>
      <c r="AX4279" s="12" t="s">
        <v>74</v>
      </c>
      <c r="AY4279" s="153" t="s">
        <v>301</v>
      </c>
    </row>
    <row r="4280" spans="2:65" s="13" customFormat="1" ht="12">
      <c r="B4280" s="158"/>
      <c r="D4280" s="152" t="s">
        <v>312</v>
      </c>
      <c r="E4280" s="159" t="s">
        <v>21</v>
      </c>
      <c r="F4280" s="160" t="s">
        <v>661</v>
      </c>
      <c r="H4280" s="161">
        <v>43</v>
      </c>
      <c r="I4280" s="162"/>
      <c r="L4280" s="158"/>
      <c r="M4280" s="163"/>
      <c r="T4280" s="164"/>
      <c r="AT4280" s="159" t="s">
        <v>312</v>
      </c>
      <c r="AU4280" s="159" t="s">
        <v>83</v>
      </c>
      <c r="AV4280" s="13" t="s">
        <v>83</v>
      </c>
      <c r="AW4280" s="13" t="s">
        <v>35</v>
      </c>
      <c r="AX4280" s="13" t="s">
        <v>74</v>
      </c>
      <c r="AY4280" s="159" t="s">
        <v>301</v>
      </c>
    </row>
    <row r="4281" spans="2:65" s="13" customFormat="1" ht="12">
      <c r="B4281" s="158"/>
      <c r="D4281" s="152" t="s">
        <v>312</v>
      </c>
      <c r="E4281" s="159" t="s">
        <v>21</v>
      </c>
      <c r="F4281" s="160" t="s">
        <v>81</v>
      </c>
      <c r="H4281" s="161">
        <v>1</v>
      </c>
      <c r="I4281" s="162"/>
      <c r="L4281" s="158"/>
      <c r="M4281" s="163"/>
      <c r="T4281" s="164"/>
      <c r="AT4281" s="159" t="s">
        <v>312</v>
      </c>
      <c r="AU4281" s="159" t="s">
        <v>83</v>
      </c>
      <c r="AV4281" s="13" t="s">
        <v>83</v>
      </c>
      <c r="AW4281" s="13" t="s">
        <v>35</v>
      </c>
      <c r="AX4281" s="13" t="s">
        <v>74</v>
      </c>
      <c r="AY4281" s="159" t="s">
        <v>301</v>
      </c>
    </row>
    <row r="4282" spans="2:65" s="13" customFormat="1" ht="12">
      <c r="B4282" s="158"/>
      <c r="D4282" s="152" t="s">
        <v>312</v>
      </c>
      <c r="E4282" s="159" t="s">
        <v>21</v>
      </c>
      <c r="F4282" s="160" t="s">
        <v>525</v>
      </c>
      <c r="H4282" s="161">
        <v>28</v>
      </c>
      <c r="I4282" s="162"/>
      <c r="L4282" s="158"/>
      <c r="M4282" s="163"/>
      <c r="T4282" s="164"/>
      <c r="AT4282" s="159" t="s">
        <v>312</v>
      </c>
      <c r="AU4282" s="159" t="s">
        <v>83</v>
      </c>
      <c r="AV4282" s="13" t="s">
        <v>83</v>
      </c>
      <c r="AW4282" s="13" t="s">
        <v>35</v>
      </c>
      <c r="AX4282" s="13" t="s">
        <v>74</v>
      </c>
      <c r="AY4282" s="159" t="s">
        <v>301</v>
      </c>
    </row>
    <row r="4283" spans="2:65" s="13" customFormat="1" ht="12">
      <c r="B4283" s="158"/>
      <c r="D4283" s="152" t="s">
        <v>312</v>
      </c>
      <c r="E4283" s="159" t="s">
        <v>21</v>
      </c>
      <c r="F4283" s="160" t="s">
        <v>139</v>
      </c>
      <c r="H4283" s="161">
        <v>3</v>
      </c>
      <c r="I4283" s="162"/>
      <c r="L4283" s="158"/>
      <c r="M4283" s="163"/>
      <c r="T4283" s="164"/>
      <c r="AT4283" s="159" t="s">
        <v>312</v>
      </c>
      <c r="AU4283" s="159" t="s">
        <v>83</v>
      </c>
      <c r="AV4283" s="13" t="s">
        <v>83</v>
      </c>
      <c r="AW4283" s="13" t="s">
        <v>35</v>
      </c>
      <c r="AX4283" s="13" t="s">
        <v>74</v>
      </c>
      <c r="AY4283" s="159" t="s">
        <v>301</v>
      </c>
    </row>
    <row r="4284" spans="2:65" s="13" customFormat="1" ht="12">
      <c r="B4284" s="158"/>
      <c r="D4284" s="152" t="s">
        <v>312</v>
      </c>
      <c r="E4284" s="159" t="s">
        <v>21</v>
      </c>
      <c r="F4284" s="160" t="s">
        <v>81</v>
      </c>
      <c r="H4284" s="161">
        <v>1</v>
      </c>
      <c r="I4284" s="162"/>
      <c r="L4284" s="158"/>
      <c r="M4284" s="163"/>
      <c r="T4284" s="164"/>
      <c r="AT4284" s="159" t="s">
        <v>312</v>
      </c>
      <c r="AU4284" s="159" t="s">
        <v>83</v>
      </c>
      <c r="AV4284" s="13" t="s">
        <v>83</v>
      </c>
      <c r="AW4284" s="13" t="s">
        <v>35</v>
      </c>
      <c r="AX4284" s="13" t="s">
        <v>74</v>
      </c>
      <c r="AY4284" s="159" t="s">
        <v>301</v>
      </c>
    </row>
    <row r="4285" spans="2:65" s="12" customFormat="1" ht="12">
      <c r="B4285" s="151"/>
      <c r="D4285" s="152" t="s">
        <v>312</v>
      </c>
      <c r="E4285" s="153" t="s">
        <v>21</v>
      </c>
      <c r="F4285" s="154" t="s">
        <v>731</v>
      </c>
      <c r="H4285" s="153" t="s">
        <v>21</v>
      </c>
      <c r="I4285" s="155"/>
      <c r="L4285" s="151"/>
      <c r="M4285" s="156"/>
      <c r="T4285" s="157"/>
      <c r="AT4285" s="153" t="s">
        <v>312</v>
      </c>
      <c r="AU4285" s="153" t="s">
        <v>83</v>
      </c>
      <c r="AV4285" s="12" t="s">
        <v>81</v>
      </c>
      <c r="AW4285" s="12" t="s">
        <v>35</v>
      </c>
      <c r="AX4285" s="12" t="s">
        <v>74</v>
      </c>
      <c r="AY4285" s="153" t="s">
        <v>301</v>
      </c>
    </row>
    <row r="4286" spans="2:65" s="13" customFormat="1" ht="12">
      <c r="B4286" s="158"/>
      <c r="D4286" s="152" t="s">
        <v>312</v>
      </c>
      <c r="E4286" s="159" t="s">
        <v>21</v>
      </c>
      <c r="F4286" s="160" t="s">
        <v>420</v>
      </c>
      <c r="H4286" s="161">
        <v>17</v>
      </c>
      <c r="I4286" s="162"/>
      <c r="L4286" s="158"/>
      <c r="M4286" s="163"/>
      <c r="T4286" s="164"/>
      <c r="AT4286" s="159" t="s">
        <v>312</v>
      </c>
      <c r="AU4286" s="159" t="s">
        <v>83</v>
      </c>
      <c r="AV4286" s="13" t="s">
        <v>83</v>
      </c>
      <c r="AW4286" s="13" t="s">
        <v>35</v>
      </c>
      <c r="AX4286" s="13" t="s">
        <v>74</v>
      </c>
      <c r="AY4286" s="159" t="s">
        <v>301</v>
      </c>
    </row>
    <row r="4287" spans="2:65" s="13" customFormat="1" ht="12">
      <c r="B4287" s="158"/>
      <c r="D4287" s="152" t="s">
        <v>312</v>
      </c>
      <c r="E4287" s="159" t="s">
        <v>21</v>
      </c>
      <c r="F4287" s="160" t="s">
        <v>366</v>
      </c>
      <c r="H4287" s="161">
        <v>8</v>
      </c>
      <c r="I4287" s="162"/>
      <c r="L4287" s="158"/>
      <c r="M4287" s="163"/>
      <c r="T4287" s="164"/>
      <c r="AT4287" s="159" t="s">
        <v>312</v>
      </c>
      <c r="AU4287" s="159" t="s">
        <v>83</v>
      </c>
      <c r="AV4287" s="13" t="s">
        <v>83</v>
      </c>
      <c r="AW4287" s="13" t="s">
        <v>35</v>
      </c>
      <c r="AX4287" s="13" t="s">
        <v>74</v>
      </c>
      <c r="AY4287" s="159" t="s">
        <v>301</v>
      </c>
    </row>
    <row r="4288" spans="2:65" s="12" customFormat="1" ht="12">
      <c r="B4288" s="151"/>
      <c r="D4288" s="152" t="s">
        <v>312</v>
      </c>
      <c r="E4288" s="153" t="s">
        <v>21</v>
      </c>
      <c r="F4288" s="154" t="s">
        <v>734</v>
      </c>
      <c r="H4288" s="153" t="s">
        <v>21</v>
      </c>
      <c r="I4288" s="155"/>
      <c r="L4288" s="151"/>
      <c r="M4288" s="156"/>
      <c r="T4288" s="157"/>
      <c r="AT4288" s="153" t="s">
        <v>312</v>
      </c>
      <c r="AU4288" s="153" t="s">
        <v>83</v>
      </c>
      <c r="AV4288" s="12" t="s">
        <v>81</v>
      </c>
      <c r="AW4288" s="12" t="s">
        <v>35</v>
      </c>
      <c r="AX4288" s="12" t="s">
        <v>74</v>
      </c>
      <c r="AY4288" s="153" t="s">
        <v>301</v>
      </c>
    </row>
    <row r="4289" spans="2:65" s="13" customFormat="1" ht="12">
      <c r="B4289" s="158"/>
      <c r="D4289" s="152" t="s">
        <v>312</v>
      </c>
      <c r="E4289" s="159" t="s">
        <v>21</v>
      </c>
      <c r="F4289" s="160" t="s">
        <v>420</v>
      </c>
      <c r="H4289" s="161">
        <v>17</v>
      </c>
      <c r="I4289" s="162"/>
      <c r="L4289" s="158"/>
      <c r="M4289" s="163"/>
      <c r="T4289" s="164"/>
      <c r="AT4289" s="159" t="s">
        <v>312</v>
      </c>
      <c r="AU4289" s="159" t="s">
        <v>83</v>
      </c>
      <c r="AV4289" s="13" t="s">
        <v>83</v>
      </c>
      <c r="AW4289" s="13" t="s">
        <v>35</v>
      </c>
      <c r="AX4289" s="13" t="s">
        <v>74</v>
      </c>
      <c r="AY4289" s="159" t="s">
        <v>301</v>
      </c>
    </row>
    <row r="4290" spans="2:65" s="13" customFormat="1" ht="12">
      <c r="B4290" s="158"/>
      <c r="D4290" s="152" t="s">
        <v>312</v>
      </c>
      <c r="E4290" s="159" t="s">
        <v>21</v>
      </c>
      <c r="F4290" s="160" t="s">
        <v>354</v>
      </c>
      <c r="H4290" s="161">
        <v>6</v>
      </c>
      <c r="I4290" s="162"/>
      <c r="L4290" s="158"/>
      <c r="M4290" s="163"/>
      <c r="T4290" s="164"/>
      <c r="AT4290" s="159" t="s">
        <v>312</v>
      </c>
      <c r="AU4290" s="159" t="s">
        <v>83</v>
      </c>
      <c r="AV4290" s="13" t="s">
        <v>83</v>
      </c>
      <c r="AW4290" s="13" t="s">
        <v>35</v>
      </c>
      <c r="AX4290" s="13" t="s">
        <v>74</v>
      </c>
      <c r="AY4290" s="159" t="s">
        <v>301</v>
      </c>
    </row>
    <row r="4291" spans="2:65" s="12" customFormat="1" ht="12">
      <c r="B4291" s="151"/>
      <c r="D4291" s="152" t="s">
        <v>312</v>
      </c>
      <c r="E4291" s="153" t="s">
        <v>21</v>
      </c>
      <c r="F4291" s="154" t="s">
        <v>3608</v>
      </c>
      <c r="H4291" s="153" t="s">
        <v>21</v>
      </c>
      <c r="I4291" s="155"/>
      <c r="L4291" s="151"/>
      <c r="M4291" s="156"/>
      <c r="T4291" s="157"/>
      <c r="AT4291" s="153" t="s">
        <v>312</v>
      </c>
      <c r="AU4291" s="153" t="s">
        <v>83</v>
      </c>
      <c r="AV4291" s="12" t="s">
        <v>81</v>
      </c>
      <c r="AW4291" s="12" t="s">
        <v>35</v>
      </c>
      <c r="AX4291" s="12" t="s">
        <v>74</v>
      </c>
      <c r="AY4291" s="153" t="s">
        <v>301</v>
      </c>
    </row>
    <row r="4292" spans="2:65" s="12" customFormat="1" ht="12">
      <c r="B4292" s="151"/>
      <c r="D4292" s="152" t="s">
        <v>312</v>
      </c>
      <c r="E4292" s="153" t="s">
        <v>21</v>
      </c>
      <c r="F4292" s="154" t="s">
        <v>697</v>
      </c>
      <c r="H4292" s="153" t="s">
        <v>21</v>
      </c>
      <c r="I4292" s="155"/>
      <c r="L4292" s="151"/>
      <c r="M4292" s="156"/>
      <c r="T4292" s="157"/>
      <c r="AT4292" s="153" t="s">
        <v>312</v>
      </c>
      <c r="AU4292" s="153" t="s">
        <v>83</v>
      </c>
      <c r="AV4292" s="12" t="s">
        <v>81</v>
      </c>
      <c r="AW4292" s="12" t="s">
        <v>35</v>
      </c>
      <c r="AX4292" s="12" t="s">
        <v>74</v>
      </c>
      <c r="AY4292" s="153" t="s">
        <v>301</v>
      </c>
    </row>
    <row r="4293" spans="2:65" s="13" customFormat="1" ht="12">
      <c r="B4293" s="158"/>
      <c r="D4293" s="152" t="s">
        <v>312</v>
      </c>
      <c r="E4293" s="159" t="s">
        <v>21</v>
      </c>
      <c r="F4293" s="160" t="s">
        <v>3609</v>
      </c>
      <c r="H4293" s="161">
        <v>6</v>
      </c>
      <c r="I4293" s="162"/>
      <c r="L4293" s="158"/>
      <c r="M4293" s="163"/>
      <c r="T4293" s="164"/>
      <c r="AT4293" s="159" t="s">
        <v>312</v>
      </c>
      <c r="AU4293" s="159" t="s">
        <v>83</v>
      </c>
      <c r="AV4293" s="13" t="s">
        <v>83</v>
      </c>
      <c r="AW4293" s="13" t="s">
        <v>35</v>
      </c>
      <c r="AX4293" s="13" t="s">
        <v>74</v>
      </c>
      <c r="AY4293" s="159" t="s">
        <v>301</v>
      </c>
    </row>
    <row r="4294" spans="2:65" s="13" customFormat="1" ht="12">
      <c r="B4294" s="158"/>
      <c r="D4294" s="152" t="s">
        <v>312</v>
      </c>
      <c r="E4294" s="159" t="s">
        <v>21</v>
      </c>
      <c r="F4294" s="160" t="s">
        <v>83</v>
      </c>
      <c r="H4294" s="161">
        <v>2</v>
      </c>
      <c r="I4294" s="162"/>
      <c r="L4294" s="158"/>
      <c r="M4294" s="163"/>
      <c r="T4294" s="164"/>
      <c r="AT4294" s="159" t="s">
        <v>312</v>
      </c>
      <c r="AU4294" s="159" t="s">
        <v>83</v>
      </c>
      <c r="AV4294" s="13" t="s">
        <v>83</v>
      </c>
      <c r="AW4294" s="13" t="s">
        <v>35</v>
      </c>
      <c r="AX4294" s="13" t="s">
        <v>74</v>
      </c>
      <c r="AY4294" s="159" t="s">
        <v>301</v>
      </c>
    </row>
    <row r="4295" spans="2:65" s="13" customFormat="1" ht="12">
      <c r="B4295" s="158"/>
      <c r="D4295" s="152" t="s">
        <v>312</v>
      </c>
      <c r="E4295" s="159" t="s">
        <v>21</v>
      </c>
      <c r="F4295" s="160" t="s">
        <v>83</v>
      </c>
      <c r="H4295" s="161">
        <v>2</v>
      </c>
      <c r="I4295" s="162"/>
      <c r="L4295" s="158"/>
      <c r="M4295" s="163"/>
      <c r="T4295" s="164"/>
      <c r="AT4295" s="159" t="s">
        <v>312</v>
      </c>
      <c r="AU4295" s="159" t="s">
        <v>83</v>
      </c>
      <c r="AV4295" s="13" t="s">
        <v>83</v>
      </c>
      <c r="AW4295" s="13" t="s">
        <v>35</v>
      </c>
      <c r="AX4295" s="13" t="s">
        <v>74</v>
      </c>
      <c r="AY4295" s="159" t="s">
        <v>301</v>
      </c>
    </row>
    <row r="4296" spans="2:65" s="13" customFormat="1" ht="12">
      <c r="B4296" s="158"/>
      <c r="D4296" s="152" t="s">
        <v>312</v>
      </c>
      <c r="E4296" s="159" t="s">
        <v>21</v>
      </c>
      <c r="F4296" s="160" t="s">
        <v>3610</v>
      </c>
      <c r="H4296" s="161">
        <v>4</v>
      </c>
      <c r="I4296" s="162"/>
      <c r="L4296" s="158"/>
      <c r="M4296" s="163"/>
      <c r="T4296" s="164"/>
      <c r="AT4296" s="159" t="s">
        <v>312</v>
      </c>
      <c r="AU4296" s="159" t="s">
        <v>83</v>
      </c>
      <c r="AV4296" s="13" t="s">
        <v>83</v>
      </c>
      <c r="AW4296" s="13" t="s">
        <v>35</v>
      </c>
      <c r="AX4296" s="13" t="s">
        <v>74</v>
      </c>
      <c r="AY4296" s="159" t="s">
        <v>301</v>
      </c>
    </row>
    <row r="4297" spans="2:65" s="13" customFormat="1" ht="12">
      <c r="B4297" s="158"/>
      <c r="D4297" s="152" t="s">
        <v>312</v>
      </c>
      <c r="E4297" s="159" t="s">
        <v>21</v>
      </c>
      <c r="F4297" s="160" t="s">
        <v>83</v>
      </c>
      <c r="H4297" s="161">
        <v>2</v>
      </c>
      <c r="I4297" s="162"/>
      <c r="L4297" s="158"/>
      <c r="M4297" s="163"/>
      <c r="T4297" s="164"/>
      <c r="AT4297" s="159" t="s">
        <v>312</v>
      </c>
      <c r="AU4297" s="159" t="s">
        <v>83</v>
      </c>
      <c r="AV4297" s="13" t="s">
        <v>83</v>
      </c>
      <c r="AW4297" s="13" t="s">
        <v>35</v>
      </c>
      <c r="AX4297" s="13" t="s">
        <v>74</v>
      </c>
      <c r="AY4297" s="159" t="s">
        <v>301</v>
      </c>
    </row>
    <row r="4298" spans="2:65" s="13" customFormat="1" ht="12">
      <c r="B4298" s="158"/>
      <c r="D4298" s="152" t="s">
        <v>312</v>
      </c>
      <c r="E4298" s="159" t="s">
        <v>21</v>
      </c>
      <c r="F4298" s="160" t="s">
        <v>83</v>
      </c>
      <c r="H4298" s="161">
        <v>2</v>
      </c>
      <c r="I4298" s="162"/>
      <c r="L4298" s="158"/>
      <c r="M4298" s="163"/>
      <c r="T4298" s="164"/>
      <c r="AT4298" s="159" t="s">
        <v>312</v>
      </c>
      <c r="AU4298" s="159" t="s">
        <v>83</v>
      </c>
      <c r="AV4298" s="13" t="s">
        <v>83</v>
      </c>
      <c r="AW4298" s="13" t="s">
        <v>35</v>
      </c>
      <c r="AX4298" s="13" t="s">
        <v>74</v>
      </c>
      <c r="AY4298" s="159" t="s">
        <v>301</v>
      </c>
    </row>
    <row r="4299" spans="2:65" s="12" customFormat="1" ht="12">
      <c r="B4299" s="151"/>
      <c r="D4299" s="152" t="s">
        <v>312</v>
      </c>
      <c r="E4299" s="153" t="s">
        <v>21</v>
      </c>
      <c r="F4299" s="154" t="s">
        <v>734</v>
      </c>
      <c r="H4299" s="153" t="s">
        <v>21</v>
      </c>
      <c r="I4299" s="155"/>
      <c r="L4299" s="151"/>
      <c r="M4299" s="156"/>
      <c r="T4299" s="157"/>
      <c r="AT4299" s="153" t="s">
        <v>312</v>
      </c>
      <c r="AU4299" s="153" t="s">
        <v>83</v>
      </c>
      <c r="AV4299" s="12" t="s">
        <v>81</v>
      </c>
      <c r="AW4299" s="12" t="s">
        <v>35</v>
      </c>
      <c r="AX4299" s="12" t="s">
        <v>74</v>
      </c>
      <c r="AY4299" s="153" t="s">
        <v>301</v>
      </c>
    </row>
    <row r="4300" spans="2:65" s="13" customFormat="1" ht="12">
      <c r="B4300" s="158"/>
      <c r="D4300" s="152" t="s">
        <v>312</v>
      </c>
      <c r="E4300" s="159" t="s">
        <v>21</v>
      </c>
      <c r="F4300" s="160" t="s">
        <v>83</v>
      </c>
      <c r="H4300" s="161">
        <v>2</v>
      </c>
      <c r="I4300" s="162"/>
      <c r="L4300" s="158"/>
      <c r="M4300" s="163"/>
      <c r="T4300" s="164"/>
      <c r="AT4300" s="159" t="s">
        <v>312</v>
      </c>
      <c r="AU4300" s="159" t="s">
        <v>83</v>
      </c>
      <c r="AV4300" s="13" t="s">
        <v>83</v>
      </c>
      <c r="AW4300" s="13" t="s">
        <v>35</v>
      </c>
      <c r="AX4300" s="13" t="s">
        <v>74</v>
      </c>
      <c r="AY4300" s="159" t="s">
        <v>301</v>
      </c>
    </row>
    <row r="4301" spans="2:65" s="14" customFormat="1" ht="12">
      <c r="B4301" s="165"/>
      <c r="D4301" s="152" t="s">
        <v>312</v>
      </c>
      <c r="E4301" s="166" t="s">
        <v>21</v>
      </c>
      <c r="F4301" s="167" t="s">
        <v>329</v>
      </c>
      <c r="H4301" s="168">
        <v>150</v>
      </c>
      <c r="I4301" s="169"/>
      <c r="L4301" s="165"/>
      <c r="M4301" s="170"/>
      <c r="T4301" s="171"/>
      <c r="AT4301" s="166" t="s">
        <v>312</v>
      </c>
      <c r="AU4301" s="166" t="s">
        <v>83</v>
      </c>
      <c r="AV4301" s="14" t="s">
        <v>308</v>
      </c>
      <c r="AW4301" s="14" t="s">
        <v>35</v>
      </c>
      <c r="AX4301" s="14" t="s">
        <v>81</v>
      </c>
      <c r="AY4301" s="166" t="s">
        <v>301</v>
      </c>
    </row>
    <row r="4302" spans="2:65" s="1" customFormat="1" ht="24.25" customHeight="1">
      <c r="B4302" s="33"/>
      <c r="C4302" s="134" t="s">
        <v>3611</v>
      </c>
      <c r="D4302" s="134" t="s">
        <v>303</v>
      </c>
      <c r="E4302" s="135" t="s">
        <v>3612</v>
      </c>
      <c r="F4302" s="136" t="s">
        <v>3613</v>
      </c>
      <c r="G4302" s="137" t="s">
        <v>306</v>
      </c>
      <c r="H4302" s="138">
        <v>1</v>
      </c>
      <c r="I4302" s="139"/>
      <c r="J4302" s="140">
        <f>ROUND(I4302*H4302,2)</f>
        <v>0</v>
      </c>
      <c r="K4302" s="136" t="s">
        <v>307</v>
      </c>
      <c r="L4302" s="33"/>
      <c r="M4302" s="141" t="s">
        <v>21</v>
      </c>
      <c r="N4302" s="142" t="s">
        <v>45</v>
      </c>
      <c r="P4302" s="143">
        <f>O4302*H4302</f>
        <v>0</v>
      </c>
      <c r="Q4302" s="143">
        <v>0</v>
      </c>
      <c r="R4302" s="143">
        <f>Q4302*H4302</f>
        <v>0</v>
      </c>
      <c r="S4302" s="143">
        <v>0.16600000000000001</v>
      </c>
      <c r="T4302" s="144">
        <f>S4302*H4302</f>
        <v>0.16600000000000001</v>
      </c>
      <c r="AR4302" s="145" t="s">
        <v>413</v>
      </c>
      <c r="AT4302" s="145" t="s">
        <v>303</v>
      </c>
      <c r="AU4302" s="145" t="s">
        <v>83</v>
      </c>
      <c r="AY4302" s="18" t="s">
        <v>301</v>
      </c>
      <c r="BE4302" s="146">
        <f>IF(N4302="základní",J4302,0)</f>
        <v>0</v>
      </c>
      <c r="BF4302" s="146">
        <f>IF(N4302="snížená",J4302,0)</f>
        <v>0</v>
      </c>
      <c r="BG4302" s="146">
        <f>IF(N4302="zákl. přenesená",J4302,0)</f>
        <v>0</v>
      </c>
      <c r="BH4302" s="146">
        <f>IF(N4302="sníž. přenesená",J4302,0)</f>
        <v>0</v>
      </c>
      <c r="BI4302" s="146">
        <f>IF(N4302="nulová",J4302,0)</f>
        <v>0</v>
      </c>
      <c r="BJ4302" s="18" t="s">
        <v>81</v>
      </c>
      <c r="BK4302" s="146">
        <f>ROUND(I4302*H4302,2)</f>
        <v>0</v>
      </c>
      <c r="BL4302" s="18" t="s">
        <v>413</v>
      </c>
      <c r="BM4302" s="145" t="s">
        <v>3614</v>
      </c>
    </row>
    <row r="4303" spans="2:65" s="1" customFormat="1" ht="11">
      <c r="B4303" s="33"/>
      <c r="D4303" s="147" t="s">
        <v>310</v>
      </c>
      <c r="F4303" s="148" t="s">
        <v>3615</v>
      </c>
      <c r="I4303" s="149"/>
      <c r="L4303" s="33"/>
      <c r="M4303" s="150"/>
      <c r="T4303" s="54"/>
      <c r="AT4303" s="18" t="s">
        <v>310</v>
      </c>
      <c r="AU4303" s="18" t="s">
        <v>83</v>
      </c>
    </row>
    <row r="4304" spans="2:65" s="12" customFormat="1" ht="12">
      <c r="B4304" s="151"/>
      <c r="D4304" s="152" t="s">
        <v>312</v>
      </c>
      <c r="E4304" s="153" t="s">
        <v>21</v>
      </c>
      <c r="F4304" s="154" t="s">
        <v>694</v>
      </c>
      <c r="H4304" s="153" t="s">
        <v>21</v>
      </c>
      <c r="I4304" s="155"/>
      <c r="L4304" s="151"/>
      <c r="M4304" s="156"/>
      <c r="T4304" s="157"/>
      <c r="AT4304" s="153" t="s">
        <v>312</v>
      </c>
      <c r="AU4304" s="153" t="s">
        <v>83</v>
      </c>
      <c r="AV4304" s="12" t="s">
        <v>81</v>
      </c>
      <c r="AW4304" s="12" t="s">
        <v>35</v>
      </c>
      <c r="AX4304" s="12" t="s">
        <v>74</v>
      </c>
      <c r="AY4304" s="153" t="s">
        <v>301</v>
      </c>
    </row>
    <row r="4305" spans="2:65" s="13" customFormat="1" ht="12">
      <c r="B4305" s="158"/>
      <c r="D4305" s="152" t="s">
        <v>312</v>
      </c>
      <c r="E4305" s="159" t="s">
        <v>21</v>
      </c>
      <c r="F4305" s="160" t="s">
        <v>81</v>
      </c>
      <c r="H4305" s="161">
        <v>1</v>
      </c>
      <c r="I4305" s="162"/>
      <c r="L4305" s="158"/>
      <c r="M4305" s="163"/>
      <c r="T4305" s="164"/>
      <c r="AT4305" s="159" t="s">
        <v>312</v>
      </c>
      <c r="AU4305" s="159" t="s">
        <v>83</v>
      </c>
      <c r="AV4305" s="13" t="s">
        <v>83</v>
      </c>
      <c r="AW4305" s="13" t="s">
        <v>35</v>
      </c>
      <c r="AX4305" s="13" t="s">
        <v>81</v>
      </c>
      <c r="AY4305" s="159" t="s">
        <v>301</v>
      </c>
    </row>
    <row r="4306" spans="2:65" s="1" customFormat="1" ht="24.25" customHeight="1">
      <c r="B4306" s="33"/>
      <c r="C4306" s="134" t="s">
        <v>3616</v>
      </c>
      <c r="D4306" s="134" t="s">
        <v>303</v>
      </c>
      <c r="E4306" s="135" t="s">
        <v>3617</v>
      </c>
      <c r="F4306" s="136" t="s">
        <v>3618</v>
      </c>
      <c r="G4306" s="137" t="s">
        <v>306</v>
      </c>
      <c r="H4306" s="138">
        <v>1</v>
      </c>
      <c r="I4306" s="139"/>
      <c r="J4306" s="140">
        <f>ROUND(I4306*H4306,2)</f>
        <v>0</v>
      </c>
      <c r="K4306" s="136" t="s">
        <v>21</v>
      </c>
      <c r="L4306" s="33"/>
      <c r="M4306" s="141" t="s">
        <v>21</v>
      </c>
      <c r="N4306" s="142" t="s">
        <v>45</v>
      </c>
      <c r="P4306" s="143">
        <f>O4306*H4306</f>
        <v>0</v>
      </c>
      <c r="Q4306" s="143">
        <v>0.05</v>
      </c>
      <c r="R4306" s="143">
        <f>Q4306*H4306</f>
        <v>0.05</v>
      </c>
      <c r="S4306" s="143">
        <v>0</v>
      </c>
      <c r="T4306" s="144">
        <f>S4306*H4306</f>
        <v>0</v>
      </c>
      <c r="AR4306" s="145" t="s">
        <v>413</v>
      </c>
      <c r="AT4306" s="145" t="s">
        <v>303</v>
      </c>
      <c r="AU4306" s="145" t="s">
        <v>83</v>
      </c>
      <c r="AY4306" s="18" t="s">
        <v>301</v>
      </c>
      <c r="BE4306" s="146">
        <f>IF(N4306="základní",J4306,0)</f>
        <v>0</v>
      </c>
      <c r="BF4306" s="146">
        <f>IF(N4306="snížená",J4306,0)</f>
        <v>0</v>
      </c>
      <c r="BG4306" s="146">
        <f>IF(N4306="zákl. přenesená",J4306,0)</f>
        <v>0</v>
      </c>
      <c r="BH4306" s="146">
        <f>IF(N4306="sníž. přenesená",J4306,0)</f>
        <v>0</v>
      </c>
      <c r="BI4306" s="146">
        <f>IF(N4306="nulová",J4306,0)</f>
        <v>0</v>
      </c>
      <c r="BJ4306" s="18" t="s">
        <v>81</v>
      </c>
      <c r="BK4306" s="146">
        <f>ROUND(I4306*H4306,2)</f>
        <v>0</v>
      </c>
      <c r="BL4306" s="18" t="s">
        <v>413</v>
      </c>
      <c r="BM4306" s="145" t="s">
        <v>3619</v>
      </c>
    </row>
    <row r="4307" spans="2:65" s="12" customFormat="1" ht="12">
      <c r="B4307" s="151"/>
      <c r="D4307" s="152" t="s">
        <v>312</v>
      </c>
      <c r="E4307" s="153" t="s">
        <v>21</v>
      </c>
      <c r="F4307" s="154" t="s">
        <v>3194</v>
      </c>
      <c r="H4307" s="153" t="s">
        <v>21</v>
      </c>
      <c r="I4307" s="155"/>
      <c r="L4307" s="151"/>
      <c r="M4307" s="156"/>
      <c r="T4307" s="157"/>
      <c r="AT4307" s="153" t="s">
        <v>312</v>
      </c>
      <c r="AU4307" s="153" t="s">
        <v>83</v>
      </c>
      <c r="AV4307" s="12" t="s">
        <v>81</v>
      </c>
      <c r="AW4307" s="12" t="s">
        <v>35</v>
      </c>
      <c r="AX4307" s="12" t="s">
        <v>74</v>
      </c>
      <c r="AY4307" s="153" t="s">
        <v>301</v>
      </c>
    </row>
    <row r="4308" spans="2:65" s="12" customFormat="1" ht="12">
      <c r="B4308" s="151"/>
      <c r="D4308" s="152" t="s">
        <v>312</v>
      </c>
      <c r="E4308" s="153" t="s">
        <v>21</v>
      </c>
      <c r="F4308" s="154" t="s">
        <v>3195</v>
      </c>
      <c r="H4308" s="153" t="s">
        <v>21</v>
      </c>
      <c r="I4308" s="155"/>
      <c r="L4308" s="151"/>
      <c r="M4308" s="156"/>
      <c r="T4308" s="157"/>
      <c r="AT4308" s="153" t="s">
        <v>312</v>
      </c>
      <c r="AU4308" s="153" t="s">
        <v>83</v>
      </c>
      <c r="AV4308" s="12" t="s">
        <v>81</v>
      </c>
      <c r="AW4308" s="12" t="s">
        <v>35</v>
      </c>
      <c r="AX4308" s="12" t="s">
        <v>74</v>
      </c>
      <c r="AY4308" s="153" t="s">
        <v>301</v>
      </c>
    </row>
    <row r="4309" spans="2:65" s="12" customFormat="1" ht="12">
      <c r="B4309" s="151"/>
      <c r="D4309" s="152" t="s">
        <v>312</v>
      </c>
      <c r="E4309" s="153" t="s">
        <v>21</v>
      </c>
      <c r="F4309" s="154" t="s">
        <v>3196</v>
      </c>
      <c r="H4309" s="153" t="s">
        <v>21</v>
      </c>
      <c r="I4309" s="155"/>
      <c r="L4309" s="151"/>
      <c r="M4309" s="156"/>
      <c r="T4309" s="157"/>
      <c r="AT4309" s="153" t="s">
        <v>312</v>
      </c>
      <c r="AU4309" s="153" t="s">
        <v>83</v>
      </c>
      <c r="AV4309" s="12" t="s">
        <v>81</v>
      </c>
      <c r="AW4309" s="12" t="s">
        <v>35</v>
      </c>
      <c r="AX4309" s="12" t="s">
        <v>74</v>
      </c>
      <c r="AY4309" s="153" t="s">
        <v>301</v>
      </c>
    </row>
    <row r="4310" spans="2:65" s="13" customFormat="1" ht="12">
      <c r="B4310" s="158"/>
      <c r="D4310" s="152" t="s">
        <v>312</v>
      </c>
      <c r="E4310" s="159" t="s">
        <v>21</v>
      </c>
      <c r="F4310" s="160" t="s">
        <v>81</v>
      </c>
      <c r="H4310" s="161">
        <v>1</v>
      </c>
      <c r="I4310" s="162"/>
      <c r="L4310" s="158"/>
      <c r="M4310" s="163"/>
      <c r="T4310" s="164"/>
      <c r="AT4310" s="159" t="s">
        <v>312</v>
      </c>
      <c r="AU4310" s="159" t="s">
        <v>83</v>
      </c>
      <c r="AV4310" s="13" t="s">
        <v>83</v>
      </c>
      <c r="AW4310" s="13" t="s">
        <v>35</v>
      </c>
      <c r="AX4310" s="13" t="s">
        <v>74</v>
      </c>
      <c r="AY4310" s="159" t="s">
        <v>301</v>
      </c>
    </row>
    <row r="4311" spans="2:65" s="14" customFormat="1" ht="12">
      <c r="B4311" s="165"/>
      <c r="D4311" s="152" t="s">
        <v>312</v>
      </c>
      <c r="E4311" s="166" t="s">
        <v>21</v>
      </c>
      <c r="F4311" s="167" t="s">
        <v>329</v>
      </c>
      <c r="H4311" s="168">
        <v>1</v>
      </c>
      <c r="I4311" s="169"/>
      <c r="L4311" s="165"/>
      <c r="M4311" s="170"/>
      <c r="T4311" s="171"/>
      <c r="AT4311" s="166" t="s">
        <v>312</v>
      </c>
      <c r="AU4311" s="166" t="s">
        <v>83</v>
      </c>
      <c r="AV4311" s="14" t="s">
        <v>308</v>
      </c>
      <c r="AW4311" s="14" t="s">
        <v>35</v>
      </c>
      <c r="AX4311" s="14" t="s">
        <v>81</v>
      </c>
      <c r="AY4311" s="166" t="s">
        <v>301</v>
      </c>
    </row>
    <row r="4312" spans="2:65" s="1" customFormat="1" ht="24.25" customHeight="1">
      <c r="B4312" s="33"/>
      <c r="C4312" s="134" t="s">
        <v>3620</v>
      </c>
      <c r="D4312" s="134" t="s">
        <v>303</v>
      </c>
      <c r="E4312" s="135" t="s">
        <v>3621</v>
      </c>
      <c r="F4312" s="136" t="s">
        <v>3622</v>
      </c>
      <c r="G4312" s="137" t="s">
        <v>306</v>
      </c>
      <c r="H4312" s="138">
        <v>1</v>
      </c>
      <c r="I4312" s="139"/>
      <c r="J4312" s="140">
        <f t="shared" ref="J4312:J4343" si="10">ROUND(I4312*H4312,2)</f>
        <v>0</v>
      </c>
      <c r="K4312" s="136" t="s">
        <v>21</v>
      </c>
      <c r="L4312" s="33"/>
      <c r="M4312" s="141" t="s">
        <v>21</v>
      </c>
      <c r="N4312" s="142" t="s">
        <v>45</v>
      </c>
      <c r="P4312" s="143">
        <f t="shared" ref="P4312:P4343" si="11">O4312*H4312</f>
        <v>0</v>
      </c>
      <c r="Q4312" s="143">
        <v>0.05</v>
      </c>
      <c r="R4312" s="143">
        <f t="shared" ref="R4312:R4343" si="12">Q4312*H4312</f>
        <v>0.05</v>
      </c>
      <c r="S4312" s="143">
        <v>0</v>
      </c>
      <c r="T4312" s="144">
        <f t="shared" ref="T4312:T4343" si="13">S4312*H4312</f>
        <v>0</v>
      </c>
      <c r="AR4312" s="145" t="s">
        <v>413</v>
      </c>
      <c r="AT4312" s="145" t="s">
        <v>303</v>
      </c>
      <c r="AU4312" s="145" t="s">
        <v>83</v>
      </c>
      <c r="AY4312" s="18" t="s">
        <v>301</v>
      </c>
      <c r="BE4312" s="146">
        <f t="shared" ref="BE4312:BE4343" si="14">IF(N4312="základní",J4312,0)</f>
        <v>0</v>
      </c>
      <c r="BF4312" s="146">
        <f t="shared" ref="BF4312:BF4343" si="15">IF(N4312="snížená",J4312,0)</f>
        <v>0</v>
      </c>
      <c r="BG4312" s="146">
        <f t="shared" ref="BG4312:BG4343" si="16">IF(N4312="zákl. přenesená",J4312,0)</f>
        <v>0</v>
      </c>
      <c r="BH4312" s="146">
        <f t="shared" ref="BH4312:BH4343" si="17">IF(N4312="sníž. přenesená",J4312,0)</f>
        <v>0</v>
      </c>
      <c r="BI4312" s="146">
        <f t="shared" ref="BI4312:BI4343" si="18">IF(N4312="nulová",J4312,0)</f>
        <v>0</v>
      </c>
      <c r="BJ4312" s="18" t="s">
        <v>81</v>
      </c>
      <c r="BK4312" s="146">
        <f t="shared" ref="BK4312:BK4343" si="19">ROUND(I4312*H4312,2)</f>
        <v>0</v>
      </c>
      <c r="BL4312" s="18" t="s">
        <v>413</v>
      </c>
      <c r="BM4312" s="145" t="s">
        <v>3623</v>
      </c>
    </row>
    <row r="4313" spans="2:65" s="1" customFormat="1" ht="24.25" customHeight="1">
      <c r="B4313" s="33"/>
      <c r="C4313" s="134" t="s">
        <v>3624</v>
      </c>
      <c r="D4313" s="134" t="s">
        <v>303</v>
      </c>
      <c r="E4313" s="135" t="s">
        <v>3625</v>
      </c>
      <c r="F4313" s="136" t="s">
        <v>3626</v>
      </c>
      <c r="G4313" s="137" t="s">
        <v>306</v>
      </c>
      <c r="H4313" s="138">
        <v>1</v>
      </c>
      <c r="I4313" s="139"/>
      <c r="J4313" s="140">
        <f t="shared" si="10"/>
        <v>0</v>
      </c>
      <c r="K4313" s="136" t="s">
        <v>21</v>
      </c>
      <c r="L4313" s="33"/>
      <c r="M4313" s="141" t="s">
        <v>21</v>
      </c>
      <c r="N4313" s="142" t="s">
        <v>45</v>
      </c>
      <c r="P4313" s="143">
        <f t="shared" si="11"/>
        <v>0</v>
      </c>
      <c r="Q4313" s="143">
        <v>0.03</v>
      </c>
      <c r="R4313" s="143">
        <f t="shared" si="12"/>
        <v>0.03</v>
      </c>
      <c r="S4313" s="143">
        <v>0</v>
      </c>
      <c r="T4313" s="144">
        <f t="shared" si="13"/>
        <v>0</v>
      </c>
      <c r="AR4313" s="145" t="s">
        <v>413</v>
      </c>
      <c r="AT4313" s="145" t="s">
        <v>303</v>
      </c>
      <c r="AU4313" s="145" t="s">
        <v>83</v>
      </c>
      <c r="AY4313" s="18" t="s">
        <v>301</v>
      </c>
      <c r="BE4313" s="146">
        <f t="shared" si="14"/>
        <v>0</v>
      </c>
      <c r="BF4313" s="146">
        <f t="shared" si="15"/>
        <v>0</v>
      </c>
      <c r="BG4313" s="146">
        <f t="shared" si="16"/>
        <v>0</v>
      </c>
      <c r="BH4313" s="146">
        <f t="shared" si="17"/>
        <v>0</v>
      </c>
      <c r="BI4313" s="146">
        <f t="shared" si="18"/>
        <v>0</v>
      </c>
      <c r="BJ4313" s="18" t="s">
        <v>81</v>
      </c>
      <c r="BK4313" s="146">
        <f t="shared" si="19"/>
        <v>0</v>
      </c>
      <c r="BL4313" s="18" t="s">
        <v>413</v>
      </c>
      <c r="BM4313" s="145" t="s">
        <v>3627</v>
      </c>
    </row>
    <row r="4314" spans="2:65" s="1" customFormat="1" ht="24.25" customHeight="1">
      <c r="B4314" s="33"/>
      <c r="C4314" s="134" t="s">
        <v>3628</v>
      </c>
      <c r="D4314" s="134" t="s">
        <v>303</v>
      </c>
      <c r="E4314" s="135" t="s">
        <v>3629</v>
      </c>
      <c r="F4314" s="136" t="s">
        <v>3630</v>
      </c>
      <c r="G4314" s="137" t="s">
        <v>306</v>
      </c>
      <c r="H4314" s="138">
        <v>1</v>
      </c>
      <c r="I4314" s="139"/>
      <c r="J4314" s="140">
        <f t="shared" si="10"/>
        <v>0</v>
      </c>
      <c r="K4314" s="136" t="s">
        <v>21</v>
      </c>
      <c r="L4314" s="33"/>
      <c r="M4314" s="141" t="s">
        <v>21</v>
      </c>
      <c r="N4314" s="142" t="s">
        <v>45</v>
      </c>
      <c r="P4314" s="143">
        <f t="shared" si="11"/>
        <v>0</v>
      </c>
      <c r="Q4314" s="143">
        <v>0.03</v>
      </c>
      <c r="R4314" s="143">
        <f t="shared" si="12"/>
        <v>0.03</v>
      </c>
      <c r="S4314" s="143">
        <v>0</v>
      </c>
      <c r="T4314" s="144">
        <f t="shared" si="13"/>
        <v>0</v>
      </c>
      <c r="AR4314" s="145" t="s">
        <v>413</v>
      </c>
      <c r="AT4314" s="145" t="s">
        <v>303</v>
      </c>
      <c r="AU4314" s="145" t="s">
        <v>83</v>
      </c>
      <c r="AY4314" s="18" t="s">
        <v>301</v>
      </c>
      <c r="BE4314" s="146">
        <f t="shared" si="14"/>
        <v>0</v>
      </c>
      <c r="BF4314" s="146">
        <f t="shared" si="15"/>
        <v>0</v>
      </c>
      <c r="BG4314" s="146">
        <f t="shared" si="16"/>
        <v>0</v>
      </c>
      <c r="BH4314" s="146">
        <f t="shared" si="17"/>
        <v>0</v>
      </c>
      <c r="BI4314" s="146">
        <f t="shared" si="18"/>
        <v>0</v>
      </c>
      <c r="BJ4314" s="18" t="s">
        <v>81</v>
      </c>
      <c r="BK4314" s="146">
        <f t="shared" si="19"/>
        <v>0</v>
      </c>
      <c r="BL4314" s="18" t="s">
        <v>413</v>
      </c>
      <c r="BM4314" s="145" t="s">
        <v>3631</v>
      </c>
    </row>
    <row r="4315" spans="2:65" s="1" customFormat="1" ht="24.25" customHeight="1">
      <c r="B4315" s="33"/>
      <c r="C4315" s="134" t="s">
        <v>3632</v>
      </c>
      <c r="D4315" s="134" t="s">
        <v>303</v>
      </c>
      <c r="E4315" s="135" t="s">
        <v>3633</v>
      </c>
      <c r="F4315" s="136" t="s">
        <v>3630</v>
      </c>
      <c r="G4315" s="137" t="s">
        <v>306</v>
      </c>
      <c r="H4315" s="138">
        <v>1</v>
      </c>
      <c r="I4315" s="139"/>
      <c r="J4315" s="140">
        <f t="shared" si="10"/>
        <v>0</v>
      </c>
      <c r="K4315" s="136" t="s">
        <v>21</v>
      </c>
      <c r="L4315" s="33"/>
      <c r="M4315" s="141" t="s">
        <v>21</v>
      </c>
      <c r="N4315" s="142" t="s">
        <v>45</v>
      </c>
      <c r="P4315" s="143">
        <f t="shared" si="11"/>
        <v>0</v>
      </c>
      <c r="Q4315" s="143">
        <v>0.03</v>
      </c>
      <c r="R4315" s="143">
        <f t="shared" si="12"/>
        <v>0.03</v>
      </c>
      <c r="S4315" s="143">
        <v>0</v>
      </c>
      <c r="T4315" s="144">
        <f t="shared" si="13"/>
        <v>0</v>
      </c>
      <c r="AR4315" s="145" t="s">
        <v>413</v>
      </c>
      <c r="AT4315" s="145" t="s">
        <v>303</v>
      </c>
      <c r="AU4315" s="145" t="s">
        <v>83</v>
      </c>
      <c r="AY4315" s="18" t="s">
        <v>301</v>
      </c>
      <c r="BE4315" s="146">
        <f t="shared" si="14"/>
        <v>0</v>
      </c>
      <c r="BF4315" s="146">
        <f t="shared" si="15"/>
        <v>0</v>
      </c>
      <c r="BG4315" s="146">
        <f t="shared" si="16"/>
        <v>0</v>
      </c>
      <c r="BH4315" s="146">
        <f t="shared" si="17"/>
        <v>0</v>
      </c>
      <c r="BI4315" s="146">
        <f t="shared" si="18"/>
        <v>0</v>
      </c>
      <c r="BJ4315" s="18" t="s">
        <v>81</v>
      </c>
      <c r="BK4315" s="146">
        <f t="shared" si="19"/>
        <v>0</v>
      </c>
      <c r="BL4315" s="18" t="s">
        <v>413</v>
      </c>
      <c r="BM4315" s="145" t="s">
        <v>3634</v>
      </c>
    </row>
    <row r="4316" spans="2:65" s="1" customFormat="1" ht="24.25" customHeight="1">
      <c r="B4316" s="33"/>
      <c r="C4316" s="134" t="s">
        <v>3635</v>
      </c>
      <c r="D4316" s="134" t="s">
        <v>303</v>
      </c>
      <c r="E4316" s="135" t="s">
        <v>3636</v>
      </c>
      <c r="F4316" s="136" t="s">
        <v>3637</v>
      </c>
      <c r="G4316" s="137" t="s">
        <v>306</v>
      </c>
      <c r="H4316" s="138">
        <v>1</v>
      </c>
      <c r="I4316" s="139"/>
      <c r="J4316" s="140">
        <f t="shared" si="10"/>
        <v>0</v>
      </c>
      <c r="K4316" s="136" t="s">
        <v>21</v>
      </c>
      <c r="L4316" s="33"/>
      <c r="M4316" s="141" t="s">
        <v>21</v>
      </c>
      <c r="N4316" s="142" t="s">
        <v>45</v>
      </c>
      <c r="P4316" s="143">
        <f t="shared" si="11"/>
        <v>0</v>
      </c>
      <c r="Q4316" s="143">
        <v>0.03</v>
      </c>
      <c r="R4316" s="143">
        <f t="shared" si="12"/>
        <v>0.03</v>
      </c>
      <c r="S4316" s="143">
        <v>0</v>
      </c>
      <c r="T4316" s="144">
        <f t="shared" si="13"/>
        <v>0</v>
      </c>
      <c r="AR4316" s="145" t="s">
        <v>413</v>
      </c>
      <c r="AT4316" s="145" t="s">
        <v>303</v>
      </c>
      <c r="AU4316" s="145" t="s">
        <v>83</v>
      </c>
      <c r="AY4316" s="18" t="s">
        <v>301</v>
      </c>
      <c r="BE4316" s="146">
        <f t="shared" si="14"/>
        <v>0</v>
      </c>
      <c r="BF4316" s="146">
        <f t="shared" si="15"/>
        <v>0</v>
      </c>
      <c r="BG4316" s="146">
        <f t="shared" si="16"/>
        <v>0</v>
      </c>
      <c r="BH4316" s="146">
        <f t="shared" si="17"/>
        <v>0</v>
      </c>
      <c r="BI4316" s="146">
        <f t="shared" si="18"/>
        <v>0</v>
      </c>
      <c r="BJ4316" s="18" t="s">
        <v>81</v>
      </c>
      <c r="BK4316" s="146">
        <f t="shared" si="19"/>
        <v>0</v>
      </c>
      <c r="BL4316" s="18" t="s">
        <v>413</v>
      </c>
      <c r="BM4316" s="145" t="s">
        <v>3638</v>
      </c>
    </row>
    <row r="4317" spans="2:65" s="1" customFormat="1" ht="24.25" customHeight="1">
      <c r="B4317" s="33"/>
      <c r="C4317" s="134" t="s">
        <v>3639</v>
      </c>
      <c r="D4317" s="134" t="s">
        <v>303</v>
      </c>
      <c r="E4317" s="135" t="s">
        <v>3640</v>
      </c>
      <c r="F4317" s="136" t="s">
        <v>3641</v>
      </c>
      <c r="G4317" s="137" t="s">
        <v>306</v>
      </c>
      <c r="H4317" s="138">
        <v>1</v>
      </c>
      <c r="I4317" s="139"/>
      <c r="J4317" s="140">
        <f t="shared" si="10"/>
        <v>0</v>
      </c>
      <c r="K4317" s="136" t="s">
        <v>21</v>
      </c>
      <c r="L4317" s="33"/>
      <c r="M4317" s="141" t="s">
        <v>21</v>
      </c>
      <c r="N4317" s="142" t="s">
        <v>45</v>
      </c>
      <c r="P4317" s="143">
        <f t="shared" si="11"/>
        <v>0</v>
      </c>
      <c r="Q4317" s="143">
        <v>0.03</v>
      </c>
      <c r="R4317" s="143">
        <f t="shared" si="12"/>
        <v>0.03</v>
      </c>
      <c r="S4317" s="143">
        <v>0</v>
      </c>
      <c r="T4317" s="144">
        <f t="shared" si="13"/>
        <v>0</v>
      </c>
      <c r="AR4317" s="145" t="s">
        <v>413</v>
      </c>
      <c r="AT4317" s="145" t="s">
        <v>303</v>
      </c>
      <c r="AU4317" s="145" t="s">
        <v>83</v>
      </c>
      <c r="AY4317" s="18" t="s">
        <v>301</v>
      </c>
      <c r="BE4317" s="146">
        <f t="shared" si="14"/>
        <v>0</v>
      </c>
      <c r="BF4317" s="146">
        <f t="shared" si="15"/>
        <v>0</v>
      </c>
      <c r="BG4317" s="146">
        <f t="shared" si="16"/>
        <v>0</v>
      </c>
      <c r="BH4317" s="146">
        <f t="shared" si="17"/>
        <v>0</v>
      </c>
      <c r="BI4317" s="146">
        <f t="shared" si="18"/>
        <v>0</v>
      </c>
      <c r="BJ4317" s="18" t="s">
        <v>81</v>
      </c>
      <c r="BK4317" s="146">
        <f t="shared" si="19"/>
        <v>0</v>
      </c>
      <c r="BL4317" s="18" t="s">
        <v>413</v>
      </c>
      <c r="BM4317" s="145" t="s">
        <v>3642</v>
      </c>
    </row>
    <row r="4318" spans="2:65" s="1" customFormat="1" ht="24.25" customHeight="1">
      <c r="B4318" s="33"/>
      <c r="C4318" s="134" t="s">
        <v>3643</v>
      </c>
      <c r="D4318" s="134" t="s">
        <v>303</v>
      </c>
      <c r="E4318" s="135" t="s">
        <v>3644</v>
      </c>
      <c r="F4318" s="136" t="s">
        <v>3641</v>
      </c>
      <c r="G4318" s="137" t="s">
        <v>306</v>
      </c>
      <c r="H4318" s="138">
        <v>1</v>
      </c>
      <c r="I4318" s="139"/>
      <c r="J4318" s="140">
        <f t="shared" si="10"/>
        <v>0</v>
      </c>
      <c r="K4318" s="136" t="s">
        <v>21</v>
      </c>
      <c r="L4318" s="33"/>
      <c r="M4318" s="141" t="s">
        <v>21</v>
      </c>
      <c r="N4318" s="142" t="s">
        <v>45</v>
      </c>
      <c r="P4318" s="143">
        <f t="shared" si="11"/>
        <v>0</v>
      </c>
      <c r="Q4318" s="143">
        <v>0.03</v>
      </c>
      <c r="R4318" s="143">
        <f t="shared" si="12"/>
        <v>0.03</v>
      </c>
      <c r="S4318" s="143">
        <v>0</v>
      </c>
      <c r="T4318" s="144">
        <f t="shared" si="13"/>
        <v>0</v>
      </c>
      <c r="AR4318" s="145" t="s">
        <v>413</v>
      </c>
      <c r="AT4318" s="145" t="s">
        <v>303</v>
      </c>
      <c r="AU4318" s="145" t="s">
        <v>83</v>
      </c>
      <c r="AY4318" s="18" t="s">
        <v>301</v>
      </c>
      <c r="BE4318" s="146">
        <f t="shared" si="14"/>
        <v>0</v>
      </c>
      <c r="BF4318" s="146">
        <f t="shared" si="15"/>
        <v>0</v>
      </c>
      <c r="BG4318" s="146">
        <f t="shared" si="16"/>
        <v>0</v>
      </c>
      <c r="BH4318" s="146">
        <f t="shared" si="17"/>
        <v>0</v>
      </c>
      <c r="BI4318" s="146">
        <f t="shared" si="18"/>
        <v>0</v>
      </c>
      <c r="BJ4318" s="18" t="s">
        <v>81</v>
      </c>
      <c r="BK4318" s="146">
        <f t="shared" si="19"/>
        <v>0</v>
      </c>
      <c r="BL4318" s="18" t="s">
        <v>413</v>
      </c>
      <c r="BM4318" s="145" t="s">
        <v>3645</v>
      </c>
    </row>
    <row r="4319" spans="2:65" s="1" customFormat="1" ht="24.25" customHeight="1">
      <c r="B4319" s="33"/>
      <c r="C4319" s="134" t="s">
        <v>3646</v>
      </c>
      <c r="D4319" s="134" t="s">
        <v>303</v>
      </c>
      <c r="E4319" s="135" t="s">
        <v>3647</v>
      </c>
      <c r="F4319" s="136" t="s">
        <v>3648</v>
      </c>
      <c r="G4319" s="137" t="s">
        <v>306</v>
      </c>
      <c r="H4319" s="138">
        <v>1</v>
      </c>
      <c r="I4319" s="139"/>
      <c r="J4319" s="140">
        <f t="shared" si="10"/>
        <v>0</v>
      </c>
      <c r="K4319" s="136" t="s">
        <v>21</v>
      </c>
      <c r="L4319" s="33"/>
      <c r="M4319" s="141" t="s">
        <v>21</v>
      </c>
      <c r="N4319" s="142" t="s">
        <v>45</v>
      </c>
      <c r="P4319" s="143">
        <f t="shared" si="11"/>
        <v>0</v>
      </c>
      <c r="Q4319" s="143">
        <v>0.03</v>
      </c>
      <c r="R4319" s="143">
        <f t="shared" si="12"/>
        <v>0.03</v>
      </c>
      <c r="S4319" s="143">
        <v>0</v>
      </c>
      <c r="T4319" s="144">
        <f t="shared" si="13"/>
        <v>0</v>
      </c>
      <c r="AR4319" s="145" t="s">
        <v>413</v>
      </c>
      <c r="AT4319" s="145" t="s">
        <v>303</v>
      </c>
      <c r="AU4319" s="145" t="s">
        <v>83</v>
      </c>
      <c r="AY4319" s="18" t="s">
        <v>301</v>
      </c>
      <c r="BE4319" s="146">
        <f t="shared" si="14"/>
        <v>0</v>
      </c>
      <c r="BF4319" s="146">
        <f t="shared" si="15"/>
        <v>0</v>
      </c>
      <c r="BG4319" s="146">
        <f t="shared" si="16"/>
        <v>0</v>
      </c>
      <c r="BH4319" s="146">
        <f t="shared" si="17"/>
        <v>0</v>
      </c>
      <c r="BI4319" s="146">
        <f t="shared" si="18"/>
        <v>0</v>
      </c>
      <c r="BJ4319" s="18" t="s">
        <v>81</v>
      </c>
      <c r="BK4319" s="146">
        <f t="shared" si="19"/>
        <v>0</v>
      </c>
      <c r="BL4319" s="18" t="s">
        <v>413</v>
      </c>
      <c r="BM4319" s="145" t="s">
        <v>3649</v>
      </c>
    </row>
    <row r="4320" spans="2:65" s="1" customFormat="1" ht="24.25" customHeight="1">
      <c r="B4320" s="33"/>
      <c r="C4320" s="134" t="s">
        <v>3650</v>
      </c>
      <c r="D4320" s="134" t="s">
        <v>303</v>
      </c>
      <c r="E4320" s="135" t="s">
        <v>3651</v>
      </c>
      <c r="F4320" s="136" t="s">
        <v>3652</v>
      </c>
      <c r="G4320" s="137" t="s">
        <v>306</v>
      </c>
      <c r="H4320" s="138">
        <v>1</v>
      </c>
      <c r="I4320" s="139"/>
      <c r="J4320" s="140">
        <f t="shared" si="10"/>
        <v>0</v>
      </c>
      <c r="K4320" s="136" t="s">
        <v>21</v>
      </c>
      <c r="L4320" s="33"/>
      <c r="M4320" s="141" t="s">
        <v>21</v>
      </c>
      <c r="N4320" s="142" t="s">
        <v>45</v>
      </c>
      <c r="P4320" s="143">
        <f t="shared" si="11"/>
        <v>0</v>
      </c>
      <c r="Q4320" s="143">
        <v>0.03</v>
      </c>
      <c r="R4320" s="143">
        <f t="shared" si="12"/>
        <v>0.03</v>
      </c>
      <c r="S4320" s="143">
        <v>0</v>
      </c>
      <c r="T4320" s="144">
        <f t="shared" si="13"/>
        <v>0</v>
      </c>
      <c r="AR4320" s="145" t="s">
        <v>413</v>
      </c>
      <c r="AT4320" s="145" t="s">
        <v>303</v>
      </c>
      <c r="AU4320" s="145" t="s">
        <v>83</v>
      </c>
      <c r="AY4320" s="18" t="s">
        <v>301</v>
      </c>
      <c r="BE4320" s="146">
        <f t="shared" si="14"/>
        <v>0</v>
      </c>
      <c r="BF4320" s="146">
        <f t="shared" si="15"/>
        <v>0</v>
      </c>
      <c r="BG4320" s="146">
        <f t="shared" si="16"/>
        <v>0</v>
      </c>
      <c r="BH4320" s="146">
        <f t="shared" si="17"/>
        <v>0</v>
      </c>
      <c r="BI4320" s="146">
        <f t="shared" si="18"/>
        <v>0</v>
      </c>
      <c r="BJ4320" s="18" t="s">
        <v>81</v>
      </c>
      <c r="BK4320" s="146">
        <f t="shared" si="19"/>
        <v>0</v>
      </c>
      <c r="BL4320" s="18" t="s">
        <v>413</v>
      </c>
      <c r="BM4320" s="145" t="s">
        <v>3653</v>
      </c>
    </row>
    <row r="4321" spans="2:65" s="1" customFormat="1" ht="24.25" customHeight="1">
      <c r="B4321" s="33"/>
      <c r="C4321" s="134" t="s">
        <v>3654</v>
      </c>
      <c r="D4321" s="134" t="s">
        <v>303</v>
      </c>
      <c r="E4321" s="135" t="s">
        <v>3655</v>
      </c>
      <c r="F4321" s="136" t="s">
        <v>3656</v>
      </c>
      <c r="G4321" s="137" t="s">
        <v>306</v>
      </c>
      <c r="H4321" s="138">
        <v>1</v>
      </c>
      <c r="I4321" s="139"/>
      <c r="J4321" s="140">
        <f t="shared" si="10"/>
        <v>0</v>
      </c>
      <c r="K4321" s="136" t="s">
        <v>21</v>
      </c>
      <c r="L4321" s="33"/>
      <c r="M4321" s="141" t="s">
        <v>21</v>
      </c>
      <c r="N4321" s="142" t="s">
        <v>45</v>
      </c>
      <c r="P4321" s="143">
        <f t="shared" si="11"/>
        <v>0</v>
      </c>
      <c r="Q4321" s="143">
        <v>0.05</v>
      </c>
      <c r="R4321" s="143">
        <f t="shared" si="12"/>
        <v>0.05</v>
      </c>
      <c r="S4321" s="143">
        <v>0</v>
      </c>
      <c r="T4321" s="144">
        <f t="shared" si="13"/>
        <v>0</v>
      </c>
      <c r="AR4321" s="145" t="s">
        <v>413</v>
      </c>
      <c r="AT4321" s="145" t="s">
        <v>303</v>
      </c>
      <c r="AU4321" s="145" t="s">
        <v>83</v>
      </c>
      <c r="AY4321" s="18" t="s">
        <v>301</v>
      </c>
      <c r="BE4321" s="146">
        <f t="shared" si="14"/>
        <v>0</v>
      </c>
      <c r="BF4321" s="146">
        <f t="shared" si="15"/>
        <v>0</v>
      </c>
      <c r="BG4321" s="146">
        <f t="shared" si="16"/>
        <v>0</v>
      </c>
      <c r="BH4321" s="146">
        <f t="shared" si="17"/>
        <v>0</v>
      </c>
      <c r="BI4321" s="146">
        <f t="shared" si="18"/>
        <v>0</v>
      </c>
      <c r="BJ4321" s="18" t="s">
        <v>81</v>
      </c>
      <c r="BK4321" s="146">
        <f t="shared" si="19"/>
        <v>0</v>
      </c>
      <c r="BL4321" s="18" t="s">
        <v>413</v>
      </c>
      <c r="BM4321" s="145" t="s">
        <v>3657</v>
      </c>
    </row>
    <row r="4322" spans="2:65" s="1" customFormat="1" ht="24.25" customHeight="1">
      <c r="B4322" s="33"/>
      <c r="C4322" s="134" t="s">
        <v>3658</v>
      </c>
      <c r="D4322" s="134" t="s">
        <v>303</v>
      </c>
      <c r="E4322" s="135" t="s">
        <v>3659</v>
      </c>
      <c r="F4322" s="136" t="s">
        <v>3660</v>
      </c>
      <c r="G4322" s="137" t="s">
        <v>306</v>
      </c>
      <c r="H4322" s="138">
        <v>1</v>
      </c>
      <c r="I4322" s="139"/>
      <c r="J4322" s="140">
        <f t="shared" si="10"/>
        <v>0</v>
      </c>
      <c r="K4322" s="136" t="s">
        <v>21</v>
      </c>
      <c r="L4322" s="33"/>
      <c r="M4322" s="141" t="s">
        <v>21</v>
      </c>
      <c r="N4322" s="142" t="s">
        <v>45</v>
      </c>
      <c r="P4322" s="143">
        <f t="shared" si="11"/>
        <v>0</v>
      </c>
      <c r="Q4322" s="143">
        <v>0.03</v>
      </c>
      <c r="R4322" s="143">
        <f t="shared" si="12"/>
        <v>0.03</v>
      </c>
      <c r="S4322" s="143">
        <v>0</v>
      </c>
      <c r="T4322" s="144">
        <f t="shared" si="13"/>
        <v>0</v>
      </c>
      <c r="AR4322" s="145" t="s">
        <v>413</v>
      </c>
      <c r="AT4322" s="145" t="s">
        <v>303</v>
      </c>
      <c r="AU4322" s="145" t="s">
        <v>83</v>
      </c>
      <c r="AY4322" s="18" t="s">
        <v>301</v>
      </c>
      <c r="BE4322" s="146">
        <f t="shared" si="14"/>
        <v>0</v>
      </c>
      <c r="BF4322" s="146">
        <f t="shared" si="15"/>
        <v>0</v>
      </c>
      <c r="BG4322" s="146">
        <f t="shared" si="16"/>
        <v>0</v>
      </c>
      <c r="BH4322" s="146">
        <f t="shared" si="17"/>
        <v>0</v>
      </c>
      <c r="BI4322" s="146">
        <f t="shared" si="18"/>
        <v>0</v>
      </c>
      <c r="BJ4322" s="18" t="s">
        <v>81</v>
      </c>
      <c r="BK4322" s="146">
        <f t="shared" si="19"/>
        <v>0</v>
      </c>
      <c r="BL4322" s="18" t="s">
        <v>413</v>
      </c>
      <c r="BM4322" s="145" t="s">
        <v>3661</v>
      </c>
    </row>
    <row r="4323" spans="2:65" s="1" customFormat="1" ht="24.25" customHeight="1">
      <c r="B4323" s="33"/>
      <c r="C4323" s="134" t="s">
        <v>3662</v>
      </c>
      <c r="D4323" s="134" t="s">
        <v>303</v>
      </c>
      <c r="E4323" s="135" t="s">
        <v>3663</v>
      </c>
      <c r="F4323" s="136" t="s">
        <v>3664</v>
      </c>
      <c r="G4323" s="137" t="s">
        <v>306</v>
      </c>
      <c r="H4323" s="138">
        <v>1</v>
      </c>
      <c r="I4323" s="139"/>
      <c r="J4323" s="140">
        <f t="shared" si="10"/>
        <v>0</v>
      </c>
      <c r="K4323" s="136" t="s">
        <v>21</v>
      </c>
      <c r="L4323" s="33"/>
      <c r="M4323" s="141" t="s">
        <v>21</v>
      </c>
      <c r="N4323" s="142" t="s">
        <v>45</v>
      </c>
      <c r="P4323" s="143">
        <f t="shared" si="11"/>
        <v>0</v>
      </c>
      <c r="Q4323" s="143">
        <v>0.03</v>
      </c>
      <c r="R4323" s="143">
        <f t="shared" si="12"/>
        <v>0.03</v>
      </c>
      <c r="S4323" s="143">
        <v>0</v>
      </c>
      <c r="T4323" s="144">
        <f t="shared" si="13"/>
        <v>0</v>
      </c>
      <c r="AR4323" s="145" t="s">
        <v>413</v>
      </c>
      <c r="AT4323" s="145" t="s">
        <v>303</v>
      </c>
      <c r="AU4323" s="145" t="s">
        <v>83</v>
      </c>
      <c r="AY4323" s="18" t="s">
        <v>301</v>
      </c>
      <c r="BE4323" s="146">
        <f t="shared" si="14"/>
        <v>0</v>
      </c>
      <c r="BF4323" s="146">
        <f t="shared" si="15"/>
        <v>0</v>
      </c>
      <c r="BG4323" s="146">
        <f t="shared" si="16"/>
        <v>0</v>
      </c>
      <c r="BH4323" s="146">
        <f t="shared" si="17"/>
        <v>0</v>
      </c>
      <c r="BI4323" s="146">
        <f t="shared" si="18"/>
        <v>0</v>
      </c>
      <c r="BJ4323" s="18" t="s">
        <v>81</v>
      </c>
      <c r="BK4323" s="146">
        <f t="shared" si="19"/>
        <v>0</v>
      </c>
      <c r="BL4323" s="18" t="s">
        <v>413</v>
      </c>
      <c r="BM4323" s="145" t="s">
        <v>3665</v>
      </c>
    </row>
    <row r="4324" spans="2:65" s="1" customFormat="1" ht="24.25" customHeight="1">
      <c r="B4324" s="33"/>
      <c r="C4324" s="134" t="s">
        <v>3666</v>
      </c>
      <c r="D4324" s="134" t="s">
        <v>303</v>
      </c>
      <c r="E4324" s="135" t="s">
        <v>3667</v>
      </c>
      <c r="F4324" s="136" t="s">
        <v>3660</v>
      </c>
      <c r="G4324" s="137" t="s">
        <v>306</v>
      </c>
      <c r="H4324" s="138">
        <v>1</v>
      </c>
      <c r="I4324" s="139"/>
      <c r="J4324" s="140">
        <f t="shared" si="10"/>
        <v>0</v>
      </c>
      <c r="K4324" s="136" t="s">
        <v>21</v>
      </c>
      <c r="L4324" s="33"/>
      <c r="M4324" s="141" t="s">
        <v>21</v>
      </c>
      <c r="N4324" s="142" t="s">
        <v>45</v>
      </c>
      <c r="P4324" s="143">
        <f t="shared" si="11"/>
        <v>0</v>
      </c>
      <c r="Q4324" s="143">
        <v>0.03</v>
      </c>
      <c r="R4324" s="143">
        <f t="shared" si="12"/>
        <v>0.03</v>
      </c>
      <c r="S4324" s="143">
        <v>0</v>
      </c>
      <c r="T4324" s="144">
        <f t="shared" si="13"/>
        <v>0</v>
      </c>
      <c r="AR4324" s="145" t="s">
        <v>413</v>
      </c>
      <c r="AT4324" s="145" t="s">
        <v>303</v>
      </c>
      <c r="AU4324" s="145" t="s">
        <v>83</v>
      </c>
      <c r="AY4324" s="18" t="s">
        <v>301</v>
      </c>
      <c r="BE4324" s="146">
        <f t="shared" si="14"/>
        <v>0</v>
      </c>
      <c r="BF4324" s="146">
        <f t="shared" si="15"/>
        <v>0</v>
      </c>
      <c r="BG4324" s="146">
        <f t="shared" si="16"/>
        <v>0</v>
      </c>
      <c r="BH4324" s="146">
        <f t="shared" si="17"/>
        <v>0</v>
      </c>
      <c r="BI4324" s="146">
        <f t="shared" si="18"/>
        <v>0</v>
      </c>
      <c r="BJ4324" s="18" t="s">
        <v>81</v>
      </c>
      <c r="BK4324" s="146">
        <f t="shared" si="19"/>
        <v>0</v>
      </c>
      <c r="BL4324" s="18" t="s">
        <v>413</v>
      </c>
      <c r="BM4324" s="145" t="s">
        <v>3668</v>
      </c>
    </row>
    <row r="4325" spans="2:65" s="1" customFormat="1" ht="24.25" customHeight="1">
      <c r="B4325" s="33"/>
      <c r="C4325" s="134" t="s">
        <v>3669</v>
      </c>
      <c r="D4325" s="134" t="s">
        <v>303</v>
      </c>
      <c r="E4325" s="135" t="s">
        <v>3670</v>
      </c>
      <c r="F4325" s="136" t="s">
        <v>3671</v>
      </c>
      <c r="G4325" s="137" t="s">
        <v>306</v>
      </c>
      <c r="H4325" s="138">
        <v>1</v>
      </c>
      <c r="I4325" s="139"/>
      <c r="J4325" s="140">
        <f t="shared" si="10"/>
        <v>0</v>
      </c>
      <c r="K4325" s="136" t="s">
        <v>21</v>
      </c>
      <c r="L4325" s="33"/>
      <c r="M4325" s="141" t="s">
        <v>21</v>
      </c>
      <c r="N4325" s="142" t="s">
        <v>45</v>
      </c>
      <c r="P4325" s="143">
        <f t="shared" si="11"/>
        <v>0</v>
      </c>
      <c r="Q4325" s="143">
        <v>0.03</v>
      </c>
      <c r="R4325" s="143">
        <f t="shared" si="12"/>
        <v>0.03</v>
      </c>
      <c r="S4325" s="143">
        <v>0</v>
      </c>
      <c r="T4325" s="144">
        <f t="shared" si="13"/>
        <v>0</v>
      </c>
      <c r="AR4325" s="145" t="s">
        <v>413</v>
      </c>
      <c r="AT4325" s="145" t="s">
        <v>303</v>
      </c>
      <c r="AU4325" s="145" t="s">
        <v>83</v>
      </c>
      <c r="AY4325" s="18" t="s">
        <v>301</v>
      </c>
      <c r="BE4325" s="146">
        <f t="shared" si="14"/>
        <v>0</v>
      </c>
      <c r="BF4325" s="146">
        <f t="shared" si="15"/>
        <v>0</v>
      </c>
      <c r="BG4325" s="146">
        <f t="shared" si="16"/>
        <v>0</v>
      </c>
      <c r="BH4325" s="146">
        <f t="shared" si="17"/>
        <v>0</v>
      </c>
      <c r="BI4325" s="146">
        <f t="shared" si="18"/>
        <v>0</v>
      </c>
      <c r="BJ4325" s="18" t="s">
        <v>81</v>
      </c>
      <c r="BK4325" s="146">
        <f t="shared" si="19"/>
        <v>0</v>
      </c>
      <c r="BL4325" s="18" t="s">
        <v>413</v>
      </c>
      <c r="BM4325" s="145" t="s">
        <v>3672</v>
      </c>
    </row>
    <row r="4326" spans="2:65" s="1" customFormat="1" ht="24.25" customHeight="1">
      <c r="B4326" s="33"/>
      <c r="C4326" s="134" t="s">
        <v>3673</v>
      </c>
      <c r="D4326" s="134" t="s">
        <v>303</v>
      </c>
      <c r="E4326" s="135" t="s">
        <v>3674</v>
      </c>
      <c r="F4326" s="136" t="s">
        <v>3664</v>
      </c>
      <c r="G4326" s="137" t="s">
        <v>306</v>
      </c>
      <c r="H4326" s="138">
        <v>1</v>
      </c>
      <c r="I4326" s="139"/>
      <c r="J4326" s="140">
        <f t="shared" si="10"/>
        <v>0</v>
      </c>
      <c r="K4326" s="136" t="s">
        <v>21</v>
      </c>
      <c r="L4326" s="33"/>
      <c r="M4326" s="141" t="s">
        <v>21</v>
      </c>
      <c r="N4326" s="142" t="s">
        <v>45</v>
      </c>
      <c r="P4326" s="143">
        <f t="shared" si="11"/>
        <v>0</v>
      </c>
      <c r="Q4326" s="143">
        <v>0.03</v>
      </c>
      <c r="R4326" s="143">
        <f t="shared" si="12"/>
        <v>0.03</v>
      </c>
      <c r="S4326" s="143">
        <v>0</v>
      </c>
      <c r="T4326" s="144">
        <f t="shared" si="13"/>
        <v>0</v>
      </c>
      <c r="AR4326" s="145" t="s">
        <v>413</v>
      </c>
      <c r="AT4326" s="145" t="s">
        <v>303</v>
      </c>
      <c r="AU4326" s="145" t="s">
        <v>83</v>
      </c>
      <c r="AY4326" s="18" t="s">
        <v>301</v>
      </c>
      <c r="BE4326" s="146">
        <f t="shared" si="14"/>
        <v>0</v>
      </c>
      <c r="BF4326" s="146">
        <f t="shared" si="15"/>
        <v>0</v>
      </c>
      <c r="BG4326" s="146">
        <f t="shared" si="16"/>
        <v>0</v>
      </c>
      <c r="BH4326" s="146">
        <f t="shared" si="17"/>
        <v>0</v>
      </c>
      <c r="BI4326" s="146">
        <f t="shared" si="18"/>
        <v>0</v>
      </c>
      <c r="BJ4326" s="18" t="s">
        <v>81</v>
      </c>
      <c r="BK4326" s="146">
        <f t="shared" si="19"/>
        <v>0</v>
      </c>
      <c r="BL4326" s="18" t="s">
        <v>413</v>
      </c>
      <c r="BM4326" s="145" t="s">
        <v>3675</v>
      </c>
    </row>
    <row r="4327" spans="2:65" s="1" customFormat="1" ht="24.25" customHeight="1">
      <c r="B4327" s="33"/>
      <c r="C4327" s="134" t="s">
        <v>3676</v>
      </c>
      <c r="D4327" s="134" t="s">
        <v>303</v>
      </c>
      <c r="E4327" s="135" t="s">
        <v>3677</v>
      </c>
      <c r="F4327" s="136" t="s">
        <v>3660</v>
      </c>
      <c r="G4327" s="137" t="s">
        <v>306</v>
      </c>
      <c r="H4327" s="138">
        <v>1</v>
      </c>
      <c r="I4327" s="139"/>
      <c r="J4327" s="140">
        <f t="shared" si="10"/>
        <v>0</v>
      </c>
      <c r="K4327" s="136" t="s">
        <v>21</v>
      </c>
      <c r="L4327" s="33"/>
      <c r="M4327" s="141" t="s">
        <v>21</v>
      </c>
      <c r="N4327" s="142" t="s">
        <v>45</v>
      </c>
      <c r="P4327" s="143">
        <f t="shared" si="11"/>
        <v>0</v>
      </c>
      <c r="Q4327" s="143">
        <v>0.03</v>
      </c>
      <c r="R4327" s="143">
        <f t="shared" si="12"/>
        <v>0.03</v>
      </c>
      <c r="S4327" s="143">
        <v>0</v>
      </c>
      <c r="T4327" s="144">
        <f t="shared" si="13"/>
        <v>0</v>
      </c>
      <c r="AR4327" s="145" t="s">
        <v>413</v>
      </c>
      <c r="AT4327" s="145" t="s">
        <v>303</v>
      </c>
      <c r="AU4327" s="145" t="s">
        <v>83</v>
      </c>
      <c r="AY4327" s="18" t="s">
        <v>301</v>
      </c>
      <c r="BE4327" s="146">
        <f t="shared" si="14"/>
        <v>0</v>
      </c>
      <c r="BF4327" s="146">
        <f t="shared" si="15"/>
        <v>0</v>
      </c>
      <c r="BG4327" s="146">
        <f t="shared" si="16"/>
        <v>0</v>
      </c>
      <c r="BH4327" s="146">
        <f t="shared" si="17"/>
        <v>0</v>
      </c>
      <c r="BI4327" s="146">
        <f t="shared" si="18"/>
        <v>0</v>
      </c>
      <c r="BJ4327" s="18" t="s">
        <v>81</v>
      </c>
      <c r="BK4327" s="146">
        <f t="shared" si="19"/>
        <v>0</v>
      </c>
      <c r="BL4327" s="18" t="s">
        <v>413</v>
      </c>
      <c r="BM4327" s="145" t="s">
        <v>3678</v>
      </c>
    </row>
    <row r="4328" spans="2:65" s="1" customFormat="1" ht="24.25" customHeight="1">
      <c r="B4328" s="33"/>
      <c r="C4328" s="134" t="s">
        <v>3679</v>
      </c>
      <c r="D4328" s="134" t="s">
        <v>303</v>
      </c>
      <c r="E4328" s="135" t="s">
        <v>3680</v>
      </c>
      <c r="F4328" s="136" t="s">
        <v>3671</v>
      </c>
      <c r="G4328" s="137" t="s">
        <v>306</v>
      </c>
      <c r="H4328" s="138">
        <v>1</v>
      </c>
      <c r="I4328" s="139"/>
      <c r="J4328" s="140">
        <f t="shared" si="10"/>
        <v>0</v>
      </c>
      <c r="K4328" s="136" t="s">
        <v>21</v>
      </c>
      <c r="L4328" s="33"/>
      <c r="M4328" s="141" t="s">
        <v>21</v>
      </c>
      <c r="N4328" s="142" t="s">
        <v>45</v>
      </c>
      <c r="P4328" s="143">
        <f t="shared" si="11"/>
        <v>0</v>
      </c>
      <c r="Q4328" s="143">
        <v>0.03</v>
      </c>
      <c r="R4328" s="143">
        <f t="shared" si="12"/>
        <v>0.03</v>
      </c>
      <c r="S4328" s="143">
        <v>0</v>
      </c>
      <c r="T4328" s="144">
        <f t="shared" si="13"/>
        <v>0</v>
      </c>
      <c r="AR4328" s="145" t="s">
        <v>413</v>
      </c>
      <c r="AT4328" s="145" t="s">
        <v>303</v>
      </c>
      <c r="AU4328" s="145" t="s">
        <v>83</v>
      </c>
      <c r="AY4328" s="18" t="s">
        <v>301</v>
      </c>
      <c r="BE4328" s="146">
        <f t="shared" si="14"/>
        <v>0</v>
      </c>
      <c r="BF4328" s="146">
        <f t="shared" si="15"/>
        <v>0</v>
      </c>
      <c r="BG4328" s="146">
        <f t="shared" si="16"/>
        <v>0</v>
      </c>
      <c r="BH4328" s="146">
        <f t="shared" si="17"/>
        <v>0</v>
      </c>
      <c r="BI4328" s="146">
        <f t="shared" si="18"/>
        <v>0</v>
      </c>
      <c r="BJ4328" s="18" t="s">
        <v>81</v>
      </c>
      <c r="BK4328" s="146">
        <f t="shared" si="19"/>
        <v>0</v>
      </c>
      <c r="BL4328" s="18" t="s">
        <v>413</v>
      </c>
      <c r="BM4328" s="145" t="s">
        <v>3681</v>
      </c>
    </row>
    <row r="4329" spans="2:65" s="1" customFormat="1" ht="24.25" customHeight="1">
      <c r="B4329" s="33"/>
      <c r="C4329" s="134" t="s">
        <v>3682</v>
      </c>
      <c r="D4329" s="134" t="s">
        <v>303</v>
      </c>
      <c r="E4329" s="135" t="s">
        <v>3683</v>
      </c>
      <c r="F4329" s="136" t="s">
        <v>3671</v>
      </c>
      <c r="G4329" s="137" t="s">
        <v>306</v>
      </c>
      <c r="H4329" s="138">
        <v>1</v>
      </c>
      <c r="I4329" s="139"/>
      <c r="J4329" s="140">
        <f t="shared" si="10"/>
        <v>0</v>
      </c>
      <c r="K4329" s="136" t="s">
        <v>21</v>
      </c>
      <c r="L4329" s="33"/>
      <c r="M4329" s="141" t="s">
        <v>21</v>
      </c>
      <c r="N4329" s="142" t="s">
        <v>45</v>
      </c>
      <c r="P4329" s="143">
        <f t="shared" si="11"/>
        <v>0</v>
      </c>
      <c r="Q4329" s="143">
        <v>0.03</v>
      </c>
      <c r="R4329" s="143">
        <f t="shared" si="12"/>
        <v>0.03</v>
      </c>
      <c r="S4329" s="143">
        <v>0</v>
      </c>
      <c r="T4329" s="144">
        <f t="shared" si="13"/>
        <v>0</v>
      </c>
      <c r="AR4329" s="145" t="s">
        <v>413</v>
      </c>
      <c r="AT4329" s="145" t="s">
        <v>303</v>
      </c>
      <c r="AU4329" s="145" t="s">
        <v>83</v>
      </c>
      <c r="AY4329" s="18" t="s">
        <v>301</v>
      </c>
      <c r="BE4329" s="146">
        <f t="shared" si="14"/>
        <v>0</v>
      </c>
      <c r="BF4329" s="146">
        <f t="shared" si="15"/>
        <v>0</v>
      </c>
      <c r="BG4329" s="146">
        <f t="shared" si="16"/>
        <v>0</v>
      </c>
      <c r="BH4329" s="146">
        <f t="shared" si="17"/>
        <v>0</v>
      </c>
      <c r="BI4329" s="146">
        <f t="shared" si="18"/>
        <v>0</v>
      </c>
      <c r="BJ4329" s="18" t="s">
        <v>81</v>
      </c>
      <c r="BK4329" s="146">
        <f t="shared" si="19"/>
        <v>0</v>
      </c>
      <c r="BL4329" s="18" t="s">
        <v>413</v>
      </c>
      <c r="BM4329" s="145" t="s">
        <v>3684</v>
      </c>
    </row>
    <row r="4330" spans="2:65" s="1" customFormat="1" ht="24.25" customHeight="1">
      <c r="B4330" s="33"/>
      <c r="C4330" s="134" t="s">
        <v>3685</v>
      </c>
      <c r="D4330" s="134" t="s">
        <v>303</v>
      </c>
      <c r="E4330" s="135" t="s">
        <v>3686</v>
      </c>
      <c r="F4330" s="136" t="s">
        <v>3664</v>
      </c>
      <c r="G4330" s="137" t="s">
        <v>306</v>
      </c>
      <c r="H4330" s="138">
        <v>1</v>
      </c>
      <c r="I4330" s="139"/>
      <c r="J4330" s="140">
        <f t="shared" si="10"/>
        <v>0</v>
      </c>
      <c r="K4330" s="136" t="s">
        <v>21</v>
      </c>
      <c r="L4330" s="33"/>
      <c r="M4330" s="141" t="s">
        <v>21</v>
      </c>
      <c r="N4330" s="142" t="s">
        <v>45</v>
      </c>
      <c r="P4330" s="143">
        <f t="shared" si="11"/>
        <v>0</v>
      </c>
      <c r="Q4330" s="143">
        <v>0.03</v>
      </c>
      <c r="R4330" s="143">
        <f t="shared" si="12"/>
        <v>0.03</v>
      </c>
      <c r="S4330" s="143">
        <v>0</v>
      </c>
      <c r="T4330" s="144">
        <f t="shared" si="13"/>
        <v>0</v>
      </c>
      <c r="AR4330" s="145" t="s">
        <v>413</v>
      </c>
      <c r="AT4330" s="145" t="s">
        <v>303</v>
      </c>
      <c r="AU4330" s="145" t="s">
        <v>83</v>
      </c>
      <c r="AY4330" s="18" t="s">
        <v>301</v>
      </c>
      <c r="BE4330" s="146">
        <f t="shared" si="14"/>
        <v>0</v>
      </c>
      <c r="BF4330" s="146">
        <f t="shared" si="15"/>
        <v>0</v>
      </c>
      <c r="BG4330" s="146">
        <f t="shared" si="16"/>
        <v>0</v>
      </c>
      <c r="BH4330" s="146">
        <f t="shared" si="17"/>
        <v>0</v>
      </c>
      <c r="BI4330" s="146">
        <f t="shared" si="18"/>
        <v>0</v>
      </c>
      <c r="BJ4330" s="18" t="s">
        <v>81</v>
      </c>
      <c r="BK4330" s="146">
        <f t="shared" si="19"/>
        <v>0</v>
      </c>
      <c r="BL4330" s="18" t="s">
        <v>413</v>
      </c>
      <c r="BM4330" s="145" t="s">
        <v>3687</v>
      </c>
    </row>
    <row r="4331" spans="2:65" s="1" customFormat="1" ht="24.25" customHeight="1">
      <c r="B4331" s="33"/>
      <c r="C4331" s="134" t="s">
        <v>3688</v>
      </c>
      <c r="D4331" s="134" t="s">
        <v>303</v>
      </c>
      <c r="E4331" s="135" t="s">
        <v>3689</v>
      </c>
      <c r="F4331" s="136" t="s">
        <v>3690</v>
      </c>
      <c r="G4331" s="137" t="s">
        <v>306</v>
      </c>
      <c r="H4331" s="138">
        <v>1</v>
      </c>
      <c r="I4331" s="139"/>
      <c r="J4331" s="140">
        <f t="shared" si="10"/>
        <v>0</v>
      </c>
      <c r="K4331" s="136" t="s">
        <v>21</v>
      </c>
      <c r="L4331" s="33"/>
      <c r="M4331" s="141" t="s">
        <v>21</v>
      </c>
      <c r="N4331" s="142" t="s">
        <v>45</v>
      </c>
      <c r="P4331" s="143">
        <f t="shared" si="11"/>
        <v>0</v>
      </c>
      <c r="Q4331" s="143">
        <v>0.05</v>
      </c>
      <c r="R4331" s="143">
        <f t="shared" si="12"/>
        <v>0.05</v>
      </c>
      <c r="S4331" s="143">
        <v>0</v>
      </c>
      <c r="T4331" s="144">
        <f t="shared" si="13"/>
        <v>0</v>
      </c>
      <c r="AR4331" s="145" t="s">
        <v>413</v>
      </c>
      <c r="AT4331" s="145" t="s">
        <v>303</v>
      </c>
      <c r="AU4331" s="145" t="s">
        <v>83</v>
      </c>
      <c r="AY4331" s="18" t="s">
        <v>301</v>
      </c>
      <c r="BE4331" s="146">
        <f t="shared" si="14"/>
        <v>0</v>
      </c>
      <c r="BF4331" s="146">
        <f t="shared" si="15"/>
        <v>0</v>
      </c>
      <c r="BG4331" s="146">
        <f t="shared" si="16"/>
        <v>0</v>
      </c>
      <c r="BH4331" s="146">
        <f t="shared" si="17"/>
        <v>0</v>
      </c>
      <c r="BI4331" s="146">
        <f t="shared" si="18"/>
        <v>0</v>
      </c>
      <c r="BJ4331" s="18" t="s">
        <v>81</v>
      </c>
      <c r="BK4331" s="146">
        <f t="shared" si="19"/>
        <v>0</v>
      </c>
      <c r="BL4331" s="18" t="s">
        <v>413</v>
      </c>
      <c r="BM4331" s="145" t="s">
        <v>3691</v>
      </c>
    </row>
    <row r="4332" spans="2:65" s="1" customFormat="1" ht="24.25" customHeight="1">
      <c r="B4332" s="33"/>
      <c r="C4332" s="134" t="s">
        <v>3692</v>
      </c>
      <c r="D4332" s="134" t="s">
        <v>303</v>
      </c>
      <c r="E4332" s="135" t="s">
        <v>3693</v>
      </c>
      <c r="F4332" s="136" t="s">
        <v>3618</v>
      </c>
      <c r="G4332" s="137" t="s">
        <v>306</v>
      </c>
      <c r="H4332" s="138">
        <v>1</v>
      </c>
      <c r="I4332" s="139"/>
      <c r="J4332" s="140">
        <f t="shared" si="10"/>
        <v>0</v>
      </c>
      <c r="K4332" s="136" t="s">
        <v>21</v>
      </c>
      <c r="L4332" s="33"/>
      <c r="M4332" s="141" t="s">
        <v>21</v>
      </c>
      <c r="N4332" s="142" t="s">
        <v>45</v>
      </c>
      <c r="P4332" s="143">
        <f t="shared" si="11"/>
        <v>0</v>
      </c>
      <c r="Q4332" s="143">
        <v>0.05</v>
      </c>
      <c r="R4332" s="143">
        <f t="shared" si="12"/>
        <v>0.05</v>
      </c>
      <c r="S4332" s="143">
        <v>0</v>
      </c>
      <c r="T4332" s="144">
        <f t="shared" si="13"/>
        <v>0</v>
      </c>
      <c r="AR4332" s="145" t="s">
        <v>413</v>
      </c>
      <c r="AT4332" s="145" t="s">
        <v>303</v>
      </c>
      <c r="AU4332" s="145" t="s">
        <v>83</v>
      </c>
      <c r="AY4332" s="18" t="s">
        <v>301</v>
      </c>
      <c r="BE4332" s="146">
        <f t="shared" si="14"/>
        <v>0</v>
      </c>
      <c r="BF4332" s="146">
        <f t="shared" si="15"/>
        <v>0</v>
      </c>
      <c r="BG4332" s="146">
        <f t="shared" si="16"/>
        <v>0</v>
      </c>
      <c r="BH4332" s="146">
        <f t="shared" si="17"/>
        <v>0</v>
      </c>
      <c r="BI4332" s="146">
        <f t="shared" si="18"/>
        <v>0</v>
      </c>
      <c r="BJ4332" s="18" t="s">
        <v>81</v>
      </c>
      <c r="BK4332" s="146">
        <f t="shared" si="19"/>
        <v>0</v>
      </c>
      <c r="BL4332" s="18" t="s">
        <v>413</v>
      </c>
      <c r="BM4332" s="145" t="s">
        <v>3694</v>
      </c>
    </row>
    <row r="4333" spans="2:65" s="1" customFormat="1" ht="24.25" customHeight="1">
      <c r="B4333" s="33"/>
      <c r="C4333" s="134" t="s">
        <v>3695</v>
      </c>
      <c r="D4333" s="134" t="s">
        <v>303</v>
      </c>
      <c r="E4333" s="135" t="s">
        <v>3696</v>
      </c>
      <c r="F4333" s="136" t="s">
        <v>3697</v>
      </c>
      <c r="G4333" s="137" t="s">
        <v>306</v>
      </c>
      <c r="H4333" s="138">
        <v>1</v>
      </c>
      <c r="I4333" s="139"/>
      <c r="J4333" s="140">
        <f t="shared" si="10"/>
        <v>0</v>
      </c>
      <c r="K4333" s="136" t="s">
        <v>21</v>
      </c>
      <c r="L4333" s="33"/>
      <c r="M4333" s="141" t="s">
        <v>21</v>
      </c>
      <c r="N4333" s="142" t="s">
        <v>45</v>
      </c>
      <c r="P4333" s="143">
        <f t="shared" si="11"/>
        <v>0</v>
      </c>
      <c r="Q4333" s="143">
        <v>0.05</v>
      </c>
      <c r="R4333" s="143">
        <f t="shared" si="12"/>
        <v>0.05</v>
      </c>
      <c r="S4333" s="143">
        <v>0</v>
      </c>
      <c r="T4333" s="144">
        <f t="shared" si="13"/>
        <v>0</v>
      </c>
      <c r="AR4333" s="145" t="s">
        <v>413</v>
      </c>
      <c r="AT4333" s="145" t="s">
        <v>303</v>
      </c>
      <c r="AU4333" s="145" t="s">
        <v>83</v>
      </c>
      <c r="AY4333" s="18" t="s">
        <v>301</v>
      </c>
      <c r="BE4333" s="146">
        <f t="shared" si="14"/>
        <v>0</v>
      </c>
      <c r="BF4333" s="146">
        <f t="shared" si="15"/>
        <v>0</v>
      </c>
      <c r="BG4333" s="146">
        <f t="shared" si="16"/>
        <v>0</v>
      </c>
      <c r="BH4333" s="146">
        <f t="shared" si="17"/>
        <v>0</v>
      </c>
      <c r="BI4333" s="146">
        <f t="shared" si="18"/>
        <v>0</v>
      </c>
      <c r="BJ4333" s="18" t="s">
        <v>81</v>
      </c>
      <c r="BK4333" s="146">
        <f t="shared" si="19"/>
        <v>0</v>
      </c>
      <c r="BL4333" s="18" t="s">
        <v>413</v>
      </c>
      <c r="BM4333" s="145" t="s">
        <v>3698</v>
      </c>
    </row>
    <row r="4334" spans="2:65" s="1" customFormat="1" ht="24.25" customHeight="1">
      <c r="B4334" s="33"/>
      <c r="C4334" s="134" t="s">
        <v>3699</v>
      </c>
      <c r="D4334" s="134" t="s">
        <v>303</v>
      </c>
      <c r="E4334" s="135" t="s">
        <v>3700</v>
      </c>
      <c r="F4334" s="136" t="s">
        <v>3701</v>
      </c>
      <c r="G4334" s="137" t="s">
        <v>306</v>
      </c>
      <c r="H4334" s="138">
        <v>1</v>
      </c>
      <c r="I4334" s="139"/>
      <c r="J4334" s="140">
        <f t="shared" si="10"/>
        <v>0</v>
      </c>
      <c r="K4334" s="136" t="s">
        <v>21</v>
      </c>
      <c r="L4334" s="33"/>
      <c r="M4334" s="141" t="s">
        <v>21</v>
      </c>
      <c r="N4334" s="142" t="s">
        <v>45</v>
      </c>
      <c r="P4334" s="143">
        <f t="shared" si="11"/>
        <v>0</v>
      </c>
      <c r="Q4334" s="143">
        <v>0.05</v>
      </c>
      <c r="R4334" s="143">
        <f t="shared" si="12"/>
        <v>0.05</v>
      </c>
      <c r="S4334" s="143">
        <v>0</v>
      </c>
      <c r="T4334" s="144">
        <f t="shared" si="13"/>
        <v>0</v>
      </c>
      <c r="AR4334" s="145" t="s">
        <v>413</v>
      </c>
      <c r="AT4334" s="145" t="s">
        <v>303</v>
      </c>
      <c r="AU4334" s="145" t="s">
        <v>83</v>
      </c>
      <c r="AY4334" s="18" t="s">
        <v>301</v>
      </c>
      <c r="BE4334" s="146">
        <f t="shared" si="14"/>
        <v>0</v>
      </c>
      <c r="BF4334" s="146">
        <f t="shared" si="15"/>
        <v>0</v>
      </c>
      <c r="BG4334" s="146">
        <f t="shared" si="16"/>
        <v>0</v>
      </c>
      <c r="BH4334" s="146">
        <f t="shared" si="17"/>
        <v>0</v>
      </c>
      <c r="BI4334" s="146">
        <f t="shared" si="18"/>
        <v>0</v>
      </c>
      <c r="BJ4334" s="18" t="s">
        <v>81</v>
      </c>
      <c r="BK4334" s="146">
        <f t="shared" si="19"/>
        <v>0</v>
      </c>
      <c r="BL4334" s="18" t="s">
        <v>413</v>
      </c>
      <c r="BM4334" s="145" t="s">
        <v>3702</v>
      </c>
    </row>
    <row r="4335" spans="2:65" s="1" customFormat="1" ht="24.25" customHeight="1">
      <c r="B4335" s="33"/>
      <c r="C4335" s="134" t="s">
        <v>3703</v>
      </c>
      <c r="D4335" s="134" t="s">
        <v>303</v>
      </c>
      <c r="E4335" s="135" t="s">
        <v>3704</v>
      </c>
      <c r="F4335" s="136" t="s">
        <v>3705</v>
      </c>
      <c r="G4335" s="137" t="s">
        <v>306</v>
      </c>
      <c r="H4335" s="138">
        <v>1</v>
      </c>
      <c r="I4335" s="139"/>
      <c r="J4335" s="140">
        <f t="shared" si="10"/>
        <v>0</v>
      </c>
      <c r="K4335" s="136" t="s">
        <v>21</v>
      </c>
      <c r="L4335" s="33"/>
      <c r="M4335" s="141" t="s">
        <v>21</v>
      </c>
      <c r="N4335" s="142" t="s">
        <v>45</v>
      </c>
      <c r="P4335" s="143">
        <f t="shared" si="11"/>
        <v>0</v>
      </c>
      <c r="Q4335" s="143">
        <v>0.05</v>
      </c>
      <c r="R4335" s="143">
        <f t="shared" si="12"/>
        <v>0.05</v>
      </c>
      <c r="S4335" s="143">
        <v>0</v>
      </c>
      <c r="T4335" s="144">
        <f t="shared" si="13"/>
        <v>0</v>
      </c>
      <c r="AR4335" s="145" t="s">
        <v>413</v>
      </c>
      <c r="AT4335" s="145" t="s">
        <v>303</v>
      </c>
      <c r="AU4335" s="145" t="s">
        <v>83</v>
      </c>
      <c r="AY4335" s="18" t="s">
        <v>301</v>
      </c>
      <c r="BE4335" s="146">
        <f t="shared" si="14"/>
        <v>0</v>
      </c>
      <c r="BF4335" s="146">
        <f t="shared" si="15"/>
        <v>0</v>
      </c>
      <c r="BG4335" s="146">
        <f t="shared" si="16"/>
        <v>0</v>
      </c>
      <c r="BH4335" s="146">
        <f t="shared" si="17"/>
        <v>0</v>
      </c>
      <c r="BI4335" s="146">
        <f t="shared" si="18"/>
        <v>0</v>
      </c>
      <c r="BJ4335" s="18" t="s">
        <v>81</v>
      </c>
      <c r="BK4335" s="146">
        <f t="shared" si="19"/>
        <v>0</v>
      </c>
      <c r="BL4335" s="18" t="s">
        <v>413</v>
      </c>
      <c r="BM4335" s="145" t="s">
        <v>3706</v>
      </c>
    </row>
    <row r="4336" spans="2:65" s="1" customFormat="1" ht="24.25" customHeight="1">
      <c r="B4336" s="33"/>
      <c r="C4336" s="134" t="s">
        <v>3707</v>
      </c>
      <c r="D4336" s="134" t="s">
        <v>303</v>
      </c>
      <c r="E4336" s="135" t="s">
        <v>3708</v>
      </c>
      <c r="F4336" s="136" t="s">
        <v>3709</v>
      </c>
      <c r="G4336" s="137" t="s">
        <v>306</v>
      </c>
      <c r="H4336" s="138">
        <v>1</v>
      </c>
      <c r="I4336" s="139"/>
      <c r="J4336" s="140">
        <f t="shared" si="10"/>
        <v>0</v>
      </c>
      <c r="K4336" s="136" t="s">
        <v>21</v>
      </c>
      <c r="L4336" s="33"/>
      <c r="M4336" s="141" t="s">
        <v>21</v>
      </c>
      <c r="N4336" s="142" t="s">
        <v>45</v>
      </c>
      <c r="P4336" s="143">
        <f t="shared" si="11"/>
        <v>0</v>
      </c>
      <c r="Q4336" s="143">
        <v>0.05</v>
      </c>
      <c r="R4336" s="143">
        <f t="shared" si="12"/>
        <v>0.05</v>
      </c>
      <c r="S4336" s="143">
        <v>0</v>
      </c>
      <c r="T4336" s="144">
        <f t="shared" si="13"/>
        <v>0</v>
      </c>
      <c r="AR4336" s="145" t="s">
        <v>413</v>
      </c>
      <c r="AT4336" s="145" t="s">
        <v>303</v>
      </c>
      <c r="AU4336" s="145" t="s">
        <v>83</v>
      </c>
      <c r="AY4336" s="18" t="s">
        <v>301</v>
      </c>
      <c r="BE4336" s="146">
        <f t="shared" si="14"/>
        <v>0</v>
      </c>
      <c r="BF4336" s="146">
        <f t="shared" si="15"/>
        <v>0</v>
      </c>
      <c r="BG4336" s="146">
        <f t="shared" si="16"/>
        <v>0</v>
      </c>
      <c r="BH4336" s="146">
        <f t="shared" si="17"/>
        <v>0</v>
      </c>
      <c r="BI4336" s="146">
        <f t="shared" si="18"/>
        <v>0</v>
      </c>
      <c r="BJ4336" s="18" t="s">
        <v>81</v>
      </c>
      <c r="BK4336" s="146">
        <f t="shared" si="19"/>
        <v>0</v>
      </c>
      <c r="BL4336" s="18" t="s">
        <v>413</v>
      </c>
      <c r="BM4336" s="145" t="s">
        <v>3710</v>
      </c>
    </row>
    <row r="4337" spans="2:65" s="1" customFormat="1" ht="24.25" customHeight="1">
      <c r="B4337" s="33"/>
      <c r="C4337" s="134" t="s">
        <v>3711</v>
      </c>
      <c r="D4337" s="134" t="s">
        <v>303</v>
      </c>
      <c r="E4337" s="135" t="s">
        <v>3712</v>
      </c>
      <c r="F4337" s="136" t="s">
        <v>3713</v>
      </c>
      <c r="G4337" s="137" t="s">
        <v>306</v>
      </c>
      <c r="H4337" s="138">
        <v>1</v>
      </c>
      <c r="I4337" s="139"/>
      <c r="J4337" s="140">
        <f t="shared" si="10"/>
        <v>0</v>
      </c>
      <c r="K4337" s="136" t="s">
        <v>21</v>
      </c>
      <c r="L4337" s="33"/>
      <c r="M4337" s="141" t="s">
        <v>21</v>
      </c>
      <c r="N4337" s="142" t="s">
        <v>45</v>
      </c>
      <c r="P4337" s="143">
        <f t="shared" si="11"/>
        <v>0</v>
      </c>
      <c r="Q4337" s="143">
        <v>0.05</v>
      </c>
      <c r="R4337" s="143">
        <f t="shared" si="12"/>
        <v>0.05</v>
      </c>
      <c r="S4337" s="143">
        <v>0</v>
      </c>
      <c r="T4337" s="144">
        <f t="shared" si="13"/>
        <v>0</v>
      </c>
      <c r="AR4337" s="145" t="s">
        <v>413</v>
      </c>
      <c r="AT4337" s="145" t="s">
        <v>303</v>
      </c>
      <c r="AU4337" s="145" t="s">
        <v>83</v>
      </c>
      <c r="AY4337" s="18" t="s">
        <v>301</v>
      </c>
      <c r="BE4337" s="146">
        <f t="shared" si="14"/>
        <v>0</v>
      </c>
      <c r="BF4337" s="146">
        <f t="shared" si="15"/>
        <v>0</v>
      </c>
      <c r="BG4337" s="146">
        <f t="shared" si="16"/>
        <v>0</v>
      </c>
      <c r="BH4337" s="146">
        <f t="shared" si="17"/>
        <v>0</v>
      </c>
      <c r="BI4337" s="146">
        <f t="shared" si="18"/>
        <v>0</v>
      </c>
      <c r="BJ4337" s="18" t="s">
        <v>81</v>
      </c>
      <c r="BK4337" s="146">
        <f t="shared" si="19"/>
        <v>0</v>
      </c>
      <c r="BL4337" s="18" t="s">
        <v>413</v>
      </c>
      <c r="BM4337" s="145" t="s">
        <v>3714</v>
      </c>
    </row>
    <row r="4338" spans="2:65" s="1" customFormat="1" ht="24.25" customHeight="1">
      <c r="B4338" s="33"/>
      <c r="C4338" s="134" t="s">
        <v>3715</v>
      </c>
      <c r="D4338" s="134" t="s">
        <v>303</v>
      </c>
      <c r="E4338" s="135" t="s">
        <v>3716</v>
      </c>
      <c r="F4338" s="136" t="s">
        <v>3664</v>
      </c>
      <c r="G4338" s="137" t="s">
        <v>306</v>
      </c>
      <c r="H4338" s="138">
        <v>1</v>
      </c>
      <c r="I4338" s="139"/>
      <c r="J4338" s="140">
        <f t="shared" si="10"/>
        <v>0</v>
      </c>
      <c r="K4338" s="136" t="s">
        <v>21</v>
      </c>
      <c r="L4338" s="33"/>
      <c r="M4338" s="141" t="s">
        <v>21</v>
      </c>
      <c r="N4338" s="142" t="s">
        <v>45</v>
      </c>
      <c r="P4338" s="143">
        <f t="shared" si="11"/>
        <v>0</v>
      </c>
      <c r="Q4338" s="143">
        <v>0.03</v>
      </c>
      <c r="R4338" s="143">
        <f t="shared" si="12"/>
        <v>0.03</v>
      </c>
      <c r="S4338" s="143">
        <v>0</v>
      </c>
      <c r="T4338" s="144">
        <f t="shared" si="13"/>
        <v>0</v>
      </c>
      <c r="AR4338" s="145" t="s">
        <v>413</v>
      </c>
      <c r="AT4338" s="145" t="s">
        <v>303</v>
      </c>
      <c r="AU4338" s="145" t="s">
        <v>83</v>
      </c>
      <c r="AY4338" s="18" t="s">
        <v>301</v>
      </c>
      <c r="BE4338" s="146">
        <f t="shared" si="14"/>
        <v>0</v>
      </c>
      <c r="BF4338" s="146">
        <f t="shared" si="15"/>
        <v>0</v>
      </c>
      <c r="BG4338" s="146">
        <f t="shared" si="16"/>
        <v>0</v>
      </c>
      <c r="BH4338" s="146">
        <f t="shared" si="17"/>
        <v>0</v>
      </c>
      <c r="BI4338" s="146">
        <f t="shared" si="18"/>
        <v>0</v>
      </c>
      <c r="BJ4338" s="18" t="s">
        <v>81</v>
      </c>
      <c r="BK4338" s="146">
        <f t="shared" si="19"/>
        <v>0</v>
      </c>
      <c r="BL4338" s="18" t="s">
        <v>413</v>
      </c>
      <c r="BM4338" s="145" t="s">
        <v>3717</v>
      </c>
    </row>
    <row r="4339" spans="2:65" s="1" customFormat="1" ht="24.25" customHeight="1">
      <c r="B4339" s="33"/>
      <c r="C4339" s="134" t="s">
        <v>3718</v>
      </c>
      <c r="D4339" s="134" t="s">
        <v>303</v>
      </c>
      <c r="E4339" s="135" t="s">
        <v>3719</v>
      </c>
      <c r="F4339" s="136" t="s">
        <v>3671</v>
      </c>
      <c r="G4339" s="137" t="s">
        <v>306</v>
      </c>
      <c r="H4339" s="138">
        <v>1</v>
      </c>
      <c r="I4339" s="139"/>
      <c r="J4339" s="140">
        <f t="shared" si="10"/>
        <v>0</v>
      </c>
      <c r="K4339" s="136" t="s">
        <v>21</v>
      </c>
      <c r="L4339" s="33"/>
      <c r="M4339" s="141" t="s">
        <v>21</v>
      </c>
      <c r="N4339" s="142" t="s">
        <v>45</v>
      </c>
      <c r="P4339" s="143">
        <f t="shared" si="11"/>
        <v>0</v>
      </c>
      <c r="Q4339" s="143">
        <v>0.03</v>
      </c>
      <c r="R4339" s="143">
        <f t="shared" si="12"/>
        <v>0.03</v>
      </c>
      <c r="S4339" s="143">
        <v>0</v>
      </c>
      <c r="T4339" s="144">
        <f t="shared" si="13"/>
        <v>0</v>
      </c>
      <c r="AR4339" s="145" t="s">
        <v>413</v>
      </c>
      <c r="AT4339" s="145" t="s">
        <v>303</v>
      </c>
      <c r="AU4339" s="145" t="s">
        <v>83</v>
      </c>
      <c r="AY4339" s="18" t="s">
        <v>301</v>
      </c>
      <c r="BE4339" s="146">
        <f t="shared" si="14"/>
        <v>0</v>
      </c>
      <c r="BF4339" s="146">
        <f t="shared" si="15"/>
        <v>0</v>
      </c>
      <c r="BG4339" s="146">
        <f t="shared" si="16"/>
        <v>0</v>
      </c>
      <c r="BH4339" s="146">
        <f t="shared" si="17"/>
        <v>0</v>
      </c>
      <c r="BI4339" s="146">
        <f t="shared" si="18"/>
        <v>0</v>
      </c>
      <c r="BJ4339" s="18" t="s">
        <v>81</v>
      </c>
      <c r="BK4339" s="146">
        <f t="shared" si="19"/>
        <v>0</v>
      </c>
      <c r="BL4339" s="18" t="s">
        <v>413</v>
      </c>
      <c r="BM4339" s="145" t="s">
        <v>3720</v>
      </c>
    </row>
    <row r="4340" spans="2:65" s="1" customFormat="1" ht="24.25" customHeight="1">
      <c r="B4340" s="33"/>
      <c r="C4340" s="134" t="s">
        <v>3721</v>
      </c>
      <c r="D4340" s="134" t="s">
        <v>303</v>
      </c>
      <c r="E4340" s="135" t="s">
        <v>3722</v>
      </c>
      <c r="F4340" s="136" t="s">
        <v>3664</v>
      </c>
      <c r="G4340" s="137" t="s">
        <v>306</v>
      </c>
      <c r="H4340" s="138">
        <v>1</v>
      </c>
      <c r="I4340" s="139"/>
      <c r="J4340" s="140">
        <f t="shared" si="10"/>
        <v>0</v>
      </c>
      <c r="K4340" s="136" t="s">
        <v>21</v>
      </c>
      <c r="L4340" s="33"/>
      <c r="M4340" s="141" t="s">
        <v>21</v>
      </c>
      <c r="N4340" s="142" t="s">
        <v>45</v>
      </c>
      <c r="P4340" s="143">
        <f t="shared" si="11"/>
        <v>0</v>
      </c>
      <c r="Q4340" s="143">
        <v>0.03</v>
      </c>
      <c r="R4340" s="143">
        <f t="shared" si="12"/>
        <v>0.03</v>
      </c>
      <c r="S4340" s="143">
        <v>0</v>
      </c>
      <c r="T4340" s="144">
        <f t="shared" si="13"/>
        <v>0</v>
      </c>
      <c r="AR4340" s="145" t="s">
        <v>413</v>
      </c>
      <c r="AT4340" s="145" t="s">
        <v>303</v>
      </c>
      <c r="AU4340" s="145" t="s">
        <v>83</v>
      </c>
      <c r="AY4340" s="18" t="s">
        <v>301</v>
      </c>
      <c r="BE4340" s="146">
        <f t="shared" si="14"/>
        <v>0</v>
      </c>
      <c r="BF4340" s="146">
        <f t="shared" si="15"/>
        <v>0</v>
      </c>
      <c r="BG4340" s="146">
        <f t="shared" si="16"/>
        <v>0</v>
      </c>
      <c r="BH4340" s="146">
        <f t="shared" si="17"/>
        <v>0</v>
      </c>
      <c r="BI4340" s="146">
        <f t="shared" si="18"/>
        <v>0</v>
      </c>
      <c r="BJ4340" s="18" t="s">
        <v>81</v>
      </c>
      <c r="BK4340" s="146">
        <f t="shared" si="19"/>
        <v>0</v>
      </c>
      <c r="BL4340" s="18" t="s">
        <v>413</v>
      </c>
      <c r="BM4340" s="145" t="s">
        <v>3723</v>
      </c>
    </row>
    <row r="4341" spans="2:65" s="1" customFormat="1" ht="24.25" customHeight="1">
      <c r="B4341" s="33"/>
      <c r="C4341" s="134" t="s">
        <v>3724</v>
      </c>
      <c r="D4341" s="134" t="s">
        <v>303</v>
      </c>
      <c r="E4341" s="135" t="s">
        <v>3725</v>
      </c>
      <c r="F4341" s="136" t="s">
        <v>3660</v>
      </c>
      <c r="G4341" s="137" t="s">
        <v>306</v>
      </c>
      <c r="H4341" s="138">
        <v>1</v>
      </c>
      <c r="I4341" s="139"/>
      <c r="J4341" s="140">
        <f t="shared" si="10"/>
        <v>0</v>
      </c>
      <c r="K4341" s="136" t="s">
        <v>21</v>
      </c>
      <c r="L4341" s="33"/>
      <c r="M4341" s="141" t="s">
        <v>21</v>
      </c>
      <c r="N4341" s="142" t="s">
        <v>45</v>
      </c>
      <c r="P4341" s="143">
        <f t="shared" si="11"/>
        <v>0</v>
      </c>
      <c r="Q4341" s="143">
        <v>0.03</v>
      </c>
      <c r="R4341" s="143">
        <f t="shared" si="12"/>
        <v>0.03</v>
      </c>
      <c r="S4341" s="143">
        <v>0</v>
      </c>
      <c r="T4341" s="144">
        <f t="shared" si="13"/>
        <v>0</v>
      </c>
      <c r="AR4341" s="145" t="s">
        <v>413</v>
      </c>
      <c r="AT4341" s="145" t="s">
        <v>303</v>
      </c>
      <c r="AU4341" s="145" t="s">
        <v>83</v>
      </c>
      <c r="AY4341" s="18" t="s">
        <v>301</v>
      </c>
      <c r="BE4341" s="146">
        <f t="shared" si="14"/>
        <v>0</v>
      </c>
      <c r="BF4341" s="146">
        <f t="shared" si="15"/>
        <v>0</v>
      </c>
      <c r="BG4341" s="146">
        <f t="shared" si="16"/>
        <v>0</v>
      </c>
      <c r="BH4341" s="146">
        <f t="shared" si="17"/>
        <v>0</v>
      </c>
      <c r="BI4341" s="146">
        <f t="shared" si="18"/>
        <v>0</v>
      </c>
      <c r="BJ4341" s="18" t="s">
        <v>81</v>
      </c>
      <c r="BK4341" s="146">
        <f t="shared" si="19"/>
        <v>0</v>
      </c>
      <c r="BL4341" s="18" t="s">
        <v>413</v>
      </c>
      <c r="BM4341" s="145" t="s">
        <v>3726</v>
      </c>
    </row>
    <row r="4342" spans="2:65" s="1" customFormat="1" ht="24.25" customHeight="1">
      <c r="B4342" s="33"/>
      <c r="C4342" s="134" t="s">
        <v>3727</v>
      </c>
      <c r="D4342" s="134" t="s">
        <v>303</v>
      </c>
      <c r="E4342" s="135" t="s">
        <v>3728</v>
      </c>
      <c r="F4342" s="136" t="s">
        <v>3664</v>
      </c>
      <c r="G4342" s="137" t="s">
        <v>306</v>
      </c>
      <c r="H4342" s="138">
        <v>1</v>
      </c>
      <c r="I4342" s="139"/>
      <c r="J4342" s="140">
        <f t="shared" si="10"/>
        <v>0</v>
      </c>
      <c r="K4342" s="136" t="s">
        <v>21</v>
      </c>
      <c r="L4342" s="33"/>
      <c r="M4342" s="141" t="s">
        <v>21</v>
      </c>
      <c r="N4342" s="142" t="s">
        <v>45</v>
      </c>
      <c r="P4342" s="143">
        <f t="shared" si="11"/>
        <v>0</v>
      </c>
      <c r="Q4342" s="143">
        <v>0.03</v>
      </c>
      <c r="R4342" s="143">
        <f t="shared" si="12"/>
        <v>0.03</v>
      </c>
      <c r="S4342" s="143">
        <v>0</v>
      </c>
      <c r="T4342" s="144">
        <f t="shared" si="13"/>
        <v>0</v>
      </c>
      <c r="AR4342" s="145" t="s">
        <v>413</v>
      </c>
      <c r="AT4342" s="145" t="s">
        <v>303</v>
      </c>
      <c r="AU4342" s="145" t="s">
        <v>83</v>
      </c>
      <c r="AY4342" s="18" t="s">
        <v>301</v>
      </c>
      <c r="BE4342" s="146">
        <f t="shared" si="14"/>
        <v>0</v>
      </c>
      <c r="BF4342" s="146">
        <f t="shared" si="15"/>
        <v>0</v>
      </c>
      <c r="BG4342" s="146">
        <f t="shared" si="16"/>
        <v>0</v>
      </c>
      <c r="BH4342" s="146">
        <f t="shared" si="17"/>
        <v>0</v>
      </c>
      <c r="BI4342" s="146">
        <f t="shared" si="18"/>
        <v>0</v>
      </c>
      <c r="BJ4342" s="18" t="s">
        <v>81</v>
      </c>
      <c r="BK4342" s="146">
        <f t="shared" si="19"/>
        <v>0</v>
      </c>
      <c r="BL4342" s="18" t="s">
        <v>413</v>
      </c>
      <c r="BM4342" s="145" t="s">
        <v>3729</v>
      </c>
    </row>
    <row r="4343" spans="2:65" s="1" customFormat="1" ht="24.25" customHeight="1">
      <c r="B4343" s="33"/>
      <c r="C4343" s="134" t="s">
        <v>3730</v>
      </c>
      <c r="D4343" s="134" t="s">
        <v>303</v>
      </c>
      <c r="E4343" s="135" t="s">
        <v>3731</v>
      </c>
      <c r="F4343" s="136" t="s">
        <v>3732</v>
      </c>
      <c r="G4343" s="137" t="s">
        <v>306</v>
      </c>
      <c r="H4343" s="138">
        <v>1</v>
      </c>
      <c r="I4343" s="139"/>
      <c r="J4343" s="140">
        <f t="shared" si="10"/>
        <v>0</v>
      </c>
      <c r="K4343" s="136" t="s">
        <v>21</v>
      </c>
      <c r="L4343" s="33"/>
      <c r="M4343" s="141" t="s">
        <v>21</v>
      </c>
      <c r="N4343" s="142" t="s">
        <v>45</v>
      </c>
      <c r="P4343" s="143">
        <f t="shared" si="11"/>
        <v>0</v>
      </c>
      <c r="Q4343" s="143">
        <v>0.03</v>
      </c>
      <c r="R4343" s="143">
        <f t="shared" si="12"/>
        <v>0.03</v>
      </c>
      <c r="S4343" s="143">
        <v>0</v>
      </c>
      <c r="T4343" s="144">
        <f t="shared" si="13"/>
        <v>0</v>
      </c>
      <c r="AR4343" s="145" t="s">
        <v>413</v>
      </c>
      <c r="AT4343" s="145" t="s">
        <v>303</v>
      </c>
      <c r="AU4343" s="145" t="s">
        <v>83</v>
      </c>
      <c r="AY4343" s="18" t="s">
        <v>301</v>
      </c>
      <c r="BE4343" s="146">
        <f t="shared" si="14"/>
        <v>0</v>
      </c>
      <c r="BF4343" s="146">
        <f t="shared" si="15"/>
        <v>0</v>
      </c>
      <c r="BG4343" s="146">
        <f t="shared" si="16"/>
        <v>0</v>
      </c>
      <c r="BH4343" s="146">
        <f t="shared" si="17"/>
        <v>0</v>
      </c>
      <c r="BI4343" s="146">
        <f t="shared" si="18"/>
        <v>0</v>
      </c>
      <c r="BJ4343" s="18" t="s">
        <v>81</v>
      </c>
      <c r="BK4343" s="146">
        <f t="shared" si="19"/>
        <v>0</v>
      </c>
      <c r="BL4343" s="18" t="s">
        <v>413</v>
      </c>
      <c r="BM4343" s="145" t="s">
        <v>3733</v>
      </c>
    </row>
    <row r="4344" spans="2:65" s="1" customFormat="1" ht="24.25" customHeight="1">
      <c r="B4344" s="33"/>
      <c r="C4344" s="134" t="s">
        <v>3734</v>
      </c>
      <c r="D4344" s="134" t="s">
        <v>303</v>
      </c>
      <c r="E4344" s="135" t="s">
        <v>3735</v>
      </c>
      <c r="F4344" s="136" t="s">
        <v>3660</v>
      </c>
      <c r="G4344" s="137" t="s">
        <v>306</v>
      </c>
      <c r="H4344" s="138">
        <v>1</v>
      </c>
      <c r="I4344" s="139"/>
      <c r="J4344" s="140">
        <f t="shared" ref="J4344:J4375" si="20">ROUND(I4344*H4344,2)</f>
        <v>0</v>
      </c>
      <c r="K4344" s="136" t="s">
        <v>21</v>
      </c>
      <c r="L4344" s="33"/>
      <c r="M4344" s="141" t="s">
        <v>21</v>
      </c>
      <c r="N4344" s="142" t="s">
        <v>45</v>
      </c>
      <c r="P4344" s="143">
        <f t="shared" ref="P4344:P4375" si="21">O4344*H4344</f>
        <v>0</v>
      </c>
      <c r="Q4344" s="143">
        <v>0.03</v>
      </c>
      <c r="R4344" s="143">
        <f t="shared" ref="R4344:R4375" si="22">Q4344*H4344</f>
        <v>0.03</v>
      </c>
      <c r="S4344" s="143">
        <v>0</v>
      </c>
      <c r="T4344" s="144">
        <f t="shared" ref="T4344:T4375" si="23">S4344*H4344</f>
        <v>0</v>
      </c>
      <c r="AR4344" s="145" t="s">
        <v>413</v>
      </c>
      <c r="AT4344" s="145" t="s">
        <v>303</v>
      </c>
      <c r="AU4344" s="145" t="s">
        <v>83</v>
      </c>
      <c r="AY4344" s="18" t="s">
        <v>301</v>
      </c>
      <c r="BE4344" s="146">
        <f t="shared" ref="BE4344:BE4375" si="24">IF(N4344="základní",J4344,0)</f>
        <v>0</v>
      </c>
      <c r="BF4344" s="146">
        <f t="shared" ref="BF4344:BF4375" si="25">IF(N4344="snížená",J4344,0)</f>
        <v>0</v>
      </c>
      <c r="BG4344" s="146">
        <f t="shared" ref="BG4344:BG4375" si="26">IF(N4344="zákl. přenesená",J4344,0)</f>
        <v>0</v>
      </c>
      <c r="BH4344" s="146">
        <f t="shared" ref="BH4344:BH4375" si="27">IF(N4344="sníž. přenesená",J4344,0)</f>
        <v>0</v>
      </c>
      <c r="BI4344" s="146">
        <f t="shared" ref="BI4344:BI4375" si="28">IF(N4344="nulová",J4344,0)</f>
        <v>0</v>
      </c>
      <c r="BJ4344" s="18" t="s">
        <v>81</v>
      </c>
      <c r="BK4344" s="146">
        <f t="shared" ref="BK4344:BK4375" si="29">ROUND(I4344*H4344,2)</f>
        <v>0</v>
      </c>
      <c r="BL4344" s="18" t="s">
        <v>413</v>
      </c>
      <c r="BM4344" s="145" t="s">
        <v>3736</v>
      </c>
    </row>
    <row r="4345" spans="2:65" s="1" customFormat="1" ht="24.25" customHeight="1">
      <c r="B4345" s="33"/>
      <c r="C4345" s="134" t="s">
        <v>3737</v>
      </c>
      <c r="D4345" s="134" t="s">
        <v>303</v>
      </c>
      <c r="E4345" s="135" t="s">
        <v>3738</v>
      </c>
      <c r="F4345" s="136" t="s">
        <v>3739</v>
      </c>
      <c r="G4345" s="137" t="s">
        <v>306</v>
      </c>
      <c r="H4345" s="138">
        <v>1</v>
      </c>
      <c r="I4345" s="139"/>
      <c r="J4345" s="140">
        <f t="shared" si="20"/>
        <v>0</v>
      </c>
      <c r="K4345" s="136" t="s">
        <v>21</v>
      </c>
      <c r="L4345" s="33"/>
      <c r="M4345" s="141" t="s">
        <v>21</v>
      </c>
      <c r="N4345" s="142" t="s">
        <v>45</v>
      </c>
      <c r="P4345" s="143">
        <f t="shared" si="21"/>
        <v>0</v>
      </c>
      <c r="Q4345" s="143">
        <v>0.03</v>
      </c>
      <c r="R4345" s="143">
        <f t="shared" si="22"/>
        <v>0.03</v>
      </c>
      <c r="S4345" s="143">
        <v>0</v>
      </c>
      <c r="T4345" s="144">
        <f t="shared" si="23"/>
        <v>0</v>
      </c>
      <c r="AR4345" s="145" t="s">
        <v>413</v>
      </c>
      <c r="AT4345" s="145" t="s">
        <v>303</v>
      </c>
      <c r="AU4345" s="145" t="s">
        <v>83</v>
      </c>
      <c r="AY4345" s="18" t="s">
        <v>301</v>
      </c>
      <c r="BE4345" s="146">
        <f t="shared" si="24"/>
        <v>0</v>
      </c>
      <c r="BF4345" s="146">
        <f t="shared" si="25"/>
        <v>0</v>
      </c>
      <c r="BG4345" s="146">
        <f t="shared" si="26"/>
        <v>0</v>
      </c>
      <c r="BH4345" s="146">
        <f t="shared" si="27"/>
        <v>0</v>
      </c>
      <c r="BI4345" s="146">
        <f t="shared" si="28"/>
        <v>0</v>
      </c>
      <c r="BJ4345" s="18" t="s">
        <v>81</v>
      </c>
      <c r="BK4345" s="146">
        <f t="shared" si="29"/>
        <v>0</v>
      </c>
      <c r="BL4345" s="18" t="s">
        <v>413</v>
      </c>
      <c r="BM4345" s="145" t="s">
        <v>3740</v>
      </c>
    </row>
    <row r="4346" spans="2:65" s="1" customFormat="1" ht="24.25" customHeight="1">
      <c r="B4346" s="33"/>
      <c r="C4346" s="134" t="s">
        <v>3741</v>
      </c>
      <c r="D4346" s="134" t="s">
        <v>303</v>
      </c>
      <c r="E4346" s="135" t="s">
        <v>3742</v>
      </c>
      <c r="F4346" s="136" t="s">
        <v>3664</v>
      </c>
      <c r="G4346" s="137" t="s">
        <v>306</v>
      </c>
      <c r="H4346" s="138">
        <v>1</v>
      </c>
      <c r="I4346" s="139"/>
      <c r="J4346" s="140">
        <f t="shared" si="20"/>
        <v>0</v>
      </c>
      <c r="K4346" s="136" t="s">
        <v>21</v>
      </c>
      <c r="L4346" s="33"/>
      <c r="M4346" s="141" t="s">
        <v>21</v>
      </c>
      <c r="N4346" s="142" t="s">
        <v>45</v>
      </c>
      <c r="P4346" s="143">
        <f t="shared" si="21"/>
        <v>0</v>
      </c>
      <c r="Q4346" s="143">
        <v>0.03</v>
      </c>
      <c r="R4346" s="143">
        <f t="shared" si="22"/>
        <v>0.03</v>
      </c>
      <c r="S4346" s="143">
        <v>0</v>
      </c>
      <c r="T4346" s="144">
        <f t="shared" si="23"/>
        <v>0</v>
      </c>
      <c r="AR4346" s="145" t="s">
        <v>413</v>
      </c>
      <c r="AT4346" s="145" t="s">
        <v>303</v>
      </c>
      <c r="AU4346" s="145" t="s">
        <v>83</v>
      </c>
      <c r="AY4346" s="18" t="s">
        <v>301</v>
      </c>
      <c r="BE4346" s="146">
        <f t="shared" si="24"/>
        <v>0</v>
      </c>
      <c r="BF4346" s="146">
        <f t="shared" si="25"/>
        <v>0</v>
      </c>
      <c r="BG4346" s="146">
        <f t="shared" si="26"/>
        <v>0</v>
      </c>
      <c r="BH4346" s="146">
        <f t="shared" si="27"/>
        <v>0</v>
      </c>
      <c r="BI4346" s="146">
        <f t="shared" si="28"/>
        <v>0</v>
      </c>
      <c r="BJ4346" s="18" t="s">
        <v>81</v>
      </c>
      <c r="BK4346" s="146">
        <f t="shared" si="29"/>
        <v>0</v>
      </c>
      <c r="BL4346" s="18" t="s">
        <v>413</v>
      </c>
      <c r="BM4346" s="145" t="s">
        <v>3743</v>
      </c>
    </row>
    <row r="4347" spans="2:65" s="1" customFormat="1" ht="24.25" customHeight="1">
      <c r="B4347" s="33"/>
      <c r="C4347" s="134" t="s">
        <v>3744</v>
      </c>
      <c r="D4347" s="134" t="s">
        <v>303</v>
      </c>
      <c r="E4347" s="135" t="s">
        <v>3745</v>
      </c>
      <c r="F4347" s="136" t="s">
        <v>3732</v>
      </c>
      <c r="G4347" s="137" t="s">
        <v>306</v>
      </c>
      <c r="H4347" s="138">
        <v>1</v>
      </c>
      <c r="I4347" s="139"/>
      <c r="J4347" s="140">
        <f t="shared" si="20"/>
        <v>0</v>
      </c>
      <c r="K4347" s="136" t="s">
        <v>21</v>
      </c>
      <c r="L4347" s="33"/>
      <c r="M4347" s="141" t="s">
        <v>21</v>
      </c>
      <c r="N4347" s="142" t="s">
        <v>45</v>
      </c>
      <c r="P4347" s="143">
        <f t="shared" si="21"/>
        <v>0</v>
      </c>
      <c r="Q4347" s="143">
        <v>0.03</v>
      </c>
      <c r="R4347" s="143">
        <f t="shared" si="22"/>
        <v>0.03</v>
      </c>
      <c r="S4347" s="143">
        <v>0</v>
      </c>
      <c r="T4347" s="144">
        <f t="shared" si="23"/>
        <v>0</v>
      </c>
      <c r="AR4347" s="145" t="s">
        <v>413</v>
      </c>
      <c r="AT4347" s="145" t="s">
        <v>303</v>
      </c>
      <c r="AU4347" s="145" t="s">
        <v>83</v>
      </c>
      <c r="AY4347" s="18" t="s">
        <v>301</v>
      </c>
      <c r="BE4347" s="146">
        <f t="shared" si="24"/>
        <v>0</v>
      </c>
      <c r="BF4347" s="146">
        <f t="shared" si="25"/>
        <v>0</v>
      </c>
      <c r="BG4347" s="146">
        <f t="shared" si="26"/>
        <v>0</v>
      </c>
      <c r="BH4347" s="146">
        <f t="shared" si="27"/>
        <v>0</v>
      </c>
      <c r="BI4347" s="146">
        <f t="shared" si="28"/>
        <v>0</v>
      </c>
      <c r="BJ4347" s="18" t="s">
        <v>81</v>
      </c>
      <c r="BK4347" s="146">
        <f t="shared" si="29"/>
        <v>0</v>
      </c>
      <c r="BL4347" s="18" t="s">
        <v>413</v>
      </c>
      <c r="BM4347" s="145" t="s">
        <v>3746</v>
      </c>
    </row>
    <row r="4348" spans="2:65" s="1" customFormat="1" ht="24.25" customHeight="1">
      <c r="B4348" s="33"/>
      <c r="C4348" s="134" t="s">
        <v>3747</v>
      </c>
      <c r="D4348" s="134" t="s">
        <v>303</v>
      </c>
      <c r="E4348" s="135" t="s">
        <v>3748</v>
      </c>
      <c r="F4348" s="136" t="s">
        <v>3749</v>
      </c>
      <c r="G4348" s="137" t="s">
        <v>306</v>
      </c>
      <c r="H4348" s="138">
        <v>1</v>
      </c>
      <c r="I4348" s="139"/>
      <c r="J4348" s="140">
        <f t="shared" si="20"/>
        <v>0</v>
      </c>
      <c r="K4348" s="136" t="s">
        <v>21</v>
      </c>
      <c r="L4348" s="33"/>
      <c r="M4348" s="141" t="s">
        <v>21</v>
      </c>
      <c r="N4348" s="142" t="s">
        <v>45</v>
      </c>
      <c r="P4348" s="143">
        <f t="shared" si="21"/>
        <v>0</v>
      </c>
      <c r="Q4348" s="143">
        <v>0.03</v>
      </c>
      <c r="R4348" s="143">
        <f t="shared" si="22"/>
        <v>0.03</v>
      </c>
      <c r="S4348" s="143">
        <v>0</v>
      </c>
      <c r="T4348" s="144">
        <f t="shared" si="23"/>
        <v>0</v>
      </c>
      <c r="AR4348" s="145" t="s">
        <v>413</v>
      </c>
      <c r="AT4348" s="145" t="s">
        <v>303</v>
      </c>
      <c r="AU4348" s="145" t="s">
        <v>83</v>
      </c>
      <c r="AY4348" s="18" t="s">
        <v>301</v>
      </c>
      <c r="BE4348" s="146">
        <f t="shared" si="24"/>
        <v>0</v>
      </c>
      <c r="BF4348" s="146">
        <f t="shared" si="25"/>
        <v>0</v>
      </c>
      <c r="BG4348" s="146">
        <f t="shared" si="26"/>
        <v>0</v>
      </c>
      <c r="BH4348" s="146">
        <f t="shared" si="27"/>
        <v>0</v>
      </c>
      <c r="BI4348" s="146">
        <f t="shared" si="28"/>
        <v>0</v>
      </c>
      <c r="BJ4348" s="18" t="s">
        <v>81</v>
      </c>
      <c r="BK4348" s="146">
        <f t="shared" si="29"/>
        <v>0</v>
      </c>
      <c r="BL4348" s="18" t="s">
        <v>413</v>
      </c>
      <c r="BM4348" s="145" t="s">
        <v>3750</v>
      </c>
    </row>
    <row r="4349" spans="2:65" s="1" customFormat="1" ht="24.25" customHeight="1">
      <c r="B4349" s="33"/>
      <c r="C4349" s="134" t="s">
        <v>3751</v>
      </c>
      <c r="D4349" s="134" t="s">
        <v>303</v>
      </c>
      <c r="E4349" s="135" t="s">
        <v>3752</v>
      </c>
      <c r="F4349" s="136" t="s">
        <v>3732</v>
      </c>
      <c r="G4349" s="137" t="s">
        <v>306</v>
      </c>
      <c r="H4349" s="138">
        <v>1</v>
      </c>
      <c r="I4349" s="139"/>
      <c r="J4349" s="140">
        <f t="shared" si="20"/>
        <v>0</v>
      </c>
      <c r="K4349" s="136" t="s">
        <v>21</v>
      </c>
      <c r="L4349" s="33"/>
      <c r="M4349" s="141" t="s">
        <v>21</v>
      </c>
      <c r="N4349" s="142" t="s">
        <v>45</v>
      </c>
      <c r="P4349" s="143">
        <f t="shared" si="21"/>
        <v>0</v>
      </c>
      <c r="Q4349" s="143">
        <v>0.03</v>
      </c>
      <c r="R4349" s="143">
        <f t="shared" si="22"/>
        <v>0.03</v>
      </c>
      <c r="S4349" s="143">
        <v>0</v>
      </c>
      <c r="T4349" s="144">
        <f t="shared" si="23"/>
        <v>0</v>
      </c>
      <c r="AR4349" s="145" t="s">
        <v>413</v>
      </c>
      <c r="AT4349" s="145" t="s">
        <v>303</v>
      </c>
      <c r="AU4349" s="145" t="s">
        <v>83</v>
      </c>
      <c r="AY4349" s="18" t="s">
        <v>301</v>
      </c>
      <c r="BE4349" s="146">
        <f t="shared" si="24"/>
        <v>0</v>
      </c>
      <c r="BF4349" s="146">
        <f t="shared" si="25"/>
        <v>0</v>
      </c>
      <c r="BG4349" s="146">
        <f t="shared" si="26"/>
        <v>0</v>
      </c>
      <c r="BH4349" s="146">
        <f t="shared" si="27"/>
        <v>0</v>
      </c>
      <c r="BI4349" s="146">
        <f t="shared" si="28"/>
        <v>0</v>
      </c>
      <c r="BJ4349" s="18" t="s">
        <v>81</v>
      </c>
      <c r="BK4349" s="146">
        <f t="shared" si="29"/>
        <v>0</v>
      </c>
      <c r="BL4349" s="18" t="s">
        <v>413</v>
      </c>
      <c r="BM4349" s="145" t="s">
        <v>3753</v>
      </c>
    </row>
    <row r="4350" spans="2:65" s="1" customFormat="1" ht="24.25" customHeight="1">
      <c r="B4350" s="33"/>
      <c r="C4350" s="134" t="s">
        <v>3754</v>
      </c>
      <c r="D4350" s="134" t="s">
        <v>303</v>
      </c>
      <c r="E4350" s="135" t="s">
        <v>3755</v>
      </c>
      <c r="F4350" s="136" t="s">
        <v>3749</v>
      </c>
      <c r="G4350" s="137" t="s">
        <v>306</v>
      </c>
      <c r="H4350" s="138">
        <v>1</v>
      </c>
      <c r="I4350" s="139"/>
      <c r="J4350" s="140">
        <f t="shared" si="20"/>
        <v>0</v>
      </c>
      <c r="K4350" s="136" t="s">
        <v>21</v>
      </c>
      <c r="L4350" s="33"/>
      <c r="M4350" s="141" t="s">
        <v>21</v>
      </c>
      <c r="N4350" s="142" t="s">
        <v>45</v>
      </c>
      <c r="P4350" s="143">
        <f t="shared" si="21"/>
        <v>0</v>
      </c>
      <c r="Q4350" s="143">
        <v>0.03</v>
      </c>
      <c r="R4350" s="143">
        <f t="shared" si="22"/>
        <v>0.03</v>
      </c>
      <c r="S4350" s="143">
        <v>0</v>
      </c>
      <c r="T4350" s="144">
        <f t="shared" si="23"/>
        <v>0</v>
      </c>
      <c r="AR4350" s="145" t="s">
        <v>413</v>
      </c>
      <c r="AT4350" s="145" t="s">
        <v>303</v>
      </c>
      <c r="AU4350" s="145" t="s">
        <v>83</v>
      </c>
      <c r="AY4350" s="18" t="s">
        <v>301</v>
      </c>
      <c r="BE4350" s="146">
        <f t="shared" si="24"/>
        <v>0</v>
      </c>
      <c r="BF4350" s="146">
        <f t="shared" si="25"/>
        <v>0</v>
      </c>
      <c r="BG4350" s="146">
        <f t="shared" si="26"/>
        <v>0</v>
      </c>
      <c r="BH4350" s="146">
        <f t="shared" si="27"/>
        <v>0</v>
      </c>
      <c r="BI4350" s="146">
        <f t="shared" si="28"/>
        <v>0</v>
      </c>
      <c r="BJ4350" s="18" t="s">
        <v>81</v>
      </c>
      <c r="BK4350" s="146">
        <f t="shared" si="29"/>
        <v>0</v>
      </c>
      <c r="BL4350" s="18" t="s">
        <v>413</v>
      </c>
      <c r="BM4350" s="145" t="s">
        <v>3756</v>
      </c>
    </row>
    <row r="4351" spans="2:65" s="1" customFormat="1" ht="24.25" customHeight="1">
      <c r="B4351" s="33"/>
      <c r="C4351" s="134" t="s">
        <v>3757</v>
      </c>
      <c r="D4351" s="134" t="s">
        <v>303</v>
      </c>
      <c r="E4351" s="135" t="s">
        <v>3758</v>
      </c>
      <c r="F4351" s="136" t="s">
        <v>3732</v>
      </c>
      <c r="G4351" s="137" t="s">
        <v>306</v>
      </c>
      <c r="H4351" s="138">
        <v>1</v>
      </c>
      <c r="I4351" s="139"/>
      <c r="J4351" s="140">
        <f t="shared" si="20"/>
        <v>0</v>
      </c>
      <c r="K4351" s="136" t="s">
        <v>21</v>
      </c>
      <c r="L4351" s="33"/>
      <c r="M4351" s="141" t="s">
        <v>21</v>
      </c>
      <c r="N4351" s="142" t="s">
        <v>45</v>
      </c>
      <c r="P4351" s="143">
        <f t="shared" si="21"/>
        <v>0</v>
      </c>
      <c r="Q4351" s="143">
        <v>0.03</v>
      </c>
      <c r="R4351" s="143">
        <f t="shared" si="22"/>
        <v>0.03</v>
      </c>
      <c r="S4351" s="143">
        <v>0</v>
      </c>
      <c r="T4351" s="144">
        <f t="shared" si="23"/>
        <v>0</v>
      </c>
      <c r="AR4351" s="145" t="s">
        <v>413</v>
      </c>
      <c r="AT4351" s="145" t="s">
        <v>303</v>
      </c>
      <c r="AU4351" s="145" t="s">
        <v>83</v>
      </c>
      <c r="AY4351" s="18" t="s">
        <v>301</v>
      </c>
      <c r="BE4351" s="146">
        <f t="shared" si="24"/>
        <v>0</v>
      </c>
      <c r="BF4351" s="146">
        <f t="shared" si="25"/>
        <v>0</v>
      </c>
      <c r="BG4351" s="146">
        <f t="shared" si="26"/>
        <v>0</v>
      </c>
      <c r="BH4351" s="146">
        <f t="shared" si="27"/>
        <v>0</v>
      </c>
      <c r="BI4351" s="146">
        <f t="shared" si="28"/>
        <v>0</v>
      </c>
      <c r="BJ4351" s="18" t="s">
        <v>81</v>
      </c>
      <c r="BK4351" s="146">
        <f t="shared" si="29"/>
        <v>0</v>
      </c>
      <c r="BL4351" s="18" t="s">
        <v>413</v>
      </c>
      <c r="BM4351" s="145" t="s">
        <v>3759</v>
      </c>
    </row>
    <row r="4352" spans="2:65" s="1" customFormat="1" ht="24.25" customHeight="1">
      <c r="B4352" s="33"/>
      <c r="C4352" s="134" t="s">
        <v>3760</v>
      </c>
      <c r="D4352" s="134" t="s">
        <v>303</v>
      </c>
      <c r="E4352" s="135" t="s">
        <v>3761</v>
      </c>
      <c r="F4352" s="136" t="s">
        <v>3732</v>
      </c>
      <c r="G4352" s="137" t="s">
        <v>306</v>
      </c>
      <c r="H4352" s="138">
        <v>1</v>
      </c>
      <c r="I4352" s="139"/>
      <c r="J4352" s="140">
        <f t="shared" si="20"/>
        <v>0</v>
      </c>
      <c r="K4352" s="136" t="s">
        <v>21</v>
      </c>
      <c r="L4352" s="33"/>
      <c r="M4352" s="141" t="s">
        <v>21</v>
      </c>
      <c r="N4352" s="142" t="s">
        <v>45</v>
      </c>
      <c r="P4352" s="143">
        <f t="shared" si="21"/>
        <v>0</v>
      </c>
      <c r="Q4352" s="143">
        <v>0.03</v>
      </c>
      <c r="R4352" s="143">
        <f t="shared" si="22"/>
        <v>0.03</v>
      </c>
      <c r="S4352" s="143">
        <v>0</v>
      </c>
      <c r="T4352" s="144">
        <f t="shared" si="23"/>
        <v>0</v>
      </c>
      <c r="AR4352" s="145" t="s">
        <v>413</v>
      </c>
      <c r="AT4352" s="145" t="s">
        <v>303</v>
      </c>
      <c r="AU4352" s="145" t="s">
        <v>83</v>
      </c>
      <c r="AY4352" s="18" t="s">
        <v>301</v>
      </c>
      <c r="BE4352" s="146">
        <f t="shared" si="24"/>
        <v>0</v>
      </c>
      <c r="BF4352" s="146">
        <f t="shared" si="25"/>
        <v>0</v>
      </c>
      <c r="BG4352" s="146">
        <f t="shared" si="26"/>
        <v>0</v>
      </c>
      <c r="BH4352" s="146">
        <f t="shared" si="27"/>
        <v>0</v>
      </c>
      <c r="BI4352" s="146">
        <f t="shared" si="28"/>
        <v>0</v>
      </c>
      <c r="BJ4352" s="18" t="s">
        <v>81</v>
      </c>
      <c r="BK4352" s="146">
        <f t="shared" si="29"/>
        <v>0</v>
      </c>
      <c r="BL4352" s="18" t="s">
        <v>413</v>
      </c>
      <c r="BM4352" s="145" t="s">
        <v>3762</v>
      </c>
    </row>
    <row r="4353" spans="2:65" s="1" customFormat="1" ht="24.25" customHeight="1">
      <c r="B4353" s="33"/>
      <c r="C4353" s="134" t="s">
        <v>3763</v>
      </c>
      <c r="D4353" s="134" t="s">
        <v>303</v>
      </c>
      <c r="E4353" s="135" t="s">
        <v>3764</v>
      </c>
      <c r="F4353" s="136" t="s">
        <v>3765</v>
      </c>
      <c r="G4353" s="137" t="s">
        <v>306</v>
      </c>
      <c r="H4353" s="138">
        <v>1</v>
      </c>
      <c r="I4353" s="139"/>
      <c r="J4353" s="140">
        <f t="shared" si="20"/>
        <v>0</v>
      </c>
      <c r="K4353" s="136" t="s">
        <v>21</v>
      </c>
      <c r="L4353" s="33"/>
      <c r="M4353" s="141" t="s">
        <v>21</v>
      </c>
      <c r="N4353" s="142" t="s">
        <v>45</v>
      </c>
      <c r="P4353" s="143">
        <f t="shared" si="21"/>
        <v>0</v>
      </c>
      <c r="Q4353" s="143">
        <v>0.03</v>
      </c>
      <c r="R4353" s="143">
        <f t="shared" si="22"/>
        <v>0.03</v>
      </c>
      <c r="S4353" s="143">
        <v>0</v>
      </c>
      <c r="T4353" s="144">
        <f t="shared" si="23"/>
        <v>0</v>
      </c>
      <c r="AR4353" s="145" t="s">
        <v>413</v>
      </c>
      <c r="AT4353" s="145" t="s">
        <v>303</v>
      </c>
      <c r="AU4353" s="145" t="s">
        <v>83</v>
      </c>
      <c r="AY4353" s="18" t="s">
        <v>301</v>
      </c>
      <c r="BE4353" s="146">
        <f t="shared" si="24"/>
        <v>0</v>
      </c>
      <c r="BF4353" s="146">
        <f t="shared" si="25"/>
        <v>0</v>
      </c>
      <c r="BG4353" s="146">
        <f t="shared" si="26"/>
        <v>0</v>
      </c>
      <c r="BH4353" s="146">
        <f t="shared" si="27"/>
        <v>0</v>
      </c>
      <c r="BI4353" s="146">
        <f t="shared" si="28"/>
        <v>0</v>
      </c>
      <c r="BJ4353" s="18" t="s">
        <v>81</v>
      </c>
      <c r="BK4353" s="146">
        <f t="shared" si="29"/>
        <v>0</v>
      </c>
      <c r="BL4353" s="18" t="s">
        <v>413</v>
      </c>
      <c r="BM4353" s="145" t="s">
        <v>3766</v>
      </c>
    </row>
    <row r="4354" spans="2:65" s="1" customFormat="1" ht="24.25" customHeight="1">
      <c r="B4354" s="33"/>
      <c r="C4354" s="134" t="s">
        <v>3767</v>
      </c>
      <c r="D4354" s="134" t="s">
        <v>303</v>
      </c>
      <c r="E4354" s="135" t="s">
        <v>3768</v>
      </c>
      <c r="F4354" s="136" t="s">
        <v>3671</v>
      </c>
      <c r="G4354" s="137" t="s">
        <v>306</v>
      </c>
      <c r="H4354" s="138">
        <v>1</v>
      </c>
      <c r="I4354" s="139"/>
      <c r="J4354" s="140">
        <f t="shared" si="20"/>
        <v>0</v>
      </c>
      <c r="K4354" s="136" t="s">
        <v>21</v>
      </c>
      <c r="L4354" s="33"/>
      <c r="M4354" s="141" t="s">
        <v>21</v>
      </c>
      <c r="N4354" s="142" t="s">
        <v>45</v>
      </c>
      <c r="P4354" s="143">
        <f t="shared" si="21"/>
        <v>0</v>
      </c>
      <c r="Q4354" s="143">
        <v>0.03</v>
      </c>
      <c r="R4354" s="143">
        <f t="shared" si="22"/>
        <v>0.03</v>
      </c>
      <c r="S4354" s="143">
        <v>0</v>
      </c>
      <c r="T4354" s="144">
        <f t="shared" si="23"/>
        <v>0</v>
      </c>
      <c r="AR4354" s="145" t="s">
        <v>413</v>
      </c>
      <c r="AT4354" s="145" t="s">
        <v>303</v>
      </c>
      <c r="AU4354" s="145" t="s">
        <v>83</v>
      </c>
      <c r="AY4354" s="18" t="s">
        <v>301</v>
      </c>
      <c r="BE4354" s="146">
        <f t="shared" si="24"/>
        <v>0</v>
      </c>
      <c r="BF4354" s="146">
        <f t="shared" si="25"/>
        <v>0</v>
      </c>
      <c r="BG4354" s="146">
        <f t="shared" si="26"/>
        <v>0</v>
      </c>
      <c r="BH4354" s="146">
        <f t="shared" si="27"/>
        <v>0</v>
      </c>
      <c r="BI4354" s="146">
        <f t="shared" si="28"/>
        <v>0</v>
      </c>
      <c r="BJ4354" s="18" t="s">
        <v>81</v>
      </c>
      <c r="BK4354" s="146">
        <f t="shared" si="29"/>
        <v>0</v>
      </c>
      <c r="BL4354" s="18" t="s">
        <v>413</v>
      </c>
      <c r="BM4354" s="145" t="s">
        <v>3769</v>
      </c>
    </row>
    <row r="4355" spans="2:65" s="1" customFormat="1" ht="24.25" customHeight="1">
      <c r="B4355" s="33"/>
      <c r="C4355" s="134" t="s">
        <v>3770</v>
      </c>
      <c r="D4355" s="134" t="s">
        <v>303</v>
      </c>
      <c r="E4355" s="135" t="s">
        <v>3771</v>
      </c>
      <c r="F4355" s="136" t="s">
        <v>3660</v>
      </c>
      <c r="G4355" s="137" t="s">
        <v>306</v>
      </c>
      <c r="H4355" s="138">
        <v>1</v>
      </c>
      <c r="I4355" s="139"/>
      <c r="J4355" s="140">
        <f t="shared" si="20"/>
        <v>0</v>
      </c>
      <c r="K4355" s="136" t="s">
        <v>21</v>
      </c>
      <c r="L4355" s="33"/>
      <c r="M4355" s="141" t="s">
        <v>21</v>
      </c>
      <c r="N4355" s="142" t="s">
        <v>45</v>
      </c>
      <c r="P4355" s="143">
        <f t="shared" si="21"/>
        <v>0</v>
      </c>
      <c r="Q4355" s="143">
        <v>0.03</v>
      </c>
      <c r="R4355" s="143">
        <f t="shared" si="22"/>
        <v>0.03</v>
      </c>
      <c r="S4355" s="143">
        <v>0</v>
      </c>
      <c r="T4355" s="144">
        <f t="shared" si="23"/>
        <v>0</v>
      </c>
      <c r="AR4355" s="145" t="s">
        <v>413</v>
      </c>
      <c r="AT4355" s="145" t="s">
        <v>303</v>
      </c>
      <c r="AU4355" s="145" t="s">
        <v>83</v>
      </c>
      <c r="AY4355" s="18" t="s">
        <v>301</v>
      </c>
      <c r="BE4355" s="146">
        <f t="shared" si="24"/>
        <v>0</v>
      </c>
      <c r="BF4355" s="146">
        <f t="shared" si="25"/>
        <v>0</v>
      </c>
      <c r="BG4355" s="146">
        <f t="shared" si="26"/>
        <v>0</v>
      </c>
      <c r="BH4355" s="146">
        <f t="shared" si="27"/>
        <v>0</v>
      </c>
      <c r="BI4355" s="146">
        <f t="shared" si="28"/>
        <v>0</v>
      </c>
      <c r="BJ4355" s="18" t="s">
        <v>81</v>
      </c>
      <c r="BK4355" s="146">
        <f t="shared" si="29"/>
        <v>0</v>
      </c>
      <c r="BL4355" s="18" t="s">
        <v>413</v>
      </c>
      <c r="BM4355" s="145" t="s">
        <v>3772</v>
      </c>
    </row>
    <row r="4356" spans="2:65" s="1" customFormat="1" ht="24.25" customHeight="1">
      <c r="B4356" s="33"/>
      <c r="C4356" s="134" t="s">
        <v>3773</v>
      </c>
      <c r="D4356" s="134" t="s">
        <v>303</v>
      </c>
      <c r="E4356" s="135" t="s">
        <v>3774</v>
      </c>
      <c r="F4356" s="136" t="s">
        <v>3671</v>
      </c>
      <c r="G4356" s="137" t="s">
        <v>306</v>
      </c>
      <c r="H4356" s="138">
        <v>1</v>
      </c>
      <c r="I4356" s="139"/>
      <c r="J4356" s="140">
        <f t="shared" si="20"/>
        <v>0</v>
      </c>
      <c r="K4356" s="136" t="s">
        <v>21</v>
      </c>
      <c r="L4356" s="33"/>
      <c r="M4356" s="141" t="s">
        <v>21</v>
      </c>
      <c r="N4356" s="142" t="s">
        <v>45</v>
      </c>
      <c r="P4356" s="143">
        <f t="shared" si="21"/>
        <v>0</v>
      </c>
      <c r="Q4356" s="143">
        <v>0.03</v>
      </c>
      <c r="R4356" s="143">
        <f t="shared" si="22"/>
        <v>0.03</v>
      </c>
      <c r="S4356" s="143">
        <v>0</v>
      </c>
      <c r="T4356" s="144">
        <f t="shared" si="23"/>
        <v>0</v>
      </c>
      <c r="AR4356" s="145" t="s">
        <v>413</v>
      </c>
      <c r="AT4356" s="145" t="s">
        <v>303</v>
      </c>
      <c r="AU4356" s="145" t="s">
        <v>83</v>
      </c>
      <c r="AY4356" s="18" t="s">
        <v>301</v>
      </c>
      <c r="BE4356" s="146">
        <f t="shared" si="24"/>
        <v>0</v>
      </c>
      <c r="BF4356" s="146">
        <f t="shared" si="25"/>
        <v>0</v>
      </c>
      <c r="BG4356" s="146">
        <f t="shared" si="26"/>
        <v>0</v>
      </c>
      <c r="BH4356" s="146">
        <f t="shared" si="27"/>
        <v>0</v>
      </c>
      <c r="BI4356" s="146">
        <f t="shared" si="28"/>
        <v>0</v>
      </c>
      <c r="BJ4356" s="18" t="s">
        <v>81</v>
      </c>
      <c r="BK4356" s="146">
        <f t="shared" si="29"/>
        <v>0</v>
      </c>
      <c r="BL4356" s="18" t="s">
        <v>413</v>
      </c>
      <c r="BM4356" s="145" t="s">
        <v>3775</v>
      </c>
    </row>
    <row r="4357" spans="2:65" s="1" customFormat="1" ht="24.25" customHeight="1">
      <c r="B4357" s="33"/>
      <c r="C4357" s="134" t="s">
        <v>3776</v>
      </c>
      <c r="D4357" s="134" t="s">
        <v>303</v>
      </c>
      <c r="E4357" s="135" t="s">
        <v>3777</v>
      </c>
      <c r="F4357" s="136" t="s">
        <v>3664</v>
      </c>
      <c r="G4357" s="137" t="s">
        <v>306</v>
      </c>
      <c r="H4357" s="138">
        <v>1</v>
      </c>
      <c r="I4357" s="139"/>
      <c r="J4357" s="140">
        <f t="shared" si="20"/>
        <v>0</v>
      </c>
      <c r="K4357" s="136" t="s">
        <v>21</v>
      </c>
      <c r="L4357" s="33"/>
      <c r="M4357" s="141" t="s">
        <v>21</v>
      </c>
      <c r="N4357" s="142" t="s">
        <v>45</v>
      </c>
      <c r="P4357" s="143">
        <f t="shared" si="21"/>
        <v>0</v>
      </c>
      <c r="Q4357" s="143">
        <v>0.03</v>
      </c>
      <c r="R4357" s="143">
        <f t="shared" si="22"/>
        <v>0.03</v>
      </c>
      <c r="S4357" s="143">
        <v>0</v>
      </c>
      <c r="T4357" s="144">
        <f t="shared" si="23"/>
        <v>0</v>
      </c>
      <c r="AR4357" s="145" t="s">
        <v>413</v>
      </c>
      <c r="AT4357" s="145" t="s">
        <v>303</v>
      </c>
      <c r="AU4357" s="145" t="s">
        <v>83</v>
      </c>
      <c r="AY4357" s="18" t="s">
        <v>301</v>
      </c>
      <c r="BE4357" s="146">
        <f t="shared" si="24"/>
        <v>0</v>
      </c>
      <c r="BF4357" s="146">
        <f t="shared" si="25"/>
        <v>0</v>
      </c>
      <c r="BG4357" s="146">
        <f t="shared" si="26"/>
        <v>0</v>
      </c>
      <c r="BH4357" s="146">
        <f t="shared" si="27"/>
        <v>0</v>
      </c>
      <c r="BI4357" s="146">
        <f t="shared" si="28"/>
        <v>0</v>
      </c>
      <c r="BJ4357" s="18" t="s">
        <v>81</v>
      </c>
      <c r="BK4357" s="146">
        <f t="shared" si="29"/>
        <v>0</v>
      </c>
      <c r="BL4357" s="18" t="s">
        <v>413</v>
      </c>
      <c r="BM4357" s="145" t="s">
        <v>3778</v>
      </c>
    </row>
    <row r="4358" spans="2:65" s="1" customFormat="1" ht="24.25" customHeight="1">
      <c r="B4358" s="33"/>
      <c r="C4358" s="134" t="s">
        <v>3779</v>
      </c>
      <c r="D4358" s="134" t="s">
        <v>303</v>
      </c>
      <c r="E4358" s="135" t="s">
        <v>3780</v>
      </c>
      <c r="F4358" s="136" t="s">
        <v>3781</v>
      </c>
      <c r="G4358" s="137" t="s">
        <v>306</v>
      </c>
      <c r="H4358" s="138">
        <v>1</v>
      </c>
      <c r="I4358" s="139"/>
      <c r="J4358" s="140">
        <f t="shared" si="20"/>
        <v>0</v>
      </c>
      <c r="K4358" s="136" t="s">
        <v>21</v>
      </c>
      <c r="L4358" s="33"/>
      <c r="M4358" s="141" t="s">
        <v>21</v>
      </c>
      <c r="N4358" s="142" t="s">
        <v>45</v>
      </c>
      <c r="P4358" s="143">
        <f t="shared" si="21"/>
        <v>0</v>
      </c>
      <c r="Q4358" s="143">
        <v>0.05</v>
      </c>
      <c r="R4358" s="143">
        <f t="shared" si="22"/>
        <v>0.05</v>
      </c>
      <c r="S4358" s="143">
        <v>0</v>
      </c>
      <c r="T4358" s="144">
        <f t="shared" si="23"/>
        <v>0</v>
      </c>
      <c r="AR4358" s="145" t="s">
        <v>413</v>
      </c>
      <c r="AT4358" s="145" t="s">
        <v>303</v>
      </c>
      <c r="AU4358" s="145" t="s">
        <v>83</v>
      </c>
      <c r="AY4358" s="18" t="s">
        <v>301</v>
      </c>
      <c r="BE4358" s="146">
        <f t="shared" si="24"/>
        <v>0</v>
      </c>
      <c r="BF4358" s="146">
        <f t="shared" si="25"/>
        <v>0</v>
      </c>
      <c r="BG4358" s="146">
        <f t="shared" si="26"/>
        <v>0</v>
      </c>
      <c r="BH4358" s="146">
        <f t="shared" si="27"/>
        <v>0</v>
      </c>
      <c r="BI4358" s="146">
        <f t="shared" si="28"/>
        <v>0</v>
      </c>
      <c r="BJ4358" s="18" t="s">
        <v>81</v>
      </c>
      <c r="BK4358" s="146">
        <f t="shared" si="29"/>
        <v>0</v>
      </c>
      <c r="BL4358" s="18" t="s">
        <v>413</v>
      </c>
      <c r="BM4358" s="145" t="s">
        <v>3782</v>
      </c>
    </row>
    <row r="4359" spans="2:65" s="1" customFormat="1" ht="24.25" customHeight="1">
      <c r="B4359" s="33"/>
      <c r="C4359" s="134" t="s">
        <v>3783</v>
      </c>
      <c r="D4359" s="134" t="s">
        <v>303</v>
      </c>
      <c r="E4359" s="135" t="s">
        <v>3784</v>
      </c>
      <c r="F4359" s="136" t="s">
        <v>3785</v>
      </c>
      <c r="G4359" s="137" t="s">
        <v>306</v>
      </c>
      <c r="H4359" s="138">
        <v>1</v>
      </c>
      <c r="I4359" s="139"/>
      <c r="J4359" s="140">
        <f t="shared" si="20"/>
        <v>0</v>
      </c>
      <c r="K4359" s="136" t="s">
        <v>21</v>
      </c>
      <c r="L4359" s="33"/>
      <c r="M4359" s="141" t="s">
        <v>21</v>
      </c>
      <c r="N4359" s="142" t="s">
        <v>45</v>
      </c>
      <c r="P4359" s="143">
        <f t="shared" si="21"/>
        <v>0</v>
      </c>
      <c r="Q4359" s="143">
        <v>0.03</v>
      </c>
      <c r="R4359" s="143">
        <f t="shared" si="22"/>
        <v>0.03</v>
      </c>
      <c r="S4359" s="143">
        <v>0</v>
      </c>
      <c r="T4359" s="144">
        <f t="shared" si="23"/>
        <v>0</v>
      </c>
      <c r="AR4359" s="145" t="s">
        <v>413</v>
      </c>
      <c r="AT4359" s="145" t="s">
        <v>303</v>
      </c>
      <c r="AU4359" s="145" t="s">
        <v>83</v>
      </c>
      <c r="AY4359" s="18" t="s">
        <v>301</v>
      </c>
      <c r="BE4359" s="146">
        <f t="shared" si="24"/>
        <v>0</v>
      </c>
      <c r="BF4359" s="146">
        <f t="shared" si="25"/>
        <v>0</v>
      </c>
      <c r="BG4359" s="146">
        <f t="shared" si="26"/>
        <v>0</v>
      </c>
      <c r="BH4359" s="146">
        <f t="shared" si="27"/>
        <v>0</v>
      </c>
      <c r="BI4359" s="146">
        <f t="shared" si="28"/>
        <v>0</v>
      </c>
      <c r="BJ4359" s="18" t="s">
        <v>81</v>
      </c>
      <c r="BK4359" s="146">
        <f t="shared" si="29"/>
        <v>0</v>
      </c>
      <c r="BL4359" s="18" t="s">
        <v>413</v>
      </c>
      <c r="BM4359" s="145" t="s">
        <v>3786</v>
      </c>
    </row>
    <row r="4360" spans="2:65" s="1" customFormat="1" ht="24.25" customHeight="1">
      <c r="B4360" s="33"/>
      <c r="C4360" s="134" t="s">
        <v>3787</v>
      </c>
      <c r="D4360" s="134" t="s">
        <v>303</v>
      </c>
      <c r="E4360" s="135" t="s">
        <v>3788</v>
      </c>
      <c r="F4360" s="136" t="s">
        <v>3660</v>
      </c>
      <c r="G4360" s="137" t="s">
        <v>306</v>
      </c>
      <c r="H4360" s="138">
        <v>1</v>
      </c>
      <c r="I4360" s="139"/>
      <c r="J4360" s="140">
        <f t="shared" si="20"/>
        <v>0</v>
      </c>
      <c r="K4360" s="136" t="s">
        <v>21</v>
      </c>
      <c r="L4360" s="33"/>
      <c r="M4360" s="141" t="s">
        <v>21</v>
      </c>
      <c r="N4360" s="142" t="s">
        <v>45</v>
      </c>
      <c r="P4360" s="143">
        <f t="shared" si="21"/>
        <v>0</v>
      </c>
      <c r="Q4360" s="143">
        <v>0.03</v>
      </c>
      <c r="R4360" s="143">
        <f t="shared" si="22"/>
        <v>0.03</v>
      </c>
      <c r="S4360" s="143">
        <v>0</v>
      </c>
      <c r="T4360" s="144">
        <f t="shared" si="23"/>
        <v>0</v>
      </c>
      <c r="AR4360" s="145" t="s">
        <v>413</v>
      </c>
      <c r="AT4360" s="145" t="s">
        <v>303</v>
      </c>
      <c r="AU4360" s="145" t="s">
        <v>83</v>
      </c>
      <c r="AY4360" s="18" t="s">
        <v>301</v>
      </c>
      <c r="BE4360" s="146">
        <f t="shared" si="24"/>
        <v>0</v>
      </c>
      <c r="BF4360" s="146">
        <f t="shared" si="25"/>
        <v>0</v>
      </c>
      <c r="BG4360" s="146">
        <f t="shared" si="26"/>
        <v>0</v>
      </c>
      <c r="BH4360" s="146">
        <f t="shared" si="27"/>
        <v>0</v>
      </c>
      <c r="BI4360" s="146">
        <f t="shared" si="28"/>
        <v>0</v>
      </c>
      <c r="BJ4360" s="18" t="s">
        <v>81</v>
      </c>
      <c r="BK4360" s="146">
        <f t="shared" si="29"/>
        <v>0</v>
      </c>
      <c r="BL4360" s="18" t="s">
        <v>413</v>
      </c>
      <c r="BM4360" s="145" t="s">
        <v>3789</v>
      </c>
    </row>
    <row r="4361" spans="2:65" s="1" customFormat="1" ht="24.25" customHeight="1">
      <c r="B4361" s="33"/>
      <c r="C4361" s="134" t="s">
        <v>3790</v>
      </c>
      <c r="D4361" s="134" t="s">
        <v>303</v>
      </c>
      <c r="E4361" s="135" t="s">
        <v>3791</v>
      </c>
      <c r="F4361" s="136" t="s">
        <v>3660</v>
      </c>
      <c r="G4361" s="137" t="s">
        <v>306</v>
      </c>
      <c r="H4361" s="138">
        <v>1</v>
      </c>
      <c r="I4361" s="139"/>
      <c r="J4361" s="140">
        <f t="shared" si="20"/>
        <v>0</v>
      </c>
      <c r="K4361" s="136" t="s">
        <v>21</v>
      </c>
      <c r="L4361" s="33"/>
      <c r="M4361" s="141" t="s">
        <v>21</v>
      </c>
      <c r="N4361" s="142" t="s">
        <v>45</v>
      </c>
      <c r="P4361" s="143">
        <f t="shared" si="21"/>
        <v>0</v>
      </c>
      <c r="Q4361" s="143">
        <v>0.03</v>
      </c>
      <c r="R4361" s="143">
        <f t="shared" si="22"/>
        <v>0.03</v>
      </c>
      <c r="S4361" s="143">
        <v>0</v>
      </c>
      <c r="T4361" s="144">
        <f t="shared" si="23"/>
        <v>0</v>
      </c>
      <c r="AR4361" s="145" t="s">
        <v>413</v>
      </c>
      <c r="AT4361" s="145" t="s">
        <v>303</v>
      </c>
      <c r="AU4361" s="145" t="s">
        <v>83</v>
      </c>
      <c r="AY4361" s="18" t="s">
        <v>301</v>
      </c>
      <c r="BE4361" s="146">
        <f t="shared" si="24"/>
        <v>0</v>
      </c>
      <c r="BF4361" s="146">
        <f t="shared" si="25"/>
        <v>0</v>
      </c>
      <c r="BG4361" s="146">
        <f t="shared" si="26"/>
        <v>0</v>
      </c>
      <c r="BH4361" s="146">
        <f t="shared" si="27"/>
        <v>0</v>
      </c>
      <c r="BI4361" s="146">
        <f t="shared" si="28"/>
        <v>0</v>
      </c>
      <c r="BJ4361" s="18" t="s">
        <v>81</v>
      </c>
      <c r="BK4361" s="146">
        <f t="shared" si="29"/>
        <v>0</v>
      </c>
      <c r="BL4361" s="18" t="s">
        <v>413</v>
      </c>
      <c r="BM4361" s="145" t="s">
        <v>3792</v>
      </c>
    </row>
    <row r="4362" spans="2:65" s="1" customFormat="1" ht="24.25" customHeight="1">
      <c r="B4362" s="33"/>
      <c r="C4362" s="134" t="s">
        <v>3793</v>
      </c>
      <c r="D4362" s="134" t="s">
        <v>303</v>
      </c>
      <c r="E4362" s="135" t="s">
        <v>3794</v>
      </c>
      <c r="F4362" s="136" t="s">
        <v>3664</v>
      </c>
      <c r="G4362" s="137" t="s">
        <v>306</v>
      </c>
      <c r="H4362" s="138">
        <v>1</v>
      </c>
      <c r="I4362" s="139"/>
      <c r="J4362" s="140">
        <f t="shared" si="20"/>
        <v>0</v>
      </c>
      <c r="K4362" s="136" t="s">
        <v>21</v>
      </c>
      <c r="L4362" s="33"/>
      <c r="M4362" s="141" t="s">
        <v>21</v>
      </c>
      <c r="N4362" s="142" t="s">
        <v>45</v>
      </c>
      <c r="P4362" s="143">
        <f t="shared" si="21"/>
        <v>0</v>
      </c>
      <c r="Q4362" s="143">
        <v>0.03</v>
      </c>
      <c r="R4362" s="143">
        <f t="shared" si="22"/>
        <v>0.03</v>
      </c>
      <c r="S4362" s="143">
        <v>0</v>
      </c>
      <c r="T4362" s="144">
        <f t="shared" si="23"/>
        <v>0</v>
      </c>
      <c r="AR4362" s="145" t="s">
        <v>413</v>
      </c>
      <c r="AT4362" s="145" t="s">
        <v>303</v>
      </c>
      <c r="AU4362" s="145" t="s">
        <v>83</v>
      </c>
      <c r="AY4362" s="18" t="s">
        <v>301</v>
      </c>
      <c r="BE4362" s="146">
        <f t="shared" si="24"/>
        <v>0</v>
      </c>
      <c r="BF4362" s="146">
        <f t="shared" si="25"/>
        <v>0</v>
      </c>
      <c r="BG4362" s="146">
        <f t="shared" si="26"/>
        <v>0</v>
      </c>
      <c r="BH4362" s="146">
        <f t="shared" si="27"/>
        <v>0</v>
      </c>
      <c r="BI4362" s="146">
        <f t="shared" si="28"/>
        <v>0</v>
      </c>
      <c r="BJ4362" s="18" t="s">
        <v>81</v>
      </c>
      <c r="BK4362" s="146">
        <f t="shared" si="29"/>
        <v>0</v>
      </c>
      <c r="BL4362" s="18" t="s">
        <v>413</v>
      </c>
      <c r="BM4362" s="145" t="s">
        <v>3795</v>
      </c>
    </row>
    <row r="4363" spans="2:65" s="1" customFormat="1" ht="24.25" customHeight="1">
      <c r="B4363" s="33"/>
      <c r="C4363" s="134" t="s">
        <v>3796</v>
      </c>
      <c r="D4363" s="134" t="s">
        <v>303</v>
      </c>
      <c r="E4363" s="135" t="s">
        <v>3797</v>
      </c>
      <c r="F4363" s="136" t="s">
        <v>3664</v>
      </c>
      <c r="G4363" s="137" t="s">
        <v>306</v>
      </c>
      <c r="H4363" s="138">
        <v>1</v>
      </c>
      <c r="I4363" s="139"/>
      <c r="J4363" s="140">
        <f t="shared" si="20"/>
        <v>0</v>
      </c>
      <c r="K4363" s="136" t="s">
        <v>21</v>
      </c>
      <c r="L4363" s="33"/>
      <c r="M4363" s="141" t="s">
        <v>21</v>
      </c>
      <c r="N4363" s="142" t="s">
        <v>45</v>
      </c>
      <c r="P4363" s="143">
        <f t="shared" si="21"/>
        <v>0</v>
      </c>
      <c r="Q4363" s="143">
        <v>0.03</v>
      </c>
      <c r="R4363" s="143">
        <f t="shared" si="22"/>
        <v>0.03</v>
      </c>
      <c r="S4363" s="143">
        <v>0</v>
      </c>
      <c r="T4363" s="144">
        <f t="shared" si="23"/>
        <v>0</v>
      </c>
      <c r="AR4363" s="145" t="s">
        <v>413</v>
      </c>
      <c r="AT4363" s="145" t="s">
        <v>303</v>
      </c>
      <c r="AU4363" s="145" t="s">
        <v>83</v>
      </c>
      <c r="AY4363" s="18" t="s">
        <v>301</v>
      </c>
      <c r="BE4363" s="146">
        <f t="shared" si="24"/>
        <v>0</v>
      </c>
      <c r="BF4363" s="146">
        <f t="shared" si="25"/>
        <v>0</v>
      </c>
      <c r="BG4363" s="146">
        <f t="shared" si="26"/>
        <v>0</v>
      </c>
      <c r="BH4363" s="146">
        <f t="shared" si="27"/>
        <v>0</v>
      </c>
      <c r="BI4363" s="146">
        <f t="shared" si="28"/>
        <v>0</v>
      </c>
      <c r="BJ4363" s="18" t="s">
        <v>81</v>
      </c>
      <c r="BK4363" s="146">
        <f t="shared" si="29"/>
        <v>0</v>
      </c>
      <c r="BL4363" s="18" t="s">
        <v>413</v>
      </c>
      <c r="BM4363" s="145" t="s">
        <v>3798</v>
      </c>
    </row>
    <row r="4364" spans="2:65" s="1" customFormat="1" ht="24.25" customHeight="1">
      <c r="B4364" s="33"/>
      <c r="C4364" s="134" t="s">
        <v>3799</v>
      </c>
      <c r="D4364" s="134" t="s">
        <v>303</v>
      </c>
      <c r="E4364" s="135" t="s">
        <v>3800</v>
      </c>
      <c r="F4364" s="136" t="s">
        <v>3664</v>
      </c>
      <c r="G4364" s="137" t="s">
        <v>306</v>
      </c>
      <c r="H4364" s="138">
        <v>1</v>
      </c>
      <c r="I4364" s="139"/>
      <c r="J4364" s="140">
        <f t="shared" si="20"/>
        <v>0</v>
      </c>
      <c r="K4364" s="136" t="s">
        <v>21</v>
      </c>
      <c r="L4364" s="33"/>
      <c r="M4364" s="141" t="s">
        <v>21</v>
      </c>
      <c r="N4364" s="142" t="s">
        <v>45</v>
      </c>
      <c r="P4364" s="143">
        <f t="shared" si="21"/>
        <v>0</v>
      </c>
      <c r="Q4364" s="143">
        <v>0.03</v>
      </c>
      <c r="R4364" s="143">
        <f t="shared" si="22"/>
        <v>0.03</v>
      </c>
      <c r="S4364" s="143">
        <v>0</v>
      </c>
      <c r="T4364" s="144">
        <f t="shared" si="23"/>
        <v>0</v>
      </c>
      <c r="AR4364" s="145" t="s">
        <v>413</v>
      </c>
      <c r="AT4364" s="145" t="s">
        <v>303</v>
      </c>
      <c r="AU4364" s="145" t="s">
        <v>83</v>
      </c>
      <c r="AY4364" s="18" t="s">
        <v>301</v>
      </c>
      <c r="BE4364" s="146">
        <f t="shared" si="24"/>
        <v>0</v>
      </c>
      <c r="BF4364" s="146">
        <f t="shared" si="25"/>
        <v>0</v>
      </c>
      <c r="BG4364" s="146">
        <f t="shared" si="26"/>
        <v>0</v>
      </c>
      <c r="BH4364" s="146">
        <f t="shared" si="27"/>
        <v>0</v>
      </c>
      <c r="BI4364" s="146">
        <f t="shared" si="28"/>
        <v>0</v>
      </c>
      <c r="BJ4364" s="18" t="s">
        <v>81</v>
      </c>
      <c r="BK4364" s="146">
        <f t="shared" si="29"/>
        <v>0</v>
      </c>
      <c r="BL4364" s="18" t="s">
        <v>413</v>
      </c>
      <c r="BM4364" s="145" t="s">
        <v>3801</v>
      </c>
    </row>
    <row r="4365" spans="2:65" s="1" customFormat="1" ht="24.25" customHeight="1">
      <c r="B4365" s="33"/>
      <c r="C4365" s="134" t="s">
        <v>3802</v>
      </c>
      <c r="D4365" s="134" t="s">
        <v>303</v>
      </c>
      <c r="E4365" s="135" t="s">
        <v>3803</v>
      </c>
      <c r="F4365" s="136" t="s">
        <v>3664</v>
      </c>
      <c r="G4365" s="137" t="s">
        <v>306</v>
      </c>
      <c r="H4365" s="138">
        <v>1</v>
      </c>
      <c r="I4365" s="139"/>
      <c r="J4365" s="140">
        <f t="shared" si="20"/>
        <v>0</v>
      </c>
      <c r="K4365" s="136" t="s">
        <v>21</v>
      </c>
      <c r="L4365" s="33"/>
      <c r="M4365" s="141" t="s">
        <v>21</v>
      </c>
      <c r="N4365" s="142" t="s">
        <v>45</v>
      </c>
      <c r="P4365" s="143">
        <f t="shared" si="21"/>
        <v>0</v>
      </c>
      <c r="Q4365" s="143">
        <v>0.03</v>
      </c>
      <c r="R4365" s="143">
        <f t="shared" si="22"/>
        <v>0.03</v>
      </c>
      <c r="S4365" s="143">
        <v>0</v>
      </c>
      <c r="T4365" s="144">
        <f t="shared" si="23"/>
        <v>0</v>
      </c>
      <c r="AR4365" s="145" t="s">
        <v>413</v>
      </c>
      <c r="AT4365" s="145" t="s">
        <v>303</v>
      </c>
      <c r="AU4365" s="145" t="s">
        <v>83</v>
      </c>
      <c r="AY4365" s="18" t="s">
        <v>301</v>
      </c>
      <c r="BE4365" s="146">
        <f t="shared" si="24"/>
        <v>0</v>
      </c>
      <c r="BF4365" s="146">
        <f t="shared" si="25"/>
        <v>0</v>
      </c>
      <c r="BG4365" s="146">
        <f t="shared" si="26"/>
        <v>0</v>
      </c>
      <c r="BH4365" s="146">
        <f t="shared" si="27"/>
        <v>0</v>
      </c>
      <c r="BI4365" s="146">
        <f t="shared" si="28"/>
        <v>0</v>
      </c>
      <c r="BJ4365" s="18" t="s">
        <v>81</v>
      </c>
      <c r="BK4365" s="146">
        <f t="shared" si="29"/>
        <v>0</v>
      </c>
      <c r="BL4365" s="18" t="s">
        <v>413</v>
      </c>
      <c r="BM4365" s="145" t="s">
        <v>3804</v>
      </c>
    </row>
    <row r="4366" spans="2:65" s="1" customFormat="1" ht="24.25" customHeight="1">
      <c r="B4366" s="33"/>
      <c r="C4366" s="134" t="s">
        <v>3805</v>
      </c>
      <c r="D4366" s="134" t="s">
        <v>303</v>
      </c>
      <c r="E4366" s="135" t="s">
        <v>3806</v>
      </c>
      <c r="F4366" s="136" t="s">
        <v>3664</v>
      </c>
      <c r="G4366" s="137" t="s">
        <v>306</v>
      </c>
      <c r="H4366" s="138">
        <v>1</v>
      </c>
      <c r="I4366" s="139"/>
      <c r="J4366" s="140">
        <f t="shared" si="20"/>
        <v>0</v>
      </c>
      <c r="K4366" s="136" t="s">
        <v>21</v>
      </c>
      <c r="L4366" s="33"/>
      <c r="M4366" s="141" t="s">
        <v>21</v>
      </c>
      <c r="N4366" s="142" t="s">
        <v>45</v>
      </c>
      <c r="P4366" s="143">
        <f t="shared" si="21"/>
        <v>0</v>
      </c>
      <c r="Q4366" s="143">
        <v>0.03</v>
      </c>
      <c r="R4366" s="143">
        <f t="shared" si="22"/>
        <v>0.03</v>
      </c>
      <c r="S4366" s="143">
        <v>0</v>
      </c>
      <c r="T4366" s="144">
        <f t="shared" si="23"/>
        <v>0</v>
      </c>
      <c r="AR4366" s="145" t="s">
        <v>413</v>
      </c>
      <c r="AT4366" s="145" t="s">
        <v>303</v>
      </c>
      <c r="AU4366" s="145" t="s">
        <v>83</v>
      </c>
      <c r="AY4366" s="18" t="s">
        <v>301</v>
      </c>
      <c r="BE4366" s="146">
        <f t="shared" si="24"/>
        <v>0</v>
      </c>
      <c r="BF4366" s="146">
        <f t="shared" si="25"/>
        <v>0</v>
      </c>
      <c r="BG4366" s="146">
        <f t="shared" si="26"/>
        <v>0</v>
      </c>
      <c r="BH4366" s="146">
        <f t="shared" si="27"/>
        <v>0</v>
      </c>
      <c r="BI4366" s="146">
        <f t="shared" si="28"/>
        <v>0</v>
      </c>
      <c r="BJ4366" s="18" t="s">
        <v>81</v>
      </c>
      <c r="BK4366" s="146">
        <f t="shared" si="29"/>
        <v>0</v>
      </c>
      <c r="BL4366" s="18" t="s">
        <v>413</v>
      </c>
      <c r="BM4366" s="145" t="s">
        <v>3807</v>
      </c>
    </row>
    <row r="4367" spans="2:65" s="1" customFormat="1" ht="24.25" customHeight="1">
      <c r="B4367" s="33"/>
      <c r="C4367" s="134" t="s">
        <v>3808</v>
      </c>
      <c r="D4367" s="134" t="s">
        <v>303</v>
      </c>
      <c r="E4367" s="135" t="s">
        <v>3809</v>
      </c>
      <c r="F4367" s="136" t="s">
        <v>3671</v>
      </c>
      <c r="G4367" s="137" t="s">
        <v>306</v>
      </c>
      <c r="H4367" s="138">
        <v>1</v>
      </c>
      <c r="I4367" s="139"/>
      <c r="J4367" s="140">
        <f t="shared" si="20"/>
        <v>0</v>
      </c>
      <c r="K4367" s="136" t="s">
        <v>21</v>
      </c>
      <c r="L4367" s="33"/>
      <c r="M4367" s="141" t="s">
        <v>21</v>
      </c>
      <c r="N4367" s="142" t="s">
        <v>45</v>
      </c>
      <c r="P4367" s="143">
        <f t="shared" si="21"/>
        <v>0</v>
      </c>
      <c r="Q4367" s="143">
        <v>0.03</v>
      </c>
      <c r="R4367" s="143">
        <f t="shared" si="22"/>
        <v>0.03</v>
      </c>
      <c r="S4367" s="143">
        <v>0</v>
      </c>
      <c r="T4367" s="144">
        <f t="shared" si="23"/>
        <v>0</v>
      </c>
      <c r="AR4367" s="145" t="s">
        <v>413</v>
      </c>
      <c r="AT4367" s="145" t="s">
        <v>303</v>
      </c>
      <c r="AU4367" s="145" t="s">
        <v>83</v>
      </c>
      <c r="AY4367" s="18" t="s">
        <v>301</v>
      </c>
      <c r="BE4367" s="146">
        <f t="shared" si="24"/>
        <v>0</v>
      </c>
      <c r="BF4367" s="146">
        <f t="shared" si="25"/>
        <v>0</v>
      </c>
      <c r="BG4367" s="146">
        <f t="shared" si="26"/>
        <v>0</v>
      </c>
      <c r="BH4367" s="146">
        <f t="shared" si="27"/>
        <v>0</v>
      </c>
      <c r="BI4367" s="146">
        <f t="shared" si="28"/>
        <v>0</v>
      </c>
      <c r="BJ4367" s="18" t="s">
        <v>81</v>
      </c>
      <c r="BK4367" s="146">
        <f t="shared" si="29"/>
        <v>0</v>
      </c>
      <c r="BL4367" s="18" t="s">
        <v>413</v>
      </c>
      <c r="BM4367" s="145" t="s">
        <v>3810</v>
      </c>
    </row>
    <row r="4368" spans="2:65" s="1" customFormat="1" ht="24.25" customHeight="1">
      <c r="B4368" s="33"/>
      <c r="C4368" s="134" t="s">
        <v>3811</v>
      </c>
      <c r="D4368" s="134" t="s">
        <v>303</v>
      </c>
      <c r="E4368" s="135" t="s">
        <v>3812</v>
      </c>
      <c r="F4368" s="136" t="s">
        <v>3813</v>
      </c>
      <c r="G4368" s="137" t="s">
        <v>306</v>
      </c>
      <c r="H4368" s="138">
        <v>1</v>
      </c>
      <c r="I4368" s="139"/>
      <c r="J4368" s="140">
        <f t="shared" si="20"/>
        <v>0</v>
      </c>
      <c r="K4368" s="136" t="s">
        <v>21</v>
      </c>
      <c r="L4368" s="33"/>
      <c r="M4368" s="141" t="s">
        <v>21</v>
      </c>
      <c r="N4368" s="142" t="s">
        <v>45</v>
      </c>
      <c r="P4368" s="143">
        <f t="shared" si="21"/>
        <v>0</v>
      </c>
      <c r="Q4368" s="143">
        <v>0.03</v>
      </c>
      <c r="R4368" s="143">
        <f t="shared" si="22"/>
        <v>0.03</v>
      </c>
      <c r="S4368" s="143">
        <v>0</v>
      </c>
      <c r="T4368" s="144">
        <f t="shared" si="23"/>
        <v>0</v>
      </c>
      <c r="AR4368" s="145" t="s">
        <v>413</v>
      </c>
      <c r="AT4368" s="145" t="s">
        <v>303</v>
      </c>
      <c r="AU4368" s="145" t="s">
        <v>83</v>
      </c>
      <c r="AY4368" s="18" t="s">
        <v>301</v>
      </c>
      <c r="BE4368" s="146">
        <f t="shared" si="24"/>
        <v>0</v>
      </c>
      <c r="BF4368" s="146">
        <f t="shared" si="25"/>
        <v>0</v>
      </c>
      <c r="BG4368" s="146">
        <f t="shared" si="26"/>
        <v>0</v>
      </c>
      <c r="BH4368" s="146">
        <f t="shared" si="27"/>
        <v>0</v>
      </c>
      <c r="BI4368" s="146">
        <f t="shared" si="28"/>
        <v>0</v>
      </c>
      <c r="BJ4368" s="18" t="s">
        <v>81</v>
      </c>
      <c r="BK4368" s="146">
        <f t="shared" si="29"/>
        <v>0</v>
      </c>
      <c r="BL4368" s="18" t="s">
        <v>413</v>
      </c>
      <c r="BM4368" s="145" t="s">
        <v>3814</v>
      </c>
    </row>
    <row r="4369" spans="2:65" s="1" customFormat="1" ht="24.25" customHeight="1">
      <c r="B4369" s="33"/>
      <c r="C4369" s="134" t="s">
        <v>3815</v>
      </c>
      <c r="D4369" s="134" t="s">
        <v>303</v>
      </c>
      <c r="E4369" s="135" t="s">
        <v>3816</v>
      </c>
      <c r="F4369" s="136" t="s">
        <v>3817</v>
      </c>
      <c r="G4369" s="137" t="s">
        <v>306</v>
      </c>
      <c r="H4369" s="138">
        <v>1</v>
      </c>
      <c r="I4369" s="139"/>
      <c r="J4369" s="140">
        <f t="shared" si="20"/>
        <v>0</v>
      </c>
      <c r="K4369" s="136" t="s">
        <v>21</v>
      </c>
      <c r="L4369" s="33"/>
      <c r="M4369" s="141" t="s">
        <v>21</v>
      </c>
      <c r="N4369" s="142" t="s">
        <v>45</v>
      </c>
      <c r="P4369" s="143">
        <f t="shared" si="21"/>
        <v>0</v>
      </c>
      <c r="Q4369" s="143">
        <v>0.03</v>
      </c>
      <c r="R4369" s="143">
        <f t="shared" si="22"/>
        <v>0.03</v>
      </c>
      <c r="S4369" s="143">
        <v>0</v>
      </c>
      <c r="T4369" s="144">
        <f t="shared" si="23"/>
        <v>0</v>
      </c>
      <c r="AR4369" s="145" t="s">
        <v>413</v>
      </c>
      <c r="AT4369" s="145" t="s">
        <v>303</v>
      </c>
      <c r="AU4369" s="145" t="s">
        <v>83</v>
      </c>
      <c r="AY4369" s="18" t="s">
        <v>301</v>
      </c>
      <c r="BE4369" s="146">
        <f t="shared" si="24"/>
        <v>0</v>
      </c>
      <c r="BF4369" s="146">
        <f t="shared" si="25"/>
        <v>0</v>
      </c>
      <c r="BG4369" s="146">
        <f t="shared" si="26"/>
        <v>0</v>
      </c>
      <c r="BH4369" s="146">
        <f t="shared" si="27"/>
        <v>0</v>
      </c>
      <c r="BI4369" s="146">
        <f t="shared" si="28"/>
        <v>0</v>
      </c>
      <c r="BJ4369" s="18" t="s">
        <v>81</v>
      </c>
      <c r="BK4369" s="146">
        <f t="shared" si="29"/>
        <v>0</v>
      </c>
      <c r="BL4369" s="18" t="s">
        <v>413</v>
      </c>
      <c r="BM4369" s="145" t="s">
        <v>3818</v>
      </c>
    </row>
    <row r="4370" spans="2:65" s="1" customFormat="1" ht="24.25" customHeight="1">
      <c r="B4370" s="33"/>
      <c r="C4370" s="134" t="s">
        <v>3819</v>
      </c>
      <c r="D4370" s="134" t="s">
        <v>303</v>
      </c>
      <c r="E4370" s="135" t="s">
        <v>3820</v>
      </c>
      <c r="F4370" s="136" t="s">
        <v>3817</v>
      </c>
      <c r="G4370" s="137" t="s">
        <v>306</v>
      </c>
      <c r="H4370" s="138">
        <v>1</v>
      </c>
      <c r="I4370" s="139"/>
      <c r="J4370" s="140">
        <f t="shared" si="20"/>
        <v>0</v>
      </c>
      <c r="K4370" s="136" t="s">
        <v>21</v>
      </c>
      <c r="L4370" s="33"/>
      <c r="M4370" s="141" t="s">
        <v>21</v>
      </c>
      <c r="N4370" s="142" t="s">
        <v>45</v>
      </c>
      <c r="P4370" s="143">
        <f t="shared" si="21"/>
        <v>0</v>
      </c>
      <c r="Q4370" s="143">
        <v>0.03</v>
      </c>
      <c r="R4370" s="143">
        <f t="shared" si="22"/>
        <v>0.03</v>
      </c>
      <c r="S4370" s="143">
        <v>0</v>
      </c>
      <c r="T4370" s="144">
        <f t="shared" si="23"/>
        <v>0</v>
      </c>
      <c r="AR4370" s="145" t="s">
        <v>413</v>
      </c>
      <c r="AT4370" s="145" t="s">
        <v>303</v>
      </c>
      <c r="AU4370" s="145" t="s">
        <v>83</v>
      </c>
      <c r="AY4370" s="18" t="s">
        <v>301</v>
      </c>
      <c r="BE4370" s="146">
        <f t="shared" si="24"/>
        <v>0</v>
      </c>
      <c r="BF4370" s="146">
        <f t="shared" si="25"/>
        <v>0</v>
      </c>
      <c r="BG4370" s="146">
        <f t="shared" si="26"/>
        <v>0</v>
      </c>
      <c r="BH4370" s="146">
        <f t="shared" si="27"/>
        <v>0</v>
      </c>
      <c r="BI4370" s="146">
        <f t="shared" si="28"/>
        <v>0</v>
      </c>
      <c r="BJ4370" s="18" t="s">
        <v>81</v>
      </c>
      <c r="BK4370" s="146">
        <f t="shared" si="29"/>
        <v>0</v>
      </c>
      <c r="BL4370" s="18" t="s">
        <v>413</v>
      </c>
      <c r="BM4370" s="145" t="s">
        <v>3821</v>
      </c>
    </row>
    <row r="4371" spans="2:65" s="1" customFormat="1" ht="24.25" customHeight="1">
      <c r="B4371" s="33"/>
      <c r="C4371" s="134" t="s">
        <v>3822</v>
      </c>
      <c r="D4371" s="134" t="s">
        <v>303</v>
      </c>
      <c r="E4371" s="135" t="s">
        <v>3823</v>
      </c>
      <c r="F4371" s="136" t="s">
        <v>3824</v>
      </c>
      <c r="G4371" s="137" t="s">
        <v>306</v>
      </c>
      <c r="H4371" s="138">
        <v>1</v>
      </c>
      <c r="I4371" s="139"/>
      <c r="J4371" s="140">
        <f t="shared" si="20"/>
        <v>0</v>
      </c>
      <c r="K4371" s="136" t="s">
        <v>21</v>
      </c>
      <c r="L4371" s="33"/>
      <c r="M4371" s="141" t="s">
        <v>21</v>
      </c>
      <c r="N4371" s="142" t="s">
        <v>45</v>
      </c>
      <c r="P4371" s="143">
        <f t="shared" si="21"/>
        <v>0</v>
      </c>
      <c r="Q4371" s="143">
        <v>0.05</v>
      </c>
      <c r="R4371" s="143">
        <f t="shared" si="22"/>
        <v>0.05</v>
      </c>
      <c r="S4371" s="143">
        <v>0</v>
      </c>
      <c r="T4371" s="144">
        <f t="shared" si="23"/>
        <v>0</v>
      </c>
      <c r="AR4371" s="145" t="s">
        <v>413</v>
      </c>
      <c r="AT4371" s="145" t="s">
        <v>303</v>
      </c>
      <c r="AU4371" s="145" t="s">
        <v>83</v>
      </c>
      <c r="AY4371" s="18" t="s">
        <v>301</v>
      </c>
      <c r="BE4371" s="146">
        <f t="shared" si="24"/>
        <v>0</v>
      </c>
      <c r="BF4371" s="146">
        <f t="shared" si="25"/>
        <v>0</v>
      </c>
      <c r="BG4371" s="146">
        <f t="shared" si="26"/>
        <v>0</v>
      </c>
      <c r="BH4371" s="146">
        <f t="shared" si="27"/>
        <v>0</v>
      </c>
      <c r="BI4371" s="146">
        <f t="shared" si="28"/>
        <v>0</v>
      </c>
      <c r="BJ4371" s="18" t="s">
        <v>81</v>
      </c>
      <c r="BK4371" s="146">
        <f t="shared" si="29"/>
        <v>0</v>
      </c>
      <c r="BL4371" s="18" t="s">
        <v>413</v>
      </c>
      <c r="BM4371" s="145" t="s">
        <v>3825</v>
      </c>
    </row>
    <row r="4372" spans="2:65" s="1" customFormat="1" ht="24.25" customHeight="1">
      <c r="B4372" s="33"/>
      <c r="C4372" s="134" t="s">
        <v>3826</v>
      </c>
      <c r="D4372" s="134" t="s">
        <v>303</v>
      </c>
      <c r="E4372" s="135" t="s">
        <v>3827</v>
      </c>
      <c r="F4372" s="136" t="s">
        <v>3817</v>
      </c>
      <c r="G4372" s="137" t="s">
        <v>306</v>
      </c>
      <c r="H4372" s="138">
        <v>1</v>
      </c>
      <c r="I4372" s="139"/>
      <c r="J4372" s="140">
        <f t="shared" si="20"/>
        <v>0</v>
      </c>
      <c r="K4372" s="136" t="s">
        <v>21</v>
      </c>
      <c r="L4372" s="33"/>
      <c r="M4372" s="141" t="s">
        <v>21</v>
      </c>
      <c r="N4372" s="142" t="s">
        <v>45</v>
      </c>
      <c r="P4372" s="143">
        <f t="shared" si="21"/>
        <v>0</v>
      </c>
      <c r="Q4372" s="143">
        <v>0.03</v>
      </c>
      <c r="R4372" s="143">
        <f t="shared" si="22"/>
        <v>0.03</v>
      </c>
      <c r="S4372" s="143">
        <v>0</v>
      </c>
      <c r="T4372" s="144">
        <f t="shared" si="23"/>
        <v>0</v>
      </c>
      <c r="AR4372" s="145" t="s">
        <v>413</v>
      </c>
      <c r="AT4372" s="145" t="s">
        <v>303</v>
      </c>
      <c r="AU4372" s="145" t="s">
        <v>83</v>
      </c>
      <c r="AY4372" s="18" t="s">
        <v>301</v>
      </c>
      <c r="BE4372" s="146">
        <f t="shared" si="24"/>
        <v>0</v>
      </c>
      <c r="BF4372" s="146">
        <f t="shared" si="25"/>
        <v>0</v>
      </c>
      <c r="BG4372" s="146">
        <f t="shared" si="26"/>
        <v>0</v>
      </c>
      <c r="BH4372" s="146">
        <f t="shared" si="27"/>
        <v>0</v>
      </c>
      <c r="BI4372" s="146">
        <f t="shared" si="28"/>
        <v>0</v>
      </c>
      <c r="BJ4372" s="18" t="s">
        <v>81</v>
      </c>
      <c r="BK4372" s="146">
        <f t="shared" si="29"/>
        <v>0</v>
      </c>
      <c r="BL4372" s="18" t="s">
        <v>413</v>
      </c>
      <c r="BM4372" s="145" t="s">
        <v>3828</v>
      </c>
    </row>
    <row r="4373" spans="2:65" s="1" customFormat="1" ht="24.25" customHeight="1">
      <c r="B4373" s="33"/>
      <c r="C4373" s="134" t="s">
        <v>3829</v>
      </c>
      <c r="D4373" s="134" t="s">
        <v>303</v>
      </c>
      <c r="E4373" s="135" t="s">
        <v>3830</v>
      </c>
      <c r="F4373" s="136" t="s">
        <v>3660</v>
      </c>
      <c r="G4373" s="137" t="s">
        <v>306</v>
      </c>
      <c r="H4373" s="138">
        <v>1</v>
      </c>
      <c r="I4373" s="139"/>
      <c r="J4373" s="140">
        <f t="shared" si="20"/>
        <v>0</v>
      </c>
      <c r="K4373" s="136" t="s">
        <v>21</v>
      </c>
      <c r="L4373" s="33"/>
      <c r="M4373" s="141" t="s">
        <v>21</v>
      </c>
      <c r="N4373" s="142" t="s">
        <v>45</v>
      </c>
      <c r="P4373" s="143">
        <f t="shared" si="21"/>
        <v>0</v>
      </c>
      <c r="Q4373" s="143">
        <v>0.03</v>
      </c>
      <c r="R4373" s="143">
        <f t="shared" si="22"/>
        <v>0.03</v>
      </c>
      <c r="S4373" s="143">
        <v>0</v>
      </c>
      <c r="T4373" s="144">
        <f t="shared" si="23"/>
        <v>0</v>
      </c>
      <c r="AR4373" s="145" t="s">
        <v>413</v>
      </c>
      <c r="AT4373" s="145" t="s">
        <v>303</v>
      </c>
      <c r="AU4373" s="145" t="s">
        <v>83</v>
      </c>
      <c r="AY4373" s="18" t="s">
        <v>301</v>
      </c>
      <c r="BE4373" s="146">
        <f t="shared" si="24"/>
        <v>0</v>
      </c>
      <c r="BF4373" s="146">
        <f t="shared" si="25"/>
        <v>0</v>
      </c>
      <c r="BG4373" s="146">
        <f t="shared" si="26"/>
        <v>0</v>
      </c>
      <c r="BH4373" s="146">
        <f t="shared" si="27"/>
        <v>0</v>
      </c>
      <c r="BI4373" s="146">
        <f t="shared" si="28"/>
        <v>0</v>
      </c>
      <c r="BJ4373" s="18" t="s">
        <v>81</v>
      </c>
      <c r="BK4373" s="146">
        <f t="shared" si="29"/>
        <v>0</v>
      </c>
      <c r="BL4373" s="18" t="s">
        <v>413</v>
      </c>
      <c r="BM4373" s="145" t="s">
        <v>3831</v>
      </c>
    </row>
    <row r="4374" spans="2:65" s="1" customFormat="1" ht="24.25" customHeight="1">
      <c r="B4374" s="33"/>
      <c r="C4374" s="134" t="s">
        <v>3832</v>
      </c>
      <c r="D4374" s="134" t="s">
        <v>303</v>
      </c>
      <c r="E4374" s="135" t="s">
        <v>3833</v>
      </c>
      <c r="F4374" s="136" t="s">
        <v>3834</v>
      </c>
      <c r="G4374" s="137" t="s">
        <v>306</v>
      </c>
      <c r="H4374" s="138">
        <v>1</v>
      </c>
      <c r="I4374" s="139"/>
      <c r="J4374" s="140">
        <f t="shared" si="20"/>
        <v>0</v>
      </c>
      <c r="K4374" s="136" t="s">
        <v>21</v>
      </c>
      <c r="L4374" s="33"/>
      <c r="M4374" s="141" t="s">
        <v>21</v>
      </c>
      <c r="N4374" s="142" t="s">
        <v>45</v>
      </c>
      <c r="P4374" s="143">
        <f t="shared" si="21"/>
        <v>0</v>
      </c>
      <c r="Q4374" s="143">
        <v>0.05</v>
      </c>
      <c r="R4374" s="143">
        <f t="shared" si="22"/>
        <v>0.05</v>
      </c>
      <c r="S4374" s="143">
        <v>0</v>
      </c>
      <c r="T4374" s="144">
        <f t="shared" si="23"/>
        <v>0</v>
      </c>
      <c r="AR4374" s="145" t="s">
        <v>413</v>
      </c>
      <c r="AT4374" s="145" t="s">
        <v>303</v>
      </c>
      <c r="AU4374" s="145" t="s">
        <v>83</v>
      </c>
      <c r="AY4374" s="18" t="s">
        <v>301</v>
      </c>
      <c r="BE4374" s="146">
        <f t="shared" si="24"/>
        <v>0</v>
      </c>
      <c r="BF4374" s="146">
        <f t="shared" si="25"/>
        <v>0</v>
      </c>
      <c r="BG4374" s="146">
        <f t="shared" si="26"/>
        <v>0</v>
      </c>
      <c r="BH4374" s="146">
        <f t="shared" si="27"/>
        <v>0</v>
      </c>
      <c r="BI4374" s="146">
        <f t="shared" si="28"/>
        <v>0</v>
      </c>
      <c r="BJ4374" s="18" t="s">
        <v>81</v>
      </c>
      <c r="BK4374" s="146">
        <f t="shared" si="29"/>
        <v>0</v>
      </c>
      <c r="BL4374" s="18" t="s">
        <v>413</v>
      </c>
      <c r="BM4374" s="145" t="s">
        <v>3835</v>
      </c>
    </row>
    <row r="4375" spans="2:65" s="1" customFormat="1" ht="24.25" customHeight="1">
      <c r="B4375" s="33"/>
      <c r="C4375" s="134" t="s">
        <v>3836</v>
      </c>
      <c r="D4375" s="134" t="s">
        <v>303</v>
      </c>
      <c r="E4375" s="135" t="s">
        <v>3837</v>
      </c>
      <c r="F4375" s="136" t="s">
        <v>3652</v>
      </c>
      <c r="G4375" s="137" t="s">
        <v>306</v>
      </c>
      <c r="H4375" s="138">
        <v>1</v>
      </c>
      <c r="I4375" s="139"/>
      <c r="J4375" s="140">
        <f t="shared" si="20"/>
        <v>0</v>
      </c>
      <c r="K4375" s="136" t="s">
        <v>21</v>
      </c>
      <c r="L4375" s="33"/>
      <c r="M4375" s="141" t="s">
        <v>21</v>
      </c>
      <c r="N4375" s="142" t="s">
        <v>45</v>
      </c>
      <c r="P4375" s="143">
        <f t="shared" si="21"/>
        <v>0</v>
      </c>
      <c r="Q4375" s="143">
        <v>0.03</v>
      </c>
      <c r="R4375" s="143">
        <f t="shared" si="22"/>
        <v>0.03</v>
      </c>
      <c r="S4375" s="143">
        <v>0</v>
      </c>
      <c r="T4375" s="144">
        <f t="shared" si="23"/>
        <v>0</v>
      </c>
      <c r="AR4375" s="145" t="s">
        <v>413</v>
      </c>
      <c r="AT4375" s="145" t="s">
        <v>303</v>
      </c>
      <c r="AU4375" s="145" t="s">
        <v>83</v>
      </c>
      <c r="AY4375" s="18" t="s">
        <v>301</v>
      </c>
      <c r="BE4375" s="146">
        <f t="shared" si="24"/>
        <v>0</v>
      </c>
      <c r="BF4375" s="146">
        <f t="shared" si="25"/>
        <v>0</v>
      </c>
      <c r="BG4375" s="146">
        <f t="shared" si="26"/>
        <v>0</v>
      </c>
      <c r="BH4375" s="146">
        <f t="shared" si="27"/>
        <v>0</v>
      </c>
      <c r="BI4375" s="146">
        <f t="shared" si="28"/>
        <v>0</v>
      </c>
      <c r="BJ4375" s="18" t="s">
        <v>81</v>
      </c>
      <c r="BK4375" s="146">
        <f t="shared" si="29"/>
        <v>0</v>
      </c>
      <c r="BL4375" s="18" t="s">
        <v>413</v>
      </c>
      <c r="BM4375" s="145" t="s">
        <v>3838</v>
      </c>
    </row>
    <row r="4376" spans="2:65" s="1" customFormat="1" ht="24.25" customHeight="1">
      <c r="B4376" s="33"/>
      <c r="C4376" s="134" t="s">
        <v>3839</v>
      </c>
      <c r="D4376" s="134" t="s">
        <v>303</v>
      </c>
      <c r="E4376" s="135" t="s">
        <v>3840</v>
      </c>
      <c r="F4376" s="136" t="s">
        <v>3671</v>
      </c>
      <c r="G4376" s="137" t="s">
        <v>306</v>
      </c>
      <c r="H4376" s="138">
        <v>1</v>
      </c>
      <c r="I4376" s="139"/>
      <c r="J4376" s="140">
        <f t="shared" ref="J4376:J4407" si="30">ROUND(I4376*H4376,2)</f>
        <v>0</v>
      </c>
      <c r="K4376" s="136" t="s">
        <v>21</v>
      </c>
      <c r="L4376" s="33"/>
      <c r="M4376" s="141" t="s">
        <v>21</v>
      </c>
      <c r="N4376" s="142" t="s">
        <v>45</v>
      </c>
      <c r="P4376" s="143">
        <f t="shared" ref="P4376:P4407" si="31">O4376*H4376</f>
        <v>0</v>
      </c>
      <c r="Q4376" s="143">
        <v>0.03</v>
      </c>
      <c r="R4376" s="143">
        <f t="shared" ref="R4376:R4407" si="32">Q4376*H4376</f>
        <v>0.03</v>
      </c>
      <c r="S4376" s="143">
        <v>0</v>
      </c>
      <c r="T4376" s="144">
        <f t="shared" ref="T4376:T4407" si="33">S4376*H4376</f>
        <v>0</v>
      </c>
      <c r="AR4376" s="145" t="s">
        <v>413</v>
      </c>
      <c r="AT4376" s="145" t="s">
        <v>303</v>
      </c>
      <c r="AU4376" s="145" t="s">
        <v>83</v>
      </c>
      <c r="AY4376" s="18" t="s">
        <v>301</v>
      </c>
      <c r="BE4376" s="146">
        <f t="shared" ref="BE4376:BE4407" si="34">IF(N4376="základní",J4376,0)</f>
        <v>0</v>
      </c>
      <c r="BF4376" s="146">
        <f t="shared" ref="BF4376:BF4407" si="35">IF(N4376="snížená",J4376,0)</f>
        <v>0</v>
      </c>
      <c r="BG4376" s="146">
        <f t="shared" ref="BG4376:BG4407" si="36">IF(N4376="zákl. přenesená",J4376,0)</f>
        <v>0</v>
      </c>
      <c r="BH4376" s="146">
        <f t="shared" ref="BH4376:BH4407" si="37">IF(N4376="sníž. přenesená",J4376,0)</f>
        <v>0</v>
      </c>
      <c r="BI4376" s="146">
        <f t="shared" ref="BI4376:BI4407" si="38">IF(N4376="nulová",J4376,0)</f>
        <v>0</v>
      </c>
      <c r="BJ4376" s="18" t="s">
        <v>81</v>
      </c>
      <c r="BK4376" s="146">
        <f t="shared" ref="BK4376:BK4407" si="39">ROUND(I4376*H4376,2)</f>
        <v>0</v>
      </c>
      <c r="BL4376" s="18" t="s">
        <v>413</v>
      </c>
      <c r="BM4376" s="145" t="s">
        <v>3841</v>
      </c>
    </row>
    <row r="4377" spans="2:65" s="1" customFormat="1" ht="24.25" customHeight="1">
      <c r="B4377" s="33"/>
      <c r="C4377" s="134" t="s">
        <v>3842</v>
      </c>
      <c r="D4377" s="134" t="s">
        <v>303</v>
      </c>
      <c r="E4377" s="135" t="s">
        <v>3843</v>
      </c>
      <c r="F4377" s="136" t="s">
        <v>3664</v>
      </c>
      <c r="G4377" s="137" t="s">
        <v>306</v>
      </c>
      <c r="H4377" s="138">
        <v>1</v>
      </c>
      <c r="I4377" s="139"/>
      <c r="J4377" s="140">
        <f t="shared" si="30"/>
        <v>0</v>
      </c>
      <c r="K4377" s="136" t="s">
        <v>21</v>
      </c>
      <c r="L4377" s="33"/>
      <c r="M4377" s="141" t="s">
        <v>21</v>
      </c>
      <c r="N4377" s="142" t="s">
        <v>45</v>
      </c>
      <c r="P4377" s="143">
        <f t="shared" si="31"/>
        <v>0</v>
      </c>
      <c r="Q4377" s="143">
        <v>0.03</v>
      </c>
      <c r="R4377" s="143">
        <f t="shared" si="32"/>
        <v>0.03</v>
      </c>
      <c r="S4377" s="143">
        <v>0</v>
      </c>
      <c r="T4377" s="144">
        <f t="shared" si="33"/>
        <v>0</v>
      </c>
      <c r="AR4377" s="145" t="s">
        <v>413</v>
      </c>
      <c r="AT4377" s="145" t="s">
        <v>303</v>
      </c>
      <c r="AU4377" s="145" t="s">
        <v>83</v>
      </c>
      <c r="AY4377" s="18" t="s">
        <v>301</v>
      </c>
      <c r="BE4377" s="146">
        <f t="shared" si="34"/>
        <v>0</v>
      </c>
      <c r="BF4377" s="146">
        <f t="shared" si="35"/>
        <v>0</v>
      </c>
      <c r="BG4377" s="146">
        <f t="shared" si="36"/>
        <v>0</v>
      </c>
      <c r="BH4377" s="146">
        <f t="shared" si="37"/>
        <v>0</v>
      </c>
      <c r="BI4377" s="146">
        <f t="shared" si="38"/>
        <v>0</v>
      </c>
      <c r="BJ4377" s="18" t="s">
        <v>81</v>
      </c>
      <c r="BK4377" s="146">
        <f t="shared" si="39"/>
        <v>0</v>
      </c>
      <c r="BL4377" s="18" t="s">
        <v>413</v>
      </c>
      <c r="BM4377" s="145" t="s">
        <v>3844</v>
      </c>
    </row>
    <row r="4378" spans="2:65" s="1" customFormat="1" ht="24.25" customHeight="1">
      <c r="B4378" s="33"/>
      <c r="C4378" s="134" t="s">
        <v>3845</v>
      </c>
      <c r="D4378" s="134" t="s">
        <v>303</v>
      </c>
      <c r="E4378" s="135" t="s">
        <v>3846</v>
      </c>
      <c r="F4378" s="136" t="s">
        <v>3664</v>
      </c>
      <c r="G4378" s="137" t="s">
        <v>306</v>
      </c>
      <c r="H4378" s="138">
        <v>1</v>
      </c>
      <c r="I4378" s="139"/>
      <c r="J4378" s="140">
        <f t="shared" si="30"/>
        <v>0</v>
      </c>
      <c r="K4378" s="136" t="s">
        <v>21</v>
      </c>
      <c r="L4378" s="33"/>
      <c r="M4378" s="141" t="s">
        <v>21</v>
      </c>
      <c r="N4378" s="142" t="s">
        <v>45</v>
      </c>
      <c r="P4378" s="143">
        <f t="shared" si="31"/>
        <v>0</v>
      </c>
      <c r="Q4378" s="143">
        <v>0.03</v>
      </c>
      <c r="R4378" s="143">
        <f t="shared" si="32"/>
        <v>0.03</v>
      </c>
      <c r="S4378" s="143">
        <v>0</v>
      </c>
      <c r="T4378" s="144">
        <f t="shared" si="33"/>
        <v>0</v>
      </c>
      <c r="AR4378" s="145" t="s">
        <v>413</v>
      </c>
      <c r="AT4378" s="145" t="s">
        <v>303</v>
      </c>
      <c r="AU4378" s="145" t="s">
        <v>83</v>
      </c>
      <c r="AY4378" s="18" t="s">
        <v>301</v>
      </c>
      <c r="BE4378" s="146">
        <f t="shared" si="34"/>
        <v>0</v>
      </c>
      <c r="BF4378" s="146">
        <f t="shared" si="35"/>
        <v>0</v>
      </c>
      <c r="BG4378" s="146">
        <f t="shared" si="36"/>
        <v>0</v>
      </c>
      <c r="BH4378" s="146">
        <f t="shared" si="37"/>
        <v>0</v>
      </c>
      <c r="BI4378" s="146">
        <f t="shared" si="38"/>
        <v>0</v>
      </c>
      <c r="BJ4378" s="18" t="s">
        <v>81</v>
      </c>
      <c r="BK4378" s="146">
        <f t="shared" si="39"/>
        <v>0</v>
      </c>
      <c r="BL4378" s="18" t="s">
        <v>413</v>
      </c>
      <c r="BM4378" s="145" t="s">
        <v>3847</v>
      </c>
    </row>
    <row r="4379" spans="2:65" s="1" customFormat="1" ht="24.25" customHeight="1">
      <c r="B4379" s="33"/>
      <c r="C4379" s="134" t="s">
        <v>3848</v>
      </c>
      <c r="D4379" s="134" t="s">
        <v>303</v>
      </c>
      <c r="E4379" s="135" t="s">
        <v>3849</v>
      </c>
      <c r="F4379" s="136" t="s">
        <v>3660</v>
      </c>
      <c r="G4379" s="137" t="s">
        <v>306</v>
      </c>
      <c r="H4379" s="138">
        <v>1</v>
      </c>
      <c r="I4379" s="139"/>
      <c r="J4379" s="140">
        <f t="shared" si="30"/>
        <v>0</v>
      </c>
      <c r="K4379" s="136" t="s">
        <v>21</v>
      </c>
      <c r="L4379" s="33"/>
      <c r="M4379" s="141" t="s">
        <v>21</v>
      </c>
      <c r="N4379" s="142" t="s">
        <v>45</v>
      </c>
      <c r="P4379" s="143">
        <f t="shared" si="31"/>
        <v>0</v>
      </c>
      <c r="Q4379" s="143">
        <v>0.03</v>
      </c>
      <c r="R4379" s="143">
        <f t="shared" si="32"/>
        <v>0.03</v>
      </c>
      <c r="S4379" s="143">
        <v>0</v>
      </c>
      <c r="T4379" s="144">
        <f t="shared" si="33"/>
        <v>0</v>
      </c>
      <c r="AR4379" s="145" t="s">
        <v>413</v>
      </c>
      <c r="AT4379" s="145" t="s">
        <v>303</v>
      </c>
      <c r="AU4379" s="145" t="s">
        <v>83</v>
      </c>
      <c r="AY4379" s="18" t="s">
        <v>301</v>
      </c>
      <c r="BE4379" s="146">
        <f t="shared" si="34"/>
        <v>0</v>
      </c>
      <c r="BF4379" s="146">
        <f t="shared" si="35"/>
        <v>0</v>
      </c>
      <c r="BG4379" s="146">
        <f t="shared" si="36"/>
        <v>0</v>
      </c>
      <c r="BH4379" s="146">
        <f t="shared" si="37"/>
        <v>0</v>
      </c>
      <c r="BI4379" s="146">
        <f t="shared" si="38"/>
        <v>0</v>
      </c>
      <c r="BJ4379" s="18" t="s">
        <v>81</v>
      </c>
      <c r="BK4379" s="146">
        <f t="shared" si="39"/>
        <v>0</v>
      </c>
      <c r="BL4379" s="18" t="s">
        <v>413</v>
      </c>
      <c r="BM4379" s="145" t="s">
        <v>3850</v>
      </c>
    </row>
    <row r="4380" spans="2:65" s="1" customFormat="1" ht="24.25" customHeight="1">
      <c r="B4380" s="33"/>
      <c r="C4380" s="134" t="s">
        <v>3851</v>
      </c>
      <c r="D4380" s="134" t="s">
        <v>303</v>
      </c>
      <c r="E4380" s="135" t="s">
        <v>3852</v>
      </c>
      <c r="F4380" s="136" t="s">
        <v>3664</v>
      </c>
      <c r="G4380" s="137" t="s">
        <v>306</v>
      </c>
      <c r="H4380" s="138">
        <v>1</v>
      </c>
      <c r="I4380" s="139"/>
      <c r="J4380" s="140">
        <f t="shared" si="30"/>
        <v>0</v>
      </c>
      <c r="K4380" s="136" t="s">
        <v>21</v>
      </c>
      <c r="L4380" s="33"/>
      <c r="M4380" s="141" t="s">
        <v>21</v>
      </c>
      <c r="N4380" s="142" t="s">
        <v>45</v>
      </c>
      <c r="P4380" s="143">
        <f t="shared" si="31"/>
        <v>0</v>
      </c>
      <c r="Q4380" s="143">
        <v>0.03</v>
      </c>
      <c r="R4380" s="143">
        <f t="shared" si="32"/>
        <v>0.03</v>
      </c>
      <c r="S4380" s="143">
        <v>0</v>
      </c>
      <c r="T4380" s="144">
        <f t="shared" si="33"/>
        <v>0</v>
      </c>
      <c r="AR4380" s="145" t="s">
        <v>413</v>
      </c>
      <c r="AT4380" s="145" t="s">
        <v>303</v>
      </c>
      <c r="AU4380" s="145" t="s">
        <v>83</v>
      </c>
      <c r="AY4380" s="18" t="s">
        <v>301</v>
      </c>
      <c r="BE4380" s="146">
        <f t="shared" si="34"/>
        <v>0</v>
      </c>
      <c r="BF4380" s="146">
        <f t="shared" si="35"/>
        <v>0</v>
      </c>
      <c r="BG4380" s="146">
        <f t="shared" si="36"/>
        <v>0</v>
      </c>
      <c r="BH4380" s="146">
        <f t="shared" si="37"/>
        <v>0</v>
      </c>
      <c r="BI4380" s="146">
        <f t="shared" si="38"/>
        <v>0</v>
      </c>
      <c r="BJ4380" s="18" t="s">
        <v>81</v>
      </c>
      <c r="BK4380" s="146">
        <f t="shared" si="39"/>
        <v>0</v>
      </c>
      <c r="BL4380" s="18" t="s">
        <v>413</v>
      </c>
      <c r="BM4380" s="145" t="s">
        <v>3853</v>
      </c>
    </row>
    <row r="4381" spans="2:65" s="1" customFormat="1" ht="24.25" customHeight="1">
      <c r="B4381" s="33"/>
      <c r="C4381" s="134" t="s">
        <v>3854</v>
      </c>
      <c r="D4381" s="134" t="s">
        <v>303</v>
      </c>
      <c r="E4381" s="135" t="s">
        <v>3855</v>
      </c>
      <c r="F4381" s="136" t="s">
        <v>3671</v>
      </c>
      <c r="G4381" s="137" t="s">
        <v>306</v>
      </c>
      <c r="H4381" s="138">
        <v>1</v>
      </c>
      <c r="I4381" s="139"/>
      <c r="J4381" s="140">
        <f t="shared" si="30"/>
        <v>0</v>
      </c>
      <c r="K4381" s="136" t="s">
        <v>21</v>
      </c>
      <c r="L4381" s="33"/>
      <c r="M4381" s="141" t="s">
        <v>21</v>
      </c>
      <c r="N4381" s="142" t="s">
        <v>45</v>
      </c>
      <c r="P4381" s="143">
        <f t="shared" si="31"/>
        <v>0</v>
      </c>
      <c r="Q4381" s="143">
        <v>0.03</v>
      </c>
      <c r="R4381" s="143">
        <f t="shared" si="32"/>
        <v>0.03</v>
      </c>
      <c r="S4381" s="143">
        <v>0</v>
      </c>
      <c r="T4381" s="144">
        <f t="shared" si="33"/>
        <v>0</v>
      </c>
      <c r="AR4381" s="145" t="s">
        <v>413</v>
      </c>
      <c r="AT4381" s="145" t="s">
        <v>303</v>
      </c>
      <c r="AU4381" s="145" t="s">
        <v>83</v>
      </c>
      <c r="AY4381" s="18" t="s">
        <v>301</v>
      </c>
      <c r="BE4381" s="146">
        <f t="shared" si="34"/>
        <v>0</v>
      </c>
      <c r="BF4381" s="146">
        <f t="shared" si="35"/>
        <v>0</v>
      </c>
      <c r="BG4381" s="146">
        <f t="shared" si="36"/>
        <v>0</v>
      </c>
      <c r="BH4381" s="146">
        <f t="shared" si="37"/>
        <v>0</v>
      </c>
      <c r="BI4381" s="146">
        <f t="shared" si="38"/>
        <v>0</v>
      </c>
      <c r="BJ4381" s="18" t="s">
        <v>81</v>
      </c>
      <c r="BK4381" s="146">
        <f t="shared" si="39"/>
        <v>0</v>
      </c>
      <c r="BL4381" s="18" t="s">
        <v>413</v>
      </c>
      <c r="BM4381" s="145" t="s">
        <v>3856</v>
      </c>
    </row>
    <row r="4382" spans="2:65" s="1" customFormat="1" ht="24.25" customHeight="1">
      <c r="B4382" s="33"/>
      <c r="C4382" s="134" t="s">
        <v>3857</v>
      </c>
      <c r="D4382" s="134" t="s">
        <v>303</v>
      </c>
      <c r="E4382" s="135" t="s">
        <v>3858</v>
      </c>
      <c r="F4382" s="136" t="s">
        <v>3664</v>
      </c>
      <c r="G4382" s="137" t="s">
        <v>306</v>
      </c>
      <c r="H4382" s="138">
        <v>1</v>
      </c>
      <c r="I4382" s="139"/>
      <c r="J4382" s="140">
        <f t="shared" si="30"/>
        <v>0</v>
      </c>
      <c r="K4382" s="136" t="s">
        <v>21</v>
      </c>
      <c r="L4382" s="33"/>
      <c r="M4382" s="141" t="s">
        <v>21</v>
      </c>
      <c r="N4382" s="142" t="s">
        <v>45</v>
      </c>
      <c r="P4382" s="143">
        <f t="shared" si="31"/>
        <v>0</v>
      </c>
      <c r="Q4382" s="143">
        <v>0.03</v>
      </c>
      <c r="R4382" s="143">
        <f t="shared" si="32"/>
        <v>0.03</v>
      </c>
      <c r="S4382" s="143">
        <v>0</v>
      </c>
      <c r="T4382" s="144">
        <f t="shared" si="33"/>
        <v>0</v>
      </c>
      <c r="AR4382" s="145" t="s">
        <v>413</v>
      </c>
      <c r="AT4382" s="145" t="s">
        <v>303</v>
      </c>
      <c r="AU4382" s="145" t="s">
        <v>83</v>
      </c>
      <c r="AY4382" s="18" t="s">
        <v>301</v>
      </c>
      <c r="BE4382" s="146">
        <f t="shared" si="34"/>
        <v>0</v>
      </c>
      <c r="BF4382" s="146">
        <f t="shared" si="35"/>
        <v>0</v>
      </c>
      <c r="BG4382" s="146">
        <f t="shared" si="36"/>
        <v>0</v>
      </c>
      <c r="BH4382" s="146">
        <f t="shared" si="37"/>
        <v>0</v>
      </c>
      <c r="BI4382" s="146">
        <f t="shared" si="38"/>
        <v>0</v>
      </c>
      <c r="BJ4382" s="18" t="s">
        <v>81</v>
      </c>
      <c r="BK4382" s="146">
        <f t="shared" si="39"/>
        <v>0</v>
      </c>
      <c r="BL4382" s="18" t="s">
        <v>413</v>
      </c>
      <c r="BM4382" s="145" t="s">
        <v>3859</v>
      </c>
    </row>
    <row r="4383" spans="2:65" s="1" customFormat="1" ht="24.25" customHeight="1">
      <c r="B4383" s="33"/>
      <c r="C4383" s="134" t="s">
        <v>3860</v>
      </c>
      <c r="D4383" s="134" t="s">
        <v>303</v>
      </c>
      <c r="E4383" s="135" t="s">
        <v>3861</v>
      </c>
      <c r="F4383" s="136" t="s">
        <v>3660</v>
      </c>
      <c r="G4383" s="137" t="s">
        <v>306</v>
      </c>
      <c r="H4383" s="138">
        <v>1</v>
      </c>
      <c r="I4383" s="139"/>
      <c r="J4383" s="140">
        <f t="shared" si="30"/>
        <v>0</v>
      </c>
      <c r="K4383" s="136" t="s">
        <v>21</v>
      </c>
      <c r="L4383" s="33"/>
      <c r="M4383" s="141" t="s">
        <v>21</v>
      </c>
      <c r="N4383" s="142" t="s">
        <v>45</v>
      </c>
      <c r="P4383" s="143">
        <f t="shared" si="31"/>
        <v>0</v>
      </c>
      <c r="Q4383" s="143">
        <v>0.03</v>
      </c>
      <c r="R4383" s="143">
        <f t="shared" si="32"/>
        <v>0.03</v>
      </c>
      <c r="S4383" s="143">
        <v>0</v>
      </c>
      <c r="T4383" s="144">
        <f t="shared" si="33"/>
        <v>0</v>
      </c>
      <c r="AR4383" s="145" t="s">
        <v>413</v>
      </c>
      <c r="AT4383" s="145" t="s">
        <v>303</v>
      </c>
      <c r="AU4383" s="145" t="s">
        <v>83</v>
      </c>
      <c r="AY4383" s="18" t="s">
        <v>301</v>
      </c>
      <c r="BE4383" s="146">
        <f t="shared" si="34"/>
        <v>0</v>
      </c>
      <c r="BF4383" s="146">
        <f t="shared" si="35"/>
        <v>0</v>
      </c>
      <c r="BG4383" s="146">
        <f t="shared" si="36"/>
        <v>0</v>
      </c>
      <c r="BH4383" s="146">
        <f t="shared" si="37"/>
        <v>0</v>
      </c>
      <c r="BI4383" s="146">
        <f t="shared" si="38"/>
        <v>0</v>
      </c>
      <c r="BJ4383" s="18" t="s">
        <v>81</v>
      </c>
      <c r="BK4383" s="146">
        <f t="shared" si="39"/>
        <v>0</v>
      </c>
      <c r="BL4383" s="18" t="s">
        <v>413</v>
      </c>
      <c r="BM4383" s="145" t="s">
        <v>3862</v>
      </c>
    </row>
    <row r="4384" spans="2:65" s="1" customFormat="1" ht="24.25" customHeight="1">
      <c r="B4384" s="33"/>
      <c r="C4384" s="134" t="s">
        <v>3863</v>
      </c>
      <c r="D4384" s="134" t="s">
        <v>303</v>
      </c>
      <c r="E4384" s="135" t="s">
        <v>3864</v>
      </c>
      <c r="F4384" s="136" t="s">
        <v>3865</v>
      </c>
      <c r="G4384" s="137" t="s">
        <v>306</v>
      </c>
      <c r="H4384" s="138">
        <v>1</v>
      </c>
      <c r="I4384" s="139"/>
      <c r="J4384" s="140">
        <f t="shared" si="30"/>
        <v>0</v>
      </c>
      <c r="K4384" s="136" t="s">
        <v>21</v>
      </c>
      <c r="L4384" s="33"/>
      <c r="M4384" s="141" t="s">
        <v>21</v>
      </c>
      <c r="N4384" s="142" t="s">
        <v>45</v>
      </c>
      <c r="P4384" s="143">
        <f t="shared" si="31"/>
        <v>0</v>
      </c>
      <c r="Q4384" s="143">
        <v>0.03</v>
      </c>
      <c r="R4384" s="143">
        <f t="shared" si="32"/>
        <v>0.03</v>
      </c>
      <c r="S4384" s="143">
        <v>0</v>
      </c>
      <c r="T4384" s="144">
        <f t="shared" si="33"/>
        <v>0</v>
      </c>
      <c r="AR4384" s="145" t="s">
        <v>413</v>
      </c>
      <c r="AT4384" s="145" t="s">
        <v>303</v>
      </c>
      <c r="AU4384" s="145" t="s">
        <v>83</v>
      </c>
      <c r="AY4384" s="18" t="s">
        <v>301</v>
      </c>
      <c r="BE4384" s="146">
        <f t="shared" si="34"/>
        <v>0</v>
      </c>
      <c r="BF4384" s="146">
        <f t="shared" si="35"/>
        <v>0</v>
      </c>
      <c r="BG4384" s="146">
        <f t="shared" si="36"/>
        <v>0</v>
      </c>
      <c r="BH4384" s="146">
        <f t="shared" si="37"/>
        <v>0</v>
      </c>
      <c r="BI4384" s="146">
        <f t="shared" si="38"/>
        <v>0</v>
      </c>
      <c r="BJ4384" s="18" t="s">
        <v>81</v>
      </c>
      <c r="BK4384" s="146">
        <f t="shared" si="39"/>
        <v>0</v>
      </c>
      <c r="BL4384" s="18" t="s">
        <v>413</v>
      </c>
      <c r="BM4384" s="145" t="s">
        <v>3866</v>
      </c>
    </row>
    <row r="4385" spans="2:65" s="1" customFormat="1" ht="24.25" customHeight="1">
      <c r="B4385" s="33"/>
      <c r="C4385" s="134" t="s">
        <v>3867</v>
      </c>
      <c r="D4385" s="134" t="s">
        <v>303</v>
      </c>
      <c r="E4385" s="135" t="s">
        <v>3868</v>
      </c>
      <c r="F4385" s="136" t="s">
        <v>3865</v>
      </c>
      <c r="G4385" s="137" t="s">
        <v>306</v>
      </c>
      <c r="H4385" s="138">
        <v>1</v>
      </c>
      <c r="I4385" s="139"/>
      <c r="J4385" s="140">
        <f t="shared" si="30"/>
        <v>0</v>
      </c>
      <c r="K4385" s="136" t="s">
        <v>21</v>
      </c>
      <c r="L4385" s="33"/>
      <c r="M4385" s="141" t="s">
        <v>21</v>
      </c>
      <c r="N4385" s="142" t="s">
        <v>45</v>
      </c>
      <c r="P4385" s="143">
        <f t="shared" si="31"/>
        <v>0</v>
      </c>
      <c r="Q4385" s="143">
        <v>0.03</v>
      </c>
      <c r="R4385" s="143">
        <f t="shared" si="32"/>
        <v>0.03</v>
      </c>
      <c r="S4385" s="143">
        <v>0</v>
      </c>
      <c r="T4385" s="144">
        <f t="shared" si="33"/>
        <v>0</v>
      </c>
      <c r="AR4385" s="145" t="s">
        <v>413</v>
      </c>
      <c r="AT4385" s="145" t="s">
        <v>303</v>
      </c>
      <c r="AU4385" s="145" t="s">
        <v>83</v>
      </c>
      <c r="AY4385" s="18" t="s">
        <v>301</v>
      </c>
      <c r="BE4385" s="146">
        <f t="shared" si="34"/>
        <v>0</v>
      </c>
      <c r="BF4385" s="146">
        <f t="shared" si="35"/>
        <v>0</v>
      </c>
      <c r="BG4385" s="146">
        <f t="shared" si="36"/>
        <v>0</v>
      </c>
      <c r="BH4385" s="146">
        <f t="shared" si="37"/>
        <v>0</v>
      </c>
      <c r="BI4385" s="146">
        <f t="shared" si="38"/>
        <v>0</v>
      </c>
      <c r="BJ4385" s="18" t="s">
        <v>81</v>
      </c>
      <c r="BK4385" s="146">
        <f t="shared" si="39"/>
        <v>0</v>
      </c>
      <c r="BL4385" s="18" t="s">
        <v>413</v>
      </c>
      <c r="BM4385" s="145" t="s">
        <v>3869</v>
      </c>
    </row>
    <row r="4386" spans="2:65" s="1" customFormat="1" ht="24.25" customHeight="1">
      <c r="B4386" s="33"/>
      <c r="C4386" s="134" t="s">
        <v>3870</v>
      </c>
      <c r="D4386" s="134" t="s">
        <v>303</v>
      </c>
      <c r="E4386" s="135" t="s">
        <v>3871</v>
      </c>
      <c r="F4386" s="136" t="s">
        <v>3872</v>
      </c>
      <c r="G4386" s="137" t="s">
        <v>306</v>
      </c>
      <c r="H4386" s="138">
        <v>1</v>
      </c>
      <c r="I4386" s="139"/>
      <c r="J4386" s="140">
        <f t="shared" si="30"/>
        <v>0</v>
      </c>
      <c r="K4386" s="136" t="s">
        <v>21</v>
      </c>
      <c r="L4386" s="33"/>
      <c r="M4386" s="141" t="s">
        <v>21</v>
      </c>
      <c r="N4386" s="142" t="s">
        <v>45</v>
      </c>
      <c r="P4386" s="143">
        <f t="shared" si="31"/>
        <v>0</v>
      </c>
      <c r="Q4386" s="143">
        <v>0.05</v>
      </c>
      <c r="R4386" s="143">
        <f t="shared" si="32"/>
        <v>0.05</v>
      </c>
      <c r="S4386" s="143">
        <v>0</v>
      </c>
      <c r="T4386" s="144">
        <f t="shared" si="33"/>
        <v>0</v>
      </c>
      <c r="AR4386" s="145" t="s">
        <v>413</v>
      </c>
      <c r="AT4386" s="145" t="s">
        <v>303</v>
      </c>
      <c r="AU4386" s="145" t="s">
        <v>83</v>
      </c>
      <c r="AY4386" s="18" t="s">
        <v>301</v>
      </c>
      <c r="BE4386" s="146">
        <f t="shared" si="34"/>
        <v>0</v>
      </c>
      <c r="BF4386" s="146">
        <f t="shared" si="35"/>
        <v>0</v>
      </c>
      <c r="BG4386" s="146">
        <f t="shared" si="36"/>
        <v>0</v>
      </c>
      <c r="BH4386" s="146">
        <f t="shared" si="37"/>
        <v>0</v>
      </c>
      <c r="BI4386" s="146">
        <f t="shared" si="38"/>
        <v>0</v>
      </c>
      <c r="BJ4386" s="18" t="s">
        <v>81</v>
      </c>
      <c r="BK4386" s="146">
        <f t="shared" si="39"/>
        <v>0</v>
      </c>
      <c r="BL4386" s="18" t="s">
        <v>413</v>
      </c>
      <c r="BM4386" s="145" t="s">
        <v>3873</v>
      </c>
    </row>
    <row r="4387" spans="2:65" s="1" customFormat="1" ht="24.25" customHeight="1">
      <c r="B4387" s="33"/>
      <c r="C4387" s="134" t="s">
        <v>3874</v>
      </c>
      <c r="D4387" s="134" t="s">
        <v>303</v>
      </c>
      <c r="E4387" s="135" t="s">
        <v>3875</v>
      </c>
      <c r="F4387" s="136" t="s">
        <v>3872</v>
      </c>
      <c r="G4387" s="137" t="s">
        <v>306</v>
      </c>
      <c r="H4387" s="138">
        <v>1</v>
      </c>
      <c r="I4387" s="139"/>
      <c r="J4387" s="140">
        <f t="shared" si="30"/>
        <v>0</v>
      </c>
      <c r="K4387" s="136" t="s">
        <v>21</v>
      </c>
      <c r="L4387" s="33"/>
      <c r="M4387" s="141" t="s">
        <v>21</v>
      </c>
      <c r="N4387" s="142" t="s">
        <v>45</v>
      </c>
      <c r="P4387" s="143">
        <f t="shared" si="31"/>
        <v>0</v>
      </c>
      <c r="Q4387" s="143">
        <v>0.05</v>
      </c>
      <c r="R4387" s="143">
        <f t="shared" si="32"/>
        <v>0.05</v>
      </c>
      <c r="S4387" s="143">
        <v>0</v>
      </c>
      <c r="T4387" s="144">
        <f t="shared" si="33"/>
        <v>0</v>
      </c>
      <c r="AR4387" s="145" t="s">
        <v>413</v>
      </c>
      <c r="AT4387" s="145" t="s">
        <v>303</v>
      </c>
      <c r="AU4387" s="145" t="s">
        <v>83</v>
      </c>
      <c r="AY4387" s="18" t="s">
        <v>301</v>
      </c>
      <c r="BE4387" s="146">
        <f t="shared" si="34"/>
        <v>0</v>
      </c>
      <c r="BF4387" s="146">
        <f t="shared" si="35"/>
        <v>0</v>
      </c>
      <c r="BG4387" s="146">
        <f t="shared" si="36"/>
        <v>0</v>
      </c>
      <c r="BH4387" s="146">
        <f t="shared" si="37"/>
        <v>0</v>
      </c>
      <c r="BI4387" s="146">
        <f t="shared" si="38"/>
        <v>0</v>
      </c>
      <c r="BJ4387" s="18" t="s">
        <v>81</v>
      </c>
      <c r="BK4387" s="146">
        <f t="shared" si="39"/>
        <v>0</v>
      </c>
      <c r="BL4387" s="18" t="s">
        <v>413</v>
      </c>
      <c r="BM4387" s="145" t="s">
        <v>3876</v>
      </c>
    </row>
    <row r="4388" spans="2:65" s="1" customFormat="1" ht="24.25" customHeight="1">
      <c r="B4388" s="33"/>
      <c r="C4388" s="134" t="s">
        <v>3877</v>
      </c>
      <c r="D4388" s="134" t="s">
        <v>303</v>
      </c>
      <c r="E4388" s="135" t="s">
        <v>3878</v>
      </c>
      <c r="F4388" s="136" t="s">
        <v>3834</v>
      </c>
      <c r="G4388" s="137" t="s">
        <v>306</v>
      </c>
      <c r="H4388" s="138">
        <v>1</v>
      </c>
      <c r="I4388" s="139"/>
      <c r="J4388" s="140">
        <f t="shared" si="30"/>
        <v>0</v>
      </c>
      <c r="K4388" s="136" t="s">
        <v>21</v>
      </c>
      <c r="L4388" s="33"/>
      <c r="M4388" s="141" t="s">
        <v>21</v>
      </c>
      <c r="N4388" s="142" t="s">
        <v>45</v>
      </c>
      <c r="P4388" s="143">
        <f t="shared" si="31"/>
        <v>0</v>
      </c>
      <c r="Q4388" s="143">
        <v>0.05</v>
      </c>
      <c r="R4388" s="143">
        <f t="shared" si="32"/>
        <v>0.05</v>
      </c>
      <c r="S4388" s="143">
        <v>0</v>
      </c>
      <c r="T4388" s="144">
        <f t="shared" si="33"/>
        <v>0</v>
      </c>
      <c r="AR4388" s="145" t="s">
        <v>413</v>
      </c>
      <c r="AT4388" s="145" t="s">
        <v>303</v>
      </c>
      <c r="AU4388" s="145" t="s">
        <v>83</v>
      </c>
      <c r="AY4388" s="18" t="s">
        <v>301</v>
      </c>
      <c r="BE4388" s="146">
        <f t="shared" si="34"/>
        <v>0</v>
      </c>
      <c r="BF4388" s="146">
        <f t="shared" si="35"/>
        <v>0</v>
      </c>
      <c r="BG4388" s="146">
        <f t="shared" si="36"/>
        <v>0</v>
      </c>
      <c r="BH4388" s="146">
        <f t="shared" si="37"/>
        <v>0</v>
      </c>
      <c r="BI4388" s="146">
        <f t="shared" si="38"/>
        <v>0</v>
      </c>
      <c r="BJ4388" s="18" t="s">
        <v>81</v>
      </c>
      <c r="BK4388" s="146">
        <f t="shared" si="39"/>
        <v>0</v>
      </c>
      <c r="BL4388" s="18" t="s">
        <v>413</v>
      </c>
      <c r="BM4388" s="145" t="s">
        <v>3879</v>
      </c>
    </row>
    <row r="4389" spans="2:65" s="1" customFormat="1" ht="24.25" customHeight="1">
      <c r="B4389" s="33"/>
      <c r="C4389" s="134" t="s">
        <v>3880</v>
      </c>
      <c r="D4389" s="134" t="s">
        <v>303</v>
      </c>
      <c r="E4389" s="135" t="s">
        <v>3881</v>
      </c>
      <c r="F4389" s="136" t="s">
        <v>3834</v>
      </c>
      <c r="G4389" s="137" t="s">
        <v>306</v>
      </c>
      <c r="H4389" s="138">
        <v>1</v>
      </c>
      <c r="I4389" s="139"/>
      <c r="J4389" s="140">
        <f t="shared" si="30"/>
        <v>0</v>
      </c>
      <c r="K4389" s="136" t="s">
        <v>21</v>
      </c>
      <c r="L4389" s="33"/>
      <c r="M4389" s="141" t="s">
        <v>21</v>
      </c>
      <c r="N4389" s="142" t="s">
        <v>45</v>
      </c>
      <c r="P4389" s="143">
        <f t="shared" si="31"/>
        <v>0</v>
      </c>
      <c r="Q4389" s="143">
        <v>0.05</v>
      </c>
      <c r="R4389" s="143">
        <f t="shared" si="32"/>
        <v>0.05</v>
      </c>
      <c r="S4389" s="143">
        <v>0</v>
      </c>
      <c r="T4389" s="144">
        <f t="shared" si="33"/>
        <v>0</v>
      </c>
      <c r="AR4389" s="145" t="s">
        <v>413</v>
      </c>
      <c r="AT4389" s="145" t="s">
        <v>303</v>
      </c>
      <c r="AU4389" s="145" t="s">
        <v>83</v>
      </c>
      <c r="AY4389" s="18" t="s">
        <v>301</v>
      </c>
      <c r="BE4389" s="146">
        <f t="shared" si="34"/>
        <v>0</v>
      </c>
      <c r="BF4389" s="146">
        <f t="shared" si="35"/>
        <v>0</v>
      </c>
      <c r="BG4389" s="146">
        <f t="shared" si="36"/>
        <v>0</v>
      </c>
      <c r="BH4389" s="146">
        <f t="shared" si="37"/>
        <v>0</v>
      </c>
      <c r="BI4389" s="146">
        <f t="shared" si="38"/>
        <v>0</v>
      </c>
      <c r="BJ4389" s="18" t="s">
        <v>81</v>
      </c>
      <c r="BK4389" s="146">
        <f t="shared" si="39"/>
        <v>0</v>
      </c>
      <c r="BL4389" s="18" t="s">
        <v>413</v>
      </c>
      <c r="BM4389" s="145" t="s">
        <v>3882</v>
      </c>
    </row>
    <row r="4390" spans="2:65" s="1" customFormat="1" ht="24.25" customHeight="1">
      <c r="B4390" s="33"/>
      <c r="C4390" s="134" t="s">
        <v>3883</v>
      </c>
      <c r="D4390" s="134" t="s">
        <v>303</v>
      </c>
      <c r="E4390" s="135" t="s">
        <v>3884</v>
      </c>
      <c r="F4390" s="136" t="s">
        <v>3885</v>
      </c>
      <c r="G4390" s="137" t="s">
        <v>306</v>
      </c>
      <c r="H4390" s="138">
        <v>1</v>
      </c>
      <c r="I4390" s="139"/>
      <c r="J4390" s="140">
        <f t="shared" si="30"/>
        <v>0</v>
      </c>
      <c r="K4390" s="136" t="s">
        <v>21</v>
      </c>
      <c r="L4390" s="33"/>
      <c r="M4390" s="141" t="s">
        <v>21</v>
      </c>
      <c r="N4390" s="142" t="s">
        <v>45</v>
      </c>
      <c r="P4390" s="143">
        <f t="shared" si="31"/>
        <v>0</v>
      </c>
      <c r="Q4390" s="143">
        <v>0.03</v>
      </c>
      <c r="R4390" s="143">
        <f t="shared" si="32"/>
        <v>0.03</v>
      </c>
      <c r="S4390" s="143">
        <v>0</v>
      </c>
      <c r="T4390" s="144">
        <f t="shared" si="33"/>
        <v>0</v>
      </c>
      <c r="AR4390" s="145" t="s">
        <v>413</v>
      </c>
      <c r="AT4390" s="145" t="s">
        <v>303</v>
      </c>
      <c r="AU4390" s="145" t="s">
        <v>83</v>
      </c>
      <c r="AY4390" s="18" t="s">
        <v>301</v>
      </c>
      <c r="BE4390" s="146">
        <f t="shared" si="34"/>
        <v>0</v>
      </c>
      <c r="BF4390" s="146">
        <f t="shared" si="35"/>
        <v>0</v>
      </c>
      <c r="BG4390" s="146">
        <f t="shared" si="36"/>
        <v>0</v>
      </c>
      <c r="BH4390" s="146">
        <f t="shared" si="37"/>
        <v>0</v>
      </c>
      <c r="BI4390" s="146">
        <f t="shared" si="38"/>
        <v>0</v>
      </c>
      <c r="BJ4390" s="18" t="s">
        <v>81</v>
      </c>
      <c r="BK4390" s="146">
        <f t="shared" si="39"/>
        <v>0</v>
      </c>
      <c r="BL4390" s="18" t="s">
        <v>413</v>
      </c>
      <c r="BM4390" s="145" t="s">
        <v>3886</v>
      </c>
    </row>
    <row r="4391" spans="2:65" s="1" customFormat="1" ht="24.25" customHeight="1">
      <c r="B4391" s="33"/>
      <c r="C4391" s="134" t="s">
        <v>3887</v>
      </c>
      <c r="D4391" s="134" t="s">
        <v>303</v>
      </c>
      <c r="E4391" s="135" t="s">
        <v>3888</v>
      </c>
      <c r="F4391" s="136" t="s">
        <v>3885</v>
      </c>
      <c r="G4391" s="137" t="s">
        <v>306</v>
      </c>
      <c r="H4391" s="138">
        <v>1</v>
      </c>
      <c r="I4391" s="139"/>
      <c r="J4391" s="140">
        <f t="shared" si="30"/>
        <v>0</v>
      </c>
      <c r="K4391" s="136" t="s">
        <v>21</v>
      </c>
      <c r="L4391" s="33"/>
      <c r="M4391" s="141" t="s">
        <v>21</v>
      </c>
      <c r="N4391" s="142" t="s">
        <v>45</v>
      </c>
      <c r="P4391" s="143">
        <f t="shared" si="31"/>
        <v>0</v>
      </c>
      <c r="Q4391" s="143">
        <v>0.03</v>
      </c>
      <c r="R4391" s="143">
        <f t="shared" si="32"/>
        <v>0.03</v>
      </c>
      <c r="S4391" s="143">
        <v>0</v>
      </c>
      <c r="T4391" s="144">
        <f t="shared" si="33"/>
        <v>0</v>
      </c>
      <c r="AR4391" s="145" t="s">
        <v>413</v>
      </c>
      <c r="AT4391" s="145" t="s">
        <v>303</v>
      </c>
      <c r="AU4391" s="145" t="s">
        <v>83</v>
      </c>
      <c r="AY4391" s="18" t="s">
        <v>301</v>
      </c>
      <c r="BE4391" s="146">
        <f t="shared" si="34"/>
        <v>0</v>
      </c>
      <c r="BF4391" s="146">
        <f t="shared" si="35"/>
        <v>0</v>
      </c>
      <c r="BG4391" s="146">
        <f t="shared" si="36"/>
        <v>0</v>
      </c>
      <c r="BH4391" s="146">
        <f t="shared" si="37"/>
        <v>0</v>
      </c>
      <c r="BI4391" s="146">
        <f t="shared" si="38"/>
        <v>0</v>
      </c>
      <c r="BJ4391" s="18" t="s">
        <v>81</v>
      </c>
      <c r="BK4391" s="146">
        <f t="shared" si="39"/>
        <v>0</v>
      </c>
      <c r="BL4391" s="18" t="s">
        <v>413</v>
      </c>
      <c r="BM4391" s="145" t="s">
        <v>3889</v>
      </c>
    </row>
    <row r="4392" spans="2:65" s="1" customFormat="1" ht="24.25" customHeight="1">
      <c r="B4392" s="33"/>
      <c r="C4392" s="134" t="s">
        <v>3890</v>
      </c>
      <c r="D4392" s="134" t="s">
        <v>303</v>
      </c>
      <c r="E4392" s="135" t="s">
        <v>3891</v>
      </c>
      <c r="F4392" s="136" t="s">
        <v>3671</v>
      </c>
      <c r="G4392" s="137" t="s">
        <v>306</v>
      </c>
      <c r="H4392" s="138">
        <v>1</v>
      </c>
      <c r="I4392" s="139"/>
      <c r="J4392" s="140">
        <f t="shared" si="30"/>
        <v>0</v>
      </c>
      <c r="K4392" s="136" t="s">
        <v>21</v>
      </c>
      <c r="L4392" s="33"/>
      <c r="M4392" s="141" t="s">
        <v>21</v>
      </c>
      <c r="N4392" s="142" t="s">
        <v>45</v>
      </c>
      <c r="P4392" s="143">
        <f t="shared" si="31"/>
        <v>0</v>
      </c>
      <c r="Q4392" s="143">
        <v>0.03</v>
      </c>
      <c r="R4392" s="143">
        <f t="shared" si="32"/>
        <v>0.03</v>
      </c>
      <c r="S4392" s="143">
        <v>0</v>
      </c>
      <c r="T4392" s="144">
        <f t="shared" si="33"/>
        <v>0</v>
      </c>
      <c r="AR4392" s="145" t="s">
        <v>413</v>
      </c>
      <c r="AT4392" s="145" t="s">
        <v>303</v>
      </c>
      <c r="AU4392" s="145" t="s">
        <v>83</v>
      </c>
      <c r="AY4392" s="18" t="s">
        <v>301</v>
      </c>
      <c r="BE4392" s="146">
        <f t="shared" si="34"/>
        <v>0</v>
      </c>
      <c r="BF4392" s="146">
        <f t="shared" si="35"/>
        <v>0</v>
      </c>
      <c r="BG4392" s="146">
        <f t="shared" si="36"/>
        <v>0</v>
      </c>
      <c r="BH4392" s="146">
        <f t="shared" si="37"/>
        <v>0</v>
      </c>
      <c r="BI4392" s="146">
        <f t="shared" si="38"/>
        <v>0</v>
      </c>
      <c r="BJ4392" s="18" t="s">
        <v>81</v>
      </c>
      <c r="BK4392" s="146">
        <f t="shared" si="39"/>
        <v>0</v>
      </c>
      <c r="BL4392" s="18" t="s">
        <v>413</v>
      </c>
      <c r="BM4392" s="145" t="s">
        <v>3892</v>
      </c>
    </row>
    <row r="4393" spans="2:65" s="1" customFormat="1" ht="24.25" customHeight="1">
      <c r="B4393" s="33"/>
      <c r="C4393" s="134" t="s">
        <v>3893</v>
      </c>
      <c r="D4393" s="134" t="s">
        <v>303</v>
      </c>
      <c r="E4393" s="135" t="s">
        <v>3894</v>
      </c>
      <c r="F4393" s="136" t="s">
        <v>3885</v>
      </c>
      <c r="G4393" s="137" t="s">
        <v>306</v>
      </c>
      <c r="H4393" s="138">
        <v>1</v>
      </c>
      <c r="I4393" s="139"/>
      <c r="J4393" s="140">
        <f t="shared" si="30"/>
        <v>0</v>
      </c>
      <c r="K4393" s="136" t="s">
        <v>21</v>
      </c>
      <c r="L4393" s="33"/>
      <c r="M4393" s="141" t="s">
        <v>21</v>
      </c>
      <c r="N4393" s="142" t="s">
        <v>45</v>
      </c>
      <c r="P4393" s="143">
        <f t="shared" si="31"/>
        <v>0</v>
      </c>
      <c r="Q4393" s="143">
        <v>0.03</v>
      </c>
      <c r="R4393" s="143">
        <f t="shared" si="32"/>
        <v>0.03</v>
      </c>
      <c r="S4393" s="143">
        <v>0</v>
      </c>
      <c r="T4393" s="144">
        <f t="shared" si="33"/>
        <v>0</v>
      </c>
      <c r="AR4393" s="145" t="s">
        <v>413</v>
      </c>
      <c r="AT4393" s="145" t="s">
        <v>303</v>
      </c>
      <c r="AU4393" s="145" t="s">
        <v>83</v>
      </c>
      <c r="AY4393" s="18" t="s">
        <v>301</v>
      </c>
      <c r="BE4393" s="146">
        <f t="shared" si="34"/>
        <v>0</v>
      </c>
      <c r="BF4393" s="146">
        <f t="shared" si="35"/>
        <v>0</v>
      </c>
      <c r="BG4393" s="146">
        <f t="shared" si="36"/>
        <v>0</v>
      </c>
      <c r="BH4393" s="146">
        <f t="shared" si="37"/>
        <v>0</v>
      </c>
      <c r="BI4393" s="146">
        <f t="shared" si="38"/>
        <v>0</v>
      </c>
      <c r="BJ4393" s="18" t="s">
        <v>81</v>
      </c>
      <c r="BK4393" s="146">
        <f t="shared" si="39"/>
        <v>0</v>
      </c>
      <c r="BL4393" s="18" t="s">
        <v>413</v>
      </c>
      <c r="BM4393" s="145" t="s">
        <v>3895</v>
      </c>
    </row>
    <row r="4394" spans="2:65" s="1" customFormat="1" ht="24.25" customHeight="1">
      <c r="B4394" s="33"/>
      <c r="C4394" s="134" t="s">
        <v>3896</v>
      </c>
      <c r="D4394" s="134" t="s">
        <v>303</v>
      </c>
      <c r="E4394" s="135" t="s">
        <v>3897</v>
      </c>
      <c r="F4394" s="136" t="s">
        <v>3664</v>
      </c>
      <c r="G4394" s="137" t="s">
        <v>306</v>
      </c>
      <c r="H4394" s="138">
        <v>1</v>
      </c>
      <c r="I4394" s="139"/>
      <c r="J4394" s="140">
        <f t="shared" si="30"/>
        <v>0</v>
      </c>
      <c r="K4394" s="136" t="s">
        <v>21</v>
      </c>
      <c r="L4394" s="33"/>
      <c r="M4394" s="141" t="s">
        <v>21</v>
      </c>
      <c r="N4394" s="142" t="s">
        <v>45</v>
      </c>
      <c r="P4394" s="143">
        <f t="shared" si="31"/>
        <v>0</v>
      </c>
      <c r="Q4394" s="143">
        <v>0.03</v>
      </c>
      <c r="R4394" s="143">
        <f t="shared" si="32"/>
        <v>0.03</v>
      </c>
      <c r="S4394" s="143">
        <v>0</v>
      </c>
      <c r="T4394" s="144">
        <f t="shared" si="33"/>
        <v>0</v>
      </c>
      <c r="AR4394" s="145" t="s">
        <v>413</v>
      </c>
      <c r="AT4394" s="145" t="s">
        <v>303</v>
      </c>
      <c r="AU4394" s="145" t="s">
        <v>83</v>
      </c>
      <c r="AY4394" s="18" t="s">
        <v>301</v>
      </c>
      <c r="BE4394" s="146">
        <f t="shared" si="34"/>
        <v>0</v>
      </c>
      <c r="BF4394" s="146">
        <f t="shared" si="35"/>
        <v>0</v>
      </c>
      <c r="BG4394" s="146">
        <f t="shared" si="36"/>
        <v>0</v>
      </c>
      <c r="BH4394" s="146">
        <f t="shared" si="37"/>
        <v>0</v>
      </c>
      <c r="BI4394" s="146">
        <f t="shared" si="38"/>
        <v>0</v>
      </c>
      <c r="BJ4394" s="18" t="s">
        <v>81</v>
      </c>
      <c r="BK4394" s="146">
        <f t="shared" si="39"/>
        <v>0</v>
      </c>
      <c r="BL4394" s="18" t="s">
        <v>413</v>
      </c>
      <c r="BM4394" s="145" t="s">
        <v>3898</v>
      </c>
    </row>
    <row r="4395" spans="2:65" s="1" customFormat="1" ht="24.25" customHeight="1">
      <c r="B4395" s="33"/>
      <c r="C4395" s="134" t="s">
        <v>3899</v>
      </c>
      <c r="D4395" s="134" t="s">
        <v>303</v>
      </c>
      <c r="E4395" s="135" t="s">
        <v>3900</v>
      </c>
      <c r="F4395" s="136" t="s">
        <v>3901</v>
      </c>
      <c r="G4395" s="137" t="s">
        <v>306</v>
      </c>
      <c r="H4395" s="138">
        <v>1</v>
      </c>
      <c r="I4395" s="139"/>
      <c r="J4395" s="140">
        <f t="shared" si="30"/>
        <v>0</v>
      </c>
      <c r="K4395" s="136" t="s">
        <v>21</v>
      </c>
      <c r="L4395" s="33"/>
      <c r="M4395" s="141" t="s">
        <v>21</v>
      </c>
      <c r="N4395" s="142" t="s">
        <v>45</v>
      </c>
      <c r="P4395" s="143">
        <f t="shared" si="31"/>
        <v>0</v>
      </c>
      <c r="Q4395" s="143">
        <v>0.03</v>
      </c>
      <c r="R4395" s="143">
        <f t="shared" si="32"/>
        <v>0.03</v>
      </c>
      <c r="S4395" s="143">
        <v>0</v>
      </c>
      <c r="T4395" s="144">
        <f t="shared" si="33"/>
        <v>0</v>
      </c>
      <c r="AR4395" s="145" t="s">
        <v>413</v>
      </c>
      <c r="AT4395" s="145" t="s">
        <v>303</v>
      </c>
      <c r="AU4395" s="145" t="s">
        <v>83</v>
      </c>
      <c r="AY4395" s="18" t="s">
        <v>301</v>
      </c>
      <c r="BE4395" s="146">
        <f t="shared" si="34"/>
        <v>0</v>
      </c>
      <c r="BF4395" s="146">
        <f t="shared" si="35"/>
        <v>0</v>
      </c>
      <c r="BG4395" s="146">
        <f t="shared" si="36"/>
        <v>0</v>
      </c>
      <c r="BH4395" s="146">
        <f t="shared" si="37"/>
        <v>0</v>
      </c>
      <c r="BI4395" s="146">
        <f t="shared" si="38"/>
        <v>0</v>
      </c>
      <c r="BJ4395" s="18" t="s">
        <v>81</v>
      </c>
      <c r="BK4395" s="146">
        <f t="shared" si="39"/>
        <v>0</v>
      </c>
      <c r="BL4395" s="18" t="s">
        <v>413</v>
      </c>
      <c r="BM4395" s="145" t="s">
        <v>3902</v>
      </c>
    </row>
    <row r="4396" spans="2:65" s="1" customFormat="1" ht="24.25" customHeight="1">
      <c r="B4396" s="33"/>
      <c r="C4396" s="134" t="s">
        <v>3903</v>
      </c>
      <c r="D4396" s="134" t="s">
        <v>303</v>
      </c>
      <c r="E4396" s="135" t="s">
        <v>3904</v>
      </c>
      <c r="F4396" s="136" t="s">
        <v>3901</v>
      </c>
      <c r="G4396" s="137" t="s">
        <v>306</v>
      </c>
      <c r="H4396" s="138">
        <v>1</v>
      </c>
      <c r="I4396" s="139"/>
      <c r="J4396" s="140">
        <f t="shared" si="30"/>
        <v>0</v>
      </c>
      <c r="K4396" s="136" t="s">
        <v>21</v>
      </c>
      <c r="L4396" s="33"/>
      <c r="M4396" s="141" t="s">
        <v>21</v>
      </c>
      <c r="N4396" s="142" t="s">
        <v>45</v>
      </c>
      <c r="P4396" s="143">
        <f t="shared" si="31"/>
        <v>0</v>
      </c>
      <c r="Q4396" s="143">
        <v>0.03</v>
      </c>
      <c r="R4396" s="143">
        <f t="shared" si="32"/>
        <v>0.03</v>
      </c>
      <c r="S4396" s="143">
        <v>0</v>
      </c>
      <c r="T4396" s="144">
        <f t="shared" si="33"/>
        <v>0</v>
      </c>
      <c r="AR4396" s="145" t="s">
        <v>413</v>
      </c>
      <c r="AT4396" s="145" t="s">
        <v>303</v>
      </c>
      <c r="AU4396" s="145" t="s">
        <v>83</v>
      </c>
      <c r="AY4396" s="18" t="s">
        <v>301</v>
      </c>
      <c r="BE4396" s="146">
        <f t="shared" si="34"/>
        <v>0</v>
      </c>
      <c r="BF4396" s="146">
        <f t="shared" si="35"/>
        <v>0</v>
      </c>
      <c r="BG4396" s="146">
        <f t="shared" si="36"/>
        <v>0</v>
      </c>
      <c r="BH4396" s="146">
        <f t="shared" si="37"/>
        <v>0</v>
      </c>
      <c r="BI4396" s="146">
        <f t="shared" si="38"/>
        <v>0</v>
      </c>
      <c r="BJ4396" s="18" t="s">
        <v>81</v>
      </c>
      <c r="BK4396" s="146">
        <f t="shared" si="39"/>
        <v>0</v>
      </c>
      <c r="BL4396" s="18" t="s">
        <v>413</v>
      </c>
      <c r="BM4396" s="145" t="s">
        <v>3905</v>
      </c>
    </row>
    <row r="4397" spans="2:65" s="1" customFormat="1" ht="24.25" customHeight="1">
      <c r="B4397" s="33"/>
      <c r="C4397" s="134" t="s">
        <v>3906</v>
      </c>
      <c r="D4397" s="134" t="s">
        <v>303</v>
      </c>
      <c r="E4397" s="135" t="s">
        <v>3907</v>
      </c>
      <c r="F4397" s="136" t="s">
        <v>3908</v>
      </c>
      <c r="G4397" s="137" t="s">
        <v>306</v>
      </c>
      <c r="H4397" s="138">
        <v>1</v>
      </c>
      <c r="I4397" s="139"/>
      <c r="J4397" s="140">
        <f t="shared" si="30"/>
        <v>0</v>
      </c>
      <c r="K4397" s="136" t="s">
        <v>21</v>
      </c>
      <c r="L4397" s="33"/>
      <c r="M4397" s="141" t="s">
        <v>21</v>
      </c>
      <c r="N4397" s="142" t="s">
        <v>45</v>
      </c>
      <c r="P4397" s="143">
        <f t="shared" si="31"/>
        <v>0</v>
      </c>
      <c r="Q4397" s="143">
        <v>0.03</v>
      </c>
      <c r="R4397" s="143">
        <f t="shared" si="32"/>
        <v>0.03</v>
      </c>
      <c r="S4397" s="143">
        <v>0</v>
      </c>
      <c r="T4397" s="144">
        <f t="shared" si="33"/>
        <v>0</v>
      </c>
      <c r="AR4397" s="145" t="s">
        <v>413</v>
      </c>
      <c r="AT4397" s="145" t="s">
        <v>303</v>
      </c>
      <c r="AU4397" s="145" t="s">
        <v>83</v>
      </c>
      <c r="AY4397" s="18" t="s">
        <v>301</v>
      </c>
      <c r="BE4397" s="146">
        <f t="shared" si="34"/>
        <v>0</v>
      </c>
      <c r="BF4397" s="146">
        <f t="shared" si="35"/>
        <v>0</v>
      </c>
      <c r="BG4397" s="146">
        <f t="shared" si="36"/>
        <v>0</v>
      </c>
      <c r="BH4397" s="146">
        <f t="shared" si="37"/>
        <v>0</v>
      </c>
      <c r="BI4397" s="146">
        <f t="shared" si="38"/>
        <v>0</v>
      </c>
      <c r="BJ4397" s="18" t="s">
        <v>81</v>
      </c>
      <c r="BK4397" s="146">
        <f t="shared" si="39"/>
        <v>0</v>
      </c>
      <c r="BL4397" s="18" t="s">
        <v>413</v>
      </c>
      <c r="BM4397" s="145" t="s">
        <v>3909</v>
      </c>
    </row>
    <row r="4398" spans="2:65" s="1" customFormat="1" ht="24.25" customHeight="1">
      <c r="B4398" s="33"/>
      <c r="C4398" s="134" t="s">
        <v>3910</v>
      </c>
      <c r="D4398" s="134" t="s">
        <v>303</v>
      </c>
      <c r="E4398" s="135" t="s">
        <v>3911</v>
      </c>
      <c r="F4398" s="136" t="s">
        <v>3885</v>
      </c>
      <c r="G4398" s="137" t="s">
        <v>306</v>
      </c>
      <c r="H4398" s="138">
        <v>1</v>
      </c>
      <c r="I4398" s="139"/>
      <c r="J4398" s="140">
        <f t="shared" si="30"/>
        <v>0</v>
      </c>
      <c r="K4398" s="136" t="s">
        <v>21</v>
      </c>
      <c r="L4398" s="33"/>
      <c r="M4398" s="141" t="s">
        <v>21</v>
      </c>
      <c r="N4398" s="142" t="s">
        <v>45</v>
      </c>
      <c r="P4398" s="143">
        <f t="shared" si="31"/>
        <v>0</v>
      </c>
      <c r="Q4398" s="143">
        <v>0.03</v>
      </c>
      <c r="R4398" s="143">
        <f t="shared" si="32"/>
        <v>0.03</v>
      </c>
      <c r="S4398" s="143">
        <v>0</v>
      </c>
      <c r="T4398" s="144">
        <f t="shared" si="33"/>
        <v>0</v>
      </c>
      <c r="AR4398" s="145" t="s">
        <v>413</v>
      </c>
      <c r="AT4398" s="145" t="s">
        <v>303</v>
      </c>
      <c r="AU4398" s="145" t="s">
        <v>83</v>
      </c>
      <c r="AY4398" s="18" t="s">
        <v>301</v>
      </c>
      <c r="BE4398" s="146">
        <f t="shared" si="34"/>
        <v>0</v>
      </c>
      <c r="BF4398" s="146">
        <f t="shared" si="35"/>
        <v>0</v>
      </c>
      <c r="BG4398" s="146">
        <f t="shared" si="36"/>
        <v>0</v>
      </c>
      <c r="BH4398" s="146">
        <f t="shared" si="37"/>
        <v>0</v>
      </c>
      <c r="BI4398" s="146">
        <f t="shared" si="38"/>
        <v>0</v>
      </c>
      <c r="BJ4398" s="18" t="s">
        <v>81</v>
      </c>
      <c r="BK4398" s="146">
        <f t="shared" si="39"/>
        <v>0</v>
      </c>
      <c r="BL4398" s="18" t="s">
        <v>413</v>
      </c>
      <c r="BM4398" s="145" t="s">
        <v>3912</v>
      </c>
    </row>
    <row r="4399" spans="2:65" s="1" customFormat="1" ht="24.25" customHeight="1">
      <c r="B4399" s="33"/>
      <c r="C4399" s="134" t="s">
        <v>3913</v>
      </c>
      <c r="D4399" s="134" t="s">
        <v>303</v>
      </c>
      <c r="E4399" s="135" t="s">
        <v>3914</v>
      </c>
      <c r="F4399" s="136" t="s">
        <v>3908</v>
      </c>
      <c r="G4399" s="137" t="s">
        <v>306</v>
      </c>
      <c r="H4399" s="138">
        <v>1</v>
      </c>
      <c r="I4399" s="139"/>
      <c r="J4399" s="140">
        <f t="shared" si="30"/>
        <v>0</v>
      </c>
      <c r="K4399" s="136" t="s">
        <v>21</v>
      </c>
      <c r="L4399" s="33"/>
      <c r="M4399" s="141" t="s">
        <v>21</v>
      </c>
      <c r="N4399" s="142" t="s">
        <v>45</v>
      </c>
      <c r="P4399" s="143">
        <f t="shared" si="31"/>
        <v>0</v>
      </c>
      <c r="Q4399" s="143">
        <v>0.03</v>
      </c>
      <c r="R4399" s="143">
        <f t="shared" si="32"/>
        <v>0.03</v>
      </c>
      <c r="S4399" s="143">
        <v>0</v>
      </c>
      <c r="T4399" s="144">
        <f t="shared" si="33"/>
        <v>0</v>
      </c>
      <c r="AR4399" s="145" t="s">
        <v>413</v>
      </c>
      <c r="AT4399" s="145" t="s">
        <v>303</v>
      </c>
      <c r="AU4399" s="145" t="s">
        <v>83</v>
      </c>
      <c r="AY4399" s="18" t="s">
        <v>301</v>
      </c>
      <c r="BE4399" s="146">
        <f t="shared" si="34"/>
        <v>0</v>
      </c>
      <c r="BF4399" s="146">
        <f t="shared" si="35"/>
        <v>0</v>
      </c>
      <c r="BG4399" s="146">
        <f t="shared" si="36"/>
        <v>0</v>
      </c>
      <c r="BH4399" s="146">
        <f t="shared" si="37"/>
        <v>0</v>
      </c>
      <c r="BI4399" s="146">
        <f t="shared" si="38"/>
        <v>0</v>
      </c>
      <c r="BJ4399" s="18" t="s">
        <v>81</v>
      </c>
      <c r="BK4399" s="146">
        <f t="shared" si="39"/>
        <v>0</v>
      </c>
      <c r="BL4399" s="18" t="s">
        <v>413</v>
      </c>
      <c r="BM4399" s="145" t="s">
        <v>3915</v>
      </c>
    </row>
    <row r="4400" spans="2:65" s="1" customFormat="1" ht="24.25" customHeight="1">
      <c r="B4400" s="33"/>
      <c r="C4400" s="134" t="s">
        <v>3916</v>
      </c>
      <c r="D4400" s="134" t="s">
        <v>303</v>
      </c>
      <c r="E4400" s="135" t="s">
        <v>3917</v>
      </c>
      <c r="F4400" s="136" t="s">
        <v>3885</v>
      </c>
      <c r="G4400" s="137" t="s">
        <v>306</v>
      </c>
      <c r="H4400" s="138">
        <v>1</v>
      </c>
      <c r="I4400" s="139"/>
      <c r="J4400" s="140">
        <f t="shared" si="30"/>
        <v>0</v>
      </c>
      <c r="K4400" s="136" t="s">
        <v>21</v>
      </c>
      <c r="L4400" s="33"/>
      <c r="M4400" s="141" t="s">
        <v>21</v>
      </c>
      <c r="N4400" s="142" t="s">
        <v>45</v>
      </c>
      <c r="P4400" s="143">
        <f t="shared" si="31"/>
        <v>0</v>
      </c>
      <c r="Q4400" s="143">
        <v>0.03</v>
      </c>
      <c r="R4400" s="143">
        <f t="shared" si="32"/>
        <v>0.03</v>
      </c>
      <c r="S4400" s="143">
        <v>0</v>
      </c>
      <c r="T4400" s="144">
        <f t="shared" si="33"/>
        <v>0</v>
      </c>
      <c r="AR4400" s="145" t="s">
        <v>413</v>
      </c>
      <c r="AT4400" s="145" t="s">
        <v>303</v>
      </c>
      <c r="AU4400" s="145" t="s">
        <v>83</v>
      </c>
      <c r="AY4400" s="18" t="s">
        <v>301</v>
      </c>
      <c r="BE4400" s="146">
        <f t="shared" si="34"/>
        <v>0</v>
      </c>
      <c r="BF4400" s="146">
        <f t="shared" si="35"/>
        <v>0</v>
      </c>
      <c r="BG4400" s="146">
        <f t="shared" si="36"/>
        <v>0</v>
      </c>
      <c r="BH4400" s="146">
        <f t="shared" si="37"/>
        <v>0</v>
      </c>
      <c r="BI4400" s="146">
        <f t="shared" si="38"/>
        <v>0</v>
      </c>
      <c r="BJ4400" s="18" t="s">
        <v>81</v>
      </c>
      <c r="BK4400" s="146">
        <f t="shared" si="39"/>
        <v>0</v>
      </c>
      <c r="BL4400" s="18" t="s">
        <v>413</v>
      </c>
      <c r="BM4400" s="145" t="s">
        <v>3918</v>
      </c>
    </row>
    <row r="4401" spans="2:65" s="1" customFormat="1" ht="24.25" customHeight="1">
      <c r="B4401" s="33"/>
      <c r="C4401" s="134" t="s">
        <v>3919</v>
      </c>
      <c r="D4401" s="134" t="s">
        <v>303</v>
      </c>
      <c r="E4401" s="135" t="s">
        <v>3920</v>
      </c>
      <c r="F4401" s="136" t="s">
        <v>3921</v>
      </c>
      <c r="G4401" s="137" t="s">
        <v>306</v>
      </c>
      <c r="H4401" s="138">
        <v>1</v>
      </c>
      <c r="I4401" s="139"/>
      <c r="J4401" s="140">
        <f t="shared" si="30"/>
        <v>0</v>
      </c>
      <c r="K4401" s="136" t="s">
        <v>21</v>
      </c>
      <c r="L4401" s="33"/>
      <c r="M4401" s="141" t="s">
        <v>21</v>
      </c>
      <c r="N4401" s="142" t="s">
        <v>45</v>
      </c>
      <c r="P4401" s="143">
        <f t="shared" si="31"/>
        <v>0</v>
      </c>
      <c r="Q4401" s="143">
        <v>0.03</v>
      </c>
      <c r="R4401" s="143">
        <f t="shared" si="32"/>
        <v>0.03</v>
      </c>
      <c r="S4401" s="143">
        <v>0</v>
      </c>
      <c r="T4401" s="144">
        <f t="shared" si="33"/>
        <v>0</v>
      </c>
      <c r="AR4401" s="145" t="s">
        <v>413</v>
      </c>
      <c r="AT4401" s="145" t="s">
        <v>303</v>
      </c>
      <c r="AU4401" s="145" t="s">
        <v>83</v>
      </c>
      <c r="AY4401" s="18" t="s">
        <v>301</v>
      </c>
      <c r="BE4401" s="146">
        <f t="shared" si="34"/>
        <v>0</v>
      </c>
      <c r="BF4401" s="146">
        <f t="shared" si="35"/>
        <v>0</v>
      </c>
      <c r="BG4401" s="146">
        <f t="shared" si="36"/>
        <v>0</v>
      </c>
      <c r="BH4401" s="146">
        <f t="shared" si="37"/>
        <v>0</v>
      </c>
      <c r="BI4401" s="146">
        <f t="shared" si="38"/>
        <v>0</v>
      </c>
      <c r="BJ4401" s="18" t="s">
        <v>81</v>
      </c>
      <c r="BK4401" s="146">
        <f t="shared" si="39"/>
        <v>0</v>
      </c>
      <c r="BL4401" s="18" t="s">
        <v>413</v>
      </c>
      <c r="BM4401" s="145" t="s">
        <v>3922</v>
      </c>
    </row>
    <row r="4402" spans="2:65" s="1" customFormat="1" ht="24.25" customHeight="1">
      <c r="B4402" s="33"/>
      <c r="C4402" s="134" t="s">
        <v>3923</v>
      </c>
      <c r="D4402" s="134" t="s">
        <v>303</v>
      </c>
      <c r="E4402" s="135" t="s">
        <v>3924</v>
      </c>
      <c r="F4402" s="136" t="s">
        <v>3885</v>
      </c>
      <c r="G4402" s="137" t="s">
        <v>306</v>
      </c>
      <c r="H4402" s="138">
        <v>1</v>
      </c>
      <c r="I4402" s="139"/>
      <c r="J4402" s="140">
        <f t="shared" si="30"/>
        <v>0</v>
      </c>
      <c r="K4402" s="136" t="s">
        <v>21</v>
      </c>
      <c r="L4402" s="33"/>
      <c r="M4402" s="141" t="s">
        <v>21</v>
      </c>
      <c r="N4402" s="142" t="s">
        <v>45</v>
      </c>
      <c r="P4402" s="143">
        <f t="shared" si="31"/>
        <v>0</v>
      </c>
      <c r="Q4402" s="143">
        <v>0.03</v>
      </c>
      <c r="R4402" s="143">
        <f t="shared" si="32"/>
        <v>0.03</v>
      </c>
      <c r="S4402" s="143">
        <v>0</v>
      </c>
      <c r="T4402" s="144">
        <f t="shared" si="33"/>
        <v>0</v>
      </c>
      <c r="AR4402" s="145" t="s">
        <v>413</v>
      </c>
      <c r="AT4402" s="145" t="s">
        <v>303</v>
      </c>
      <c r="AU4402" s="145" t="s">
        <v>83</v>
      </c>
      <c r="AY4402" s="18" t="s">
        <v>301</v>
      </c>
      <c r="BE4402" s="146">
        <f t="shared" si="34"/>
        <v>0</v>
      </c>
      <c r="BF4402" s="146">
        <f t="shared" si="35"/>
        <v>0</v>
      </c>
      <c r="BG4402" s="146">
        <f t="shared" si="36"/>
        <v>0</v>
      </c>
      <c r="BH4402" s="146">
        <f t="shared" si="37"/>
        <v>0</v>
      </c>
      <c r="BI4402" s="146">
        <f t="shared" si="38"/>
        <v>0</v>
      </c>
      <c r="BJ4402" s="18" t="s">
        <v>81</v>
      </c>
      <c r="BK4402" s="146">
        <f t="shared" si="39"/>
        <v>0</v>
      </c>
      <c r="BL4402" s="18" t="s">
        <v>413</v>
      </c>
      <c r="BM4402" s="145" t="s">
        <v>3925</v>
      </c>
    </row>
    <row r="4403" spans="2:65" s="1" customFormat="1" ht="24.25" customHeight="1">
      <c r="B4403" s="33"/>
      <c r="C4403" s="134" t="s">
        <v>3926</v>
      </c>
      <c r="D4403" s="134" t="s">
        <v>303</v>
      </c>
      <c r="E4403" s="135" t="s">
        <v>3927</v>
      </c>
      <c r="F4403" s="136" t="s">
        <v>3928</v>
      </c>
      <c r="G4403" s="137" t="s">
        <v>306</v>
      </c>
      <c r="H4403" s="138">
        <v>1</v>
      </c>
      <c r="I4403" s="139"/>
      <c r="J4403" s="140">
        <f t="shared" si="30"/>
        <v>0</v>
      </c>
      <c r="K4403" s="136" t="s">
        <v>21</v>
      </c>
      <c r="L4403" s="33"/>
      <c r="M4403" s="141" t="s">
        <v>21</v>
      </c>
      <c r="N4403" s="142" t="s">
        <v>45</v>
      </c>
      <c r="P4403" s="143">
        <f t="shared" si="31"/>
        <v>0</v>
      </c>
      <c r="Q4403" s="143">
        <v>0.03</v>
      </c>
      <c r="R4403" s="143">
        <f t="shared" si="32"/>
        <v>0.03</v>
      </c>
      <c r="S4403" s="143">
        <v>0</v>
      </c>
      <c r="T4403" s="144">
        <f t="shared" si="33"/>
        <v>0</v>
      </c>
      <c r="AR4403" s="145" t="s">
        <v>413</v>
      </c>
      <c r="AT4403" s="145" t="s">
        <v>303</v>
      </c>
      <c r="AU4403" s="145" t="s">
        <v>83</v>
      </c>
      <c r="AY4403" s="18" t="s">
        <v>301</v>
      </c>
      <c r="BE4403" s="146">
        <f t="shared" si="34"/>
        <v>0</v>
      </c>
      <c r="BF4403" s="146">
        <f t="shared" si="35"/>
        <v>0</v>
      </c>
      <c r="BG4403" s="146">
        <f t="shared" si="36"/>
        <v>0</v>
      </c>
      <c r="BH4403" s="146">
        <f t="shared" si="37"/>
        <v>0</v>
      </c>
      <c r="BI4403" s="146">
        <f t="shared" si="38"/>
        <v>0</v>
      </c>
      <c r="BJ4403" s="18" t="s">
        <v>81</v>
      </c>
      <c r="BK4403" s="146">
        <f t="shared" si="39"/>
        <v>0</v>
      </c>
      <c r="BL4403" s="18" t="s">
        <v>413</v>
      </c>
      <c r="BM4403" s="145" t="s">
        <v>3929</v>
      </c>
    </row>
    <row r="4404" spans="2:65" s="1" customFormat="1" ht="24.25" customHeight="1">
      <c r="B4404" s="33"/>
      <c r="C4404" s="134" t="s">
        <v>3930</v>
      </c>
      <c r="D4404" s="134" t="s">
        <v>303</v>
      </c>
      <c r="E4404" s="135" t="s">
        <v>3931</v>
      </c>
      <c r="F4404" s="136" t="s">
        <v>3932</v>
      </c>
      <c r="G4404" s="137" t="s">
        <v>306</v>
      </c>
      <c r="H4404" s="138">
        <v>1</v>
      </c>
      <c r="I4404" s="139"/>
      <c r="J4404" s="140">
        <f t="shared" si="30"/>
        <v>0</v>
      </c>
      <c r="K4404" s="136" t="s">
        <v>21</v>
      </c>
      <c r="L4404" s="33"/>
      <c r="M4404" s="141" t="s">
        <v>21</v>
      </c>
      <c r="N4404" s="142" t="s">
        <v>45</v>
      </c>
      <c r="P4404" s="143">
        <f t="shared" si="31"/>
        <v>0</v>
      </c>
      <c r="Q4404" s="143">
        <v>0.03</v>
      </c>
      <c r="R4404" s="143">
        <f t="shared" si="32"/>
        <v>0.03</v>
      </c>
      <c r="S4404" s="143">
        <v>0</v>
      </c>
      <c r="T4404" s="144">
        <f t="shared" si="33"/>
        <v>0</v>
      </c>
      <c r="AR4404" s="145" t="s">
        <v>413</v>
      </c>
      <c r="AT4404" s="145" t="s">
        <v>303</v>
      </c>
      <c r="AU4404" s="145" t="s">
        <v>83</v>
      </c>
      <c r="AY4404" s="18" t="s">
        <v>301</v>
      </c>
      <c r="BE4404" s="146">
        <f t="shared" si="34"/>
        <v>0</v>
      </c>
      <c r="BF4404" s="146">
        <f t="shared" si="35"/>
        <v>0</v>
      </c>
      <c r="BG4404" s="146">
        <f t="shared" si="36"/>
        <v>0</v>
      </c>
      <c r="BH4404" s="146">
        <f t="shared" si="37"/>
        <v>0</v>
      </c>
      <c r="BI4404" s="146">
        <f t="shared" si="38"/>
        <v>0</v>
      </c>
      <c r="BJ4404" s="18" t="s">
        <v>81</v>
      </c>
      <c r="BK4404" s="146">
        <f t="shared" si="39"/>
        <v>0</v>
      </c>
      <c r="BL4404" s="18" t="s">
        <v>413</v>
      </c>
      <c r="BM4404" s="145" t="s">
        <v>3933</v>
      </c>
    </row>
    <row r="4405" spans="2:65" s="1" customFormat="1" ht="24.25" customHeight="1">
      <c r="B4405" s="33"/>
      <c r="C4405" s="134" t="s">
        <v>3934</v>
      </c>
      <c r="D4405" s="134" t="s">
        <v>303</v>
      </c>
      <c r="E4405" s="135" t="s">
        <v>3935</v>
      </c>
      <c r="F4405" s="136" t="s">
        <v>3932</v>
      </c>
      <c r="G4405" s="137" t="s">
        <v>306</v>
      </c>
      <c r="H4405" s="138">
        <v>1</v>
      </c>
      <c r="I4405" s="139"/>
      <c r="J4405" s="140">
        <f t="shared" si="30"/>
        <v>0</v>
      </c>
      <c r="K4405" s="136" t="s">
        <v>21</v>
      </c>
      <c r="L4405" s="33"/>
      <c r="M4405" s="141" t="s">
        <v>21</v>
      </c>
      <c r="N4405" s="142" t="s">
        <v>45</v>
      </c>
      <c r="P4405" s="143">
        <f t="shared" si="31"/>
        <v>0</v>
      </c>
      <c r="Q4405" s="143">
        <v>0.03</v>
      </c>
      <c r="R4405" s="143">
        <f t="shared" si="32"/>
        <v>0.03</v>
      </c>
      <c r="S4405" s="143">
        <v>0</v>
      </c>
      <c r="T4405" s="144">
        <f t="shared" si="33"/>
        <v>0</v>
      </c>
      <c r="AR4405" s="145" t="s">
        <v>413</v>
      </c>
      <c r="AT4405" s="145" t="s">
        <v>303</v>
      </c>
      <c r="AU4405" s="145" t="s">
        <v>83</v>
      </c>
      <c r="AY4405" s="18" t="s">
        <v>301</v>
      </c>
      <c r="BE4405" s="146">
        <f t="shared" si="34"/>
        <v>0</v>
      </c>
      <c r="BF4405" s="146">
        <f t="shared" si="35"/>
        <v>0</v>
      </c>
      <c r="BG4405" s="146">
        <f t="shared" si="36"/>
        <v>0</v>
      </c>
      <c r="BH4405" s="146">
        <f t="shared" si="37"/>
        <v>0</v>
      </c>
      <c r="BI4405" s="146">
        <f t="shared" si="38"/>
        <v>0</v>
      </c>
      <c r="BJ4405" s="18" t="s">
        <v>81</v>
      </c>
      <c r="BK4405" s="146">
        <f t="shared" si="39"/>
        <v>0</v>
      </c>
      <c r="BL4405" s="18" t="s">
        <v>413</v>
      </c>
      <c r="BM4405" s="145" t="s">
        <v>3936</v>
      </c>
    </row>
    <row r="4406" spans="2:65" s="1" customFormat="1" ht="24.25" customHeight="1">
      <c r="B4406" s="33"/>
      <c r="C4406" s="134" t="s">
        <v>3937</v>
      </c>
      <c r="D4406" s="134" t="s">
        <v>303</v>
      </c>
      <c r="E4406" s="135" t="s">
        <v>3938</v>
      </c>
      <c r="F4406" s="136" t="s">
        <v>3749</v>
      </c>
      <c r="G4406" s="137" t="s">
        <v>306</v>
      </c>
      <c r="H4406" s="138">
        <v>1</v>
      </c>
      <c r="I4406" s="139"/>
      <c r="J4406" s="140">
        <f t="shared" si="30"/>
        <v>0</v>
      </c>
      <c r="K4406" s="136" t="s">
        <v>21</v>
      </c>
      <c r="L4406" s="33"/>
      <c r="M4406" s="141" t="s">
        <v>21</v>
      </c>
      <c r="N4406" s="142" t="s">
        <v>45</v>
      </c>
      <c r="P4406" s="143">
        <f t="shared" si="31"/>
        <v>0</v>
      </c>
      <c r="Q4406" s="143">
        <v>0.03</v>
      </c>
      <c r="R4406" s="143">
        <f t="shared" si="32"/>
        <v>0.03</v>
      </c>
      <c r="S4406" s="143">
        <v>0</v>
      </c>
      <c r="T4406" s="144">
        <f t="shared" si="33"/>
        <v>0</v>
      </c>
      <c r="AR4406" s="145" t="s">
        <v>413</v>
      </c>
      <c r="AT4406" s="145" t="s">
        <v>303</v>
      </c>
      <c r="AU4406" s="145" t="s">
        <v>83</v>
      </c>
      <c r="AY4406" s="18" t="s">
        <v>301</v>
      </c>
      <c r="BE4406" s="146">
        <f t="shared" si="34"/>
        <v>0</v>
      </c>
      <c r="BF4406" s="146">
        <f t="shared" si="35"/>
        <v>0</v>
      </c>
      <c r="BG4406" s="146">
        <f t="shared" si="36"/>
        <v>0</v>
      </c>
      <c r="BH4406" s="146">
        <f t="shared" si="37"/>
        <v>0</v>
      </c>
      <c r="BI4406" s="146">
        <f t="shared" si="38"/>
        <v>0</v>
      </c>
      <c r="BJ4406" s="18" t="s">
        <v>81</v>
      </c>
      <c r="BK4406" s="146">
        <f t="shared" si="39"/>
        <v>0</v>
      </c>
      <c r="BL4406" s="18" t="s">
        <v>413</v>
      </c>
      <c r="BM4406" s="145" t="s">
        <v>3939</v>
      </c>
    </row>
    <row r="4407" spans="2:65" s="1" customFormat="1" ht="24.25" customHeight="1">
      <c r="B4407" s="33"/>
      <c r="C4407" s="134" t="s">
        <v>3940</v>
      </c>
      <c r="D4407" s="134" t="s">
        <v>303</v>
      </c>
      <c r="E4407" s="135" t="s">
        <v>3941</v>
      </c>
      <c r="F4407" s="136" t="s">
        <v>3932</v>
      </c>
      <c r="G4407" s="137" t="s">
        <v>306</v>
      </c>
      <c r="H4407" s="138">
        <v>1</v>
      </c>
      <c r="I4407" s="139"/>
      <c r="J4407" s="140">
        <f t="shared" si="30"/>
        <v>0</v>
      </c>
      <c r="K4407" s="136" t="s">
        <v>21</v>
      </c>
      <c r="L4407" s="33"/>
      <c r="M4407" s="141" t="s">
        <v>21</v>
      </c>
      <c r="N4407" s="142" t="s">
        <v>45</v>
      </c>
      <c r="P4407" s="143">
        <f t="shared" si="31"/>
        <v>0</v>
      </c>
      <c r="Q4407" s="143">
        <v>0.03</v>
      </c>
      <c r="R4407" s="143">
        <f t="shared" si="32"/>
        <v>0.03</v>
      </c>
      <c r="S4407" s="143">
        <v>0</v>
      </c>
      <c r="T4407" s="144">
        <f t="shared" si="33"/>
        <v>0</v>
      </c>
      <c r="AR4407" s="145" t="s">
        <v>413</v>
      </c>
      <c r="AT4407" s="145" t="s">
        <v>303</v>
      </c>
      <c r="AU4407" s="145" t="s">
        <v>83</v>
      </c>
      <c r="AY4407" s="18" t="s">
        <v>301</v>
      </c>
      <c r="BE4407" s="146">
        <f t="shared" si="34"/>
        <v>0</v>
      </c>
      <c r="BF4407" s="146">
        <f t="shared" si="35"/>
        <v>0</v>
      </c>
      <c r="BG4407" s="146">
        <f t="shared" si="36"/>
        <v>0</v>
      </c>
      <c r="BH4407" s="146">
        <f t="shared" si="37"/>
        <v>0</v>
      </c>
      <c r="BI4407" s="146">
        <f t="shared" si="38"/>
        <v>0</v>
      </c>
      <c r="BJ4407" s="18" t="s">
        <v>81</v>
      </c>
      <c r="BK4407" s="146">
        <f t="shared" si="39"/>
        <v>0</v>
      </c>
      <c r="BL4407" s="18" t="s">
        <v>413</v>
      </c>
      <c r="BM4407" s="145" t="s">
        <v>3942</v>
      </c>
    </row>
    <row r="4408" spans="2:65" s="1" customFormat="1" ht="24.25" customHeight="1">
      <c r="B4408" s="33"/>
      <c r="C4408" s="134" t="s">
        <v>3943</v>
      </c>
      <c r="D4408" s="134" t="s">
        <v>303</v>
      </c>
      <c r="E4408" s="135" t="s">
        <v>3944</v>
      </c>
      <c r="F4408" s="136" t="s">
        <v>3660</v>
      </c>
      <c r="G4408" s="137" t="s">
        <v>306</v>
      </c>
      <c r="H4408" s="138">
        <v>1</v>
      </c>
      <c r="I4408" s="139"/>
      <c r="J4408" s="140">
        <f t="shared" ref="J4408:J4439" si="40">ROUND(I4408*H4408,2)</f>
        <v>0</v>
      </c>
      <c r="K4408" s="136" t="s">
        <v>21</v>
      </c>
      <c r="L4408" s="33"/>
      <c r="M4408" s="141" t="s">
        <v>21</v>
      </c>
      <c r="N4408" s="142" t="s">
        <v>45</v>
      </c>
      <c r="P4408" s="143">
        <f t="shared" ref="P4408:P4439" si="41">O4408*H4408</f>
        <v>0</v>
      </c>
      <c r="Q4408" s="143">
        <v>0.03</v>
      </c>
      <c r="R4408" s="143">
        <f t="shared" ref="R4408:R4439" si="42">Q4408*H4408</f>
        <v>0.03</v>
      </c>
      <c r="S4408" s="143">
        <v>0</v>
      </c>
      <c r="T4408" s="144">
        <f t="shared" ref="T4408:T4439" si="43">S4408*H4408</f>
        <v>0</v>
      </c>
      <c r="AR4408" s="145" t="s">
        <v>413</v>
      </c>
      <c r="AT4408" s="145" t="s">
        <v>303</v>
      </c>
      <c r="AU4408" s="145" t="s">
        <v>83</v>
      </c>
      <c r="AY4408" s="18" t="s">
        <v>301</v>
      </c>
      <c r="BE4408" s="146">
        <f t="shared" ref="BE4408:BE4420" si="44">IF(N4408="základní",J4408,0)</f>
        <v>0</v>
      </c>
      <c r="BF4408" s="146">
        <f t="shared" ref="BF4408:BF4420" si="45">IF(N4408="snížená",J4408,0)</f>
        <v>0</v>
      </c>
      <c r="BG4408" s="146">
        <f t="shared" ref="BG4408:BG4420" si="46">IF(N4408="zákl. přenesená",J4408,0)</f>
        <v>0</v>
      </c>
      <c r="BH4408" s="146">
        <f t="shared" ref="BH4408:BH4420" si="47">IF(N4408="sníž. přenesená",J4408,0)</f>
        <v>0</v>
      </c>
      <c r="BI4408" s="146">
        <f t="shared" ref="BI4408:BI4420" si="48">IF(N4408="nulová",J4408,0)</f>
        <v>0</v>
      </c>
      <c r="BJ4408" s="18" t="s">
        <v>81</v>
      </c>
      <c r="BK4408" s="146">
        <f t="shared" ref="BK4408:BK4420" si="49">ROUND(I4408*H4408,2)</f>
        <v>0</v>
      </c>
      <c r="BL4408" s="18" t="s">
        <v>413</v>
      </c>
      <c r="BM4408" s="145" t="s">
        <v>3945</v>
      </c>
    </row>
    <row r="4409" spans="2:65" s="1" customFormat="1" ht="24.25" customHeight="1">
      <c r="B4409" s="33"/>
      <c r="C4409" s="134" t="s">
        <v>3946</v>
      </c>
      <c r="D4409" s="134" t="s">
        <v>303</v>
      </c>
      <c r="E4409" s="135" t="s">
        <v>3947</v>
      </c>
      <c r="F4409" s="136" t="s">
        <v>3834</v>
      </c>
      <c r="G4409" s="137" t="s">
        <v>306</v>
      </c>
      <c r="H4409" s="138">
        <v>1</v>
      </c>
      <c r="I4409" s="139"/>
      <c r="J4409" s="140">
        <f t="shared" si="40"/>
        <v>0</v>
      </c>
      <c r="K4409" s="136" t="s">
        <v>21</v>
      </c>
      <c r="L4409" s="33"/>
      <c r="M4409" s="141" t="s">
        <v>21</v>
      </c>
      <c r="N4409" s="142" t="s">
        <v>45</v>
      </c>
      <c r="P4409" s="143">
        <f t="shared" si="41"/>
        <v>0</v>
      </c>
      <c r="Q4409" s="143">
        <v>0.05</v>
      </c>
      <c r="R4409" s="143">
        <f t="shared" si="42"/>
        <v>0.05</v>
      </c>
      <c r="S4409" s="143">
        <v>0</v>
      </c>
      <c r="T4409" s="144">
        <f t="shared" si="43"/>
        <v>0</v>
      </c>
      <c r="AR4409" s="145" t="s">
        <v>413</v>
      </c>
      <c r="AT4409" s="145" t="s">
        <v>303</v>
      </c>
      <c r="AU4409" s="145" t="s">
        <v>83</v>
      </c>
      <c r="AY4409" s="18" t="s">
        <v>301</v>
      </c>
      <c r="BE4409" s="146">
        <f t="shared" si="44"/>
        <v>0</v>
      </c>
      <c r="BF4409" s="146">
        <f t="shared" si="45"/>
        <v>0</v>
      </c>
      <c r="BG4409" s="146">
        <f t="shared" si="46"/>
        <v>0</v>
      </c>
      <c r="BH4409" s="146">
        <f t="shared" si="47"/>
        <v>0</v>
      </c>
      <c r="BI4409" s="146">
        <f t="shared" si="48"/>
        <v>0</v>
      </c>
      <c r="BJ4409" s="18" t="s">
        <v>81</v>
      </c>
      <c r="BK4409" s="146">
        <f t="shared" si="49"/>
        <v>0</v>
      </c>
      <c r="BL4409" s="18" t="s">
        <v>413</v>
      </c>
      <c r="BM4409" s="145" t="s">
        <v>3948</v>
      </c>
    </row>
    <row r="4410" spans="2:65" s="1" customFormat="1" ht="24.25" customHeight="1">
      <c r="B4410" s="33"/>
      <c r="C4410" s="134" t="s">
        <v>3949</v>
      </c>
      <c r="D4410" s="134" t="s">
        <v>303</v>
      </c>
      <c r="E4410" s="135" t="s">
        <v>3950</v>
      </c>
      <c r="F4410" s="136" t="s">
        <v>3817</v>
      </c>
      <c r="G4410" s="137" t="s">
        <v>306</v>
      </c>
      <c r="H4410" s="138">
        <v>1</v>
      </c>
      <c r="I4410" s="139"/>
      <c r="J4410" s="140">
        <f t="shared" si="40"/>
        <v>0</v>
      </c>
      <c r="K4410" s="136" t="s">
        <v>21</v>
      </c>
      <c r="L4410" s="33"/>
      <c r="M4410" s="141" t="s">
        <v>21</v>
      </c>
      <c r="N4410" s="142" t="s">
        <v>45</v>
      </c>
      <c r="P4410" s="143">
        <f t="shared" si="41"/>
        <v>0</v>
      </c>
      <c r="Q4410" s="143">
        <v>0.03</v>
      </c>
      <c r="R4410" s="143">
        <f t="shared" si="42"/>
        <v>0.03</v>
      </c>
      <c r="S4410" s="143">
        <v>0</v>
      </c>
      <c r="T4410" s="144">
        <f t="shared" si="43"/>
        <v>0</v>
      </c>
      <c r="AR4410" s="145" t="s">
        <v>413</v>
      </c>
      <c r="AT4410" s="145" t="s">
        <v>303</v>
      </c>
      <c r="AU4410" s="145" t="s">
        <v>83</v>
      </c>
      <c r="AY4410" s="18" t="s">
        <v>301</v>
      </c>
      <c r="BE4410" s="146">
        <f t="shared" si="44"/>
        <v>0</v>
      </c>
      <c r="BF4410" s="146">
        <f t="shared" si="45"/>
        <v>0</v>
      </c>
      <c r="BG4410" s="146">
        <f t="shared" si="46"/>
        <v>0</v>
      </c>
      <c r="BH4410" s="146">
        <f t="shared" si="47"/>
        <v>0</v>
      </c>
      <c r="BI4410" s="146">
        <f t="shared" si="48"/>
        <v>0</v>
      </c>
      <c r="BJ4410" s="18" t="s">
        <v>81</v>
      </c>
      <c r="BK4410" s="146">
        <f t="shared" si="49"/>
        <v>0</v>
      </c>
      <c r="BL4410" s="18" t="s">
        <v>413</v>
      </c>
      <c r="BM4410" s="145" t="s">
        <v>3951</v>
      </c>
    </row>
    <row r="4411" spans="2:65" s="1" customFormat="1" ht="24.25" customHeight="1">
      <c r="B4411" s="33"/>
      <c r="C4411" s="134" t="s">
        <v>3952</v>
      </c>
      <c r="D4411" s="134" t="s">
        <v>303</v>
      </c>
      <c r="E4411" s="135" t="s">
        <v>3953</v>
      </c>
      <c r="F4411" s="136" t="s">
        <v>3660</v>
      </c>
      <c r="G4411" s="137" t="s">
        <v>306</v>
      </c>
      <c r="H4411" s="138">
        <v>1</v>
      </c>
      <c r="I4411" s="139"/>
      <c r="J4411" s="140">
        <f t="shared" si="40"/>
        <v>0</v>
      </c>
      <c r="K4411" s="136" t="s">
        <v>21</v>
      </c>
      <c r="L4411" s="33"/>
      <c r="M4411" s="141" t="s">
        <v>21</v>
      </c>
      <c r="N4411" s="142" t="s">
        <v>45</v>
      </c>
      <c r="P4411" s="143">
        <f t="shared" si="41"/>
        <v>0</v>
      </c>
      <c r="Q4411" s="143">
        <v>0.03</v>
      </c>
      <c r="R4411" s="143">
        <f t="shared" si="42"/>
        <v>0.03</v>
      </c>
      <c r="S4411" s="143">
        <v>0</v>
      </c>
      <c r="T4411" s="144">
        <f t="shared" si="43"/>
        <v>0</v>
      </c>
      <c r="AR4411" s="145" t="s">
        <v>413</v>
      </c>
      <c r="AT4411" s="145" t="s">
        <v>303</v>
      </c>
      <c r="AU4411" s="145" t="s">
        <v>83</v>
      </c>
      <c r="AY4411" s="18" t="s">
        <v>301</v>
      </c>
      <c r="BE4411" s="146">
        <f t="shared" si="44"/>
        <v>0</v>
      </c>
      <c r="BF4411" s="146">
        <f t="shared" si="45"/>
        <v>0</v>
      </c>
      <c r="BG4411" s="146">
        <f t="shared" si="46"/>
        <v>0</v>
      </c>
      <c r="BH4411" s="146">
        <f t="shared" si="47"/>
        <v>0</v>
      </c>
      <c r="BI4411" s="146">
        <f t="shared" si="48"/>
        <v>0</v>
      </c>
      <c r="BJ4411" s="18" t="s">
        <v>81</v>
      </c>
      <c r="BK4411" s="146">
        <f t="shared" si="49"/>
        <v>0</v>
      </c>
      <c r="BL4411" s="18" t="s">
        <v>413</v>
      </c>
      <c r="BM4411" s="145" t="s">
        <v>3954</v>
      </c>
    </row>
    <row r="4412" spans="2:65" s="1" customFormat="1" ht="24.25" customHeight="1">
      <c r="B4412" s="33"/>
      <c r="C4412" s="134" t="s">
        <v>3955</v>
      </c>
      <c r="D4412" s="134" t="s">
        <v>303</v>
      </c>
      <c r="E4412" s="135" t="s">
        <v>3956</v>
      </c>
      <c r="F4412" s="136" t="s">
        <v>3732</v>
      </c>
      <c r="G4412" s="137" t="s">
        <v>306</v>
      </c>
      <c r="H4412" s="138">
        <v>1</v>
      </c>
      <c r="I4412" s="139"/>
      <c r="J4412" s="140">
        <f t="shared" si="40"/>
        <v>0</v>
      </c>
      <c r="K4412" s="136" t="s">
        <v>21</v>
      </c>
      <c r="L4412" s="33"/>
      <c r="M4412" s="141" t="s">
        <v>21</v>
      </c>
      <c r="N4412" s="142" t="s">
        <v>45</v>
      </c>
      <c r="P4412" s="143">
        <f t="shared" si="41"/>
        <v>0</v>
      </c>
      <c r="Q4412" s="143">
        <v>0.03</v>
      </c>
      <c r="R4412" s="143">
        <f t="shared" si="42"/>
        <v>0.03</v>
      </c>
      <c r="S4412" s="143">
        <v>0</v>
      </c>
      <c r="T4412" s="144">
        <f t="shared" si="43"/>
        <v>0</v>
      </c>
      <c r="AR4412" s="145" t="s">
        <v>413</v>
      </c>
      <c r="AT4412" s="145" t="s">
        <v>303</v>
      </c>
      <c r="AU4412" s="145" t="s">
        <v>83</v>
      </c>
      <c r="AY4412" s="18" t="s">
        <v>301</v>
      </c>
      <c r="BE4412" s="146">
        <f t="shared" si="44"/>
        <v>0</v>
      </c>
      <c r="BF4412" s="146">
        <f t="shared" si="45"/>
        <v>0</v>
      </c>
      <c r="BG4412" s="146">
        <f t="shared" si="46"/>
        <v>0</v>
      </c>
      <c r="BH4412" s="146">
        <f t="shared" si="47"/>
        <v>0</v>
      </c>
      <c r="BI4412" s="146">
        <f t="shared" si="48"/>
        <v>0</v>
      </c>
      <c r="BJ4412" s="18" t="s">
        <v>81</v>
      </c>
      <c r="BK4412" s="146">
        <f t="shared" si="49"/>
        <v>0</v>
      </c>
      <c r="BL4412" s="18" t="s">
        <v>413</v>
      </c>
      <c r="BM4412" s="145" t="s">
        <v>3957</v>
      </c>
    </row>
    <row r="4413" spans="2:65" s="1" customFormat="1" ht="24.25" customHeight="1">
      <c r="B4413" s="33"/>
      <c r="C4413" s="134" t="s">
        <v>3958</v>
      </c>
      <c r="D4413" s="134" t="s">
        <v>303</v>
      </c>
      <c r="E4413" s="135" t="s">
        <v>3959</v>
      </c>
      <c r="F4413" s="136" t="s">
        <v>3664</v>
      </c>
      <c r="G4413" s="137" t="s">
        <v>306</v>
      </c>
      <c r="H4413" s="138">
        <v>1</v>
      </c>
      <c r="I4413" s="139"/>
      <c r="J4413" s="140">
        <f t="shared" si="40"/>
        <v>0</v>
      </c>
      <c r="K4413" s="136" t="s">
        <v>21</v>
      </c>
      <c r="L4413" s="33"/>
      <c r="M4413" s="141" t="s">
        <v>21</v>
      </c>
      <c r="N4413" s="142" t="s">
        <v>45</v>
      </c>
      <c r="P4413" s="143">
        <f t="shared" si="41"/>
        <v>0</v>
      </c>
      <c r="Q4413" s="143">
        <v>0.03</v>
      </c>
      <c r="R4413" s="143">
        <f t="shared" si="42"/>
        <v>0.03</v>
      </c>
      <c r="S4413" s="143">
        <v>0</v>
      </c>
      <c r="T4413" s="144">
        <f t="shared" si="43"/>
        <v>0</v>
      </c>
      <c r="AR4413" s="145" t="s">
        <v>413</v>
      </c>
      <c r="AT4413" s="145" t="s">
        <v>303</v>
      </c>
      <c r="AU4413" s="145" t="s">
        <v>83</v>
      </c>
      <c r="AY4413" s="18" t="s">
        <v>301</v>
      </c>
      <c r="BE4413" s="146">
        <f t="shared" si="44"/>
        <v>0</v>
      </c>
      <c r="BF4413" s="146">
        <f t="shared" si="45"/>
        <v>0</v>
      </c>
      <c r="BG4413" s="146">
        <f t="shared" si="46"/>
        <v>0</v>
      </c>
      <c r="BH4413" s="146">
        <f t="shared" si="47"/>
        <v>0</v>
      </c>
      <c r="BI4413" s="146">
        <f t="shared" si="48"/>
        <v>0</v>
      </c>
      <c r="BJ4413" s="18" t="s">
        <v>81</v>
      </c>
      <c r="BK4413" s="146">
        <f t="shared" si="49"/>
        <v>0</v>
      </c>
      <c r="BL4413" s="18" t="s">
        <v>413</v>
      </c>
      <c r="BM4413" s="145" t="s">
        <v>3960</v>
      </c>
    </row>
    <row r="4414" spans="2:65" s="1" customFormat="1" ht="24.25" customHeight="1">
      <c r="B4414" s="33"/>
      <c r="C4414" s="134" t="s">
        <v>3961</v>
      </c>
      <c r="D4414" s="134" t="s">
        <v>303</v>
      </c>
      <c r="E4414" s="135" t="s">
        <v>3962</v>
      </c>
      <c r="F4414" s="136" t="s">
        <v>3671</v>
      </c>
      <c r="G4414" s="137" t="s">
        <v>306</v>
      </c>
      <c r="H4414" s="138">
        <v>1</v>
      </c>
      <c r="I4414" s="139"/>
      <c r="J4414" s="140">
        <f t="shared" si="40"/>
        <v>0</v>
      </c>
      <c r="K4414" s="136" t="s">
        <v>21</v>
      </c>
      <c r="L4414" s="33"/>
      <c r="M4414" s="141" t="s">
        <v>21</v>
      </c>
      <c r="N4414" s="142" t="s">
        <v>45</v>
      </c>
      <c r="P4414" s="143">
        <f t="shared" si="41"/>
        <v>0</v>
      </c>
      <c r="Q4414" s="143">
        <v>0.03</v>
      </c>
      <c r="R4414" s="143">
        <f t="shared" si="42"/>
        <v>0.03</v>
      </c>
      <c r="S4414" s="143">
        <v>0</v>
      </c>
      <c r="T4414" s="144">
        <f t="shared" si="43"/>
        <v>0</v>
      </c>
      <c r="AR4414" s="145" t="s">
        <v>413</v>
      </c>
      <c r="AT4414" s="145" t="s">
        <v>303</v>
      </c>
      <c r="AU4414" s="145" t="s">
        <v>83</v>
      </c>
      <c r="AY4414" s="18" t="s">
        <v>301</v>
      </c>
      <c r="BE4414" s="146">
        <f t="shared" si="44"/>
        <v>0</v>
      </c>
      <c r="BF4414" s="146">
        <f t="shared" si="45"/>
        <v>0</v>
      </c>
      <c r="BG4414" s="146">
        <f t="shared" si="46"/>
        <v>0</v>
      </c>
      <c r="BH4414" s="146">
        <f t="shared" si="47"/>
        <v>0</v>
      </c>
      <c r="BI4414" s="146">
        <f t="shared" si="48"/>
        <v>0</v>
      </c>
      <c r="BJ4414" s="18" t="s">
        <v>81</v>
      </c>
      <c r="BK4414" s="146">
        <f t="shared" si="49"/>
        <v>0</v>
      </c>
      <c r="BL4414" s="18" t="s">
        <v>413</v>
      </c>
      <c r="BM4414" s="145" t="s">
        <v>3963</v>
      </c>
    </row>
    <row r="4415" spans="2:65" s="1" customFormat="1" ht="24.25" customHeight="1">
      <c r="B4415" s="33"/>
      <c r="C4415" s="134" t="s">
        <v>3964</v>
      </c>
      <c r="D4415" s="134" t="s">
        <v>303</v>
      </c>
      <c r="E4415" s="135" t="s">
        <v>3965</v>
      </c>
      <c r="F4415" s="136" t="s">
        <v>3660</v>
      </c>
      <c r="G4415" s="137" t="s">
        <v>306</v>
      </c>
      <c r="H4415" s="138">
        <v>1</v>
      </c>
      <c r="I4415" s="139"/>
      <c r="J4415" s="140">
        <f t="shared" si="40"/>
        <v>0</v>
      </c>
      <c r="K4415" s="136" t="s">
        <v>21</v>
      </c>
      <c r="L4415" s="33"/>
      <c r="M4415" s="141" t="s">
        <v>21</v>
      </c>
      <c r="N4415" s="142" t="s">
        <v>45</v>
      </c>
      <c r="P4415" s="143">
        <f t="shared" si="41"/>
        <v>0</v>
      </c>
      <c r="Q4415" s="143">
        <v>0.03</v>
      </c>
      <c r="R4415" s="143">
        <f t="shared" si="42"/>
        <v>0.03</v>
      </c>
      <c r="S4415" s="143">
        <v>0</v>
      </c>
      <c r="T4415" s="144">
        <f t="shared" si="43"/>
        <v>0</v>
      </c>
      <c r="AR4415" s="145" t="s">
        <v>413</v>
      </c>
      <c r="AT4415" s="145" t="s">
        <v>303</v>
      </c>
      <c r="AU4415" s="145" t="s">
        <v>83</v>
      </c>
      <c r="AY4415" s="18" t="s">
        <v>301</v>
      </c>
      <c r="BE4415" s="146">
        <f t="shared" si="44"/>
        <v>0</v>
      </c>
      <c r="BF4415" s="146">
        <f t="shared" si="45"/>
        <v>0</v>
      </c>
      <c r="BG4415" s="146">
        <f t="shared" si="46"/>
        <v>0</v>
      </c>
      <c r="BH4415" s="146">
        <f t="shared" si="47"/>
        <v>0</v>
      </c>
      <c r="BI4415" s="146">
        <f t="shared" si="48"/>
        <v>0</v>
      </c>
      <c r="BJ4415" s="18" t="s">
        <v>81</v>
      </c>
      <c r="BK4415" s="146">
        <f t="shared" si="49"/>
        <v>0</v>
      </c>
      <c r="BL4415" s="18" t="s">
        <v>413</v>
      </c>
      <c r="BM4415" s="145" t="s">
        <v>3966</v>
      </c>
    </row>
    <row r="4416" spans="2:65" s="1" customFormat="1" ht="24.25" customHeight="1">
      <c r="B4416" s="33"/>
      <c r="C4416" s="134" t="s">
        <v>3967</v>
      </c>
      <c r="D4416" s="134" t="s">
        <v>303</v>
      </c>
      <c r="E4416" s="135" t="s">
        <v>3968</v>
      </c>
      <c r="F4416" s="136" t="s">
        <v>3664</v>
      </c>
      <c r="G4416" s="137" t="s">
        <v>306</v>
      </c>
      <c r="H4416" s="138">
        <v>1</v>
      </c>
      <c r="I4416" s="139"/>
      <c r="J4416" s="140">
        <f t="shared" si="40"/>
        <v>0</v>
      </c>
      <c r="K4416" s="136" t="s">
        <v>21</v>
      </c>
      <c r="L4416" s="33"/>
      <c r="M4416" s="141" t="s">
        <v>21</v>
      </c>
      <c r="N4416" s="142" t="s">
        <v>45</v>
      </c>
      <c r="P4416" s="143">
        <f t="shared" si="41"/>
        <v>0</v>
      </c>
      <c r="Q4416" s="143">
        <v>0.03</v>
      </c>
      <c r="R4416" s="143">
        <f t="shared" si="42"/>
        <v>0.03</v>
      </c>
      <c r="S4416" s="143">
        <v>0</v>
      </c>
      <c r="T4416" s="144">
        <f t="shared" si="43"/>
        <v>0</v>
      </c>
      <c r="AR4416" s="145" t="s">
        <v>413</v>
      </c>
      <c r="AT4416" s="145" t="s">
        <v>303</v>
      </c>
      <c r="AU4416" s="145" t="s">
        <v>83</v>
      </c>
      <c r="AY4416" s="18" t="s">
        <v>301</v>
      </c>
      <c r="BE4416" s="146">
        <f t="shared" si="44"/>
        <v>0</v>
      </c>
      <c r="BF4416" s="146">
        <f t="shared" si="45"/>
        <v>0</v>
      </c>
      <c r="BG4416" s="146">
        <f t="shared" si="46"/>
        <v>0</v>
      </c>
      <c r="BH4416" s="146">
        <f t="shared" si="47"/>
        <v>0</v>
      </c>
      <c r="BI4416" s="146">
        <f t="shared" si="48"/>
        <v>0</v>
      </c>
      <c r="BJ4416" s="18" t="s">
        <v>81</v>
      </c>
      <c r="BK4416" s="146">
        <f t="shared" si="49"/>
        <v>0</v>
      </c>
      <c r="BL4416" s="18" t="s">
        <v>413</v>
      </c>
      <c r="BM4416" s="145" t="s">
        <v>3969</v>
      </c>
    </row>
    <row r="4417" spans="2:65" s="1" customFormat="1" ht="24.25" customHeight="1">
      <c r="B4417" s="33"/>
      <c r="C4417" s="134" t="s">
        <v>3970</v>
      </c>
      <c r="D4417" s="134" t="s">
        <v>303</v>
      </c>
      <c r="E4417" s="135" t="s">
        <v>3971</v>
      </c>
      <c r="F4417" s="136" t="s">
        <v>3664</v>
      </c>
      <c r="G4417" s="137" t="s">
        <v>306</v>
      </c>
      <c r="H4417" s="138">
        <v>1</v>
      </c>
      <c r="I4417" s="139"/>
      <c r="J4417" s="140">
        <f t="shared" si="40"/>
        <v>0</v>
      </c>
      <c r="K4417" s="136" t="s">
        <v>21</v>
      </c>
      <c r="L4417" s="33"/>
      <c r="M4417" s="141" t="s">
        <v>21</v>
      </c>
      <c r="N4417" s="142" t="s">
        <v>45</v>
      </c>
      <c r="P4417" s="143">
        <f t="shared" si="41"/>
        <v>0</v>
      </c>
      <c r="Q4417" s="143">
        <v>0.03</v>
      </c>
      <c r="R4417" s="143">
        <f t="shared" si="42"/>
        <v>0.03</v>
      </c>
      <c r="S4417" s="143">
        <v>0</v>
      </c>
      <c r="T4417" s="144">
        <f t="shared" si="43"/>
        <v>0</v>
      </c>
      <c r="AR4417" s="145" t="s">
        <v>413</v>
      </c>
      <c r="AT4417" s="145" t="s">
        <v>303</v>
      </c>
      <c r="AU4417" s="145" t="s">
        <v>83</v>
      </c>
      <c r="AY4417" s="18" t="s">
        <v>301</v>
      </c>
      <c r="BE4417" s="146">
        <f t="shared" si="44"/>
        <v>0</v>
      </c>
      <c r="BF4417" s="146">
        <f t="shared" si="45"/>
        <v>0</v>
      </c>
      <c r="BG4417" s="146">
        <f t="shared" si="46"/>
        <v>0</v>
      </c>
      <c r="BH4417" s="146">
        <f t="shared" si="47"/>
        <v>0</v>
      </c>
      <c r="BI4417" s="146">
        <f t="shared" si="48"/>
        <v>0</v>
      </c>
      <c r="BJ4417" s="18" t="s">
        <v>81</v>
      </c>
      <c r="BK4417" s="146">
        <f t="shared" si="49"/>
        <v>0</v>
      </c>
      <c r="BL4417" s="18" t="s">
        <v>413</v>
      </c>
      <c r="BM4417" s="145" t="s">
        <v>3972</v>
      </c>
    </row>
    <row r="4418" spans="2:65" s="1" customFormat="1" ht="24.25" customHeight="1">
      <c r="B4418" s="33"/>
      <c r="C4418" s="134" t="s">
        <v>3973</v>
      </c>
      <c r="D4418" s="134" t="s">
        <v>303</v>
      </c>
      <c r="E4418" s="135" t="s">
        <v>3974</v>
      </c>
      <c r="F4418" s="136" t="s">
        <v>3664</v>
      </c>
      <c r="G4418" s="137" t="s">
        <v>306</v>
      </c>
      <c r="H4418" s="138">
        <v>1</v>
      </c>
      <c r="I4418" s="139"/>
      <c r="J4418" s="140">
        <f t="shared" si="40"/>
        <v>0</v>
      </c>
      <c r="K4418" s="136" t="s">
        <v>21</v>
      </c>
      <c r="L4418" s="33"/>
      <c r="M4418" s="141" t="s">
        <v>21</v>
      </c>
      <c r="N4418" s="142" t="s">
        <v>45</v>
      </c>
      <c r="P4418" s="143">
        <f t="shared" si="41"/>
        <v>0</v>
      </c>
      <c r="Q4418" s="143">
        <v>0.03</v>
      </c>
      <c r="R4418" s="143">
        <f t="shared" si="42"/>
        <v>0.03</v>
      </c>
      <c r="S4418" s="143">
        <v>0</v>
      </c>
      <c r="T4418" s="144">
        <f t="shared" si="43"/>
        <v>0</v>
      </c>
      <c r="AR4418" s="145" t="s">
        <v>413</v>
      </c>
      <c r="AT4418" s="145" t="s">
        <v>303</v>
      </c>
      <c r="AU4418" s="145" t="s">
        <v>83</v>
      </c>
      <c r="AY4418" s="18" t="s">
        <v>301</v>
      </c>
      <c r="BE4418" s="146">
        <f t="shared" si="44"/>
        <v>0</v>
      </c>
      <c r="BF4418" s="146">
        <f t="shared" si="45"/>
        <v>0</v>
      </c>
      <c r="BG4418" s="146">
        <f t="shared" si="46"/>
        <v>0</v>
      </c>
      <c r="BH4418" s="146">
        <f t="shared" si="47"/>
        <v>0</v>
      </c>
      <c r="BI4418" s="146">
        <f t="shared" si="48"/>
        <v>0</v>
      </c>
      <c r="BJ4418" s="18" t="s">
        <v>81</v>
      </c>
      <c r="BK4418" s="146">
        <f t="shared" si="49"/>
        <v>0</v>
      </c>
      <c r="BL4418" s="18" t="s">
        <v>413</v>
      </c>
      <c r="BM4418" s="145" t="s">
        <v>3975</v>
      </c>
    </row>
    <row r="4419" spans="2:65" s="1" customFormat="1" ht="24.25" customHeight="1">
      <c r="B4419" s="33"/>
      <c r="C4419" s="134" t="s">
        <v>3976</v>
      </c>
      <c r="D4419" s="134" t="s">
        <v>303</v>
      </c>
      <c r="E4419" s="135" t="s">
        <v>3977</v>
      </c>
      <c r="F4419" s="136" t="s">
        <v>3978</v>
      </c>
      <c r="G4419" s="137" t="s">
        <v>306</v>
      </c>
      <c r="H4419" s="138">
        <v>1</v>
      </c>
      <c r="I4419" s="139"/>
      <c r="J4419" s="140">
        <f t="shared" si="40"/>
        <v>0</v>
      </c>
      <c r="K4419" s="136" t="s">
        <v>21</v>
      </c>
      <c r="L4419" s="33"/>
      <c r="M4419" s="141" t="s">
        <v>21</v>
      </c>
      <c r="N4419" s="142" t="s">
        <v>45</v>
      </c>
      <c r="P4419" s="143">
        <f t="shared" si="41"/>
        <v>0</v>
      </c>
      <c r="Q4419" s="143">
        <v>0.05</v>
      </c>
      <c r="R4419" s="143">
        <f t="shared" si="42"/>
        <v>0.05</v>
      </c>
      <c r="S4419" s="143">
        <v>0</v>
      </c>
      <c r="T4419" s="144">
        <f t="shared" si="43"/>
        <v>0</v>
      </c>
      <c r="AR4419" s="145" t="s">
        <v>413</v>
      </c>
      <c r="AT4419" s="145" t="s">
        <v>303</v>
      </c>
      <c r="AU4419" s="145" t="s">
        <v>83</v>
      </c>
      <c r="AY4419" s="18" t="s">
        <v>301</v>
      </c>
      <c r="BE4419" s="146">
        <f t="shared" si="44"/>
        <v>0</v>
      </c>
      <c r="BF4419" s="146">
        <f t="shared" si="45"/>
        <v>0</v>
      </c>
      <c r="BG4419" s="146">
        <f t="shared" si="46"/>
        <v>0</v>
      </c>
      <c r="BH4419" s="146">
        <f t="shared" si="47"/>
        <v>0</v>
      </c>
      <c r="BI4419" s="146">
        <f t="shared" si="48"/>
        <v>0</v>
      </c>
      <c r="BJ4419" s="18" t="s">
        <v>81</v>
      </c>
      <c r="BK4419" s="146">
        <f t="shared" si="49"/>
        <v>0</v>
      </c>
      <c r="BL4419" s="18" t="s">
        <v>413</v>
      </c>
      <c r="BM4419" s="145" t="s">
        <v>3979</v>
      </c>
    </row>
    <row r="4420" spans="2:65" s="1" customFormat="1" ht="24.25" customHeight="1">
      <c r="B4420" s="33"/>
      <c r="C4420" s="134" t="s">
        <v>3980</v>
      </c>
      <c r="D4420" s="134" t="s">
        <v>303</v>
      </c>
      <c r="E4420" s="135" t="s">
        <v>3981</v>
      </c>
      <c r="F4420" s="136" t="s">
        <v>3982</v>
      </c>
      <c r="G4420" s="137" t="s">
        <v>430</v>
      </c>
      <c r="H4420" s="138">
        <v>3.65</v>
      </c>
      <c r="I4420" s="139"/>
      <c r="J4420" s="140">
        <f t="shared" si="40"/>
        <v>0</v>
      </c>
      <c r="K4420" s="136" t="s">
        <v>307</v>
      </c>
      <c r="L4420" s="33"/>
      <c r="M4420" s="141" t="s">
        <v>21</v>
      </c>
      <c r="N4420" s="142" t="s">
        <v>45</v>
      </c>
      <c r="P4420" s="143">
        <f t="shared" si="41"/>
        <v>0</v>
      </c>
      <c r="Q4420" s="143">
        <v>0</v>
      </c>
      <c r="R4420" s="143">
        <f t="shared" si="42"/>
        <v>0</v>
      </c>
      <c r="S4420" s="143">
        <v>0</v>
      </c>
      <c r="T4420" s="144">
        <f t="shared" si="43"/>
        <v>0</v>
      </c>
      <c r="AR4420" s="145" t="s">
        <v>413</v>
      </c>
      <c r="AT4420" s="145" t="s">
        <v>303</v>
      </c>
      <c r="AU4420" s="145" t="s">
        <v>83</v>
      </c>
      <c r="AY4420" s="18" t="s">
        <v>301</v>
      </c>
      <c r="BE4420" s="146">
        <f t="shared" si="44"/>
        <v>0</v>
      </c>
      <c r="BF4420" s="146">
        <f t="shared" si="45"/>
        <v>0</v>
      </c>
      <c r="BG4420" s="146">
        <f t="shared" si="46"/>
        <v>0</v>
      </c>
      <c r="BH4420" s="146">
        <f t="shared" si="47"/>
        <v>0</v>
      </c>
      <c r="BI4420" s="146">
        <f t="shared" si="48"/>
        <v>0</v>
      </c>
      <c r="BJ4420" s="18" t="s">
        <v>81</v>
      </c>
      <c r="BK4420" s="146">
        <f t="shared" si="49"/>
        <v>0</v>
      </c>
      <c r="BL4420" s="18" t="s">
        <v>413</v>
      </c>
      <c r="BM4420" s="145" t="s">
        <v>3983</v>
      </c>
    </row>
    <row r="4421" spans="2:65" s="1" customFormat="1" ht="11">
      <c r="B4421" s="33"/>
      <c r="D4421" s="147" t="s">
        <v>310</v>
      </c>
      <c r="F4421" s="148" t="s">
        <v>3984</v>
      </c>
      <c r="I4421" s="149"/>
      <c r="L4421" s="33"/>
      <c r="M4421" s="150"/>
      <c r="T4421" s="54"/>
      <c r="AT4421" s="18" t="s">
        <v>310</v>
      </c>
      <c r="AU4421" s="18" t="s">
        <v>83</v>
      </c>
    </row>
    <row r="4422" spans="2:65" s="11" customFormat="1" ht="22.75" customHeight="1">
      <c r="B4422" s="122"/>
      <c r="D4422" s="123" t="s">
        <v>73</v>
      </c>
      <c r="E4422" s="132" t="s">
        <v>3985</v>
      </c>
      <c r="F4422" s="132" t="s">
        <v>3986</v>
      </c>
      <c r="I4422" s="125"/>
      <c r="J4422" s="133">
        <f>BK4422</f>
        <v>0</v>
      </c>
      <c r="L4422" s="122"/>
      <c r="M4422" s="127"/>
      <c r="P4422" s="128">
        <f>SUM(P4423:P4516)</f>
        <v>0</v>
      </c>
      <c r="R4422" s="128">
        <f>SUM(R4423:R4516)</f>
        <v>32.140860000000004</v>
      </c>
      <c r="T4422" s="129">
        <f>SUM(T4423:T4516)</f>
        <v>1.9900059999999999</v>
      </c>
      <c r="AR4422" s="123" t="s">
        <v>83</v>
      </c>
      <c r="AT4422" s="130" t="s">
        <v>73</v>
      </c>
      <c r="AU4422" s="130" t="s">
        <v>81</v>
      </c>
      <c r="AY4422" s="123" t="s">
        <v>301</v>
      </c>
      <c r="BK4422" s="131">
        <f>SUM(BK4423:BK4516)</f>
        <v>0</v>
      </c>
    </row>
    <row r="4423" spans="2:65" s="1" customFormat="1" ht="21.75" customHeight="1">
      <c r="B4423" s="33"/>
      <c r="C4423" s="134" t="s">
        <v>3987</v>
      </c>
      <c r="D4423" s="134" t="s">
        <v>303</v>
      </c>
      <c r="E4423" s="135" t="s">
        <v>3988</v>
      </c>
      <c r="F4423" s="136" t="s">
        <v>3989</v>
      </c>
      <c r="G4423" s="137" t="s">
        <v>137</v>
      </c>
      <c r="H4423" s="138">
        <v>5.4</v>
      </c>
      <c r="I4423" s="139"/>
      <c r="J4423" s="140">
        <f>ROUND(I4423*H4423,2)</f>
        <v>0</v>
      </c>
      <c r="K4423" s="136" t="s">
        <v>307</v>
      </c>
      <c r="L4423" s="33"/>
      <c r="M4423" s="141" t="s">
        <v>21</v>
      </c>
      <c r="N4423" s="142" t="s">
        <v>45</v>
      </c>
      <c r="P4423" s="143">
        <f>O4423*H4423</f>
        <v>0</v>
      </c>
      <c r="Q4423" s="143">
        <v>0</v>
      </c>
      <c r="R4423" s="143">
        <f>Q4423*H4423</f>
        <v>0</v>
      </c>
      <c r="S4423" s="143">
        <v>0.04</v>
      </c>
      <c r="T4423" s="144">
        <f>S4423*H4423</f>
        <v>0.21600000000000003</v>
      </c>
      <c r="AR4423" s="145" t="s">
        <v>308</v>
      </c>
      <c r="AT4423" s="145" t="s">
        <v>303</v>
      </c>
      <c r="AU4423" s="145" t="s">
        <v>83</v>
      </c>
      <c r="AY4423" s="18" t="s">
        <v>301</v>
      </c>
      <c r="BE4423" s="146">
        <f>IF(N4423="základní",J4423,0)</f>
        <v>0</v>
      </c>
      <c r="BF4423" s="146">
        <f>IF(N4423="snížená",J4423,0)</f>
        <v>0</v>
      </c>
      <c r="BG4423" s="146">
        <f>IF(N4423="zákl. přenesená",J4423,0)</f>
        <v>0</v>
      </c>
      <c r="BH4423" s="146">
        <f>IF(N4423="sníž. přenesená",J4423,0)</f>
        <v>0</v>
      </c>
      <c r="BI4423" s="146">
        <f>IF(N4423="nulová",J4423,0)</f>
        <v>0</v>
      </c>
      <c r="BJ4423" s="18" t="s">
        <v>81</v>
      </c>
      <c r="BK4423" s="146">
        <f>ROUND(I4423*H4423,2)</f>
        <v>0</v>
      </c>
      <c r="BL4423" s="18" t="s">
        <v>308</v>
      </c>
      <c r="BM4423" s="145" t="s">
        <v>3990</v>
      </c>
    </row>
    <row r="4424" spans="2:65" s="1" customFormat="1" ht="11">
      <c r="B4424" s="33"/>
      <c r="D4424" s="147" t="s">
        <v>310</v>
      </c>
      <c r="F4424" s="148" t="s">
        <v>3991</v>
      </c>
      <c r="I4424" s="149"/>
      <c r="L4424" s="33"/>
      <c r="M4424" s="150"/>
      <c r="T4424" s="54"/>
      <c r="AT4424" s="18" t="s">
        <v>310</v>
      </c>
      <c r="AU4424" s="18" t="s">
        <v>83</v>
      </c>
    </row>
    <row r="4425" spans="2:65" s="12" customFormat="1" ht="12">
      <c r="B4425" s="151"/>
      <c r="D4425" s="152" t="s">
        <v>312</v>
      </c>
      <c r="E4425" s="153" t="s">
        <v>21</v>
      </c>
      <c r="F4425" s="154" t="s">
        <v>3992</v>
      </c>
      <c r="H4425" s="153" t="s">
        <v>21</v>
      </c>
      <c r="I4425" s="155"/>
      <c r="L4425" s="151"/>
      <c r="M4425" s="156"/>
      <c r="T4425" s="157"/>
      <c r="AT4425" s="153" t="s">
        <v>312</v>
      </c>
      <c r="AU4425" s="153" t="s">
        <v>83</v>
      </c>
      <c r="AV4425" s="12" t="s">
        <v>81</v>
      </c>
      <c r="AW4425" s="12" t="s">
        <v>35</v>
      </c>
      <c r="AX4425" s="12" t="s">
        <v>74</v>
      </c>
      <c r="AY4425" s="153" t="s">
        <v>301</v>
      </c>
    </row>
    <row r="4426" spans="2:65" s="12" customFormat="1" ht="12">
      <c r="B4426" s="151"/>
      <c r="D4426" s="152" t="s">
        <v>312</v>
      </c>
      <c r="E4426" s="153" t="s">
        <v>21</v>
      </c>
      <c r="F4426" s="154" t="s">
        <v>3993</v>
      </c>
      <c r="H4426" s="153" t="s">
        <v>21</v>
      </c>
      <c r="I4426" s="155"/>
      <c r="L4426" s="151"/>
      <c r="M4426" s="156"/>
      <c r="T4426" s="157"/>
      <c r="AT4426" s="153" t="s">
        <v>312</v>
      </c>
      <c r="AU4426" s="153" t="s">
        <v>83</v>
      </c>
      <c r="AV4426" s="12" t="s">
        <v>81</v>
      </c>
      <c r="AW4426" s="12" t="s">
        <v>35</v>
      </c>
      <c r="AX4426" s="12" t="s">
        <v>74</v>
      </c>
      <c r="AY4426" s="153" t="s">
        <v>301</v>
      </c>
    </row>
    <row r="4427" spans="2:65" s="13" customFormat="1" ht="12">
      <c r="B4427" s="158"/>
      <c r="D4427" s="152" t="s">
        <v>312</v>
      </c>
      <c r="E4427" s="159" t="s">
        <v>21</v>
      </c>
      <c r="F4427" s="160" t="s">
        <v>1310</v>
      </c>
      <c r="H4427" s="161">
        <v>5.4</v>
      </c>
      <c r="I4427" s="162"/>
      <c r="L4427" s="158"/>
      <c r="M4427" s="163"/>
      <c r="T4427" s="164"/>
      <c r="AT4427" s="159" t="s">
        <v>312</v>
      </c>
      <c r="AU4427" s="159" t="s">
        <v>83</v>
      </c>
      <c r="AV4427" s="13" t="s">
        <v>83</v>
      </c>
      <c r="AW4427" s="13" t="s">
        <v>35</v>
      </c>
      <c r="AX4427" s="13" t="s">
        <v>81</v>
      </c>
      <c r="AY4427" s="159" t="s">
        <v>301</v>
      </c>
    </row>
    <row r="4428" spans="2:65" s="1" customFormat="1" ht="21.75" customHeight="1">
      <c r="B4428" s="33"/>
      <c r="C4428" s="134" t="s">
        <v>3994</v>
      </c>
      <c r="D4428" s="134" t="s">
        <v>303</v>
      </c>
      <c r="E4428" s="135" t="s">
        <v>3995</v>
      </c>
      <c r="F4428" s="136" t="s">
        <v>3996</v>
      </c>
      <c r="G4428" s="137" t="s">
        <v>137</v>
      </c>
      <c r="H4428" s="138">
        <v>6.2480000000000002</v>
      </c>
      <c r="I4428" s="139"/>
      <c r="J4428" s="140">
        <f>ROUND(I4428*H4428,2)</f>
        <v>0</v>
      </c>
      <c r="K4428" s="136" t="s">
        <v>307</v>
      </c>
      <c r="L4428" s="33"/>
      <c r="M4428" s="141" t="s">
        <v>21</v>
      </c>
      <c r="N4428" s="142" t="s">
        <v>45</v>
      </c>
      <c r="P4428" s="143">
        <f>O4428*H4428</f>
        <v>0</v>
      </c>
      <c r="Q4428" s="143">
        <v>0</v>
      </c>
      <c r="R4428" s="143">
        <f>Q4428*H4428</f>
        <v>0</v>
      </c>
      <c r="S4428" s="143">
        <v>0.04</v>
      </c>
      <c r="T4428" s="144">
        <f>S4428*H4428</f>
        <v>0.24992</v>
      </c>
      <c r="AR4428" s="145" t="s">
        <v>413</v>
      </c>
      <c r="AT4428" s="145" t="s">
        <v>303</v>
      </c>
      <c r="AU4428" s="145" t="s">
        <v>83</v>
      </c>
      <c r="AY4428" s="18" t="s">
        <v>301</v>
      </c>
      <c r="BE4428" s="146">
        <f>IF(N4428="základní",J4428,0)</f>
        <v>0</v>
      </c>
      <c r="BF4428" s="146">
        <f>IF(N4428="snížená",J4428,0)</f>
        <v>0</v>
      </c>
      <c r="BG4428" s="146">
        <f>IF(N4428="zákl. přenesená",J4428,0)</f>
        <v>0</v>
      </c>
      <c r="BH4428" s="146">
        <f>IF(N4428="sníž. přenesená",J4428,0)</f>
        <v>0</v>
      </c>
      <c r="BI4428" s="146">
        <f>IF(N4428="nulová",J4428,0)</f>
        <v>0</v>
      </c>
      <c r="BJ4428" s="18" t="s">
        <v>81</v>
      </c>
      <c r="BK4428" s="146">
        <f>ROUND(I4428*H4428,2)</f>
        <v>0</v>
      </c>
      <c r="BL4428" s="18" t="s">
        <v>413</v>
      </c>
      <c r="BM4428" s="145" t="s">
        <v>3997</v>
      </c>
    </row>
    <row r="4429" spans="2:65" s="1" customFormat="1" ht="11">
      <c r="B4429" s="33"/>
      <c r="D4429" s="147" t="s">
        <v>310</v>
      </c>
      <c r="F4429" s="148" t="s">
        <v>3998</v>
      </c>
      <c r="I4429" s="149"/>
      <c r="L4429" s="33"/>
      <c r="M4429" s="150"/>
      <c r="T4429" s="54"/>
      <c r="AT4429" s="18" t="s">
        <v>310</v>
      </c>
      <c r="AU4429" s="18" t="s">
        <v>83</v>
      </c>
    </row>
    <row r="4430" spans="2:65" s="12" customFormat="1" ht="12">
      <c r="B4430" s="151"/>
      <c r="D4430" s="152" t="s">
        <v>312</v>
      </c>
      <c r="E4430" s="153" t="s">
        <v>21</v>
      </c>
      <c r="F4430" s="154" t="s">
        <v>933</v>
      </c>
      <c r="H4430" s="153" t="s">
        <v>21</v>
      </c>
      <c r="I4430" s="155"/>
      <c r="L4430" s="151"/>
      <c r="M4430" s="156"/>
      <c r="T4430" s="157"/>
      <c r="AT4430" s="153" t="s">
        <v>312</v>
      </c>
      <c r="AU4430" s="153" t="s">
        <v>83</v>
      </c>
      <c r="AV4430" s="12" t="s">
        <v>81</v>
      </c>
      <c r="AW4430" s="12" t="s">
        <v>35</v>
      </c>
      <c r="AX4430" s="12" t="s">
        <v>74</v>
      </c>
      <c r="AY4430" s="153" t="s">
        <v>301</v>
      </c>
    </row>
    <row r="4431" spans="2:65" s="13" customFormat="1" ht="12">
      <c r="B4431" s="158"/>
      <c r="D4431" s="152" t="s">
        <v>312</v>
      </c>
      <c r="E4431" s="159" t="s">
        <v>21</v>
      </c>
      <c r="F4431" s="160" t="s">
        <v>3999</v>
      </c>
      <c r="H4431" s="161">
        <v>6.2480000000000002</v>
      </c>
      <c r="I4431" s="162"/>
      <c r="L4431" s="158"/>
      <c r="M4431" s="163"/>
      <c r="T4431" s="164"/>
      <c r="AT4431" s="159" t="s">
        <v>312</v>
      </c>
      <c r="AU4431" s="159" t="s">
        <v>83</v>
      </c>
      <c r="AV4431" s="13" t="s">
        <v>83</v>
      </c>
      <c r="AW4431" s="13" t="s">
        <v>35</v>
      </c>
      <c r="AX4431" s="13" t="s">
        <v>74</v>
      </c>
      <c r="AY4431" s="159" t="s">
        <v>301</v>
      </c>
    </row>
    <row r="4432" spans="2:65" s="14" customFormat="1" ht="12">
      <c r="B4432" s="165"/>
      <c r="D4432" s="152" t="s">
        <v>312</v>
      </c>
      <c r="E4432" s="166" t="s">
        <v>21</v>
      </c>
      <c r="F4432" s="167" t="s">
        <v>329</v>
      </c>
      <c r="H4432" s="168">
        <v>6.2480000000000002</v>
      </c>
      <c r="I4432" s="169"/>
      <c r="L4432" s="165"/>
      <c r="M4432" s="170"/>
      <c r="T4432" s="171"/>
      <c r="AT4432" s="166" t="s">
        <v>312</v>
      </c>
      <c r="AU4432" s="166" t="s">
        <v>83</v>
      </c>
      <c r="AV4432" s="14" t="s">
        <v>308</v>
      </c>
      <c r="AW4432" s="14" t="s">
        <v>35</v>
      </c>
      <c r="AX4432" s="14" t="s">
        <v>81</v>
      </c>
      <c r="AY4432" s="166" t="s">
        <v>301</v>
      </c>
    </row>
    <row r="4433" spans="2:65" s="1" customFormat="1" ht="21.75" customHeight="1">
      <c r="B4433" s="33"/>
      <c r="C4433" s="134" t="s">
        <v>4000</v>
      </c>
      <c r="D4433" s="134" t="s">
        <v>303</v>
      </c>
      <c r="E4433" s="135" t="s">
        <v>4001</v>
      </c>
      <c r="F4433" s="136" t="s">
        <v>4002</v>
      </c>
      <c r="G4433" s="137" t="s">
        <v>137</v>
      </c>
      <c r="H4433" s="138">
        <v>13.984</v>
      </c>
      <c r="I4433" s="139"/>
      <c r="J4433" s="140">
        <f>ROUND(I4433*H4433,2)</f>
        <v>0</v>
      </c>
      <c r="K4433" s="136" t="s">
        <v>307</v>
      </c>
      <c r="L4433" s="33"/>
      <c r="M4433" s="141" t="s">
        <v>21</v>
      </c>
      <c r="N4433" s="142" t="s">
        <v>45</v>
      </c>
      <c r="P4433" s="143">
        <f>O4433*H4433</f>
        <v>0</v>
      </c>
      <c r="Q4433" s="143">
        <v>0</v>
      </c>
      <c r="R4433" s="143">
        <f>Q4433*H4433</f>
        <v>0</v>
      </c>
      <c r="S4433" s="143">
        <v>0.04</v>
      </c>
      <c r="T4433" s="144">
        <f>S4433*H4433</f>
        <v>0.55935999999999997</v>
      </c>
      <c r="AR4433" s="145" t="s">
        <v>413</v>
      </c>
      <c r="AT4433" s="145" t="s">
        <v>303</v>
      </c>
      <c r="AU4433" s="145" t="s">
        <v>83</v>
      </c>
      <c r="AY4433" s="18" t="s">
        <v>301</v>
      </c>
      <c r="BE4433" s="146">
        <f>IF(N4433="základní",J4433,0)</f>
        <v>0</v>
      </c>
      <c r="BF4433" s="146">
        <f>IF(N4433="snížená",J4433,0)</f>
        <v>0</v>
      </c>
      <c r="BG4433" s="146">
        <f>IF(N4433="zákl. přenesená",J4433,0)</f>
        <v>0</v>
      </c>
      <c r="BH4433" s="146">
        <f>IF(N4433="sníž. přenesená",J4433,0)</f>
        <v>0</v>
      </c>
      <c r="BI4433" s="146">
        <f>IF(N4433="nulová",J4433,0)</f>
        <v>0</v>
      </c>
      <c r="BJ4433" s="18" t="s">
        <v>81</v>
      </c>
      <c r="BK4433" s="146">
        <f>ROUND(I4433*H4433,2)</f>
        <v>0</v>
      </c>
      <c r="BL4433" s="18" t="s">
        <v>413</v>
      </c>
      <c r="BM4433" s="145" t="s">
        <v>4003</v>
      </c>
    </row>
    <row r="4434" spans="2:65" s="1" customFormat="1" ht="11">
      <c r="B4434" s="33"/>
      <c r="D4434" s="147" t="s">
        <v>310</v>
      </c>
      <c r="F4434" s="148" t="s">
        <v>4004</v>
      </c>
      <c r="I4434" s="149"/>
      <c r="L4434" s="33"/>
      <c r="M4434" s="150"/>
      <c r="T4434" s="54"/>
      <c r="AT4434" s="18" t="s">
        <v>310</v>
      </c>
      <c r="AU4434" s="18" t="s">
        <v>83</v>
      </c>
    </row>
    <row r="4435" spans="2:65" s="12" customFormat="1" ht="12">
      <c r="B4435" s="151"/>
      <c r="D4435" s="152" t="s">
        <v>312</v>
      </c>
      <c r="E4435" s="153" t="s">
        <v>21</v>
      </c>
      <c r="F4435" s="154" t="s">
        <v>933</v>
      </c>
      <c r="H4435" s="153" t="s">
        <v>21</v>
      </c>
      <c r="I4435" s="155"/>
      <c r="L4435" s="151"/>
      <c r="M4435" s="156"/>
      <c r="T4435" s="157"/>
      <c r="AT4435" s="153" t="s">
        <v>312</v>
      </c>
      <c r="AU4435" s="153" t="s">
        <v>83</v>
      </c>
      <c r="AV4435" s="12" t="s">
        <v>81</v>
      </c>
      <c r="AW4435" s="12" t="s">
        <v>35</v>
      </c>
      <c r="AX4435" s="12" t="s">
        <v>74</v>
      </c>
      <c r="AY4435" s="153" t="s">
        <v>301</v>
      </c>
    </row>
    <row r="4436" spans="2:65" s="13" customFormat="1" ht="12">
      <c r="B4436" s="158"/>
      <c r="D4436" s="152" t="s">
        <v>312</v>
      </c>
      <c r="E4436" s="159" t="s">
        <v>21</v>
      </c>
      <c r="F4436" s="160" t="s">
        <v>4005</v>
      </c>
      <c r="H4436" s="161">
        <v>13.984</v>
      </c>
      <c r="I4436" s="162"/>
      <c r="L4436" s="158"/>
      <c r="M4436" s="163"/>
      <c r="T4436" s="164"/>
      <c r="AT4436" s="159" t="s">
        <v>312</v>
      </c>
      <c r="AU4436" s="159" t="s">
        <v>83</v>
      </c>
      <c r="AV4436" s="13" t="s">
        <v>83</v>
      </c>
      <c r="AW4436" s="13" t="s">
        <v>35</v>
      </c>
      <c r="AX4436" s="13" t="s">
        <v>81</v>
      </c>
      <c r="AY4436" s="159" t="s">
        <v>301</v>
      </c>
    </row>
    <row r="4437" spans="2:65" s="1" customFormat="1" ht="16.5" customHeight="1">
      <c r="B4437" s="33"/>
      <c r="C4437" s="134" t="s">
        <v>4006</v>
      </c>
      <c r="D4437" s="134" t="s">
        <v>303</v>
      </c>
      <c r="E4437" s="135" t="s">
        <v>4007</v>
      </c>
      <c r="F4437" s="136" t="s">
        <v>4008</v>
      </c>
      <c r="G4437" s="137" t="s">
        <v>137</v>
      </c>
      <c r="H4437" s="138">
        <v>15.96</v>
      </c>
      <c r="I4437" s="139"/>
      <c r="J4437" s="140">
        <f>ROUND(I4437*H4437,2)</f>
        <v>0</v>
      </c>
      <c r="K4437" s="136" t="s">
        <v>307</v>
      </c>
      <c r="L4437" s="33"/>
      <c r="M4437" s="141" t="s">
        <v>21</v>
      </c>
      <c r="N4437" s="142" t="s">
        <v>45</v>
      </c>
      <c r="P4437" s="143">
        <f>O4437*H4437</f>
        <v>0</v>
      </c>
      <c r="Q4437" s="143">
        <v>0</v>
      </c>
      <c r="R4437" s="143">
        <f>Q4437*H4437</f>
        <v>0</v>
      </c>
      <c r="S4437" s="143">
        <v>1.7000000000000001E-2</v>
      </c>
      <c r="T4437" s="144">
        <f>S4437*H4437</f>
        <v>0.27132000000000006</v>
      </c>
      <c r="AR4437" s="145" t="s">
        <v>413</v>
      </c>
      <c r="AT4437" s="145" t="s">
        <v>303</v>
      </c>
      <c r="AU4437" s="145" t="s">
        <v>83</v>
      </c>
      <c r="AY4437" s="18" t="s">
        <v>301</v>
      </c>
      <c r="BE4437" s="146">
        <f>IF(N4437="základní",J4437,0)</f>
        <v>0</v>
      </c>
      <c r="BF4437" s="146">
        <f>IF(N4437="snížená",J4437,0)</f>
        <v>0</v>
      </c>
      <c r="BG4437" s="146">
        <f>IF(N4437="zákl. přenesená",J4437,0)</f>
        <v>0</v>
      </c>
      <c r="BH4437" s="146">
        <f>IF(N4437="sníž. přenesená",J4437,0)</f>
        <v>0</v>
      </c>
      <c r="BI4437" s="146">
        <f>IF(N4437="nulová",J4437,0)</f>
        <v>0</v>
      </c>
      <c r="BJ4437" s="18" t="s">
        <v>81</v>
      </c>
      <c r="BK4437" s="146">
        <f>ROUND(I4437*H4437,2)</f>
        <v>0</v>
      </c>
      <c r="BL4437" s="18" t="s">
        <v>413</v>
      </c>
      <c r="BM4437" s="145" t="s">
        <v>4009</v>
      </c>
    </row>
    <row r="4438" spans="2:65" s="1" customFormat="1" ht="11">
      <c r="B4438" s="33"/>
      <c r="D4438" s="147" t="s">
        <v>310</v>
      </c>
      <c r="F4438" s="148" t="s">
        <v>4010</v>
      </c>
      <c r="I4438" s="149"/>
      <c r="L4438" s="33"/>
      <c r="M4438" s="150"/>
      <c r="T4438" s="54"/>
      <c r="AT4438" s="18" t="s">
        <v>310</v>
      </c>
      <c r="AU4438" s="18" t="s">
        <v>83</v>
      </c>
    </row>
    <row r="4439" spans="2:65" s="12" customFormat="1" ht="12">
      <c r="B4439" s="151"/>
      <c r="D4439" s="152" t="s">
        <v>312</v>
      </c>
      <c r="E4439" s="153" t="s">
        <v>21</v>
      </c>
      <c r="F4439" s="154" t="s">
        <v>985</v>
      </c>
      <c r="H4439" s="153" t="s">
        <v>21</v>
      </c>
      <c r="I4439" s="155"/>
      <c r="L4439" s="151"/>
      <c r="M4439" s="156"/>
      <c r="T4439" s="157"/>
      <c r="AT4439" s="153" t="s">
        <v>312</v>
      </c>
      <c r="AU4439" s="153" t="s">
        <v>83</v>
      </c>
      <c r="AV4439" s="12" t="s">
        <v>81</v>
      </c>
      <c r="AW4439" s="12" t="s">
        <v>35</v>
      </c>
      <c r="AX4439" s="12" t="s">
        <v>74</v>
      </c>
      <c r="AY4439" s="153" t="s">
        <v>301</v>
      </c>
    </row>
    <row r="4440" spans="2:65" s="13" customFormat="1" ht="12">
      <c r="B4440" s="158"/>
      <c r="D4440" s="152" t="s">
        <v>312</v>
      </c>
      <c r="E4440" s="159" t="s">
        <v>21</v>
      </c>
      <c r="F4440" s="160" t="s">
        <v>4011</v>
      </c>
      <c r="H4440" s="161">
        <v>15.96</v>
      </c>
      <c r="I4440" s="162"/>
      <c r="L4440" s="158"/>
      <c r="M4440" s="163"/>
      <c r="T4440" s="164"/>
      <c r="AT4440" s="159" t="s">
        <v>312</v>
      </c>
      <c r="AU4440" s="159" t="s">
        <v>83</v>
      </c>
      <c r="AV4440" s="13" t="s">
        <v>83</v>
      </c>
      <c r="AW4440" s="13" t="s">
        <v>35</v>
      </c>
      <c r="AX4440" s="13" t="s">
        <v>81</v>
      </c>
      <c r="AY4440" s="159" t="s">
        <v>301</v>
      </c>
    </row>
    <row r="4441" spans="2:65" s="1" customFormat="1" ht="16.5" customHeight="1">
      <c r="B4441" s="33"/>
      <c r="C4441" s="134" t="s">
        <v>4012</v>
      </c>
      <c r="D4441" s="134" t="s">
        <v>303</v>
      </c>
      <c r="E4441" s="135" t="s">
        <v>4013</v>
      </c>
      <c r="F4441" s="136" t="s">
        <v>4014</v>
      </c>
      <c r="G4441" s="137" t="s">
        <v>681</v>
      </c>
      <c r="H4441" s="138">
        <v>3.7</v>
      </c>
      <c r="I4441" s="139"/>
      <c r="J4441" s="140">
        <f>ROUND(I4441*H4441,2)</f>
        <v>0</v>
      </c>
      <c r="K4441" s="136" t="s">
        <v>307</v>
      </c>
      <c r="L4441" s="33"/>
      <c r="M4441" s="141" t="s">
        <v>21</v>
      </c>
      <c r="N4441" s="142" t="s">
        <v>45</v>
      </c>
      <c r="P4441" s="143">
        <f>O4441*H4441</f>
        <v>0</v>
      </c>
      <c r="Q4441" s="143">
        <v>0</v>
      </c>
      <c r="R4441" s="143">
        <f>Q4441*H4441</f>
        <v>0</v>
      </c>
      <c r="S4441" s="143">
        <v>2.5000000000000001E-2</v>
      </c>
      <c r="T4441" s="144">
        <f>S4441*H4441</f>
        <v>9.2500000000000013E-2</v>
      </c>
      <c r="AR4441" s="145" t="s">
        <v>413</v>
      </c>
      <c r="AT4441" s="145" t="s">
        <v>303</v>
      </c>
      <c r="AU4441" s="145" t="s">
        <v>83</v>
      </c>
      <c r="AY4441" s="18" t="s">
        <v>301</v>
      </c>
      <c r="BE4441" s="146">
        <f>IF(N4441="základní",J4441,0)</f>
        <v>0</v>
      </c>
      <c r="BF4441" s="146">
        <f>IF(N4441="snížená",J4441,0)</f>
        <v>0</v>
      </c>
      <c r="BG4441" s="146">
        <f>IF(N4441="zákl. přenesená",J4441,0)</f>
        <v>0</v>
      </c>
      <c r="BH4441" s="146">
        <f>IF(N4441="sníž. přenesená",J4441,0)</f>
        <v>0</v>
      </c>
      <c r="BI4441" s="146">
        <f>IF(N4441="nulová",J4441,0)</f>
        <v>0</v>
      </c>
      <c r="BJ4441" s="18" t="s">
        <v>81</v>
      </c>
      <c r="BK4441" s="146">
        <f>ROUND(I4441*H4441,2)</f>
        <v>0</v>
      </c>
      <c r="BL4441" s="18" t="s">
        <v>413</v>
      </c>
      <c r="BM4441" s="145" t="s">
        <v>4015</v>
      </c>
    </row>
    <row r="4442" spans="2:65" s="1" customFormat="1" ht="11">
      <c r="B4442" s="33"/>
      <c r="D4442" s="147" t="s">
        <v>310</v>
      </c>
      <c r="F4442" s="148" t="s">
        <v>4016</v>
      </c>
      <c r="I4442" s="149"/>
      <c r="L4442" s="33"/>
      <c r="M4442" s="150"/>
      <c r="T4442" s="54"/>
      <c r="AT4442" s="18" t="s">
        <v>310</v>
      </c>
      <c r="AU4442" s="18" t="s">
        <v>83</v>
      </c>
    </row>
    <row r="4443" spans="2:65" s="12" customFormat="1" ht="12">
      <c r="B4443" s="151"/>
      <c r="D4443" s="152" t="s">
        <v>312</v>
      </c>
      <c r="E4443" s="153" t="s">
        <v>21</v>
      </c>
      <c r="F4443" s="154" t="s">
        <v>4017</v>
      </c>
      <c r="H4443" s="153" t="s">
        <v>21</v>
      </c>
      <c r="I4443" s="155"/>
      <c r="L4443" s="151"/>
      <c r="M4443" s="156"/>
      <c r="T4443" s="157"/>
      <c r="AT4443" s="153" t="s">
        <v>312</v>
      </c>
      <c r="AU4443" s="153" t="s">
        <v>83</v>
      </c>
      <c r="AV4443" s="12" t="s">
        <v>81</v>
      </c>
      <c r="AW4443" s="12" t="s">
        <v>35</v>
      </c>
      <c r="AX4443" s="12" t="s">
        <v>74</v>
      </c>
      <c r="AY4443" s="153" t="s">
        <v>301</v>
      </c>
    </row>
    <row r="4444" spans="2:65" s="13" customFormat="1" ht="12">
      <c r="B4444" s="158"/>
      <c r="D4444" s="152" t="s">
        <v>312</v>
      </c>
      <c r="E4444" s="159" t="s">
        <v>21</v>
      </c>
      <c r="F4444" s="160" t="s">
        <v>4018</v>
      </c>
      <c r="H4444" s="161">
        <v>3.7</v>
      </c>
      <c r="I4444" s="162"/>
      <c r="L4444" s="158"/>
      <c r="M4444" s="163"/>
      <c r="T4444" s="164"/>
      <c r="AT4444" s="159" t="s">
        <v>312</v>
      </c>
      <c r="AU4444" s="159" t="s">
        <v>83</v>
      </c>
      <c r="AV4444" s="13" t="s">
        <v>83</v>
      </c>
      <c r="AW4444" s="13" t="s">
        <v>35</v>
      </c>
      <c r="AX4444" s="13" t="s">
        <v>81</v>
      </c>
      <c r="AY4444" s="159" t="s">
        <v>301</v>
      </c>
    </row>
    <row r="4445" spans="2:65" s="1" customFormat="1" ht="21.75" customHeight="1">
      <c r="B4445" s="33"/>
      <c r="C4445" s="134" t="s">
        <v>4019</v>
      </c>
      <c r="D4445" s="134" t="s">
        <v>303</v>
      </c>
      <c r="E4445" s="135" t="s">
        <v>4020</v>
      </c>
      <c r="F4445" s="136" t="s">
        <v>4021</v>
      </c>
      <c r="G4445" s="137" t="s">
        <v>681</v>
      </c>
      <c r="H4445" s="138">
        <v>20.100000000000001</v>
      </c>
      <c r="I4445" s="139"/>
      <c r="J4445" s="140">
        <f>ROUND(I4445*H4445,2)</f>
        <v>0</v>
      </c>
      <c r="K4445" s="136" t="s">
        <v>307</v>
      </c>
      <c r="L4445" s="33"/>
      <c r="M4445" s="141" t="s">
        <v>21</v>
      </c>
      <c r="N4445" s="142" t="s">
        <v>45</v>
      </c>
      <c r="P4445" s="143">
        <f>O4445*H4445</f>
        <v>0</v>
      </c>
      <c r="Q4445" s="143">
        <v>0</v>
      </c>
      <c r="R4445" s="143">
        <f>Q4445*H4445</f>
        <v>0</v>
      </c>
      <c r="S4445" s="143">
        <v>2.5000000000000001E-2</v>
      </c>
      <c r="T4445" s="144">
        <f>S4445*H4445</f>
        <v>0.50250000000000006</v>
      </c>
      <c r="AR4445" s="145" t="s">
        <v>413</v>
      </c>
      <c r="AT4445" s="145" t="s">
        <v>303</v>
      </c>
      <c r="AU4445" s="145" t="s">
        <v>83</v>
      </c>
      <c r="AY4445" s="18" t="s">
        <v>301</v>
      </c>
      <c r="BE4445" s="146">
        <f>IF(N4445="základní",J4445,0)</f>
        <v>0</v>
      </c>
      <c r="BF4445" s="146">
        <f>IF(N4445="snížená",J4445,0)</f>
        <v>0</v>
      </c>
      <c r="BG4445" s="146">
        <f>IF(N4445="zákl. přenesená",J4445,0)</f>
        <v>0</v>
      </c>
      <c r="BH4445" s="146">
        <f>IF(N4445="sníž. přenesená",J4445,0)</f>
        <v>0</v>
      </c>
      <c r="BI4445" s="146">
        <f>IF(N4445="nulová",J4445,0)</f>
        <v>0</v>
      </c>
      <c r="BJ4445" s="18" t="s">
        <v>81</v>
      </c>
      <c r="BK4445" s="146">
        <f>ROUND(I4445*H4445,2)</f>
        <v>0</v>
      </c>
      <c r="BL4445" s="18" t="s">
        <v>413</v>
      </c>
      <c r="BM4445" s="145" t="s">
        <v>4022</v>
      </c>
    </row>
    <row r="4446" spans="2:65" s="1" customFormat="1" ht="11">
      <c r="B4446" s="33"/>
      <c r="D4446" s="147" t="s">
        <v>310</v>
      </c>
      <c r="F4446" s="148" t="s">
        <v>4023</v>
      </c>
      <c r="I4446" s="149"/>
      <c r="L4446" s="33"/>
      <c r="M4446" s="150"/>
      <c r="T4446" s="54"/>
      <c r="AT4446" s="18" t="s">
        <v>310</v>
      </c>
      <c r="AU4446" s="18" t="s">
        <v>83</v>
      </c>
    </row>
    <row r="4447" spans="2:65" s="12" customFormat="1" ht="12">
      <c r="B4447" s="151"/>
      <c r="D4447" s="152" t="s">
        <v>312</v>
      </c>
      <c r="E4447" s="153" t="s">
        <v>21</v>
      </c>
      <c r="F4447" s="154" t="s">
        <v>4024</v>
      </c>
      <c r="H4447" s="153" t="s">
        <v>21</v>
      </c>
      <c r="I4447" s="155"/>
      <c r="L4447" s="151"/>
      <c r="M4447" s="156"/>
      <c r="T4447" s="157"/>
      <c r="AT4447" s="153" t="s">
        <v>312</v>
      </c>
      <c r="AU4447" s="153" t="s">
        <v>83</v>
      </c>
      <c r="AV4447" s="12" t="s">
        <v>81</v>
      </c>
      <c r="AW4447" s="12" t="s">
        <v>35</v>
      </c>
      <c r="AX4447" s="12" t="s">
        <v>74</v>
      </c>
      <c r="AY4447" s="153" t="s">
        <v>301</v>
      </c>
    </row>
    <row r="4448" spans="2:65" s="12" customFormat="1" ht="12">
      <c r="B4448" s="151"/>
      <c r="D4448" s="152" t="s">
        <v>312</v>
      </c>
      <c r="E4448" s="153" t="s">
        <v>21</v>
      </c>
      <c r="F4448" s="154" t="s">
        <v>2165</v>
      </c>
      <c r="H4448" s="153" t="s">
        <v>21</v>
      </c>
      <c r="I4448" s="155"/>
      <c r="L4448" s="151"/>
      <c r="M4448" s="156"/>
      <c r="T4448" s="157"/>
      <c r="AT4448" s="153" t="s">
        <v>312</v>
      </c>
      <c r="AU4448" s="153" t="s">
        <v>83</v>
      </c>
      <c r="AV4448" s="12" t="s">
        <v>81</v>
      </c>
      <c r="AW4448" s="12" t="s">
        <v>35</v>
      </c>
      <c r="AX4448" s="12" t="s">
        <v>74</v>
      </c>
      <c r="AY4448" s="153" t="s">
        <v>301</v>
      </c>
    </row>
    <row r="4449" spans="2:65" s="13" customFormat="1" ht="12">
      <c r="B4449" s="158"/>
      <c r="D4449" s="152" t="s">
        <v>312</v>
      </c>
      <c r="E4449" s="159" t="s">
        <v>21</v>
      </c>
      <c r="F4449" s="160" t="s">
        <v>4025</v>
      </c>
      <c r="H4449" s="161">
        <v>2.8</v>
      </c>
      <c r="I4449" s="162"/>
      <c r="L4449" s="158"/>
      <c r="M4449" s="163"/>
      <c r="T4449" s="164"/>
      <c r="AT4449" s="159" t="s">
        <v>312</v>
      </c>
      <c r="AU4449" s="159" t="s">
        <v>83</v>
      </c>
      <c r="AV4449" s="13" t="s">
        <v>83</v>
      </c>
      <c r="AW4449" s="13" t="s">
        <v>35</v>
      </c>
      <c r="AX4449" s="13" t="s">
        <v>74</v>
      </c>
      <c r="AY4449" s="159" t="s">
        <v>301</v>
      </c>
    </row>
    <row r="4450" spans="2:65" s="13" customFormat="1" ht="12">
      <c r="B4450" s="158"/>
      <c r="D4450" s="152" t="s">
        <v>312</v>
      </c>
      <c r="E4450" s="159" t="s">
        <v>21</v>
      </c>
      <c r="F4450" s="160" t="s">
        <v>4026</v>
      </c>
      <c r="H4450" s="161">
        <v>6.5</v>
      </c>
      <c r="I4450" s="162"/>
      <c r="L4450" s="158"/>
      <c r="M4450" s="163"/>
      <c r="T4450" s="164"/>
      <c r="AT4450" s="159" t="s">
        <v>312</v>
      </c>
      <c r="AU4450" s="159" t="s">
        <v>83</v>
      </c>
      <c r="AV4450" s="13" t="s">
        <v>83</v>
      </c>
      <c r="AW4450" s="13" t="s">
        <v>35</v>
      </c>
      <c r="AX4450" s="13" t="s">
        <v>74</v>
      </c>
      <c r="AY4450" s="159" t="s">
        <v>301</v>
      </c>
    </row>
    <row r="4451" spans="2:65" s="12" customFormat="1" ht="12">
      <c r="B4451" s="151"/>
      <c r="D4451" s="152" t="s">
        <v>312</v>
      </c>
      <c r="E4451" s="153" t="s">
        <v>21</v>
      </c>
      <c r="F4451" s="154" t="s">
        <v>2167</v>
      </c>
      <c r="H4451" s="153" t="s">
        <v>21</v>
      </c>
      <c r="I4451" s="155"/>
      <c r="L4451" s="151"/>
      <c r="M4451" s="156"/>
      <c r="T4451" s="157"/>
      <c r="AT4451" s="153" t="s">
        <v>312</v>
      </c>
      <c r="AU4451" s="153" t="s">
        <v>83</v>
      </c>
      <c r="AV4451" s="12" t="s">
        <v>81</v>
      </c>
      <c r="AW4451" s="12" t="s">
        <v>35</v>
      </c>
      <c r="AX4451" s="12" t="s">
        <v>74</v>
      </c>
      <c r="AY4451" s="153" t="s">
        <v>301</v>
      </c>
    </row>
    <row r="4452" spans="2:65" s="13" customFormat="1" ht="12">
      <c r="B4452" s="158"/>
      <c r="D4452" s="152" t="s">
        <v>312</v>
      </c>
      <c r="E4452" s="159" t="s">
        <v>21</v>
      </c>
      <c r="F4452" s="160" t="s">
        <v>4025</v>
      </c>
      <c r="H4452" s="161">
        <v>2.8</v>
      </c>
      <c r="I4452" s="162"/>
      <c r="L4452" s="158"/>
      <c r="M4452" s="163"/>
      <c r="T4452" s="164"/>
      <c r="AT4452" s="159" t="s">
        <v>312</v>
      </c>
      <c r="AU4452" s="159" t="s">
        <v>83</v>
      </c>
      <c r="AV4452" s="13" t="s">
        <v>83</v>
      </c>
      <c r="AW4452" s="13" t="s">
        <v>35</v>
      </c>
      <c r="AX4452" s="13" t="s">
        <v>74</v>
      </c>
      <c r="AY4452" s="159" t="s">
        <v>301</v>
      </c>
    </row>
    <row r="4453" spans="2:65" s="13" customFormat="1" ht="12">
      <c r="B4453" s="158"/>
      <c r="D4453" s="152" t="s">
        <v>312</v>
      </c>
      <c r="E4453" s="159" t="s">
        <v>21</v>
      </c>
      <c r="F4453" s="160" t="s">
        <v>4026</v>
      </c>
      <c r="H4453" s="161">
        <v>6.5</v>
      </c>
      <c r="I4453" s="162"/>
      <c r="L4453" s="158"/>
      <c r="M4453" s="163"/>
      <c r="T4453" s="164"/>
      <c r="AT4453" s="159" t="s">
        <v>312</v>
      </c>
      <c r="AU4453" s="159" t="s">
        <v>83</v>
      </c>
      <c r="AV4453" s="13" t="s">
        <v>83</v>
      </c>
      <c r="AW4453" s="13" t="s">
        <v>35</v>
      </c>
      <c r="AX4453" s="13" t="s">
        <v>74</v>
      </c>
      <c r="AY4453" s="159" t="s">
        <v>301</v>
      </c>
    </row>
    <row r="4454" spans="2:65" s="13" customFormat="1" ht="12">
      <c r="B4454" s="158"/>
      <c r="D4454" s="152" t="s">
        <v>312</v>
      </c>
      <c r="E4454" s="159" t="s">
        <v>21</v>
      </c>
      <c r="F4454" s="160" t="s">
        <v>1763</v>
      </c>
      <c r="H4454" s="161">
        <v>1.5</v>
      </c>
      <c r="I4454" s="162"/>
      <c r="L4454" s="158"/>
      <c r="M4454" s="163"/>
      <c r="T4454" s="164"/>
      <c r="AT4454" s="159" t="s">
        <v>312</v>
      </c>
      <c r="AU4454" s="159" t="s">
        <v>83</v>
      </c>
      <c r="AV4454" s="13" t="s">
        <v>83</v>
      </c>
      <c r="AW4454" s="13" t="s">
        <v>35</v>
      </c>
      <c r="AX4454" s="13" t="s">
        <v>74</v>
      </c>
      <c r="AY4454" s="159" t="s">
        <v>301</v>
      </c>
    </row>
    <row r="4455" spans="2:65" s="14" customFormat="1" ht="12">
      <c r="B4455" s="165"/>
      <c r="D4455" s="152" t="s">
        <v>312</v>
      </c>
      <c r="E4455" s="166" t="s">
        <v>21</v>
      </c>
      <c r="F4455" s="167" t="s">
        <v>329</v>
      </c>
      <c r="H4455" s="168">
        <v>20.100000000000001</v>
      </c>
      <c r="I4455" s="169"/>
      <c r="L4455" s="165"/>
      <c r="M4455" s="170"/>
      <c r="T4455" s="171"/>
      <c r="AT4455" s="166" t="s">
        <v>312</v>
      </c>
      <c r="AU4455" s="166" t="s">
        <v>83</v>
      </c>
      <c r="AV4455" s="14" t="s">
        <v>308</v>
      </c>
      <c r="AW4455" s="14" t="s">
        <v>35</v>
      </c>
      <c r="AX4455" s="14" t="s">
        <v>81</v>
      </c>
      <c r="AY4455" s="166" t="s">
        <v>301</v>
      </c>
    </row>
    <row r="4456" spans="2:65" s="1" customFormat="1" ht="16.5" customHeight="1">
      <c r="B4456" s="33"/>
      <c r="C4456" s="134" t="s">
        <v>4027</v>
      </c>
      <c r="D4456" s="134" t="s">
        <v>303</v>
      </c>
      <c r="E4456" s="135" t="s">
        <v>4028</v>
      </c>
      <c r="F4456" s="136" t="s">
        <v>4029</v>
      </c>
      <c r="G4456" s="137" t="s">
        <v>681</v>
      </c>
      <c r="H4456" s="138">
        <v>32.802</v>
      </c>
      <c r="I4456" s="139"/>
      <c r="J4456" s="140">
        <f>ROUND(I4456*H4456,2)</f>
        <v>0</v>
      </c>
      <c r="K4456" s="136" t="s">
        <v>307</v>
      </c>
      <c r="L4456" s="33"/>
      <c r="M4456" s="141" t="s">
        <v>21</v>
      </c>
      <c r="N4456" s="142" t="s">
        <v>45</v>
      </c>
      <c r="P4456" s="143">
        <f>O4456*H4456</f>
        <v>0</v>
      </c>
      <c r="Q4456" s="143">
        <v>0</v>
      </c>
      <c r="R4456" s="143">
        <f>Q4456*H4456</f>
        <v>0</v>
      </c>
      <c r="S4456" s="143">
        <v>3.0000000000000001E-3</v>
      </c>
      <c r="T4456" s="144">
        <f>S4456*H4456</f>
        <v>9.8406000000000007E-2</v>
      </c>
      <c r="AR4456" s="145" t="s">
        <v>413</v>
      </c>
      <c r="AT4456" s="145" t="s">
        <v>303</v>
      </c>
      <c r="AU4456" s="145" t="s">
        <v>83</v>
      </c>
      <c r="AY4456" s="18" t="s">
        <v>301</v>
      </c>
      <c r="BE4456" s="146">
        <f>IF(N4456="základní",J4456,0)</f>
        <v>0</v>
      </c>
      <c r="BF4456" s="146">
        <f>IF(N4456="snížená",J4456,0)</f>
        <v>0</v>
      </c>
      <c r="BG4456" s="146">
        <f>IF(N4456="zákl. přenesená",J4456,0)</f>
        <v>0</v>
      </c>
      <c r="BH4456" s="146">
        <f>IF(N4456="sníž. přenesená",J4456,0)</f>
        <v>0</v>
      </c>
      <c r="BI4456" s="146">
        <f>IF(N4456="nulová",J4456,0)</f>
        <v>0</v>
      </c>
      <c r="BJ4456" s="18" t="s">
        <v>81</v>
      </c>
      <c r="BK4456" s="146">
        <f>ROUND(I4456*H4456,2)</f>
        <v>0</v>
      </c>
      <c r="BL4456" s="18" t="s">
        <v>413</v>
      </c>
      <c r="BM4456" s="145" t="s">
        <v>4030</v>
      </c>
    </row>
    <row r="4457" spans="2:65" s="1" customFormat="1" ht="11">
      <c r="B4457" s="33"/>
      <c r="D4457" s="147" t="s">
        <v>310</v>
      </c>
      <c r="F4457" s="148" t="s">
        <v>4031</v>
      </c>
      <c r="I4457" s="149"/>
      <c r="L4457" s="33"/>
      <c r="M4457" s="150"/>
      <c r="T4457" s="54"/>
      <c r="AT4457" s="18" t="s">
        <v>310</v>
      </c>
      <c r="AU4457" s="18" t="s">
        <v>83</v>
      </c>
    </row>
    <row r="4458" spans="2:65" s="12" customFormat="1" ht="12">
      <c r="B4458" s="151"/>
      <c r="D4458" s="152" t="s">
        <v>312</v>
      </c>
      <c r="E4458" s="153" t="s">
        <v>21</v>
      </c>
      <c r="F4458" s="154" t="s">
        <v>4032</v>
      </c>
      <c r="H4458" s="153" t="s">
        <v>21</v>
      </c>
      <c r="I4458" s="155"/>
      <c r="L4458" s="151"/>
      <c r="M4458" s="156"/>
      <c r="T4458" s="157"/>
      <c r="AT4458" s="153" t="s">
        <v>312</v>
      </c>
      <c r="AU4458" s="153" t="s">
        <v>83</v>
      </c>
      <c r="AV4458" s="12" t="s">
        <v>81</v>
      </c>
      <c r="AW4458" s="12" t="s">
        <v>35</v>
      </c>
      <c r="AX4458" s="12" t="s">
        <v>74</v>
      </c>
      <c r="AY4458" s="153" t="s">
        <v>301</v>
      </c>
    </row>
    <row r="4459" spans="2:65" s="13" customFormat="1" ht="12">
      <c r="B4459" s="158"/>
      <c r="D4459" s="152" t="s">
        <v>312</v>
      </c>
      <c r="E4459" s="159" t="s">
        <v>21</v>
      </c>
      <c r="F4459" s="160" t="s">
        <v>4033</v>
      </c>
      <c r="H4459" s="161">
        <v>9.4019999999999992</v>
      </c>
      <c r="I4459" s="162"/>
      <c r="L4459" s="158"/>
      <c r="M4459" s="163"/>
      <c r="T4459" s="164"/>
      <c r="AT4459" s="159" t="s">
        <v>312</v>
      </c>
      <c r="AU4459" s="159" t="s">
        <v>83</v>
      </c>
      <c r="AV4459" s="13" t="s">
        <v>83</v>
      </c>
      <c r="AW4459" s="13" t="s">
        <v>35</v>
      </c>
      <c r="AX4459" s="13" t="s">
        <v>74</v>
      </c>
      <c r="AY4459" s="159" t="s">
        <v>301</v>
      </c>
    </row>
    <row r="4460" spans="2:65" s="12" customFormat="1" ht="12">
      <c r="B4460" s="151"/>
      <c r="D4460" s="152" t="s">
        <v>312</v>
      </c>
      <c r="E4460" s="153" t="s">
        <v>21</v>
      </c>
      <c r="F4460" s="154" t="s">
        <v>4034</v>
      </c>
      <c r="H4460" s="153" t="s">
        <v>21</v>
      </c>
      <c r="I4460" s="155"/>
      <c r="L4460" s="151"/>
      <c r="M4460" s="156"/>
      <c r="T4460" s="157"/>
      <c r="AT4460" s="153" t="s">
        <v>312</v>
      </c>
      <c r="AU4460" s="153" t="s">
        <v>83</v>
      </c>
      <c r="AV4460" s="12" t="s">
        <v>81</v>
      </c>
      <c r="AW4460" s="12" t="s">
        <v>35</v>
      </c>
      <c r="AX4460" s="12" t="s">
        <v>74</v>
      </c>
      <c r="AY4460" s="153" t="s">
        <v>301</v>
      </c>
    </row>
    <row r="4461" spans="2:65" s="13" customFormat="1" ht="12">
      <c r="B4461" s="158"/>
      <c r="D4461" s="152" t="s">
        <v>312</v>
      </c>
      <c r="E4461" s="159" t="s">
        <v>21</v>
      </c>
      <c r="F4461" s="160" t="s">
        <v>4035</v>
      </c>
      <c r="H4461" s="161">
        <v>11.4</v>
      </c>
      <c r="I4461" s="162"/>
      <c r="L4461" s="158"/>
      <c r="M4461" s="163"/>
      <c r="T4461" s="164"/>
      <c r="AT4461" s="159" t="s">
        <v>312</v>
      </c>
      <c r="AU4461" s="159" t="s">
        <v>83</v>
      </c>
      <c r="AV4461" s="13" t="s">
        <v>83</v>
      </c>
      <c r="AW4461" s="13" t="s">
        <v>35</v>
      </c>
      <c r="AX4461" s="13" t="s">
        <v>74</v>
      </c>
      <c r="AY4461" s="159" t="s">
        <v>301</v>
      </c>
    </row>
    <row r="4462" spans="2:65" s="12" customFormat="1" ht="12">
      <c r="B4462" s="151"/>
      <c r="D4462" s="152" t="s">
        <v>312</v>
      </c>
      <c r="E4462" s="153" t="s">
        <v>21</v>
      </c>
      <c r="F4462" s="154" t="s">
        <v>698</v>
      </c>
      <c r="H4462" s="153" t="s">
        <v>21</v>
      </c>
      <c r="I4462" s="155"/>
      <c r="L4462" s="151"/>
      <c r="M4462" s="156"/>
      <c r="T4462" s="157"/>
      <c r="AT4462" s="153" t="s">
        <v>312</v>
      </c>
      <c r="AU4462" s="153" t="s">
        <v>83</v>
      </c>
      <c r="AV4462" s="12" t="s">
        <v>81</v>
      </c>
      <c r="AW4462" s="12" t="s">
        <v>35</v>
      </c>
      <c r="AX4462" s="12" t="s">
        <v>74</v>
      </c>
      <c r="AY4462" s="153" t="s">
        <v>301</v>
      </c>
    </row>
    <row r="4463" spans="2:65" s="13" customFormat="1" ht="12">
      <c r="B4463" s="158"/>
      <c r="D4463" s="152" t="s">
        <v>312</v>
      </c>
      <c r="E4463" s="159" t="s">
        <v>21</v>
      </c>
      <c r="F4463" s="160" t="s">
        <v>4036</v>
      </c>
      <c r="H4463" s="161">
        <v>6</v>
      </c>
      <c r="I4463" s="162"/>
      <c r="L4463" s="158"/>
      <c r="M4463" s="163"/>
      <c r="T4463" s="164"/>
      <c r="AT4463" s="159" t="s">
        <v>312</v>
      </c>
      <c r="AU4463" s="159" t="s">
        <v>83</v>
      </c>
      <c r="AV4463" s="13" t="s">
        <v>83</v>
      </c>
      <c r="AW4463" s="13" t="s">
        <v>35</v>
      </c>
      <c r="AX4463" s="13" t="s">
        <v>74</v>
      </c>
      <c r="AY4463" s="159" t="s">
        <v>301</v>
      </c>
    </row>
    <row r="4464" spans="2:65" s="12" customFormat="1" ht="12">
      <c r="B4464" s="151"/>
      <c r="D4464" s="152" t="s">
        <v>312</v>
      </c>
      <c r="E4464" s="153" t="s">
        <v>21</v>
      </c>
      <c r="F4464" s="154" t="s">
        <v>2847</v>
      </c>
      <c r="H4464" s="153" t="s">
        <v>21</v>
      </c>
      <c r="I4464" s="155"/>
      <c r="L4464" s="151"/>
      <c r="M4464" s="156"/>
      <c r="T4464" s="157"/>
      <c r="AT4464" s="153" t="s">
        <v>312</v>
      </c>
      <c r="AU4464" s="153" t="s">
        <v>83</v>
      </c>
      <c r="AV4464" s="12" t="s">
        <v>81</v>
      </c>
      <c r="AW4464" s="12" t="s">
        <v>35</v>
      </c>
      <c r="AX4464" s="12" t="s">
        <v>74</v>
      </c>
      <c r="AY4464" s="153" t="s">
        <v>301</v>
      </c>
    </row>
    <row r="4465" spans="2:65" s="13" customFormat="1" ht="12">
      <c r="B4465" s="158"/>
      <c r="D4465" s="152" t="s">
        <v>312</v>
      </c>
      <c r="E4465" s="159" t="s">
        <v>21</v>
      </c>
      <c r="F4465" s="160" t="s">
        <v>4036</v>
      </c>
      <c r="H4465" s="161">
        <v>6</v>
      </c>
      <c r="I4465" s="162"/>
      <c r="L4465" s="158"/>
      <c r="M4465" s="163"/>
      <c r="T4465" s="164"/>
      <c r="AT4465" s="159" t="s">
        <v>312</v>
      </c>
      <c r="AU4465" s="159" t="s">
        <v>83</v>
      </c>
      <c r="AV4465" s="13" t="s">
        <v>83</v>
      </c>
      <c r="AW4465" s="13" t="s">
        <v>35</v>
      </c>
      <c r="AX4465" s="13" t="s">
        <v>74</v>
      </c>
      <c r="AY4465" s="159" t="s">
        <v>301</v>
      </c>
    </row>
    <row r="4466" spans="2:65" s="14" customFormat="1" ht="12">
      <c r="B4466" s="165"/>
      <c r="D4466" s="152" t="s">
        <v>312</v>
      </c>
      <c r="E4466" s="166" t="s">
        <v>21</v>
      </c>
      <c r="F4466" s="167" t="s">
        <v>329</v>
      </c>
      <c r="H4466" s="168">
        <v>32.802</v>
      </c>
      <c r="I4466" s="169"/>
      <c r="L4466" s="165"/>
      <c r="M4466" s="170"/>
      <c r="T4466" s="171"/>
      <c r="AT4466" s="166" t="s">
        <v>312</v>
      </c>
      <c r="AU4466" s="166" t="s">
        <v>83</v>
      </c>
      <c r="AV4466" s="14" t="s">
        <v>308</v>
      </c>
      <c r="AW4466" s="14" t="s">
        <v>35</v>
      </c>
      <c r="AX4466" s="14" t="s">
        <v>81</v>
      </c>
      <c r="AY4466" s="166" t="s">
        <v>301</v>
      </c>
    </row>
    <row r="4467" spans="2:65" s="1" customFormat="1" ht="16.5" customHeight="1">
      <c r="B4467" s="33"/>
      <c r="C4467" s="134" t="s">
        <v>4037</v>
      </c>
      <c r="D4467" s="134" t="s">
        <v>303</v>
      </c>
      <c r="E4467" s="135" t="s">
        <v>4038</v>
      </c>
      <c r="F4467" s="136" t="s">
        <v>4039</v>
      </c>
      <c r="G4467" s="137" t="s">
        <v>1876</v>
      </c>
      <c r="H4467" s="138">
        <v>4</v>
      </c>
      <c r="I4467" s="139"/>
      <c r="J4467" s="140">
        <f>ROUND(I4467*H4467,2)</f>
        <v>0</v>
      </c>
      <c r="K4467" s="136" t="s">
        <v>307</v>
      </c>
      <c r="L4467" s="33"/>
      <c r="M4467" s="141" t="s">
        <v>21</v>
      </c>
      <c r="N4467" s="142" t="s">
        <v>45</v>
      </c>
      <c r="P4467" s="143">
        <f>O4467*H4467</f>
        <v>0</v>
      </c>
      <c r="Q4467" s="143">
        <v>6.9999999999999994E-5</v>
      </c>
      <c r="R4467" s="143">
        <f>Q4467*H4467</f>
        <v>2.7999999999999998E-4</v>
      </c>
      <c r="S4467" s="143">
        <v>0</v>
      </c>
      <c r="T4467" s="144">
        <f>S4467*H4467</f>
        <v>0</v>
      </c>
      <c r="AR4467" s="145" t="s">
        <v>413</v>
      </c>
      <c r="AT4467" s="145" t="s">
        <v>303</v>
      </c>
      <c r="AU4467" s="145" t="s">
        <v>83</v>
      </c>
      <c r="AY4467" s="18" t="s">
        <v>301</v>
      </c>
      <c r="BE4467" s="146">
        <f>IF(N4467="základní",J4467,0)</f>
        <v>0</v>
      </c>
      <c r="BF4467" s="146">
        <f>IF(N4467="snížená",J4467,0)</f>
        <v>0</v>
      </c>
      <c r="BG4467" s="146">
        <f>IF(N4467="zákl. přenesená",J4467,0)</f>
        <v>0</v>
      </c>
      <c r="BH4467" s="146">
        <f>IF(N4467="sníž. přenesená",J4467,0)</f>
        <v>0</v>
      </c>
      <c r="BI4467" s="146">
        <f>IF(N4467="nulová",J4467,0)</f>
        <v>0</v>
      </c>
      <c r="BJ4467" s="18" t="s">
        <v>81</v>
      </c>
      <c r="BK4467" s="146">
        <f>ROUND(I4467*H4467,2)</f>
        <v>0</v>
      </c>
      <c r="BL4467" s="18" t="s">
        <v>413</v>
      </c>
      <c r="BM4467" s="145" t="s">
        <v>4040</v>
      </c>
    </row>
    <row r="4468" spans="2:65" s="1" customFormat="1" ht="11">
      <c r="B4468" s="33"/>
      <c r="D4468" s="147" t="s">
        <v>310</v>
      </c>
      <c r="F4468" s="148" t="s">
        <v>4041</v>
      </c>
      <c r="I4468" s="149"/>
      <c r="L4468" s="33"/>
      <c r="M4468" s="150"/>
      <c r="T4468" s="54"/>
      <c r="AT4468" s="18" t="s">
        <v>310</v>
      </c>
      <c r="AU4468" s="18" t="s">
        <v>83</v>
      </c>
    </row>
    <row r="4469" spans="2:65" s="12" customFormat="1" ht="12">
      <c r="B4469" s="151"/>
      <c r="D4469" s="152" t="s">
        <v>312</v>
      </c>
      <c r="E4469" s="153" t="s">
        <v>21</v>
      </c>
      <c r="F4469" s="154" t="s">
        <v>4042</v>
      </c>
      <c r="H4469" s="153" t="s">
        <v>21</v>
      </c>
      <c r="I4469" s="155"/>
      <c r="L4469" s="151"/>
      <c r="M4469" s="156"/>
      <c r="T4469" s="157"/>
      <c r="AT4469" s="153" t="s">
        <v>312</v>
      </c>
      <c r="AU4469" s="153" t="s">
        <v>83</v>
      </c>
      <c r="AV4469" s="12" t="s">
        <v>81</v>
      </c>
      <c r="AW4469" s="12" t="s">
        <v>35</v>
      </c>
      <c r="AX4469" s="12" t="s">
        <v>74</v>
      </c>
      <c r="AY4469" s="153" t="s">
        <v>301</v>
      </c>
    </row>
    <row r="4470" spans="2:65" s="13" customFormat="1" ht="12">
      <c r="B4470" s="158"/>
      <c r="D4470" s="152" t="s">
        <v>312</v>
      </c>
      <c r="E4470" s="159" t="s">
        <v>21</v>
      </c>
      <c r="F4470" s="160" t="s">
        <v>4043</v>
      </c>
      <c r="H4470" s="161">
        <v>4</v>
      </c>
      <c r="I4470" s="162"/>
      <c r="L4470" s="158"/>
      <c r="M4470" s="163"/>
      <c r="T4470" s="164"/>
      <c r="AT4470" s="159" t="s">
        <v>312</v>
      </c>
      <c r="AU4470" s="159" t="s">
        <v>83</v>
      </c>
      <c r="AV4470" s="13" t="s">
        <v>83</v>
      </c>
      <c r="AW4470" s="13" t="s">
        <v>35</v>
      </c>
      <c r="AX4470" s="13" t="s">
        <v>81</v>
      </c>
      <c r="AY4470" s="159" t="s">
        <v>301</v>
      </c>
    </row>
    <row r="4471" spans="2:65" s="1" customFormat="1" ht="16.5" customHeight="1">
      <c r="B4471" s="33"/>
      <c r="C4471" s="179" t="s">
        <v>4044</v>
      </c>
      <c r="D4471" s="179" t="s">
        <v>454</v>
      </c>
      <c r="E4471" s="180" t="s">
        <v>4045</v>
      </c>
      <c r="F4471" s="181" t="s">
        <v>4046</v>
      </c>
      <c r="G4471" s="182" t="s">
        <v>306</v>
      </c>
      <c r="H4471" s="183">
        <v>2</v>
      </c>
      <c r="I4471" s="184"/>
      <c r="J4471" s="185">
        <f>ROUND(I4471*H4471,2)</f>
        <v>0</v>
      </c>
      <c r="K4471" s="181" t="s">
        <v>21</v>
      </c>
      <c r="L4471" s="186"/>
      <c r="M4471" s="187" t="s">
        <v>21</v>
      </c>
      <c r="N4471" s="188" t="s">
        <v>45</v>
      </c>
      <c r="P4471" s="143">
        <f>O4471*H4471</f>
        <v>0</v>
      </c>
      <c r="Q4471" s="143">
        <v>0</v>
      </c>
      <c r="R4471" s="143">
        <f>Q4471*H4471</f>
        <v>0</v>
      </c>
      <c r="S4471" s="143">
        <v>0</v>
      </c>
      <c r="T4471" s="144">
        <f>S4471*H4471</f>
        <v>0</v>
      </c>
      <c r="AR4471" s="145" t="s">
        <v>566</v>
      </c>
      <c r="AT4471" s="145" t="s">
        <v>454</v>
      </c>
      <c r="AU4471" s="145" t="s">
        <v>83</v>
      </c>
      <c r="AY4471" s="18" t="s">
        <v>301</v>
      </c>
      <c r="BE4471" s="146">
        <f>IF(N4471="základní",J4471,0)</f>
        <v>0</v>
      </c>
      <c r="BF4471" s="146">
        <f>IF(N4471="snížená",J4471,0)</f>
        <v>0</v>
      </c>
      <c r="BG4471" s="146">
        <f>IF(N4471="zákl. přenesená",J4471,0)</f>
        <v>0</v>
      </c>
      <c r="BH4471" s="146">
        <f>IF(N4471="sníž. přenesená",J4471,0)</f>
        <v>0</v>
      </c>
      <c r="BI4471" s="146">
        <f>IF(N4471="nulová",J4471,0)</f>
        <v>0</v>
      </c>
      <c r="BJ4471" s="18" t="s">
        <v>81</v>
      </c>
      <c r="BK4471" s="146">
        <f>ROUND(I4471*H4471,2)</f>
        <v>0</v>
      </c>
      <c r="BL4471" s="18" t="s">
        <v>413</v>
      </c>
      <c r="BM4471" s="145" t="s">
        <v>4047</v>
      </c>
    </row>
    <row r="4472" spans="2:65" s="1" customFormat="1" ht="16.5" customHeight="1">
      <c r="B4472" s="33"/>
      <c r="C4472" s="134" t="s">
        <v>4048</v>
      </c>
      <c r="D4472" s="134" t="s">
        <v>303</v>
      </c>
      <c r="E4472" s="135" t="s">
        <v>4049</v>
      </c>
      <c r="F4472" s="136" t="s">
        <v>4050</v>
      </c>
      <c r="G4472" s="137" t="s">
        <v>306</v>
      </c>
      <c r="H4472" s="138">
        <v>1</v>
      </c>
      <c r="I4472" s="139"/>
      <c r="J4472" s="140">
        <f>ROUND(I4472*H4472,2)</f>
        <v>0</v>
      </c>
      <c r="K4472" s="136" t="s">
        <v>21</v>
      </c>
      <c r="L4472" s="33"/>
      <c r="M4472" s="141" t="s">
        <v>21</v>
      </c>
      <c r="N4472" s="142" t="s">
        <v>45</v>
      </c>
      <c r="P4472" s="143">
        <f>O4472*H4472</f>
        <v>0</v>
      </c>
      <c r="Q4472" s="143">
        <v>0.03</v>
      </c>
      <c r="R4472" s="143">
        <f>Q4472*H4472</f>
        <v>0.03</v>
      </c>
      <c r="S4472" s="143">
        <v>0</v>
      </c>
      <c r="T4472" s="144">
        <f>S4472*H4472</f>
        <v>0</v>
      </c>
      <c r="AR4472" s="145" t="s">
        <v>308</v>
      </c>
      <c r="AT4472" s="145" t="s">
        <v>303</v>
      </c>
      <c r="AU4472" s="145" t="s">
        <v>83</v>
      </c>
      <c r="AY4472" s="18" t="s">
        <v>301</v>
      </c>
      <c r="BE4472" s="146">
        <f>IF(N4472="základní",J4472,0)</f>
        <v>0</v>
      </c>
      <c r="BF4472" s="146">
        <f>IF(N4472="snížená",J4472,0)</f>
        <v>0</v>
      </c>
      <c r="BG4472" s="146">
        <f>IF(N4472="zákl. přenesená",J4472,0)</f>
        <v>0</v>
      </c>
      <c r="BH4472" s="146">
        <f>IF(N4472="sníž. přenesená",J4472,0)</f>
        <v>0</v>
      </c>
      <c r="BI4472" s="146">
        <f>IF(N4472="nulová",J4472,0)</f>
        <v>0</v>
      </c>
      <c r="BJ4472" s="18" t="s">
        <v>81</v>
      </c>
      <c r="BK4472" s="146">
        <f>ROUND(I4472*H4472,2)</f>
        <v>0</v>
      </c>
      <c r="BL4472" s="18" t="s">
        <v>308</v>
      </c>
      <c r="BM4472" s="145" t="s">
        <v>4051</v>
      </c>
    </row>
    <row r="4473" spans="2:65" s="12" customFormat="1" ht="12">
      <c r="B4473" s="151"/>
      <c r="D4473" s="152" t="s">
        <v>312</v>
      </c>
      <c r="E4473" s="153" t="s">
        <v>21</v>
      </c>
      <c r="F4473" s="154" t="s">
        <v>3194</v>
      </c>
      <c r="H4473" s="153" t="s">
        <v>21</v>
      </c>
      <c r="I4473" s="155"/>
      <c r="L4473" s="151"/>
      <c r="M4473" s="156"/>
      <c r="T4473" s="157"/>
      <c r="AT4473" s="153" t="s">
        <v>312</v>
      </c>
      <c r="AU4473" s="153" t="s">
        <v>83</v>
      </c>
      <c r="AV4473" s="12" t="s">
        <v>81</v>
      </c>
      <c r="AW4473" s="12" t="s">
        <v>35</v>
      </c>
      <c r="AX4473" s="12" t="s">
        <v>74</v>
      </c>
      <c r="AY4473" s="153" t="s">
        <v>301</v>
      </c>
    </row>
    <row r="4474" spans="2:65" s="12" customFormat="1" ht="12">
      <c r="B4474" s="151"/>
      <c r="D4474" s="152" t="s">
        <v>312</v>
      </c>
      <c r="E4474" s="153" t="s">
        <v>21</v>
      </c>
      <c r="F4474" s="154" t="s">
        <v>3195</v>
      </c>
      <c r="H4474" s="153" t="s">
        <v>21</v>
      </c>
      <c r="I4474" s="155"/>
      <c r="L4474" s="151"/>
      <c r="M4474" s="156"/>
      <c r="T4474" s="157"/>
      <c r="AT4474" s="153" t="s">
        <v>312</v>
      </c>
      <c r="AU4474" s="153" t="s">
        <v>83</v>
      </c>
      <c r="AV4474" s="12" t="s">
        <v>81</v>
      </c>
      <c r="AW4474" s="12" t="s">
        <v>35</v>
      </c>
      <c r="AX4474" s="12" t="s">
        <v>74</v>
      </c>
      <c r="AY4474" s="153" t="s">
        <v>301</v>
      </c>
    </row>
    <row r="4475" spans="2:65" s="12" customFormat="1" ht="12">
      <c r="B4475" s="151"/>
      <c r="D4475" s="152" t="s">
        <v>312</v>
      </c>
      <c r="E4475" s="153" t="s">
        <v>21</v>
      </c>
      <c r="F4475" s="154" t="s">
        <v>3196</v>
      </c>
      <c r="H4475" s="153" t="s">
        <v>21</v>
      </c>
      <c r="I4475" s="155"/>
      <c r="L4475" s="151"/>
      <c r="M4475" s="156"/>
      <c r="T4475" s="157"/>
      <c r="AT4475" s="153" t="s">
        <v>312</v>
      </c>
      <c r="AU4475" s="153" t="s">
        <v>83</v>
      </c>
      <c r="AV4475" s="12" t="s">
        <v>81</v>
      </c>
      <c r="AW4475" s="12" t="s">
        <v>35</v>
      </c>
      <c r="AX4475" s="12" t="s">
        <v>74</v>
      </c>
      <c r="AY4475" s="153" t="s">
        <v>301</v>
      </c>
    </row>
    <row r="4476" spans="2:65" s="13" customFormat="1" ht="12">
      <c r="B4476" s="158"/>
      <c r="D4476" s="152" t="s">
        <v>312</v>
      </c>
      <c r="E4476" s="159" t="s">
        <v>21</v>
      </c>
      <c r="F4476" s="160" t="s">
        <v>81</v>
      </c>
      <c r="H4476" s="161">
        <v>1</v>
      </c>
      <c r="I4476" s="162"/>
      <c r="L4476" s="158"/>
      <c r="M4476" s="163"/>
      <c r="T4476" s="164"/>
      <c r="AT4476" s="159" t="s">
        <v>312</v>
      </c>
      <c r="AU4476" s="159" t="s">
        <v>83</v>
      </c>
      <c r="AV4476" s="13" t="s">
        <v>83</v>
      </c>
      <c r="AW4476" s="13" t="s">
        <v>35</v>
      </c>
      <c r="AX4476" s="13" t="s">
        <v>74</v>
      </c>
      <c r="AY4476" s="159" t="s">
        <v>301</v>
      </c>
    </row>
    <row r="4477" spans="2:65" s="14" customFormat="1" ht="12">
      <c r="B4477" s="165"/>
      <c r="D4477" s="152" t="s">
        <v>312</v>
      </c>
      <c r="E4477" s="166" t="s">
        <v>21</v>
      </c>
      <c r="F4477" s="167" t="s">
        <v>329</v>
      </c>
      <c r="H4477" s="168">
        <v>1</v>
      </c>
      <c r="I4477" s="169"/>
      <c r="L4477" s="165"/>
      <c r="M4477" s="170"/>
      <c r="T4477" s="171"/>
      <c r="AT4477" s="166" t="s">
        <v>312</v>
      </c>
      <c r="AU4477" s="166" t="s">
        <v>83</v>
      </c>
      <c r="AV4477" s="14" t="s">
        <v>308</v>
      </c>
      <c r="AW4477" s="14" t="s">
        <v>35</v>
      </c>
      <c r="AX4477" s="14" t="s">
        <v>81</v>
      </c>
      <c r="AY4477" s="166" t="s">
        <v>301</v>
      </c>
    </row>
    <row r="4478" spans="2:65" s="1" customFormat="1" ht="24.25" customHeight="1">
      <c r="B4478" s="33"/>
      <c r="C4478" s="134" t="s">
        <v>4052</v>
      </c>
      <c r="D4478" s="134" t="s">
        <v>303</v>
      </c>
      <c r="E4478" s="135" t="s">
        <v>4053</v>
      </c>
      <c r="F4478" s="136" t="s">
        <v>4054</v>
      </c>
      <c r="G4478" s="137" t="s">
        <v>306</v>
      </c>
      <c r="H4478" s="138">
        <v>1</v>
      </c>
      <c r="I4478" s="139"/>
      <c r="J4478" s="140">
        <f t="shared" ref="J4478:J4483" si="50">ROUND(I4478*H4478,2)</f>
        <v>0</v>
      </c>
      <c r="K4478" s="136" t="s">
        <v>21</v>
      </c>
      <c r="L4478" s="33"/>
      <c r="M4478" s="141" t="s">
        <v>21</v>
      </c>
      <c r="N4478" s="142" t="s">
        <v>45</v>
      </c>
      <c r="P4478" s="143">
        <f t="shared" ref="P4478:P4483" si="51">O4478*H4478</f>
        <v>0</v>
      </c>
      <c r="Q4478" s="143">
        <v>30</v>
      </c>
      <c r="R4478" s="143">
        <f t="shared" ref="R4478:R4483" si="52">Q4478*H4478</f>
        <v>30</v>
      </c>
      <c r="S4478" s="143">
        <v>0</v>
      </c>
      <c r="T4478" s="144">
        <f t="shared" ref="T4478:T4483" si="53">S4478*H4478</f>
        <v>0</v>
      </c>
      <c r="AR4478" s="145" t="s">
        <v>308</v>
      </c>
      <c r="AT4478" s="145" t="s">
        <v>303</v>
      </c>
      <c r="AU4478" s="145" t="s">
        <v>83</v>
      </c>
      <c r="AY4478" s="18" t="s">
        <v>301</v>
      </c>
      <c r="BE4478" s="146">
        <f t="shared" ref="BE4478:BE4483" si="54">IF(N4478="základní",J4478,0)</f>
        <v>0</v>
      </c>
      <c r="BF4478" s="146">
        <f t="shared" ref="BF4478:BF4483" si="55">IF(N4478="snížená",J4478,0)</f>
        <v>0</v>
      </c>
      <c r="BG4478" s="146">
        <f t="shared" ref="BG4478:BG4483" si="56">IF(N4478="zákl. přenesená",J4478,0)</f>
        <v>0</v>
      </c>
      <c r="BH4478" s="146">
        <f t="shared" ref="BH4478:BH4483" si="57">IF(N4478="sníž. přenesená",J4478,0)</f>
        <v>0</v>
      </c>
      <c r="BI4478" s="146">
        <f t="shared" ref="BI4478:BI4483" si="58">IF(N4478="nulová",J4478,0)</f>
        <v>0</v>
      </c>
      <c r="BJ4478" s="18" t="s">
        <v>81</v>
      </c>
      <c r="BK4478" s="146">
        <f t="shared" ref="BK4478:BK4483" si="59">ROUND(I4478*H4478,2)</f>
        <v>0</v>
      </c>
      <c r="BL4478" s="18" t="s">
        <v>308</v>
      </c>
      <c r="BM4478" s="145" t="s">
        <v>4055</v>
      </c>
    </row>
    <row r="4479" spans="2:65" s="1" customFormat="1" ht="24.25" customHeight="1">
      <c r="B4479" s="33"/>
      <c r="C4479" s="134" t="s">
        <v>4056</v>
      </c>
      <c r="D4479" s="134" t="s">
        <v>303</v>
      </c>
      <c r="E4479" s="135" t="s">
        <v>4057</v>
      </c>
      <c r="F4479" s="136" t="s">
        <v>4058</v>
      </c>
      <c r="G4479" s="137" t="s">
        <v>306</v>
      </c>
      <c r="H4479" s="138">
        <v>1</v>
      </c>
      <c r="I4479" s="139"/>
      <c r="J4479" s="140">
        <f t="shared" si="50"/>
        <v>0</v>
      </c>
      <c r="K4479" s="136" t="s">
        <v>21</v>
      </c>
      <c r="L4479" s="33"/>
      <c r="M4479" s="141" t="s">
        <v>21</v>
      </c>
      <c r="N4479" s="142" t="s">
        <v>45</v>
      </c>
      <c r="P4479" s="143">
        <f t="shared" si="51"/>
        <v>0</v>
      </c>
      <c r="Q4479" s="143">
        <v>0.03</v>
      </c>
      <c r="R4479" s="143">
        <f t="shared" si="52"/>
        <v>0.03</v>
      </c>
      <c r="S4479" s="143">
        <v>0</v>
      </c>
      <c r="T4479" s="144">
        <f t="shared" si="53"/>
        <v>0</v>
      </c>
      <c r="AR4479" s="145" t="s">
        <v>308</v>
      </c>
      <c r="AT4479" s="145" t="s">
        <v>303</v>
      </c>
      <c r="AU4479" s="145" t="s">
        <v>83</v>
      </c>
      <c r="AY4479" s="18" t="s">
        <v>301</v>
      </c>
      <c r="BE4479" s="146">
        <f t="shared" si="54"/>
        <v>0</v>
      </c>
      <c r="BF4479" s="146">
        <f t="shared" si="55"/>
        <v>0</v>
      </c>
      <c r="BG4479" s="146">
        <f t="shared" si="56"/>
        <v>0</v>
      </c>
      <c r="BH4479" s="146">
        <f t="shared" si="57"/>
        <v>0</v>
      </c>
      <c r="BI4479" s="146">
        <f t="shared" si="58"/>
        <v>0</v>
      </c>
      <c r="BJ4479" s="18" t="s">
        <v>81</v>
      </c>
      <c r="BK4479" s="146">
        <f t="shared" si="59"/>
        <v>0</v>
      </c>
      <c r="BL4479" s="18" t="s">
        <v>308</v>
      </c>
      <c r="BM4479" s="145" t="s">
        <v>4059</v>
      </c>
    </row>
    <row r="4480" spans="2:65" s="1" customFormat="1" ht="24.25" customHeight="1">
      <c r="B4480" s="33"/>
      <c r="C4480" s="134" t="s">
        <v>4060</v>
      </c>
      <c r="D4480" s="134" t="s">
        <v>303</v>
      </c>
      <c r="E4480" s="135" t="s">
        <v>4061</v>
      </c>
      <c r="F4480" s="136" t="s">
        <v>4062</v>
      </c>
      <c r="G4480" s="137" t="s">
        <v>306</v>
      </c>
      <c r="H4480" s="138">
        <v>1</v>
      </c>
      <c r="I4480" s="139"/>
      <c r="J4480" s="140">
        <f t="shared" si="50"/>
        <v>0</v>
      </c>
      <c r="K4480" s="136" t="s">
        <v>21</v>
      </c>
      <c r="L4480" s="33"/>
      <c r="M4480" s="141" t="s">
        <v>21</v>
      </c>
      <c r="N4480" s="142" t="s">
        <v>45</v>
      </c>
      <c r="P4480" s="143">
        <f t="shared" si="51"/>
        <v>0</v>
      </c>
      <c r="Q4480" s="143">
        <v>0.03</v>
      </c>
      <c r="R4480" s="143">
        <f t="shared" si="52"/>
        <v>0.03</v>
      </c>
      <c r="S4480" s="143">
        <v>0</v>
      </c>
      <c r="T4480" s="144">
        <f t="shared" si="53"/>
        <v>0</v>
      </c>
      <c r="AR4480" s="145" t="s">
        <v>308</v>
      </c>
      <c r="AT4480" s="145" t="s">
        <v>303</v>
      </c>
      <c r="AU4480" s="145" t="s">
        <v>83</v>
      </c>
      <c r="AY4480" s="18" t="s">
        <v>301</v>
      </c>
      <c r="BE4480" s="146">
        <f t="shared" si="54"/>
        <v>0</v>
      </c>
      <c r="BF4480" s="146">
        <f t="shared" si="55"/>
        <v>0</v>
      </c>
      <c r="BG4480" s="146">
        <f t="shared" si="56"/>
        <v>0</v>
      </c>
      <c r="BH4480" s="146">
        <f t="shared" si="57"/>
        <v>0</v>
      </c>
      <c r="BI4480" s="146">
        <f t="shared" si="58"/>
        <v>0</v>
      </c>
      <c r="BJ4480" s="18" t="s">
        <v>81</v>
      </c>
      <c r="BK4480" s="146">
        <f t="shared" si="59"/>
        <v>0</v>
      </c>
      <c r="BL4480" s="18" t="s">
        <v>308</v>
      </c>
      <c r="BM4480" s="145" t="s">
        <v>4063</v>
      </c>
    </row>
    <row r="4481" spans="2:65" s="1" customFormat="1" ht="24.25" customHeight="1">
      <c r="B4481" s="33"/>
      <c r="C4481" s="134" t="s">
        <v>4064</v>
      </c>
      <c r="D4481" s="134" t="s">
        <v>303</v>
      </c>
      <c r="E4481" s="135" t="s">
        <v>4065</v>
      </c>
      <c r="F4481" s="136" t="s">
        <v>4066</v>
      </c>
      <c r="G4481" s="137" t="s">
        <v>306</v>
      </c>
      <c r="H4481" s="138">
        <v>1</v>
      </c>
      <c r="I4481" s="139"/>
      <c r="J4481" s="140">
        <f t="shared" si="50"/>
        <v>0</v>
      </c>
      <c r="K4481" s="136" t="s">
        <v>21</v>
      </c>
      <c r="L4481" s="33"/>
      <c r="M4481" s="141" t="s">
        <v>21</v>
      </c>
      <c r="N4481" s="142" t="s">
        <v>45</v>
      </c>
      <c r="P4481" s="143">
        <f t="shared" si="51"/>
        <v>0</v>
      </c>
      <c r="Q4481" s="143">
        <v>0.03</v>
      </c>
      <c r="R4481" s="143">
        <f t="shared" si="52"/>
        <v>0.03</v>
      </c>
      <c r="S4481" s="143">
        <v>0</v>
      </c>
      <c r="T4481" s="144">
        <f t="shared" si="53"/>
        <v>0</v>
      </c>
      <c r="AR4481" s="145" t="s">
        <v>308</v>
      </c>
      <c r="AT4481" s="145" t="s">
        <v>303</v>
      </c>
      <c r="AU4481" s="145" t="s">
        <v>83</v>
      </c>
      <c r="AY4481" s="18" t="s">
        <v>301</v>
      </c>
      <c r="BE4481" s="146">
        <f t="shared" si="54"/>
        <v>0</v>
      </c>
      <c r="BF4481" s="146">
        <f t="shared" si="55"/>
        <v>0</v>
      </c>
      <c r="BG4481" s="146">
        <f t="shared" si="56"/>
        <v>0</v>
      </c>
      <c r="BH4481" s="146">
        <f t="shared" si="57"/>
        <v>0</v>
      </c>
      <c r="BI4481" s="146">
        <f t="shared" si="58"/>
        <v>0</v>
      </c>
      <c r="BJ4481" s="18" t="s">
        <v>81</v>
      </c>
      <c r="BK4481" s="146">
        <f t="shared" si="59"/>
        <v>0</v>
      </c>
      <c r="BL4481" s="18" t="s">
        <v>308</v>
      </c>
      <c r="BM4481" s="145" t="s">
        <v>4067</v>
      </c>
    </row>
    <row r="4482" spans="2:65" s="1" customFormat="1" ht="24.25" customHeight="1">
      <c r="B4482" s="33"/>
      <c r="C4482" s="134" t="s">
        <v>4068</v>
      </c>
      <c r="D4482" s="134" t="s">
        <v>303</v>
      </c>
      <c r="E4482" s="135" t="s">
        <v>4069</v>
      </c>
      <c r="F4482" s="136" t="s">
        <v>4070</v>
      </c>
      <c r="G4482" s="137" t="s">
        <v>306</v>
      </c>
      <c r="H4482" s="138">
        <v>1</v>
      </c>
      <c r="I4482" s="139"/>
      <c r="J4482" s="140">
        <f t="shared" si="50"/>
        <v>0</v>
      </c>
      <c r="K4482" s="136" t="s">
        <v>21</v>
      </c>
      <c r="L4482" s="33"/>
      <c r="M4482" s="141" t="s">
        <v>21</v>
      </c>
      <c r="N4482" s="142" t="s">
        <v>45</v>
      </c>
      <c r="P4482" s="143">
        <f t="shared" si="51"/>
        <v>0</v>
      </c>
      <c r="Q4482" s="143">
        <v>0.03</v>
      </c>
      <c r="R4482" s="143">
        <f t="shared" si="52"/>
        <v>0.03</v>
      </c>
      <c r="S4482" s="143">
        <v>0</v>
      </c>
      <c r="T4482" s="144">
        <f t="shared" si="53"/>
        <v>0</v>
      </c>
      <c r="AR4482" s="145" t="s">
        <v>308</v>
      </c>
      <c r="AT4482" s="145" t="s">
        <v>303</v>
      </c>
      <c r="AU4482" s="145" t="s">
        <v>83</v>
      </c>
      <c r="AY4482" s="18" t="s">
        <v>301</v>
      </c>
      <c r="BE4482" s="146">
        <f t="shared" si="54"/>
        <v>0</v>
      </c>
      <c r="BF4482" s="146">
        <f t="shared" si="55"/>
        <v>0</v>
      </c>
      <c r="BG4482" s="146">
        <f t="shared" si="56"/>
        <v>0</v>
      </c>
      <c r="BH4482" s="146">
        <f t="shared" si="57"/>
        <v>0</v>
      </c>
      <c r="BI4482" s="146">
        <f t="shared" si="58"/>
        <v>0</v>
      </c>
      <c r="BJ4482" s="18" t="s">
        <v>81</v>
      </c>
      <c r="BK4482" s="146">
        <f t="shared" si="59"/>
        <v>0</v>
      </c>
      <c r="BL4482" s="18" t="s">
        <v>308</v>
      </c>
      <c r="BM4482" s="145" t="s">
        <v>4071</v>
      </c>
    </row>
    <row r="4483" spans="2:65" s="1" customFormat="1" ht="21.75" customHeight="1">
      <c r="B4483" s="33"/>
      <c r="C4483" s="134" t="s">
        <v>4072</v>
      </c>
      <c r="D4483" s="134" t="s">
        <v>303</v>
      </c>
      <c r="E4483" s="135" t="s">
        <v>4073</v>
      </c>
      <c r="F4483" s="136" t="s">
        <v>4074</v>
      </c>
      <c r="G4483" s="137" t="s">
        <v>306</v>
      </c>
      <c r="H4483" s="138">
        <v>1</v>
      </c>
      <c r="I4483" s="139"/>
      <c r="J4483" s="140">
        <f t="shared" si="50"/>
        <v>0</v>
      </c>
      <c r="K4483" s="136" t="s">
        <v>21</v>
      </c>
      <c r="L4483" s="33"/>
      <c r="M4483" s="141" t="s">
        <v>21</v>
      </c>
      <c r="N4483" s="142" t="s">
        <v>45</v>
      </c>
      <c r="P4483" s="143">
        <f t="shared" si="51"/>
        <v>0</v>
      </c>
      <c r="Q4483" s="143">
        <v>0.19925000000000001</v>
      </c>
      <c r="R4483" s="143">
        <f t="shared" si="52"/>
        <v>0.19925000000000001</v>
      </c>
      <c r="S4483" s="143">
        <v>0</v>
      </c>
      <c r="T4483" s="144">
        <f t="shared" si="53"/>
        <v>0</v>
      </c>
      <c r="AR4483" s="145" t="s">
        <v>413</v>
      </c>
      <c r="AT4483" s="145" t="s">
        <v>303</v>
      </c>
      <c r="AU4483" s="145" t="s">
        <v>83</v>
      </c>
      <c r="AY4483" s="18" t="s">
        <v>301</v>
      </c>
      <c r="BE4483" s="146">
        <f t="shared" si="54"/>
        <v>0</v>
      </c>
      <c r="BF4483" s="146">
        <f t="shared" si="55"/>
        <v>0</v>
      </c>
      <c r="BG4483" s="146">
        <f t="shared" si="56"/>
        <v>0</v>
      </c>
      <c r="BH4483" s="146">
        <f t="shared" si="57"/>
        <v>0</v>
      </c>
      <c r="BI4483" s="146">
        <f t="shared" si="58"/>
        <v>0</v>
      </c>
      <c r="BJ4483" s="18" t="s">
        <v>81</v>
      </c>
      <c r="BK4483" s="146">
        <f t="shared" si="59"/>
        <v>0</v>
      </c>
      <c r="BL4483" s="18" t="s">
        <v>413</v>
      </c>
      <c r="BM4483" s="145" t="s">
        <v>4075</v>
      </c>
    </row>
    <row r="4484" spans="2:65" s="12" customFormat="1" ht="12">
      <c r="B4484" s="151"/>
      <c r="D4484" s="152" t="s">
        <v>312</v>
      </c>
      <c r="E4484" s="153" t="s">
        <v>21</v>
      </c>
      <c r="F4484" s="154" t="s">
        <v>4076</v>
      </c>
      <c r="H4484" s="153" t="s">
        <v>21</v>
      </c>
      <c r="I4484" s="155"/>
      <c r="L4484" s="151"/>
      <c r="M4484" s="156"/>
      <c r="T4484" s="157"/>
      <c r="AT4484" s="153" t="s">
        <v>312</v>
      </c>
      <c r="AU4484" s="153" t="s">
        <v>83</v>
      </c>
      <c r="AV4484" s="12" t="s">
        <v>81</v>
      </c>
      <c r="AW4484" s="12" t="s">
        <v>35</v>
      </c>
      <c r="AX4484" s="12" t="s">
        <v>74</v>
      </c>
      <c r="AY4484" s="153" t="s">
        <v>301</v>
      </c>
    </row>
    <row r="4485" spans="2:65" s="12" customFormat="1" ht="12">
      <c r="B4485" s="151"/>
      <c r="D4485" s="152" t="s">
        <v>312</v>
      </c>
      <c r="E4485" s="153" t="s">
        <v>21</v>
      </c>
      <c r="F4485" s="154" t="s">
        <v>3195</v>
      </c>
      <c r="H4485" s="153" t="s">
        <v>21</v>
      </c>
      <c r="I4485" s="155"/>
      <c r="L4485" s="151"/>
      <c r="M4485" s="156"/>
      <c r="T4485" s="157"/>
      <c r="AT4485" s="153" t="s">
        <v>312</v>
      </c>
      <c r="AU4485" s="153" t="s">
        <v>83</v>
      </c>
      <c r="AV4485" s="12" t="s">
        <v>81</v>
      </c>
      <c r="AW4485" s="12" t="s">
        <v>35</v>
      </c>
      <c r="AX4485" s="12" t="s">
        <v>74</v>
      </c>
      <c r="AY4485" s="153" t="s">
        <v>301</v>
      </c>
    </row>
    <row r="4486" spans="2:65" s="13" customFormat="1" ht="12">
      <c r="B4486" s="158"/>
      <c r="D4486" s="152" t="s">
        <v>312</v>
      </c>
      <c r="E4486" s="159" t="s">
        <v>21</v>
      </c>
      <c r="F4486" s="160" t="s">
        <v>81</v>
      </c>
      <c r="H4486" s="161">
        <v>1</v>
      </c>
      <c r="I4486" s="162"/>
      <c r="L4486" s="158"/>
      <c r="M4486" s="163"/>
      <c r="T4486" s="164"/>
      <c r="AT4486" s="159" t="s">
        <v>312</v>
      </c>
      <c r="AU4486" s="159" t="s">
        <v>83</v>
      </c>
      <c r="AV4486" s="13" t="s">
        <v>83</v>
      </c>
      <c r="AW4486" s="13" t="s">
        <v>35</v>
      </c>
      <c r="AX4486" s="13" t="s">
        <v>74</v>
      </c>
      <c r="AY4486" s="159" t="s">
        <v>301</v>
      </c>
    </row>
    <row r="4487" spans="2:65" s="14" customFormat="1" ht="12">
      <c r="B4487" s="165"/>
      <c r="D4487" s="152" t="s">
        <v>312</v>
      </c>
      <c r="E4487" s="166" t="s">
        <v>21</v>
      </c>
      <c r="F4487" s="167" t="s">
        <v>329</v>
      </c>
      <c r="H4487" s="168">
        <v>1</v>
      </c>
      <c r="I4487" s="169"/>
      <c r="L4487" s="165"/>
      <c r="M4487" s="170"/>
      <c r="T4487" s="171"/>
      <c r="AT4487" s="166" t="s">
        <v>312</v>
      </c>
      <c r="AU4487" s="166" t="s">
        <v>83</v>
      </c>
      <c r="AV4487" s="14" t="s">
        <v>308</v>
      </c>
      <c r="AW4487" s="14" t="s">
        <v>35</v>
      </c>
      <c r="AX4487" s="14" t="s">
        <v>81</v>
      </c>
      <c r="AY4487" s="166" t="s">
        <v>301</v>
      </c>
    </row>
    <row r="4488" spans="2:65" s="1" customFormat="1" ht="24.25" customHeight="1">
      <c r="B4488" s="33"/>
      <c r="C4488" s="134" t="s">
        <v>4077</v>
      </c>
      <c r="D4488" s="134" t="s">
        <v>303</v>
      </c>
      <c r="E4488" s="135" t="s">
        <v>4078</v>
      </c>
      <c r="F4488" s="136" t="s">
        <v>4079</v>
      </c>
      <c r="G4488" s="137" t="s">
        <v>306</v>
      </c>
      <c r="H4488" s="138">
        <v>1</v>
      </c>
      <c r="I4488" s="139"/>
      <c r="J4488" s="140">
        <f t="shared" ref="J4488:J4503" si="60">ROUND(I4488*H4488,2)</f>
        <v>0</v>
      </c>
      <c r="K4488" s="136" t="s">
        <v>21</v>
      </c>
      <c r="L4488" s="33"/>
      <c r="M4488" s="141" t="s">
        <v>21</v>
      </c>
      <c r="N4488" s="142" t="s">
        <v>45</v>
      </c>
      <c r="P4488" s="143">
        <f t="shared" ref="P4488:P4503" si="61">O4488*H4488</f>
        <v>0</v>
      </c>
      <c r="Q4488" s="143">
        <v>0.15310000000000001</v>
      </c>
      <c r="R4488" s="143">
        <f t="shared" ref="R4488:R4503" si="62">Q4488*H4488</f>
        <v>0.15310000000000001</v>
      </c>
      <c r="S4488" s="143">
        <v>0</v>
      </c>
      <c r="T4488" s="144">
        <f t="shared" ref="T4488:T4503" si="63">S4488*H4488</f>
        <v>0</v>
      </c>
      <c r="AR4488" s="145" t="s">
        <v>413</v>
      </c>
      <c r="AT4488" s="145" t="s">
        <v>303</v>
      </c>
      <c r="AU4488" s="145" t="s">
        <v>83</v>
      </c>
      <c r="AY4488" s="18" t="s">
        <v>301</v>
      </c>
      <c r="BE4488" s="146">
        <f t="shared" ref="BE4488:BE4503" si="64">IF(N4488="základní",J4488,0)</f>
        <v>0</v>
      </c>
      <c r="BF4488" s="146">
        <f t="shared" ref="BF4488:BF4503" si="65">IF(N4488="snížená",J4488,0)</f>
        <v>0</v>
      </c>
      <c r="BG4488" s="146">
        <f t="shared" ref="BG4488:BG4503" si="66">IF(N4488="zákl. přenesená",J4488,0)</f>
        <v>0</v>
      </c>
      <c r="BH4488" s="146">
        <f t="shared" ref="BH4488:BH4503" si="67">IF(N4488="sníž. přenesená",J4488,0)</f>
        <v>0</v>
      </c>
      <c r="BI4488" s="146">
        <f t="shared" ref="BI4488:BI4503" si="68">IF(N4488="nulová",J4488,0)</f>
        <v>0</v>
      </c>
      <c r="BJ4488" s="18" t="s">
        <v>81</v>
      </c>
      <c r="BK4488" s="146">
        <f t="shared" ref="BK4488:BK4503" si="69">ROUND(I4488*H4488,2)</f>
        <v>0</v>
      </c>
      <c r="BL4488" s="18" t="s">
        <v>413</v>
      </c>
      <c r="BM4488" s="145" t="s">
        <v>4080</v>
      </c>
    </row>
    <row r="4489" spans="2:65" s="1" customFormat="1" ht="24.25" customHeight="1">
      <c r="B4489" s="33"/>
      <c r="C4489" s="134" t="s">
        <v>4081</v>
      </c>
      <c r="D4489" s="134" t="s">
        <v>303</v>
      </c>
      <c r="E4489" s="135" t="s">
        <v>4082</v>
      </c>
      <c r="F4489" s="136" t="s">
        <v>4083</v>
      </c>
      <c r="G4489" s="137" t="s">
        <v>306</v>
      </c>
      <c r="H4489" s="138">
        <v>1</v>
      </c>
      <c r="I4489" s="139"/>
      <c r="J4489" s="140">
        <f t="shared" si="60"/>
        <v>0</v>
      </c>
      <c r="K4489" s="136" t="s">
        <v>21</v>
      </c>
      <c r="L4489" s="33"/>
      <c r="M4489" s="141" t="s">
        <v>21</v>
      </c>
      <c r="N4489" s="142" t="s">
        <v>45</v>
      </c>
      <c r="P4489" s="143">
        <f t="shared" si="61"/>
        <v>0</v>
      </c>
      <c r="Q4489" s="143">
        <v>0.1075</v>
      </c>
      <c r="R4489" s="143">
        <f t="shared" si="62"/>
        <v>0.1075</v>
      </c>
      <c r="S4489" s="143">
        <v>0</v>
      </c>
      <c r="T4489" s="144">
        <f t="shared" si="63"/>
        <v>0</v>
      </c>
      <c r="AR4489" s="145" t="s">
        <v>413</v>
      </c>
      <c r="AT4489" s="145" t="s">
        <v>303</v>
      </c>
      <c r="AU4489" s="145" t="s">
        <v>83</v>
      </c>
      <c r="AY4489" s="18" t="s">
        <v>301</v>
      </c>
      <c r="BE4489" s="146">
        <f t="shared" si="64"/>
        <v>0</v>
      </c>
      <c r="BF4489" s="146">
        <f t="shared" si="65"/>
        <v>0</v>
      </c>
      <c r="BG4489" s="146">
        <f t="shared" si="66"/>
        <v>0</v>
      </c>
      <c r="BH4489" s="146">
        <f t="shared" si="67"/>
        <v>0</v>
      </c>
      <c r="BI4489" s="146">
        <f t="shared" si="68"/>
        <v>0</v>
      </c>
      <c r="BJ4489" s="18" t="s">
        <v>81</v>
      </c>
      <c r="BK4489" s="146">
        <f t="shared" si="69"/>
        <v>0</v>
      </c>
      <c r="BL4489" s="18" t="s">
        <v>413</v>
      </c>
      <c r="BM4489" s="145" t="s">
        <v>4084</v>
      </c>
    </row>
    <row r="4490" spans="2:65" s="1" customFormat="1" ht="24.25" customHeight="1">
      <c r="B4490" s="33"/>
      <c r="C4490" s="134" t="s">
        <v>4085</v>
      </c>
      <c r="D4490" s="134" t="s">
        <v>303</v>
      </c>
      <c r="E4490" s="135" t="s">
        <v>4086</v>
      </c>
      <c r="F4490" s="136" t="s">
        <v>4087</v>
      </c>
      <c r="G4490" s="137" t="s">
        <v>306</v>
      </c>
      <c r="H4490" s="138">
        <v>1</v>
      </c>
      <c r="I4490" s="139"/>
      <c r="J4490" s="140">
        <f t="shared" si="60"/>
        <v>0</v>
      </c>
      <c r="K4490" s="136" t="s">
        <v>21</v>
      </c>
      <c r="L4490" s="33"/>
      <c r="M4490" s="141" t="s">
        <v>21</v>
      </c>
      <c r="N4490" s="142" t="s">
        <v>45</v>
      </c>
      <c r="P4490" s="143">
        <f t="shared" si="61"/>
        <v>0</v>
      </c>
      <c r="Q4490" s="143">
        <v>2.9000000000000001E-2</v>
      </c>
      <c r="R4490" s="143">
        <f t="shared" si="62"/>
        <v>2.9000000000000001E-2</v>
      </c>
      <c r="S4490" s="143">
        <v>0</v>
      </c>
      <c r="T4490" s="144">
        <f t="shared" si="63"/>
        <v>0</v>
      </c>
      <c r="AR4490" s="145" t="s">
        <v>413</v>
      </c>
      <c r="AT4490" s="145" t="s">
        <v>303</v>
      </c>
      <c r="AU4490" s="145" t="s">
        <v>83</v>
      </c>
      <c r="AY4490" s="18" t="s">
        <v>301</v>
      </c>
      <c r="BE4490" s="146">
        <f t="shared" si="64"/>
        <v>0</v>
      </c>
      <c r="BF4490" s="146">
        <f t="shared" si="65"/>
        <v>0</v>
      </c>
      <c r="BG4490" s="146">
        <f t="shared" si="66"/>
        <v>0</v>
      </c>
      <c r="BH4490" s="146">
        <f t="shared" si="67"/>
        <v>0</v>
      </c>
      <c r="BI4490" s="146">
        <f t="shared" si="68"/>
        <v>0</v>
      </c>
      <c r="BJ4490" s="18" t="s">
        <v>81</v>
      </c>
      <c r="BK4490" s="146">
        <f t="shared" si="69"/>
        <v>0</v>
      </c>
      <c r="BL4490" s="18" t="s">
        <v>413</v>
      </c>
      <c r="BM4490" s="145" t="s">
        <v>4088</v>
      </c>
    </row>
    <row r="4491" spans="2:65" s="1" customFormat="1" ht="24.25" customHeight="1">
      <c r="B4491" s="33"/>
      <c r="C4491" s="134" t="s">
        <v>4089</v>
      </c>
      <c r="D4491" s="134" t="s">
        <v>303</v>
      </c>
      <c r="E4491" s="135" t="s">
        <v>4090</v>
      </c>
      <c r="F4491" s="136" t="s">
        <v>4091</v>
      </c>
      <c r="G4491" s="137" t="s">
        <v>306</v>
      </c>
      <c r="H4491" s="138">
        <v>1</v>
      </c>
      <c r="I4491" s="139"/>
      <c r="J4491" s="140">
        <f t="shared" si="60"/>
        <v>0</v>
      </c>
      <c r="K4491" s="136" t="s">
        <v>21</v>
      </c>
      <c r="L4491" s="33"/>
      <c r="M4491" s="141" t="s">
        <v>21</v>
      </c>
      <c r="N4491" s="142" t="s">
        <v>45</v>
      </c>
      <c r="P4491" s="143">
        <f t="shared" si="61"/>
        <v>0</v>
      </c>
      <c r="Q4491" s="143">
        <v>0.19925000000000001</v>
      </c>
      <c r="R4491" s="143">
        <f t="shared" si="62"/>
        <v>0.19925000000000001</v>
      </c>
      <c r="S4491" s="143">
        <v>0</v>
      </c>
      <c r="T4491" s="144">
        <f t="shared" si="63"/>
        <v>0</v>
      </c>
      <c r="AR4491" s="145" t="s">
        <v>413</v>
      </c>
      <c r="AT4491" s="145" t="s">
        <v>303</v>
      </c>
      <c r="AU4491" s="145" t="s">
        <v>83</v>
      </c>
      <c r="AY4491" s="18" t="s">
        <v>301</v>
      </c>
      <c r="BE4491" s="146">
        <f t="shared" si="64"/>
        <v>0</v>
      </c>
      <c r="BF4491" s="146">
        <f t="shared" si="65"/>
        <v>0</v>
      </c>
      <c r="BG4491" s="146">
        <f t="shared" si="66"/>
        <v>0</v>
      </c>
      <c r="BH4491" s="146">
        <f t="shared" si="67"/>
        <v>0</v>
      </c>
      <c r="BI4491" s="146">
        <f t="shared" si="68"/>
        <v>0</v>
      </c>
      <c r="BJ4491" s="18" t="s">
        <v>81</v>
      </c>
      <c r="BK4491" s="146">
        <f t="shared" si="69"/>
        <v>0</v>
      </c>
      <c r="BL4491" s="18" t="s">
        <v>413</v>
      </c>
      <c r="BM4491" s="145" t="s">
        <v>4092</v>
      </c>
    </row>
    <row r="4492" spans="2:65" s="1" customFormat="1" ht="24.25" customHeight="1">
      <c r="B4492" s="33"/>
      <c r="C4492" s="134" t="s">
        <v>4093</v>
      </c>
      <c r="D4492" s="134" t="s">
        <v>303</v>
      </c>
      <c r="E4492" s="135" t="s">
        <v>4094</v>
      </c>
      <c r="F4492" s="136" t="s">
        <v>4079</v>
      </c>
      <c r="G4492" s="137" t="s">
        <v>306</v>
      </c>
      <c r="H4492" s="138">
        <v>1</v>
      </c>
      <c r="I4492" s="139"/>
      <c r="J4492" s="140">
        <f t="shared" si="60"/>
        <v>0</v>
      </c>
      <c r="K4492" s="136" t="s">
        <v>21</v>
      </c>
      <c r="L4492" s="33"/>
      <c r="M4492" s="141" t="s">
        <v>21</v>
      </c>
      <c r="N4492" s="142" t="s">
        <v>45</v>
      </c>
      <c r="P4492" s="143">
        <f t="shared" si="61"/>
        <v>0</v>
      </c>
      <c r="Q4492" s="143">
        <v>0.15310000000000001</v>
      </c>
      <c r="R4492" s="143">
        <f t="shared" si="62"/>
        <v>0.15310000000000001</v>
      </c>
      <c r="S4492" s="143">
        <v>0</v>
      </c>
      <c r="T4492" s="144">
        <f t="shared" si="63"/>
        <v>0</v>
      </c>
      <c r="AR4492" s="145" t="s">
        <v>413</v>
      </c>
      <c r="AT4492" s="145" t="s">
        <v>303</v>
      </c>
      <c r="AU4492" s="145" t="s">
        <v>83</v>
      </c>
      <c r="AY4492" s="18" t="s">
        <v>301</v>
      </c>
      <c r="BE4492" s="146">
        <f t="shared" si="64"/>
        <v>0</v>
      </c>
      <c r="BF4492" s="146">
        <f t="shared" si="65"/>
        <v>0</v>
      </c>
      <c r="BG4492" s="146">
        <f t="shared" si="66"/>
        <v>0</v>
      </c>
      <c r="BH4492" s="146">
        <f t="shared" si="67"/>
        <v>0</v>
      </c>
      <c r="BI4492" s="146">
        <f t="shared" si="68"/>
        <v>0</v>
      </c>
      <c r="BJ4492" s="18" t="s">
        <v>81</v>
      </c>
      <c r="BK4492" s="146">
        <f t="shared" si="69"/>
        <v>0</v>
      </c>
      <c r="BL4492" s="18" t="s">
        <v>413</v>
      </c>
      <c r="BM4492" s="145" t="s">
        <v>4095</v>
      </c>
    </row>
    <row r="4493" spans="2:65" s="1" customFormat="1" ht="24.25" customHeight="1">
      <c r="B4493" s="33"/>
      <c r="C4493" s="134" t="s">
        <v>4096</v>
      </c>
      <c r="D4493" s="134" t="s">
        <v>303</v>
      </c>
      <c r="E4493" s="135" t="s">
        <v>4097</v>
      </c>
      <c r="F4493" s="136" t="s">
        <v>4098</v>
      </c>
      <c r="G4493" s="137" t="s">
        <v>306</v>
      </c>
      <c r="H4493" s="138">
        <v>2</v>
      </c>
      <c r="I4493" s="139"/>
      <c r="J4493" s="140">
        <f t="shared" si="60"/>
        <v>0</v>
      </c>
      <c r="K4493" s="136" t="s">
        <v>21</v>
      </c>
      <c r="L4493" s="33"/>
      <c r="M4493" s="141" t="s">
        <v>21</v>
      </c>
      <c r="N4493" s="142" t="s">
        <v>45</v>
      </c>
      <c r="P4493" s="143">
        <f t="shared" si="61"/>
        <v>0</v>
      </c>
      <c r="Q4493" s="143">
        <v>6.4750000000000002E-2</v>
      </c>
      <c r="R4493" s="143">
        <f t="shared" si="62"/>
        <v>0.1295</v>
      </c>
      <c r="S4493" s="143">
        <v>0</v>
      </c>
      <c r="T4493" s="144">
        <f t="shared" si="63"/>
        <v>0</v>
      </c>
      <c r="AR4493" s="145" t="s">
        <v>413</v>
      </c>
      <c r="AT4493" s="145" t="s">
        <v>303</v>
      </c>
      <c r="AU4493" s="145" t="s">
        <v>83</v>
      </c>
      <c r="AY4493" s="18" t="s">
        <v>301</v>
      </c>
      <c r="BE4493" s="146">
        <f t="shared" si="64"/>
        <v>0</v>
      </c>
      <c r="BF4493" s="146">
        <f t="shared" si="65"/>
        <v>0</v>
      </c>
      <c r="BG4493" s="146">
        <f t="shared" si="66"/>
        <v>0</v>
      </c>
      <c r="BH4493" s="146">
        <f t="shared" si="67"/>
        <v>0</v>
      </c>
      <c r="BI4493" s="146">
        <f t="shared" si="68"/>
        <v>0</v>
      </c>
      <c r="BJ4493" s="18" t="s">
        <v>81</v>
      </c>
      <c r="BK4493" s="146">
        <f t="shared" si="69"/>
        <v>0</v>
      </c>
      <c r="BL4493" s="18" t="s">
        <v>413</v>
      </c>
      <c r="BM4493" s="145" t="s">
        <v>4099</v>
      </c>
    </row>
    <row r="4494" spans="2:65" s="1" customFormat="1" ht="24.25" customHeight="1">
      <c r="B4494" s="33"/>
      <c r="C4494" s="134" t="s">
        <v>4100</v>
      </c>
      <c r="D4494" s="134" t="s">
        <v>303</v>
      </c>
      <c r="E4494" s="135" t="s">
        <v>4101</v>
      </c>
      <c r="F4494" s="136" t="s">
        <v>4102</v>
      </c>
      <c r="G4494" s="137" t="s">
        <v>306</v>
      </c>
      <c r="H4494" s="138">
        <v>1</v>
      </c>
      <c r="I4494" s="139"/>
      <c r="J4494" s="140">
        <f t="shared" si="60"/>
        <v>0</v>
      </c>
      <c r="K4494" s="136" t="s">
        <v>21</v>
      </c>
      <c r="L4494" s="33"/>
      <c r="M4494" s="141" t="s">
        <v>21</v>
      </c>
      <c r="N4494" s="142" t="s">
        <v>45</v>
      </c>
      <c r="P4494" s="143">
        <f t="shared" si="61"/>
        <v>0</v>
      </c>
      <c r="Q4494" s="143">
        <v>6.7000000000000004E-2</v>
      </c>
      <c r="R4494" s="143">
        <f t="shared" si="62"/>
        <v>6.7000000000000004E-2</v>
      </c>
      <c r="S4494" s="143">
        <v>0</v>
      </c>
      <c r="T4494" s="144">
        <f t="shared" si="63"/>
        <v>0</v>
      </c>
      <c r="AR4494" s="145" t="s">
        <v>413</v>
      </c>
      <c r="AT4494" s="145" t="s">
        <v>303</v>
      </c>
      <c r="AU4494" s="145" t="s">
        <v>83</v>
      </c>
      <c r="AY4494" s="18" t="s">
        <v>301</v>
      </c>
      <c r="BE4494" s="146">
        <f t="shared" si="64"/>
        <v>0</v>
      </c>
      <c r="BF4494" s="146">
        <f t="shared" si="65"/>
        <v>0</v>
      </c>
      <c r="BG4494" s="146">
        <f t="shared" si="66"/>
        <v>0</v>
      </c>
      <c r="BH4494" s="146">
        <f t="shared" si="67"/>
        <v>0</v>
      </c>
      <c r="BI4494" s="146">
        <f t="shared" si="68"/>
        <v>0</v>
      </c>
      <c r="BJ4494" s="18" t="s">
        <v>81</v>
      </c>
      <c r="BK4494" s="146">
        <f t="shared" si="69"/>
        <v>0</v>
      </c>
      <c r="BL4494" s="18" t="s">
        <v>413</v>
      </c>
      <c r="BM4494" s="145" t="s">
        <v>4103</v>
      </c>
    </row>
    <row r="4495" spans="2:65" s="1" customFormat="1" ht="24.25" customHeight="1">
      <c r="B4495" s="33"/>
      <c r="C4495" s="134" t="s">
        <v>4104</v>
      </c>
      <c r="D4495" s="134" t="s">
        <v>303</v>
      </c>
      <c r="E4495" s="135" t="s">
        <v>4105</v>
      </c>
      <c r="F4495" s="136" t="s">
        <v>4106</v>
      </c>
      <c r="G4495" s="137" t="s">
        <v>306</v>
      </c>
      <c r="H4495" s="138">
        <v>1</v>
      </c>
      <c r="I4495" s="139"/>
      <c r="J4495" s="140">
        <f t="shared" si="60"/>
        <v>0</v>
      </c>
      <c r="K4495" s="136" t="s">
        <v>21</v>
      </c>
      <c r="L4495" s="33"/>
      <c r="M4495" s="141" t="s">
        <v>21</v>
      </c>
      <c r="N4495" s="142" t="s">
        <v>45</v>
      </c>
      <c r="P4495" s="143">
        <f t="shared" si="61"/>
        <v>0</v>
      </c>
      <c r="Q4495" s="143">
        <v>0</v>
      </c>
      <c r="R4495" s="143">
        <f t="shared" si="62"/>
        <v>0</v>
      </c>
      <c r="S4495" s="143">
        <v>0</v>
      </c>
      <c r="T4495" s="144">
        <f t="shared" si="63"/>
        <v>0</v>
      </c>
      <c r="AR4495" s="145" t="s">
        <v>413</v>
      </c>
      <c r="AT4495" s="145" t="s">
        <v>303</v>
      </c>
      <c r="AU4495" s="145" t="s">
        <v>83</v>
      </c>
      <c r="AY4495" s="18" t="s">
        <v>301</v>
      </c>
      <c r="BE4495" s="146">
        <f t="shared" si="64"/>
        <v>0</v>
      </c>
      <c r="BF4495" s="146">
        <f t="shared" si="65"/>
        <v>0</v>
      </c>
      <c r="BG4495" s="146">
        <f t="shared" si="66"/>
        <v>0</v>
      </c>
      <c r="BH4495" s="146">
        <f t="shared" si="67"/>
        <v>0</v>
      </c>
      <c r="BI4495" s="146">
        <f t="shared" si="68"/>
        <v>0</v>
      </c>
      <c r="BJ4495" s="18" t="s">
        <v>81</v>
      </c>
      <c r="BK4495" s="146">
        <f t="shared" si="69"/>
        <v>0</v>
      </c>
      <c r="BL4495" s="18" t="s">
        <v>413</v>
      </c>
      <c r="BM4495" s="145" t="s">
        <v>4107</v>
      </c>
    </row>
    <row r="4496" spans="2:65" s="1" customFormat="1" ht="24.25" customHeight="1">
      <c r="B4496" s="33"/>
      <c r="C4496" s="134" t="s">
        <v>4108</v>
      </c>
      <c r="D4496" s="134" t="s">
        <v>303</v>
      </c>
      <c r="E4496" s="135" t="s">
        <v>4109</v>
      </c>
      <c r="F4496" s="136" t="s">
        <v>4110</v>
      </c>
      <c r="G4496" s="137" t="s">
        <v>306</v>
      </c>
      <c r="H4496" s="138">
        <v>1</v>
      </c>
      <c r="I4496" s="139"/>
      <c r="J4496" s="140">
        <f t="shared" si="60"/>
        <v>0</v>
      </c>
      <c r="K4496" s="136" t="s">
        <v>21</v>
      </c>
      <c r="L4496" s="33"/>
      <c r="M4496" s="141" t="s">
        <v>21</v>
      </c>
      <c r="N4496" s="142" t="s">
        <v>45</v>
      </c>
      <c r="P4496" s="143">
        <f t="shared" si="61"/>
        <v>0</v>
      </c>
      <c r="Q4496" s="143">
        <v>0</v>
      </c>
      <c r="R4496" s="143">
        <f t="shared" si="62"/>
        <v>0</v>
      </c>
      <c r="S4496" s="143">
        <v>0</v>
      </c>
      <c r="T4496" s="144">
        <f t="shared" si="63"/>
        <v>0</v>
      </c>
      <c r="AR4496" s="145" t="s">
        <v>413</v>
      </c>
      <c r="AT4496" s="145" t="s">
        <v>303</v>
      </c>
      <c r="AU4496" s="145" t="s">
        <v>83</v>
      </c>
      <c r="AY4496" s="18" t="s">
        <v>301</v>
      </c>
      <c r="BE4496" s="146">
        <f t="shared" si="64"/>
        <v>0</v>
      </c>
      <c r="BF4496" s="146">
        <f t="shared" si="65"/>
        <v>0</v>
      </c>
      <c r="BG4496" s="146">
        <f t="shared" si="66"/>
        <v>0</v>
      </c>
      <c r="BH4496" s="146">
        <f t="shared" si="67"/>
        <v>0</v>
      </c>
      <c r="BI4496" s="146">
        <f t="shared" si="68"/>
        <v>0</v>
      </c>
      <c r="BJ4496" s="18" t="s">
        <v>81</v>
      </c>
      <c r="BK4496" s="146">
        <f t="shared" si="69"/>
        <v>0</v>
      </c>
      <c r="BL4496" s="18" t="s">
        <v>413</v>
      </c>
      <c r="BM4496" s="145" t="s">
        <v>4111</v>
      </c>
    </row>
    <row r="4497" spans="2:65" s="1" customFormat="1" ht="24.25" customHeight="1">
      <c r="B4497" s="33"/>
      <c r="C4497" s="134" t="s">
        <v>4112</v>
      </c>
      <c r="D4497" s="134" t="s">
        <v>303</v>
      </c>
      <c r="E4497" s="135" t="s">
        <v>4113</v>
      </c>
      <c r="F4497" s="136" t="s">
        <v>4114</v>
      </c>
      <c r="G4497" s="137" t="s">
        <v>306</v>
      </c>
      <c r="H4497" s="138">
        <v>1</v>
      </c>
      <c r="I4497" s="139"/>
      <c r="J4497" s="140">
        <f t="shared" si="60"/>
        <v>0</v>
      </c>
      <c r="K4497" s="136" t="s">
        <v>21</v>
      </c>
      <c r="L4497" s="33"/>
      <c r="M4497" s="141" t="s">
        <v>21</v>
      </c>
      <c r="N4497" s="142" t="s">
        <v>45</v>
      </c>
      <c r="P4497" s="143">
        <f t="shared" si="61"/>
        <v>0</v>
      </c>
      <c r="Q4497" s="143">
        <v>7.4999999999999997E-2</v>
      </c>
      <c r="R4497" s="143">
        <f t="shared" si="62"/>
        <v>7.4999999999999997E-2</v>
      </c>
      <c r="S4497" s="143">
        <v>0</v>
      </c>
      <c r="T4497" s="144">
        <f t="shared" si="63"/>
        <v>0</v>
      </c>
      <c r="AR4497" s="145" t="s">
        <v>413</v>
      </c>
      <c r="AT4497" s="145" t="s">
        <v>303</v>
      </c>
      <c r="AU4497" s="145" t="s">
        <v>83</v>
      </c>
      <c r="AY4497" s="18" t="s">
        <v>301</v>
      </c>
      <c r="BE4497" s="146">
        <f t="shared" si="64"/>
        <v>0</v>
      </c>
      <c r="BF4497" s="146">
        <f t="shared" si="65"/>
        <v>0</v>
      </c>
      <c r="BG4497" s="146">
        <f t="shared" si="66"/>
        <v>0</v>
      </c>
      <c r="BH4497" s="146">
        <f t="shared" si="67"/>
        <v>0</v>
      </c>
      <c r="BI4497" s="146">
        <f t="shared" si="68"/>
        <v>0</v>
      </c>
      <c r="BJ4497" s="18" t="s">
        <v>81</v>
      </c>
      <c r="BK4497" s="146">
        <f t="shared" si="69"/>
        <v>0</v>
      </c>
      <c r="BL4497" s="18" t="s">
        <v>413</v>
      </c>
      <c r="BM4497" s="145" t="s">
        <v>4115</v>
      </c>
    </row>
    <row r="4498" spans="2:65" s="1" customFormat="1" ht="24.25" customHeight="1">
      <c r="B4498" s="33"/>
      <c r="C4498" s="134" t="s">
        <v>4116</v>
      </c>
      <c r="D4498" s="134" t="s">
        <v>303</v>
      </c>
      <c r="E4498" s="135" t="s">
        <v>4117</v>
      </c>
      <c r="F4498" s="136" t="s">
        <v>4118</v>
      </c>
      <c r="G4498" s="137" t="s">
        <v>306</v>
      </c>
      <c r="H4498" s="138">
        <v>1</v>
      </c>
      <c r="I4498" s="139"/>
      <c r="J4498" s="140">
        <f t="shared" si="60"/>
        <v>0</v>
      </c>
      <c r="K4498" s="136" t="s">
        <v>21</v>
      </c>
      <c r="L4498" s="33"/>
      <c r="M4498" s="141" t="s">
        <v>21</v>
      </c>
      <c r="N4498" s="142" t="s">
        <v>45</v>
      </c>
      <c r="P4498" s="143">
        <f t="shared" si="61"/>
        <v>0</v>
      </c>
      <c r="Q4498" s="143">
        <v>7.4999999999999997E-2</v>
      </c>
      <c r="R4498" s="143">
        <f t="shared" si="62"/>
        <v>7.4999999999999997E-2</v>
      </c>
      <c r="S4498" s="143">
        <v>0</v>
      </c>
      <c r="T4498" s="144">
        <f t="shared" si="63"/>
        <v>0</v>
      </c>
      <c r="AR4498" s="145" t="s">
        <v>413</v>
      </c>
      <c r="AT4498" s="145" t="s">
        <v>303</v>
      </c>
      <c r="AU4498" s="145" t="s">
        <v>83</v>
      </c>
      <c r="AY4498" s="18" t="s">
        <v>301</v>
      </c>
      <c r="BE4498" s="146">
        <f t="shared" si="64"/>
        <v>0</v>
      </c>
      <c r="BF4498" s="146">
        <f t="shared" si="65"/>
        <v>0</v>
      </c>
      <c r="BG4498" s="146">
        <f t="shared" si="66"/>
        <v>0</v>
      </c>
      <c r="BH4498" s="146">
        <f t="shared" si="67"/>
        <v>0</v>
      </c>
      <c r="BI4498" s="146">
        <f t="shared" si="68"/>
        <v>0</v>
      </c>
      <c r="BJ4498" s="18" t="s">
        <v>81</v>
      </c>
      <c r="BK4498" s="146">
        <f t="shared" si="69"/>
        <v>0</v>
      </c>
      <c r="BL4498" s="18" t="s">
        <v>413</v>
      </c>
      <c r="BM4498" s="145" t="s">
        <v>4119</v>
      </c>
    </row>
    <row r="4499" spans="2:65" s="1" customFormat="1" ht="24.25" customHeight="1">
      <c r="B4499" s="33"/>
      <c r="C4499" s="134" t="s">
        <v>4120</v>
      </c>
      <c r="D4499" s="134" t="s">
        <v>303</v>
      </c>
      <c r="E4499" s="135" t="s">
        <v>4121</v>
      </c>
      <c r="F4499" s="136" t="s">
        <v>4122</v>
      </c>
      <c r="G4499" s="137" t="s">
        <v>306</v>
      </c>
      <c r="H4499" s="138">
        <v>1</v>
      </c>
      <c r="I4499" s="139"/>
      <c r="J4499" s="140">
        <f t="shared" si="60"/>
        <v>0</v>
      </c>
      <c r="K4499" s="136" t="s">
        <v>21</v>
      </c>
      <c r="L4499" s="33"/>
      <c r="M4499" s="141" t="s">
        <v>21</v>
      </c>
      <c r="N4499" s="142" t="s">
        <v>45</v>
      </c>
      <c r="P4499" s="143">
        <f t="shared" si="61"/>
        <v>0</v>
      </c>
      <c r="Q4499" s="143">
        <v>5.0000000000000001E-3</v>
      </c>
      <c r="R4499" s="143">
        <f t="shared" si="62"/>
        <v>5.0000000000000001E-3</v>
      </c>
      <c r="S4499" s="143">
        <v>0</v>
      </c>
      <c r="T4499" s="144">
        <f t="shared" si="63"/>
        <v>0</v>
      </c>
      <c r="AR4499" s="145" t="s">
        <v>413</v>
      </c>
      <c r="AT4499" s="145" t="s">
        <v>303</v>
      </c>
      <c r="AU4499" s="145" t="s">
        <v>83</v>
      </c>
      <c r="AY4499" s="18" t="s">
        <v>301</v>
      </c>
      <c r="BE4499" s="146">
        <f t="shared" si="64"/>
        <v>0</v>
      </c>
      <c r="BF4499" s="146">
        <f t="shared" si="65"/>
        <v>0</v>
      </c>
      <c r="BG4499" s="146">
        <f t="shared" si="66"/>
        <v>0</v>
      </c>
      <c r="BH4499" s="146">
        <f t="shared" si="67"/>
        <v>0</v>
      </c>
      <c r="BI4499" s="146">
        <f t="shared" si="68"/>
        <v>0</v>
      </c>
      <c r="BJ4499" s="18" t="s">
        <v>81</v>
      </c>
      <c r="BK4499" s="146">
        <f t="shared" si="69"/>
        <v>0</v>
      </c>
      <c r="BL4499" s="18" t="s">
        <v>413</v>
      </c>
      <c r="BM4499" s="145" t="s">
        <v>4123</v>
      </c>
    </row>
    <row r="4500" spans="2:65" s="1" customFormat="1" ht="24.25" customHeight="1">
      <c r="B4500" s="33"/>
      <c r="C4500" s="134" t="s">
        <v>4124</v>
      </c>
      <c r="D4500" s="134" t="s">
        <v>303</v>
      </c>
      <c r="E4500" s="135" t="s">
        <v>4125</v>
      </c>
      <c r="F4500" s="136" t="s">
        <v>4126</v>
      </c>
      <c r="G4500" s="137" t="s">
        <v>306</v>
      </c>
      <c r="H4500" s="138">
        <v>1</v>
      </c>
      <c r="I4500" s="139"/>
      <c r="J4500" s="140">
        <f t="shared" si="60"/>
        <v>0</v>
      </c>
      <c r="K4500" s="136" t="s">
        <v>21</v>
      </c>
      <c r="L4500" s="33"/>
      <c r="M4500" s="141" t="s">
        <v>21</v>
      </c>
      <c r="N4500" s="142" t="s">
        <v>45</v>
      </c>
      <c r="P4500" s="143">
        <f t="shared" si="61"/>
        <v>0</v>
      </c>
      <c r="Q4500" s="143">
        <v>7.0000000000000007E-2</v>
      </c>
      <c r="R4500" s="143">
        <f t="shared" si="62"/>
        <v>7.0000000000000007E-2</v>
      </c>
      <c r="S4500" s="143">
        <v>0</v>
      </c>
      <c r="T4500" s="144">
        <f t="shared" si="63"/>
        <v>0</v>
      </c>
      <c r="AR4500" s="145" t="s">
        <v>413</v>
      </c>
      <c r="AT4500" s="145" t="s">
        <v>303</v>
      </c>
      <c r="AU4500" s="145" t="s">
        <v>83</v>
      </c>
      <c r="AY4500" s="18" t="s">
        <v>301</v>
      </c>
      <c r="BE4500" s="146">
        <f t="shared" si="64"/>
        <v>0</v>
      </c>
      <c r="BF4500" s="146">
        <f t="shared" si="65"/>
        <v>0</v>
      </c>
      <c r="BG4500" s="146">
        <f t="shared" si="66"/>
        <v>0</v>
      </c>
      <c r="BH4500" s="146">
        <f t="shared" si="67"/>
        <v>0</v>
      </c>
      <c r="BI4500" s="146">
        <f t="shared" si="68"/>
        <v>0</v>
      </c>
      <c r="BJ4500" s="18" t="s">
        <v>81</v>
      </c>
      <c r="BK4500" s="146">
        <f t="shared" si="69"/>
        <v>0</v>
      </c>
      <c r="BL4500" s="18" t="s">
        <v>413</v>
      </c>
      <c r="BM4500" s="145" t="s">
        <v>4127</v>
      </c>
    </row>
    <row r="4501" spans="2:65" s="1" customFormat="1" ht="24.25" customHeight="1">
      <c r="B4501" s="33"/>
      <c r="C4501" s="134" t="s">
        <v>4128</v>
      </c>
      <c r="D4501" s="134" t="s">
        <v>303</v>
      </c>
      <c r="E4501" s="135" t="s">
        <v>4129</v>
      </c>
      <c r="F4501" s="136" t="s">
        <v>4130</v>
      </c>
      <c r="G4501" s="137" t="s">
        <v>306</v>
      </c>
      <c r="H4501" s="138">
        <v>1</v>
      </c>
      <c r="I4501" s="139"/>
      <c r="J4501" s="140">
        <f t="shared" si="60"/>
        <v>0</v>
      </c>
      <c r="K4501" s="136" t="s">
        <v>21</v>
      </c>
      <c r="L4501" s="33"/>
      <c r="M4501" s="141" t="s">
        <v>21</v>
      </c>
      <c r="N4501" s="142" t="s">
        <v>45</v>
      </c>
      <c r="P4501" s="143">
        <f t="shared" si="61"/>
        <v>0</v>
      </c>
      <c r="Q4501" s="143">
        <v>1.4E-2</v>
      </c>
      <c r="R4501" s="143">
        <f t="shared" si="62"/>
        <v>1.4E-2</v>
      </c>
      <c r="S4501" s="143">
        <v>0</v>
      </c>
      <c r="T4501" s="144">
        <f t="shared" si="63"/>
        <v>0</v>
      </c>
      <c r="AR4501" s="145" t="s">
        <v>413</v>
      </c>
      <c r="AT4501" s="145" t="s">
        <v>303</v>
      </c>
      <c r="AU4501" s="145" t="s">
        <v>83</v>
      </c>
      <c r="AY4501" s="18" t="s">
        <v>301</v>
      </c>
      <c r="BE4501" s="146">
        <f t="shared" si="64"/>
        <v>0</v>
      </c>
      <c r="BF4501" s="146">
        <f t="shared" si="65"/>
        <v>0</v>
      </c>
      <c r="BG4501" s="146">
        <f t="shared" si="66"/>
        <v>0</v>
      </c>
      <c r="BH4501" s="146">
        <f t="shared" si="67"/>
        <v>0</v>
      </c>
      <c r="BI4501" s="146">
        <f t="shared" si="68"/>
        <v>0</v>
      </c>
      <c r="BJ4501" s="18" t="s">
        <v>81</v>
      </c>
      <c r="BK4501" s="146">
        <f t="shared" si="69"/>
        <v>0</v>
      </c>
      <c r="BL4501" s="18" t="s">
        <v>413</v>
      </c>
      <c r="BM4501" s="145" t="s">
        <v>4131</v>
      </c>
    </row>
    <row r="4502" spans="2:65" s="1" customFormat="1" ht="24.25" customHeight="1">
      <c r="B4502" s="33"/>
      <c r="C4502" s="134" t="s">
        <v>4132</v>
      </c>
      <c r="D4502" s="134" t="s">
        <v>303</v>
      </c>
      <c r="E4502" s="135" t="s">
        <v>4133</v>
      </c>
      <c r="F4502" s="136" t="s">
        <v>4130</v>
      </c>
      <c r="G4502" s="137" t="s">
        <v>306</v>
      </c>
      <c r="H4502" s="138">
        <v>1</v>
      </c>
      <c r="I4502" s="139"/>
      <c r="J4502" s="140">
        <f t="shared" si="60"/>
        <v>0</v>
      </c>
      <c r="K4502" s="136" t="s">
        <v>21</v>
      </c>
      <c r="L4502" s="33"/>
      <c r="M4502" s="141" t="s">
        <v>21</v>
      </c>
      <c r="N4502" s="142" t="s">
        <v>45</v>
      </c>
      <c r="P4502" s="143">
        <f t="shared" si="61"/>
        <v>0</v>
      </c>
      <c r="Q4502" s="143">
        <v>1.4E-2</v>
      </c>
      <c r="R4502" s="143">
        <f t="shared" si="62"/>
        <v>1.4E-2</v>
      </c>
      <c r="S4502" s="143">
        <v>0</v>
      </c>
      <c r="T4502" s="144">
        <f t="shared" si="63"/>
        <v>0</v>
      </c>
      <c r="AR4502" s="145" t="s">
        <v>413</v>
      </c>
      <c r="AT4502" s="145" t="s">
        <v>303</v>
      </c>
      <c r="AU4502" s="145" t="s">
        <v>83</v>
      </c>
      <c r="AY4502" s="18" t="s">
        <v>301</v>
      </c>
      <c r="BE4502" s="146">
        <f t="shared" si="64"/>
        <v>0</v>
      </c>
      <c r="BF4502" s="146">
        <f t="shared" si="65"/>
        <v>0</v>
      </c>
      <c r="BG4502" s="146">
        <f t="shared" si="66"/>
        <v>0</v>
      </c>
      <c r="BH4502" s="146">
        <f t="shared" si="67"/>
        <v>0</v>
      </c>
      <c r="BI4502" s="146">
        <f t="shared" si="68"/>
        <v>0</v>
      </c>
      <c r="BJ4502" s="18" t="s">
        <v>81</v>
      </c>
      <c r="BK4502" s="146">
        <f t="shared" si="69"/>
        <v>0</v>
      </c>
      <c r="BL4502" s="18" t="s">
        <v>413</v>
      </c>
      <c r="BM4502" s="145" t="s">
        <v>4134</v>
      </c>
    </row>
    <row r="4503" spans="2:65" s="1" customFormat="1" ht="16.5" customHeight="1">
      <c r="B4503" s="33"/>
      <c r="C4503" s="134" t="s">
        <v>4135</v>
      </c>
      <c r="D4503" s="134" t="s">
        <v>303</v>
      </c>
      <c r="E4503" s="135" t="s">
        <v>4136</v>
      </c>
      <c r="F4503" s="136" t="s">
        <v>4137</v>
      </c>
      <c r="G4503" s="137" t="s">
        <v>306</v>
      </c>
      <c r="H4503" s="138">
        <v>1</v>
      </c>
      <c r="I4503" s="139"/>
      <c r="J4503" s="140">
        <f t="shared" si="60"/>
        <v>0</v>
      </c>
      <c r="K4503" s="136" t="s">
        <v>21</v>
      </c>
      <c r="L4503" s="33"/>
      <c r="M4503" s="141" t="s">
        <v>21</v>
      </c>
      <c r="N4503" s="142" t="s">
        <v>45</v>
      </c>
      <c r="P4503" s="143">
        <f t="shared" si="61"/>
        <v>0</v>
      </c>
      <c r="Q4503" s="143">
        <v>0.4</v>
      </c>
      <c r="R4503" s="143">
        <f t="shared" si="62"/>
        <v>0.4</v>
      </c>
      <c r="S4503" s="143">
        <v>0</v>
      </c>
      <c r="T4503" s="144">
        <f t="shared" si="63"/>
        <v>0</v>
      </c>
      <c r="AR4503" s="145" t="s">
        <v>413</v>
      </c>
      <c r="AT4503" s="145" t="s">
        <v>303</v>
      </c>
      <c r="AU4503" s="145" t="s">
        <v>83</v>
      </c>
      <c r="AY4503" s="18" t="s">
        <v>301</v>
      </c>
      <c r="BE4503" s="146">
        <f t="shared" si="64"/>
        <v>0</v>
      </c>
      <c r="BF4503" s="146">
        <f t="shared" si="65"/>
        <v>0</v>
      </c>
      <c r="BG4503" s="146">
        <f t="shared" si="66"/>
        <v>0</v>
      </c>
      <c r="BH4503" s="146">
        <f t="shared" si="67"/>
        <v>0</v>
      </c>
      <c r="BI4503" s="146">
        <f t="shared" si="68"/>
        <v>0</v>
      </c>
      <c r="BJ4503" s="18" t="s">
        <v>81</v>
      </c>
      <c r="BK4503" s="146">
        <f t="shared" si="69"/>
        <v>0</v>
      </c>
      <c r="BL4503" s="18" t="s">
        <v>413</v>
      </c>
      <c r="BM4503" s="145" t="s">
        <v>4138</v>
      </c>
    </row>
    <row r="4504" spans="2:65" s="12" customFormat="1" ht="12">
      <c r="B4504" s="151"/>
      <c r="D4504" s="152" t="s">
        <v>312</v>
      </c>
      <c r="E4504" s="153" t="s">
        <v>21</v>
      </c>
      <c r="F4504" s="154" t="s">
        <v>4076</v>
      </c>
      <c r="H4504" s="153" t="s">
        <v>21</v>
      </c>
      <c r="I4504" s="155"/>
      <c r="L4504" s="151"/>
      <c r="M4504" s="156"/>
      <c r="T4504" s="157"/>
      <c r="AT4504" s="153" t="s">
        <v>312</v>
      </c>
      <c r="AU4504" s="153" t="s">
        <v>83</v>
      </c>
      <c r="AV4504" s="12" t="s">
        <v>81</v>
      </c>
      <c r="AW4504" s="12" t="s">
        <v>35</v>
      </c>
      <c r="AX4504" s="12" t="s">
        <v>74</v>
      </c>
      <c r="AY4504" s="153" t="s">
        <v>301</v>
      </c>
    </row>
    <row r="4505" spans="2:65" s="12" customFormat="1" ht="12">
      <c r="B4505" s="151"/>
      <c r="D4505" s="152" t="s">
        <v>312</v>
      </c>
      <c r="E4505" s="153" t="s">
        <v>21</v>
      </c>
      <c r="F4505" s="154" t="s">
        <v>3195</v>
      </c>
      <c r="H4505" s="153" t="s">
        <v>21</v>
      </c>
      <c r="I4505" s="155"/>
      <c r="L4505" s="151"/>
      <c r="M4505" s="156"/>
      <c r="T4505" s="157"/>
      <c r="AT4505" s="153" t="s">
        <v>312</v>
      </c>
      <c r="AU4505" s="153" t="s">
        <v>83</v>
      </c>
      <c r="AV4505" s="12" t="s">
        <v>81</v>
      </c>
      <c r="AW4505" s="12" t="s">
        <v>35</v>
      </c>
      <c r="AX4505" s="12" t="s">
        <v>74</v>
      </c>
      <c r="AY4505" s="153" t="s">
        <v>301</v>
      </c>
    </row>
    <row r="4506" spans="2:65" s="13" customFormat="1" ht="12">
      <c r="B4506" s="158"/>
      <c r="D4506" s="152" t="s">
        <v>312</v>
      </c>
      <c r="E4506" s="159" t="s">
        <v>21</v>
      </c>
      <c r="F4506" s="160" t="s">
        <v>81</v>
      </c>
      <c r="H4506" s="161">
        <v>1</v>
      </c>
      <c r="I4506" s="162"/>
      <c r="L4506" s="158"/>
      <c r="M4506" s="163"/>
      <c r="T4506" s="164"/>
      <c r="AT4506" s="159" t="s">
        <v>312</v>
      </c>
      <c r="AU4506" s="159" t="s">
        <v>83</v>
      </c>
      <c r="AV4506" s="13" t="s">
        <v>83</v>
      </c>
      <c r="AW4506" s="13" t="s">
        <v>35</v>
      </c>
      <c r="AX4506" s="13" t="s">
        <v>74</v>
      </c>
      <c r="AY4506" s="159" t="s">
        <v>301</v>
      </c>
    </row>
    <row r="4507" spans="2:65" s="14" customFormat="1" ht="12">
      <c r="B4507" s="165"/>
      <c r="D4507" s="152" t="s">
        <v>312</v>
      </c>
      <c r="E4507" s="166" t="s">
        <v>21</v>
      </c>
      <c r="F4507" s="167" t="s">
        <v>329</v>
      </c>
      <c r="H4507" s="168">
        <v>1</v>
      </c>
      <c r="I4507" s="169"/>
      <c r="L4507" s="165"/>
      <c r="M4507" s="170"/>
      <c r="T4507" s="171"/>
      <c r="AT4507" s="166" t="s">
        <v>312</v>
      </c>
      <c r="AU4507" s="166" t="s">
        <v>83</v>
      </c>
      <c r="AV4507" s="14" t="s">
        <v>308</v>
      </c>
      <c r="AW4507" s="14" t="s">
        <v>35</v>
      </c>
      <c r="AX4507" s="14" t="s">
        <v>81</v>
      </c>
      <c r="AY4507" s="166" t="s">
        <v>301</v>
      </c>
    </row>
    <row r="4508" spans="2:65" s="1" customFormat="1" ht="24.25" customHeight="1">
      <c r="B4508" s="33"/>
      <c r="C4508" s="134" t="s">
        <v>4139</v>
      </c>
      <c r="D4508" s="134" t="s">
        <v>303</v>
      </c>
      <c r="E4508" s="135" t="s">
        <v>4140</v>
      </c>
      <c r="F4508" s="136" t="s">
        <v>4141</v>
      </c>
      <c r="G4508" s="137" t="s">
        <v>306</v>
      </c>
      <c r="H4508" s="138">
        <v>1</v>
      </c>
      <c r="I4508" s="139"/>
      <c r="J4508" s="140">
        <f t="shared" ref="J4508:J4515" si="70">ROUND(I4508*H4508,2)</f>
        <v>0</v>
      </c>
      <c r="K4508" s="136" t="s">
        <v>21</v>
      </c>
      <c r="L4508" s="33"/>
      <c r="M4508" s="141" t="s">
        <v>21</v>
      </c>
      <c r="N4508" s="142" t="s">
        <v>45</v>
      </c>
      <c r="P4508" s="143">
        <f t="shared" ref="P4508:P4515" si="71">O4508*H4508</f>
        <v>0</v>
      </c>
      <c r="Q4508" s="143">
        <v>7.4999999999999997E-2</v>
      </c>
      <c r="R4508" s="143">
        <f t="shared" ref="R4508:R4515" si="72">Q4508*H4508</f>
        <v>7.4999999999999997E-2</v>
      </c>
      <c r="S4508" s="143">
        <v>0</v>
      </c>
      <c r="T4508" s="144">
        <f t="shared" ref="T4508:T4515" si="73">S4508*H4508</f>
        <v>0</v>
      </c>
      <c r="AR4508" s="145" t="s">
        <v>413</v>
      </c>
      <c r="AT4508" s="145" t="s">
        <v>303</v>
      </c>
      <c r="AU4508" s="145" t="s">
        <v>83</v>
      </c>
      <c r="AY4508" s="18" t="s">
        <v>301</v>
      </c>
      <c r="BE4508" s="146">
        <f t="shared" ref="BE4508:BE4515" si="74">IF(N4508="základní",J4508,0)</f>
        <v>0</v>
      </c>
      <c r="BF4508" s="146">
        <f t="shared" ref="BF4508:BF4515" si="75">IF(N4508="snížená",J4508,0)</f>
        <v>0</v>
      </c>
      <c r="BG4508" s="146">
        <f t="shared" ref="BG4508:BG4515" si="76">IF(N4508="zákl. přenesená",J4508,0)</f>
        <v>0</v>
      </c>
      <c r="BH4508" s="146">
        <f t="shared" ref="BH4508:BH4515" si="77">IF(N4508="sníž. přenesená",J4508,0)</f>
        <v>0</v>
      </c>
      <c r="BI4508" s="146">
        <f t="shared" ref="BI4508:BI4515" si="78">IF(N4508="nulová",J4508,0)</f>
        <v>0</v>
      </c>
      <c r="BJ4508" s="18" t="s">
        <v>81</v>
      </c>
      <c r="BK4508" s="146">
        <f t="shared" ref="BK4508:BK4515" si="79">ROUND(I4508*H4508,2)</f>
        <v>0</v>
      </c>
      <c r="BL4508" s="18" t="s">
        <v>413</v>
      </c>
      <c r="BM4508" s="145" t="s">
        <v>4142</v>
      </c>
    </row>
    <row r="4509" spans="2:65" s="1" customFormat="1" ht="24.25" customHeight="1">
      <c r="B4509" s="33"/>
      <c r="C4509" s="134" t="s">
        <v>4143</v>
      </c>
      <c r="D4509" s="134" t="s">
        <v>303</v>
      </c>
      <c r="E4509" s="135" t="s">
        <v>4144</v>
      </c>
      <c r="F4509" s="136" t="s">
        <v>4145</v>
      </c>
      <c r="G4509" s="137" t="s">
        <v>306</v>
      </c>
      <c r="H4509" s="138">
        <v>1</v>
      </c>
      <c r="I4509" s="139"/>
      <c r="J4509" s="140">
        <f t="shared" si="70"/>
        <v>0</v>
      </c>
      <c r="K4509" s="136" t="s">
        <v>21</v>
      </c>
      <c r="L4509" s="33"/>
      <c r="M4509" s="141" t="s">
        <v>21</v>
      </c>
      <c r="N4509" s="142" t="s">
        <v>45</v>
      </c>
      <c r="P4509" s="143">
        <f t="shared" si="71"/>
        <v>0</v>
      </c>
      <c r="Q4509" s="143">
        <v>7.4999999999999997E-2</v>
      </c>
      <c r="R4509" s="143">
        <f t="shared" si="72"/>
        <v>7.4999999999999997E-2</v>
      </c>
      <c r="S4509" s="143">
        <v>0</v>
      </c>
      <c r="T4509" s="144">
        <f t="shared" si="73"/>
        <v>0</v>
      </c>
      <c r="AR4509" s="145" t="s">
        <v>413</v>
      </c>
      <c r="AT4509" s="145" t="s">
        <v>303</v>
      </c>
      <c r="AU4509" s="145" t="s">
        <v>83</v>
      </c>
      <c r="AY4509" s="18" t="s">
        <v>301</v>
      </c>
      <c r="BE4509" s="146">
        <f t="shared" si="74"/>
        <v>0</v>
      </c>
      <c r="BF4509" s="146">
        <f t="shared" si="75"/>
        <v>0</v>
      </c>
      <c r="BG4509" s="146">
        <f t="shared" si="76"/>
        <v>0</v>
      </c>
      <c r="BH4509" s="146">
        <f t="shared" si="77"/>
        <v>0</v>
      </c>
      <c r="BI4509" s="146">
        <f t="shared" si="78"/>
        <v>0</v>
      </c>
      <c r="BJ4509" s="18" t="s">
        <v>81</v>
      </c>
      <c r="BK4509" s="146">
        <f t="shared" si="79"/>
        <v>0</v>
      </c>
      <c r="BL4509" s="18" t="s">
        <v>413</v>
      </c>
      <c r="BM4509" s="145" t="s">
        <v>4146</v>
      </c>
    </row>
    <row r="4510" spans="2:65" s="1" customFormat="1" ht="24.25" customHeight="1">
      <c r="B4510" s="33"/>
      <c r="C4510" s="134" t="s">
        <v>4147</v>
      </c>
      <c r="D4510" s="134" t="s">
        <v>303</v>
      </c>
      <c r="E4510" s="135" t="s">
        <v>4148</v>
      </c>
      <c r="F4510" s="136" t="s">
        <v>4149</v>
      </c>
      <c r="G4510" s="137" t="s">
        <v>306</v>
      </c>
      <c r="H4510" s="138">
        <v>1</v>
      </c>
      <c r="I4510" s="139"/>
      <c r="J4510" s="140">
        <f t="shared" si="70"/>
        <v>0</v>
      </c>
      <c r="K4510" s="136" t="s">
        <v>21</v>
      </c>
      <c r="L4510" s="33"/>
      <c r="M4510" s="141" t="s">
        <v>21</v>
      </c>
      <c r="N4510" s="142" t="s">
        <v>45</v>
      </c>
      <c r="P4510" s="143">
        <f t="shared" si="71"/>
        <v>0</v>
      </c>
      <c r="Q4510" s="143">
        <v>5.0000000000000001E-3</v>
      </c>
      <c r="R4510" s="143">
        <f t="shared" si="72"/>
        <v>5.0000000000000001E-3</v>
      </c>
      <c r="S4510" s="143">
        <v>0</v>
      </c>
      <c r="T4510" s="144">
        <f t="shared" si="73"/>
        <v>0</v>
      </c>
      <c r="AR4510" s="145" t="s">
        <v>413</v>
      </c>
      <c r="AT4510" s="145" t="s">
        <v>303</v>
      </c>
      <c r="AU4510" s="145" t="s">
        <v>83</v>
      </c>
      <c r="AY4510" s="18" t="s">
        <v>301</v>
      </c>
      <c r="BE4510" s="146">
        <f t="shared" si="74"/>
        <v>0</v>
      </c>
      <c r="BF4510" s="146">
        <f t="shared" si="75"/>
        <v>0</v>
      </c>
      <c r="BG4510" s="146">
        <f t="shared" si="76"/>
        <v>0</v>
      </c>
      <c r="BH4510" s="146">
        <f t="shared" si="77"/>
        <v>0</v>
      </c>
      <c r="BI4510" s="146">
        <f t="shared" si="78"/>
        <v>0</v>
      </c>
      <c r="BJ4510" s="18" t="s">
        <v>81</v>
      </c>
      <c r="BK4510" s="146">
        <f t="shared" si="79"/>
        <v>0</v>
      </c>
      <c r="BL4510" s="18" t="s">
        <v>413</v>
      </c>
      <c r="BM4510" s="145" t="s">
        <v>4150</v>
      </c>
    </row>
    <row r="4511" spans="2:65" s="1" customFormat="1" ht="24.25" customHeight="1">
      <c r="B4511" s="33"/>
      <c r="C4511" s="134" t="s">
        <v>4151</v>
      </c>
      <c r="D4511" s="134" t="s">
        <v>303</v>
      </c>
      <c r="E4511" s="135" t="s">
        <v>4152</v>
      </c>
      <c r="F4511" s="136" t="s">
        <v>4153</v>
      </c>
      <c r="G4511" s="137" t="s">
        <v>306</v>
      </c>
      <c r="H4511" s="138">
        <v>1</v>
      </c>
      <c r="I4511" s="139"/>
      <c r="J4511" s="140">
        <f t="shared" si="70"/>
        <v>0</v>
      </c>
      <c r="K4511" s="136" t="s">
        <v>21</v>
      </c>
      <c r="L4511" s="33"/>
      <c r="M4511" s="141" t="s">
        <v>21</v>
      </c>
      <c r="N4511" s="142" t="s">
        <v>45</v>
      </c>
      <c r="P4511" s="143">
        <f t="shared" si="71"/>
        <v>0</v>
      </c>
      <c r="Q4511" s="143">
        <v>7.0000000000000007E-2</v>
      </c>
      <c r="R4511" s="143">
        <f t="shared" si="72"/>
        <v>7.0000000000000007E-2</v>
      </c>
      <c r="S4511" s="143">
        <v>0</v>
      </c>
      <c r="T4511" s="144">
        <f t="shared" si="73"/>
        <v>0</v>
      </c>
      <c r="AR4511" s="145" t="s">
        <v>413</v>
      </c>
      <c r="AT4511" s="145" t="s">
        <v>303</v>
      </c>
      <c r="AU4511" s="145" t="s">
        <v>83</v>
      </c>
      <c r="AY4511" s="18" t="s">
        <v>301</v>
      </c>
      <c r="BE4511" s="146">
        <f t="shared" si="74"/>
        <v>0</v>
      </c>
      <c r="BF4511" s="146">
        <f t="shared" si="75"/>
        <v>0</v>
      </c>
      <c r="BG4511" s="146">
        <f t="shared" si="76"/>
        <v>0</v>
      </c>
      <c r="BH4511" s="146">
        <f t="shared" si="77"/>
        <v>0</v>
      </c>
      <c r="BI4511" s="146">
        <f t="shared" si="78"/>
        <v>0</v>
      </c>
      <c r="BJ4511" s="18" t="s">
        <v>81</v>
      </c>
      <c r="BK4511" s="146">
        <f t="shared" si="79"/>
        <v>0</v>
      </c>
      <c r="BL4511" s="18" t="s">
        <v>413</v>
      </c>
      <c r="BM4511" s="145" t="s">
        <v>4154</v>
      </c>
    </row>
    <row r="4512" spans="2:65" s="1" customFormat="1" ht="24.25" customHeight="1">
      <c r="B4512" s="33"/>
      <c r="C4512" s="134" t="s">
        <v>4155</v>
      </c>
      <c r="D4512" s="134" t="s">
        <v>303</v>
      </c>
      <c r="E4512" s="135" t="s">
        <v>4156</v>
      </c>
      <c r="F4512" s="136" t="s">
        <v>4157</v>
      </c>
      <c r="G4512" s="137" t="s">
        <v>306</v>
      </c>
      <c r="H4512" s="138">
        <v>1</v>
      </c>
      <c r="I4512" s="139"/>
      <c r="J4512" s="140">
        <f t="shared" si="70"/>
        <v>0</v>
      </c>
      <c r="K4512" s="136" t="s">
        <v>21</v>
      </c>
      <c r="L4512" s="33"/>
      <c r="M4512" s="141" t="s">
        <v>21</v>
      </c>
      <c r="N4512" s="142" t="s">
        <v>45</v>
      </c>
      <c r="P4512" s="143">
        <f t="shared" si="71"/>
        <v>0</v>
      </c>
      <c r="Q4512" s="143">
        <v>1.4E-2</v>
      </c>
      <c r="R4512" s="143">
        <f t="shared" si="72"/>
        <v>1.4E-2</v>
      </c>
      <c r="S4512" s="143">
        <v>0</v>
      </c>
      <c r="T4512" s="144">
        <f t="shared" si="73"/>
        <v>0</v>
      </c>
      <c r="AR4512" s="145" t="s">
        <v>413</v>
      </c>
      <c r="AT4512" s="145" t="s">
        <v>303</v>
      </c>
      <c r="AU4512" s="145" t="s">
        <v>83</v>
      </c>
      <c r="AY4512" s="18" t="s">
        <v>301</v>
      </c>
      <c r="BE4512" s="146">
        <f t="shared" si="74"/>
        <v>0</v>
      </c>
      <c r="BF4512" s="146">
        <f t="shared" si="75"/>
        <v>0</v>
      </c>
      <c r="BG4512" s="146">
        <f t="shared" si="76"/>
        <v>0</v>
      </c>
      <c r="BH4512" s="146">
        <f t="shared" si="77"/>
        <v>0</v>
      </c>
      <c r="BI4512" s="146">
        <f t="shared" si="78"/>
        <v>0</v>
      </c>
      <c r="BJ4512" s="18" t="s">
        <v>81</v>
      </c>
      <c r="BK4512" s="146">
        <f t="shared" si="79"/>
        <v>0</v>
      </c>
      <c r="BL4512" s="18" t="s">
        <v>413</v>
      </c>
      <c r="BM4512" s="145" t="s">
        <v>4158</v>
      </c>
    </row>
    <row r="4513" spans="2:65" s="1" customFormat="1" ht="24.25" customHeight="1">
      <c r="B4513" s="33"/>
      <c r="C4513" s="134" t="s">
        <v>4159</v>
      </c>
      <c r="D4513" s="134" t="s">
        <v>303</v>
      </c>
      <c r="E4513" s="135" t="s">
        <v>4160</v>
      </c>
      <c r="F4513" s="136" t="s">
        <v>4157</v>
      </c>
      <c r="G4513" s="137" t="s">
        <v>306</v>
      </c>
      <c r="H4513" s="138">
        <v>1</v>
      </c>
      <c r="I4513" s="139"/>
      <c r="J4513" s="140">
        <f t="shared" si="70"/>
        <v>0</v>
      </c>
      <c r="K4513" s="136" t="s">
        <v>21</v>
      </c>
      <c r="L4513" s="33"/>
      <c r="M4513" s="141" t="s">
        <v>21</v>
      </c>
      <c r="N4513" s="142" t="s">
        <v>45</v>
      </c>
      <c r="P4513" s="143">
        <f t="shared" si="71"/>
        <v>0</v>
      </c>
      <c r="Q4513" s="143">
        <v>1.4E-2</v>
      </c>
      <c r="R4513" s="143">
        <f t="shared" si="72"/>
        <v>1.4E-2</v>
      </c>
      <c r="S4513" s="143">
        <v>0</v>
      </c>
      <c r="T4513" s="144">
        <f t="shared" si="73"/>
        <v>0</v>
      </c>
      <c r="AR4513" s="145" t="s">
        <v>413</v>
      </c>
      <c r="AT4513" s="145" t="s">
        <v>303</v>
      </c>
      <c r="AU4513" s="145" t="s">
        <v>83</v>
      </c>
      <c r="AY4513" s="18" t="s">
        <v>301</v>
      </c>
      <c r="BE4513" s="146">
        <f t="shared" si="74"/>
        <v>0</v>
      </c>
      <c r="BF4513" s="146">
        <f t="shared" si="75"/>
        <v>0</v>
      </c>
      <c r="BG4513" s="146">
        <f t="shared" si="76"/>
        <v>0</v>
      </c>
      <c r="BH4513" s="146">
        <f t="shared" si="77"/>
        <v>0</v>
      </c>
      <c r="BI4513" s="146">
        <f t="shared" si="78"/>
        <v>0</v>
      </c>
      <c r="BJ4513" s="18" t="s">
        <v>81</v>
      </c>
      <c r="BK4513" s="146">
        <f t="shared" si="79"/>
        <v>0</v>
      </c>
      <c r="BL4513" s="18" t="s">
        <v>413</v>
      </c>
      <c r="BM4513" s="145" t="s">
        <v>4161</v>
      </c>
    </row>
    <row r="4514" spans="2:65" s="1" customFormat="1" ht="24.25" customHeight="1">
      <c r="B4514" s="33"/>
      <c r="C4514" s="134" t="s">
        <v>4162</v>
      </c>
      <c r="D4514" s="134" t="s">
        <v>303</v>
      </c>
      <c r="E4514" s="135" t="s">
        <v>4163</v>
      </c>
      <c r="F4514" s="136" t="s">
        <v>4164</v>
      </c>
      <c r="G4514" s="137" t="s">
        <v>306</v>
      </c>
      <c r="H4514" s="138">
        <v>1</v>
      </c>
      <c r="I4514" s="139"/>
      <c r="J4514" s="140">
        <f t="shared" si="70"/>
        <v>0</v>
      </c>
      <c r="K4514" s="136" t="s">
        <v>21</v>
      </c>
      <c r="L4514" s="33"/>
      <c r="M4514" s="141" t="s">
        <v>21</v>
      </c>
      <c r="N4514" s="142" t="s">
        <v>45</v>
      </c>
      <c r="P4514" s="143">
        <f t="shared" si="71"/>
        <v>0</v>
      </c>
      <c r="Q4514" s="143">
        <v>4.6879999999999998E-2</v>
      </c>
      <c r="R4514" s="143">
        <f t="shared" si="72"/>
        <v>4.6879999999999998E-2</v>
      </c>
      <c r="S4514" s="143">
        <v>0</v>
      </c>
      <c r="T4514" s="144">
        <f t="shared" si="73"/>
        <v>0</v>
      </c>
      <c r="AR4514" s="145" t="s">
        <v>413</v>
      </c>
      <c r="AT4514" s="145" t="s">
        <v>303</v>
      </c>
      <c r="AU4514" s="145" t="s">
        <v>83</v>
      </c>
      <c r="AY4514" s="18" t="s">
        <v>301</v>
      </c>
      <c r="BE4514" s="146">
        <f t="shared" si="74"/>
        <v>0</v>
      </c>
      <c r="BF4514" s="146">
        <f t="shared" si="75"/>
        <v>0</v>
      </c>
      <c r="BG4514" s="146">
        <f t="shared" si="76"/>
        <v>0</v>
      </c>
      <c r="BH4514" s="146">
        <f t="shared" si="77"/>
        <v>0</v>
      </c>
      <c r="BI4514" s="146">
        <f t="shared" si="78"/>
        <v>0</v>
      </c>
      <c r="BJ4514" s="18" t="s">
        <v>81</v>
      </c>
      <c r="BK4514" s="146">
        <f t="shared" si="79"/>
        <v>0</v>
      </c>
      <c r="BL4514" s="18" t="s">
        <v>413</v>
      </c>
      <c r="BM4514" s="145" t="s">
        <v>4165</v>
      </c>
    </row>
    <row r="4515" spans="2:65" s="1" customFormat="1" ht="33" customHeight="1">
      <c r="B4515" s="33"/>
      <c r="C4515" s="134" t="s">
        <v>4166</v>
      </c>
      <c r="D4515" s="134" t="s">
        <v>303</v>
      </c>
      <c r="E4515" s="135" t="s">
        <v>4167</v>
      </c>
      <c r="F4515" s="136" t="s">
        <v>4168</v>
      </c>
      <c r="G4515" s="137" t="s">
        <v>430</v>
      </c>
      <c r="H4515" s="138">
        <v>1.9910000000000001</v>
      </c>
      <c r="I4515" s="139"/>
      <c r="J4515" s="140">
        <f t="shared" si="70"/>
        <v>0</v>
      </c>
      <c r="K4515" s="136" t="s">
        <v>307</v>
      </c>
      <c r="L4515" s="33"/>
      <c r="M4515" s="141" t="s">
        <v>21</v>
      </c>
      <c r="N4515" s="142" t="s">
        <v>45</v>
      </c>
      <c r="P4515" s="143">
        <f t="shared" si="71"/>
        <v>0</v>
      </c>
      <c r="Q4515" s="143">
        <v>0</v>
      </c>
      <c r="R4515" s="143">
        <f t="shared" si="72"/>
        <v>0</v>
      </c>
      <c r="S4515" s="143">
        <v>0</v>
      </c>
      <c r="T4515" s="144">
        <f t="shared" si="73"/>
        <v>0</v>
      </c>
      <c r="AR4515" s="145" t="s">
        <v>413</v>
      </c>
      <c r="AT4515" s="145" t="s">
        <v>303</v>
      </c>
      <c r="AU4515" s="145" t="s">
        <v>83</v>
      </c>
      <c r="AY4515" s="18" t="s">
        <v>301</v>
      </c>
      <c r="BE4515" s="146">
        <f t="shared" si="74"/>
        <v>0</v>
      </c>
      <c r="BF4515" s="146">
        <f t="shared" si="75"/>
        <v>0</v>
      </c>
      <c r="BG4515" s="146">
        <f t="shared" si="76"/>
        <v>0</v>
      </c>
      <c r="BH4515" s="146">
        <f t="shared" si="77"/>
        <v>0</v>
      </c>
      <c r="BI4515" s="146">
        <f t="shared" si="78"/>
        <v>0</v>
      </c>
      <c r="BJ4515" s="18" t="s">
        <v>81</v>
      </c>
      <c r="BK4515" s="146">
        <f t="shared" si="79"/>
        <v>0</v>
      </c>
      <c r="BL4515" s="18" t="s">
        <v>413</v>
      </c>
      <c r="BM4515" s="145" t="s">
        <v>4169</v>
      </c>
    </row>
    <row r="4516" spans="2:65" s="1" customFormat="1" ht="11">
      <c r="B4516" s="33"/>
      <c r="D4516" s="147" t="s">
        <v>310</v>
      </c>
      <c r="F4516" s="148" t="s">
        <v>4170</v>
      </c>
      <c r="I4516" s="149"/>
      <c r="L4516" s="33"/>
      <c r="M4516" s="150"/>
      <c r="T4516" s="54"/>
      <c r="AT4516" s="18" t="s">
        <v>310</v>
      </c>
      <c r="AU4516" s="18" t="s">
        <v>83</v>
      </c>
    </row>
    <row r="4517" spans="2:65" s="11" customFormat="1" ht="22.75" customHeight="1">
      <c r="B4517" s="122"/>
      <c r="D4517" s="123" t="s">
        <v>73</v>
      </c>
      <c r="E4517" s="132" t="s">
        <v>4171</v>
      </c>
      <c r="F4517" s="132" t="s">
        <v>4172</v>
      </c>
      <c r="I4517" s="125"/>
      <c r="J4517" s="133">
        <f>BK4517</f>
        <v>0</v>
      </c>
      <c r="L4517" s="122"/>
      <c r="M4517" s="127"/>
      <c r="P4517" s="128">
        <f>SUM(P4518:P4819)</f>
        <v>0</v>
      </c>
      <c r="R4517" s="128">
        <f>SUM(R4518:R4819)</f>
        <v>25.003752259999999</v>
      </c>
      <c r="T4517" s="129">
        <f>SUM(T4518:T4819)</f>
        <v>0</v>
      </c>
      <c r="AR4517" s="123" t="s">
        <v>83</v>
      </c>
      <c r="AT4517" s="130" t="s">
        <v>73</v>
      </c>
      <c r="AU4517" s="130" t="s">
        <v>81</v>
      </c>
      <c r="AY4517" s="123" t="s">
        <v>301</v>
      </c>
      <c r="BK4517" s="131">
        <f>SUM(BK4518:BK4819)</f>
        <v>0</v>
      </c>
    </row>
    <row r="4518" spans="2:65" s="1" customFormat="1" ht="16.5" customHeight="1">
      <c r="B4518" s="33"/>
      <c r="C4518" s="134" t="s">
        <v>4173</v>
      </c>
      <c r="D4518" s="134" t="s">
        <v>303</v>
      </c>
      <c r="E4518" s="135" t="s">
        <v>4174</v>
      </c>
      <c r="F4518" s="136" t="s">
        <v>4175</v>
      </c>
      <c r="G4518" s="137" t="s">
        <v>137</v>
      </c>
      <c r="H4518" s="138">
        <v>25.344000000000001</v>
      </c>
      <c r="I4518" s="139"/>
      <c r="J4518" s="140">
        <f>ROUND(I4518*H4518,2)</f>
        <v>0</v>
      </c>
      <c r="K4518" s="136" t="s">
        <v>21</v>
      </c>
      <c r="L4518" s="33"/>
      <c r="M4518" s="141" t="s">
        <v>21</v>
      </c>
      <c r="N4518" s="142" t="s">
        <v>45</v>
      </c>
      <c r="P4518" s="143">
        <f>O4518*H4518</f>
        <v>0</v>
      </c>
      <c r="Q4518" s="143">
        <v>0</v>
      </c>
      <c r="R4518" s="143">
        <f>Q4518*H4518</f>
        <v>0</v>
      </c>
      <c r="S4518" s="143">
        <v>0</v>
      </c>
      <c r="T4518" s="144">
        <f>S4518*H4518</f>
        <v>0</v>
      </c>
      <c r="AR4518" s="145" t="s">
        <v>413</v>
      </c>
      <c r="AT4518" s="145" t="s">
        <v>303</v>
      </c>
      <c r="AU4518" s="145" t="s">
        <v>83</v>
      </c>
      <c r="AY4518" s="18" t="s">
        <v>301</v>
      </c>
      <c r="BE4518" s="146">
        <f>IF(N4518="základní",J4518,0)</f>
        <v>0</v>
      </c>
      <c r="BF4518" s="146">
        <f>IF(N4518="snížená",J4518,0)</f>
        <v>0</v>
      </c>
      <c r="BG4518" s="146">
        <f>IF(N4518="zákl. přenesená",J4518,0)</f>
        <v>0</v>
      </c>
      <c r="BH4518" s="146">
        <f>IF(N4518="sníž. přenesená",J4518,0)</f>
        <v>0</v>
      </c>
      <c r="BI4518" s="146">
        <f>IF(N4518="nulová",J4518,0)</f>
        <v>0</v>
      </c>
      <c r="BJ4518" s="18" t="s">
        <v>81</v>
      </c>
      <c r="BK4518" s="146">
        <f>ROUND(I4518*H4518,2)</f>
        <v>0</v>
      </c>
      <c r="BL4518" s="18" t="s">
        <v>413</v>
      </c>
      <c r="BM4518" s="145" t="s">
        <v>4176</v>
      </c>
    </row>
    <row r="4519" spans="2:65" s="1" customFormat="1" ht="24">
      <c r="B4519" s="33"/>
      <c r="D4519" s="152" t="s">
        <v>540</v>
      </c>
      <c r="F4519" s="189" t="s">
        <v>4177</v>
      </c>
      <c r="I4519" s="149"/>
      <c r="L4519" s="33"/>
      <c r="M4519" s="150"/>
      <c r="T4519" s="54"/>
      <c r="AT4519" s="18" t="s">
        <v>540</v>
      </c>
      <c r="AU4519" s="18" t="s">
        <v>83</v>
      </c>
    </row>
    <row r="4520" spans="2:65" s="12" customFormat="1" ht="12">
      <c r="B4520" s="151"/>
      <c r="D4520" s="152" t="s">
        <v>312</v>
      </c>
      <c r="E4520" s="153" t="s">
        <v>21</v>
      </c>
      <c r="F4520" s="154" t="s">
        <v>4178</v>
      </c>
      <c r="H4520" s="153" t="s">
        <v>21</v>
      </c>
      <c r="I4520" s="155"/>
      <c r="L4520" s="151"/>
      <c r="M4520" s="156"/>
      <c r="T4520" s="157"/>
      <c r="AT4520" s="153" t="s">
        <v>312</v>
      </c>
      <c r="AU4520" s="153" t="s">
        <v>83</v>
      </c>
      <c r="AV4520" s="12" t="s">
        <v>81</v>
      </c>
      <c r="AW4520" s="12" t="s">
        <v>35</v>
      </c>
      <c r="AX4520" s="12" t="s">
        <v>74</v>
      </c>
      <c r="AY4520" s="153" t="s">
        <v>301</v>
      </c>
    </row>
    <row r="4521" spans="2:65" s="13" customFormat="1" ht="12">
      <c r="B4521" s="158"/>
      <c r="D4521" s="152" t="s">
        <v>312</v>
      </c>
      <c r="E4521" s="159" t="s">
        <v>21</v>
      </c>
      <c r="F4521" s="160" t="s">
        <v>4179</v>
      </c>
      <c r="H4521" s="161">
        <v>6.5309999999999997</v>
      </c>
      <c r="I4521" s="162"/>
      <c r="L4521" s="158"/>
      <c r="M4521" s="163"/>
      <c r="T4521" s="164"/>
      <c r="AT4521" s="159" t="s">
        <v>312</v>
      </c>
      <c r="AU4521" s="159" t="s">
        <v>83</v>
      </c>
      <c r="AV4521" s="13" t="s">
        <v>83</v>
      </c>
      <c r="AW4521" s="13" t="s">
        <v>35</v>
      </c>
      <c r="AX4521" s="13" t="s">
        <v>74</v>
      </c>
      <c r="AY4521" s="159" t="s">
        <v>301</v>
      </c>
    </row>
    <row r="4522" spans="2:65" s="13" customFormat="1" ht="12">
      <c r="B4522" s="158"/>
      <c r="D4522" s="152" t="s">
        <v>312</v>
      </c>
      <c r="E4522" s="159" t="s">
        <v>21</v>
      </c>
      <c r="F4522" s="160" t="s">
        <v>4180</v>
      </c>
      <c r="H4522" s="161">
        <v>2.6269999999999998</v>
      </c>
      <c r="I4522" s="162"/>
      <c r="L4522" s="158"/>
      <c r="M4522" s="163"/>
      <c r="T4522" s="164"/>
      <c r="AT4522" s="159" t="s">
        <v>312</v>
      </c>
      <c r="AU4522" s="159" t="s">
        <v>83</v>
      </c>
      <c r="AV4522" s="13" t="s">
        <v>83</v>
      </c>
      <c r="AW4522" s="13" t="s">
        <v>35</v>
      </c>
      <c r="AX4522" s="13" t="s">
        <v>74</v>
      </c>
      <c r="AY4522" s="159" t="s">
        <v>301</v>
      </c>
    </row>
    <row r="4523" spans="2:65" s="15" customFormat="1" ht="12">
      <c r="B4523" s="172"/>
      <c r="D4523" s="152" t="s">
        <v>312</v>
      </c>
      <c r="E4523" s="173" t="s">
        <v>21</v>
      </c>
      <c r="F4523" s="174" t="s">
        <v>446</v>
      </c>
      <c r="H4523" s="175">
        <v>9.1579999999999995</v>
      </c>
      <c r="I4523" s="176"/>
      <c r="L4523" s="172"/>
      <c r="M4523" s="177"/>
      <c r="T4523" s="178"/>
      <c r="AT4523" s="173" t="s">
        <v>312</v>
      </c>
      <c r="AU4523" s="173" t="s">
        <v>83</v>
      </c>
      <c r="AV4523" s="15" t="s">
        <v>139</v>
      </c>
      <c r="AW4523" s="15" t="s">
        <v>35</v>
      </c>
      <c r="AX4523" s="15" t="s">
        <v>74</v>
      </c>
      <c r="AY4523" s="173" t="s">
        <v>301</v>
      </c>
    </row>
    <row r="4524" spans="2:65" s="13" customFormat="1" ht="12">
      <c r="B4524" s="158"/>
      <c r="D4524" s="152" t="s">
        <v>312</v>
      </c>
      <c r="E4524" s="159" t="s">
        <v>21</v>
      </c>
      <c r="F4524" s="160" t="s">
        <v>4181</v>
      </c>
      <c r="H4524" s="161">
        <v>1.377</v>
      </c>
      <c r="I4524" s="162"/>
      <c r="L4524" s="158"/>
      <c r="M4524" s="163"/>
      <c r="T4524" s="164"/>
      <c r="AT4524" s="159" t="s">
        <v>312</v>
      </c>
      <c r="AU4524" s="159" t="s">
        <v>83</v>
      </c>
      <c r="AV4524" s="13" t="s">
        <v>83</v>
      </c>
      <c r="AW4524" s="13" t="s">
        <v>35</v>
      </c>
      <c r="AX4524" s="13" t="s">
        <v>74</v>
      </c>
      <c r="AY4524" s="159" t="s">
        <v>301</v>
      </c>
    </row>
    <row r="4525" spans="2:65" s="13" customFormat="1" ht="12">
      <c r="B4525" s="158"/>
      <c r="D4525" s="152" t="s">
        <v>312</v>
      </c>
      <c r="E4525" s="159" t="s">
        <v>21</v>
      </c>
      <c r="F4525" s="160" t="s">
        <v>4182</v>
      </c>
      <c r="H4525" s="161">
        <v>-0.115</v>
      </c>
      <c r="I4525" s="162"/>
      <c r="L4525" s="158"/>
      <c r="M4525" s="163"/>
      <c r="T4525" s="164"/>
      <c r="AT4525" s="159" t="s">
        <v>312</v>
      </c>
      <c r="AU4525" s="159" t="s">
        <v>83</v>
      </c>
      <c r="AV4525" s="13" t="s">
        <v>83</v>
      </c>
      <c r="AW4525" s="13" t="s">
        <v>35</v>
      </c>
      <c r="AX4525" s="13" t="s">
        <v>74</v>
      </c>
      <c r="AY4525" s="159" t="s">
        <v>301</v>
      </c>
    </row>
    <row r="4526" spans="2:65" s="13" customFormat="1" ht="12">
      <c r="B4526" s="158"/>
      <c r="D4526" s="152" t="s">
        <v>312</v>
      </c>
      <c r="E4526" s="159" t="s">
        <v>21</v>
      </c>
      <c r="F4526" s="160" t="s">
        <v>4183</v>
      </c>
      <c r="H4526" s="161">
        <v>0.442</v>
      </c>
      <c r="I4526" s="162"/>
      <c r="L4526" s="158"/>
      <c r="M4526" s="163"/>
      <c r="T4526" s="164"/>
      <c r="AT4526" s="159" t="s">
        <v>312</v>
      </c>
      <c r="AU4526" s="159" t="s">
        <v>83</v>
      </c>
      <c r="AV4526" s="13" t="s">
        <v>83</v>
      </c>
      <c r="AW4526" s="13" t="s">
        <v>35</v>
      </c>
      <c r="AX4526" s="13" t="s">
        <v>74</v>
      </c>
      <c r="AY4526" s="159" t="s">
        <v>301</v>
      </c>
    </row>
    <row r="4527" spans="2:65" s="15" customFormat="1" ht="12">
      <c r="B4527" s="172"/>
      <c r="D4527" s="152" t="s">
        <v>312</v>
      </c>
      <c r="E4527" s="173" t="s">
        <v>21</v>
      </c>
      <c r="F4527" s="174" t="s">
        <v>446</v>
      </c>
      <c r="H4527" s="175">
        <v>1.704</v>
      </c>
      <c r="I4527" s="176"/>
      <c r="L4527" s="172"/>
      <c r="M4527" s="177"/>
      <c r="T4527" s="178"/>
      <c r="AT4527" s="173" t="s">
        <v>312</v>
      </c>
      <c r="AU4527" s="173" t="s">
        <v>83</v>
      </c>
      <c r="AV4527" s="15" t="s">
        <v>139</v>
      </c>
      <c r="AW4527" s="15" t="s">
        <v>35</v>
      </c>
      <c r="AX4527" s="15" t="s">
        <v>74</v>
      </c>
      <c r="AY4527" s="173" t="s">
        <v>301</v>
      </c>
    </row>
    <row r="4528" spans="2:65" s="12" customFormat="1" ht="12">
      <c r="B4528" s="151"/>
      <c r="D4528" s="152" t="s">
        <v>312</v>
      </c>
      <c r="E4528" s="153" t="s">
        <v>21</v>
      </c>
      <c r="F4528" s="154" t="s">
        <v>4184</v>
      </c>
      <c r="H4528" s="153" t="s">
        <v>21</v>
      </c>
      <c r="I4528" s="155"/>
      <c r="L4528" s="151"/>
      <c r="M4528" s="156"/>
      <c r="T4528" s="157"/>
      <c r="AT4528" s="153" t="s">
        <v>312</v>
      </c>
      <c r="AU4528" s="153" t="s">
        <v>83</v>
      </c>
      <c r="AV4528" s="12" t="s">
        <v>81</v>
      </c>
      <c r="AW4528" s="12" t="s">
        <v>35</v>
      </c>
      <c r="AX4528" s="12" t="s">
        <v>74</v>
      </c>
      <c r="AY4528" s="153" t="s">
        <v>301</v>
      </c>
    </row>
    <row r="4529" spans="2:65" s="13" customFormat="1" ht="12">
      <c r="B4529" s="158"/>
      <c r="D4529" s="152" t="s">
        <v>312</v>
      </c>
      <c r="E4529" s="159" t="s">
        <v>21</v>
      </c>
      <c r="F4529" s="160" t="s">
        <v>4185</v>
      </c>
      <c r="H4529" s="161">
        <v>1.554</v>
      </c>
      <c r="I4529" s="162"/>
      <c r="L4529" s="158"/>
      <c r="M4529" s="163"/>
      <c r="T4529" s="164"/>
      <c r="AT4529" s="159" t="s">
        <v>312</v>
      </c>
      <c r="AU4529" s="159" t="s">
        <v>83</v>
      </c>
      <c r="AV4529" s="13" t="s">
        <v>83</v>
      </c>
      <c r="AW4529" s="13" t="s">
        <v>35</v>
      </c>
      <c r="AX4529" s="13" t="s">
        <v>74</v>
      </c>
      <c r="AY4529" s="159" t="s">
        <v>301</v>
      </c>
    </row>
    <row r="4530" spans="2:65" s="13" customFormat="1" ht="12">
      <c r="B4530" s="158"/>
      <c r="D4530" s="152" t="s">
        <v>312</v>
      </c>
      <c r="E4530" s="159" t="s">
        <v>21</v>
      </c>
      <c r="F4530" s="160" t="s">
        <v>4186</v>
      </c>
      <c r="H4530" s="161">
        <v>1.68</v>
      </c>
      <c r="I4530" s="162"/>
      <c r="L4530" s="158"/>
      <c r="M4530" s="163"/>
      <c r="T4530" s="164"/>
      <c r="AT4530" s="159" t="s">
        <v>312</v>
      </c>
      <c r="AU4530" s="159" t="s">
        <v>83</v>
      </c>
      <c r="AV4530" s="13" t="s">
        <v>83</v>
      </c>
      <c r="AW4530" s="13" t="s">
        <v>35</v>
      </c>
      <c r="AX4530" s="13" t="s">
        <v>74</v>
      </c>
      <c r="AY4530" s="159" t="s">
        <v>301</v>
      </c>
    </row>
    <row r="4531" spans="2:65" s="13" customFormat="1" ht="12">
      <c r="B4531" s="158"/>
      <c r="D4531" s="152" t="s">
        <v>312</v>
      </c>
      <c r="E4531" s="159" t="s">
        <v>21</v>
      </c>
      <c r="F4531" s="160" t="s">
        <v>4187</v>
      </c>
      <c r="H4531" s="161">
        <v>9.2279999999999998</v>
      </c>
      <c r="I4531" s="162"/>
      <c r="L4531" s="158"/>
      <c r="M4531" s="163"/>
      <c r="T4531" s="164"/>
      <c r="AT4531" s="159" t="s">
        <v>312</v>
      </c>
      <c r="AU4531" s="159" t="s">
        <v>83</v>
      </c>
      <c r="AV4531" s="13" t="s">
        <v>83</v>
      </c>
      <c r="AW4531" s="13" t="s">
        <v>35</v>
      </c>
      <c r="AX4531" s="13" t="s">
        <v>74</v>
      </c>
      <c r="AY4531" s="159" t="s">
        <v>301</v>
      </c>
    </row>
    <row r="4532" spans="2:65" s="15" customFormat="1" ht="12">
      <c r="B4532" s="172"/>
      <c r="D4532" s="152" t="s">
        <v>312</v>
      </c>
      <c r="E4532" s="173" t="s">
        <v>21</v>
      </c>
      <c r="F4532" s="174" t="s">
        <v>446</v>
      </c>
      <c r="H4532" s="175">
        <v>12.462</v>
      </c>
      <c r="I4532" s="176"/>
      <c r="L4532" s="172"/>
      <c r="M4532" s="177"/>
      <c r="T4532" s="178"/>
      <c r="AT4532" s="173" t="s">
        <v>312</v>
      </c>
      <c r="AU4532" s="173" t="s">
        <v>83</v>
      </c>
      <c r="AV4532" s="15" t="s">
        <v>139</v>
      </c>
      <c r="AW4532" s="15" t="s">
        <v>35</v>
      </c>
      <c r="AX4532" s="15" t="s">
        <v>74</v>
      </c>
      <c r="AY4532" s="173" t="s">
        <v>301</v>
      </c>
    </row>
    <row r="4533" spans="2:65" s="13" customFormat="1" ht="12">
      <c r="B4533" s="158"/>
      <c r="D4533" s="152" t="s">
        <v>312</v>
      </c>
      <c r="E4533" s="159" t="s">
        <v>21</v>
      </c>
      <c r="F4533" s="160" t="s">
        <v>4188</v>
      </c>
      <c r="H4533" s="161">
        <v>1.34</v>
      </c>
      <c r="I4533" s="162"/>
      <c r="L4533" s="158"/>
      <c r="M4533" s="163"/>
      <c r="T4533" s="164"/>
      <c r="AT4533" s="159" t="s">
        <v>312</v>
      </c>
      <c r="AU4533" s="159" t="s">
        <v>83</v>
      </c>
      <c r="AV4533" s="13" t="s">
        <v>83</v>
      </c>
      <c r="AW4533" s="13" t="s">
        <v>35</v>
      </c>
      <c r="AX4533" s="13" t="s">
        <v>74</v>
      </c>
      <c r="AY4533" s="159" t="s">
        <v>301</v>
      </c>
    </row>
    <row r="4534" spans="2:65" s="13" customFormat="1" ht="12">
      <c r="B4534" s="158"/>
      <c r="D4534" s="152" t="s">
        <v>312</v>
      </c>
      <c r="E4534" s="159" t="s">
        <v>21</v>
      </c>
      <c r="F4534" s="160" t="s">
        <v>4189</v>
      </c>
      <c r="H4534" s="161">
        <v>0.68</v>
      </c>
      <c r="I4534" s="162"/>
      <c r="L4534" s="158"/>
      <c r="M4534" s="163"/>
      <c r="T4534" s="164"/>
      <c r="AT4534" s="159" t="s">
        <v>312</v>
      </c>
      <c r="AU4534" s="159" t="s">
        <v>83</v>
      </c>
      <c r="AV4534" s="13" t="s">
        <v>83</v>
      </c>
      <c r="AW4534" s="13" t="s">
        <v>35</v>
      </c>
      <c r="AX4534" s="13" t="s">
        <v>74</v>
      </c>
      <c r="AY4534" s="159" t="s">
        <v>301</v>
      </c>
    </row>
    <row r="4535" spans="2:65" s="14" customFormat="1" ht="12">
      <c r="B4535" s="165"/>
      <c r="D4535" s="152" t="s">
        <v>312</v>
      </c>
      <c r="E4535" s="166" t="s">
        <v>21</v>
      </c>
      <c r="F4535" s="167" t="s">
        <v>329</v>
      </c>
      <c r="H4535" s="168">
        <v>25.344000000000001</v>
      </c>
      <c r="I4535" s="169"/>
      <c r="L4535" s="165"/>
      <c r="M4535" s="170"/>
      <c r="T4535" s="171"/>
      <c r="AT4535" s="166" t="s">
        <v>312</v>
      </c>
      <c r="AU4535" s="166" t="s">
        <v>83</v>
      </c>
      <c r="AV4535" s="14" t="s">
        <v>308</v>
      </c>
      <c r="AW4535" s="14" t="s">
        <v>35</v>
      </c>
      <c r="AX4535" s="14" t="s">
        <v>81</v>
      </c>
      <c r="AY4535" s="166" t="s">
        <v>301</v>
      </c>
    </row>
    <row r="4536" spans="2:65" s="1" customFormat="1" ht="16.5" customHeight="1">
      <c r="B4536" s="33"/>
      <c r="C4536" s="134" t="s">
        <v>4190</v>
      </c>
      <c r="D4536" s="134" t="s">
        <v>303</v>
      </c>
      <c r="E4536" s="135" t="s">
        <v>4191</v>
      </c>
      <c r="F4536" s="136" t="s">
        <v>4192</v>
      </c>
      <c r="G4536" s="137" t="s">
        <v>137</v>
      </c>
      <c r="H4536" s="138">
        <v>708.71500000000003</v>
      </c>
      <c r="I4536" s="139"/>
      <c r="J4536" s="140">
        <f>ROUND(I4536*H4536,2)</f>
        <v>0</v>
      </c>
      <c r="K4536" s="136" t="s">
        <v>307</v>
      </c>
      <c r="L4536" s="33"/>
      <c r="M4536" s="141" t="s">
        <v>21</v>
      </c>
      <c r="N4536" s="142" t="s">
        <v>45</v>
      </c>
      <c r="P4536" s="143">
        <f>O4536*H4536</f>
        <v>0</v>
      </c>
      <c r="Q4536" s="143">
        <v>0</v>
      </c>
      <c r="R4536" s="143">
        <f>Q4536*H4536</f>
        <v>0</v>
      </c>
      <c r="S4536" s="143">
        <v>0</v>
      </c>
      <c r="T4536" s="144">
        <f>S4536*H4536</f>
        <v>0</v>
      </c>
      <c r="AR4536" s="145" t="s">
        <v>413</v>
      </c>
      <c r="AT4536" s="145" t="s">
        <v>303</v>
      </c>
      <c r="AU4536" s="145" t="s">
        <v>83</v>
      </c>
      <c r="AY4536" s="18" t="s">
        <v>301</v>
      </c>
      <c r="BE4536" s="146">
        <f>IF(N4536="základní",J4536,0)</f>
        <v>0</v>
      </c>
      <c r="BF4536" s="146">
        <f>IF(N4536="snížená",J4536,0)</f>
        <v>0</v>
      </c>
      <c r="BG4536" s="146">
        <f>IF(N4536="zákl. přenesená",J4536,0)</f>
        <v>0</v>
      </c>
      <c r="BH4536" s="146">
        <f>IF(N4536="sníž. přenesená",J4536,0)</f>
        <v>0</v>
      </c>
      <c r="BI4536" s="146">
        <f>IF(N4536="nulová",J4536,0)</f>
        <v>0</v>
      </c>
      <c r="BJ4536" s="18" t="s">
        <v>81</v>
      </c>
      <c r="BK4536" s="146">
        <f>ROUND(I4536*H4536,2)</f>
        <v>0</v>
      </c>
      <c r="BL4536" s="18" t="s">
        <v>413</v>
      </c>
      <c r="BM4536" s="145" t="s">
        <v>4193</v>
      </c>
    </row>
    <row r="4537" spans="2:65" s="1" customFormat="1" ht="11">
      <c r="B4537" s="33"/>
      <c r="D4537" s="147" t="s">
        <v>310</v>
      </c>
      <c r="F4537" s="148" t="s">
        <v>4194</v>
      </c>
      <c r="I4537" s="149"/>
      <c r="L4537" s="33"/>
      <c r="M4537" s="150"/>
      <c r="T4537" s="54"/>
      <c r="AT4537" s="18" t="s">
        <v>310</v>
      </c>
      <c r="AU4537" s="18" t="s">
        <v>83</v>
      </c>
    </row>
    <row r="4538" spans="2:65" s="13" customFormat="1" ht="12">
      <c r="B4538" s="158"/>
      <c r="D4538" s="152" t="s">
        <v>312</v>
      </c>
      <c r="E4538" s="159" t="s">
        <v>21</v>
      </c>
      <c r="F4538" s="160" t="s">
        <v>197</v>
      </c>
      <c r="H4538" s="161">
        <v>42.8</v>
      </c>
      <c r="I4538" s="162"/>
      <c r="L4538" s="158"/>
      <c r="M4538" s="163"/>
      <c r="T4538" s="164"/>
      <c r="AT4538" s="159" t="s">
        <v>312</v>
      </c>
      <c r="AU4538" s="159" t="s">
        <v>83</v>
      </c>
      <c r="AV4538" s="13" t="s">
        <v>83</v>
      </c>
      <c r="AW4538" s="13" t="s">
        <v>35</v>
      </c>
      <c r="AX4538" s="13" t="s">
        <v>74</v>
      </c>
      <c r="AY4538" s="159" t="s">
        <v>301</v>
      </c>
    </row>
    <row r="4539" spans="2:65" s="13" customFormat="1" ht="12">
      <c r="B4539" s="158"/>
      <c r="D4539" s="152" t="s">
        <v>312</v>
      </c>
      <c r="E4539" s="159" t="s">
        <v>21</v>
      </c>
      <c r="F4539" s="160" t="s">
        <v>200</v>
      </c>
      <c r="H4539" s="161">
        <v>50.737000000000002</v>
      </c>
      <c r="I4539" s="162"/>
      <c r="L4539" s="158"/>
      <c r="M4539" s="163"/>
      <c r="T4539" s="164"/>
      <c r="AT4539" s="159" t="s">
        <v>312</v>
      </c>
      <c r="AU4539" s="159" t="s">
        <v>83</v>
      </c>
      <c r="AV4539" s="13" t="s">
        <v>83</v>
      </c>
      <c r="AW4539" s="13" t="s">
        <v>35</v>
      </c>
      <c r="AX4539" s="13" t="s">
        <v>74</v>
      </c>
      <c r="AY4539" s="159" t="s">
        <v>301</v>
      </c>
    </row>
    <row r="4540" spans="2:65" s="13" customFormat="1" ht="12">
      <c r="B4540" s="158"/>
      <c r="D4540" s="152" t="s">
        <v>312</v>
      </c>
      <c r="E4540" s="159" t="s">
        <v>21</v>
      </c>
      <c r="F4540" s="160" t="s">
        <v>191</v>
      </c>
      <c r="H4540" s="161">
        <v>172.56299999999999</v>
      </c>
      <c r="I4540" s="162"/>
      <c r="L4540" s="158"/>
      <c r="M4540" s="163"/>
      <c r="T4540" s="164"/>
      <c r="AT4540" s="159" t="s">
        <v>312</v>
      </c>
      <c r="AU4540" s="159" t="s">
        <v>83</v>
      </c>
      <c r="AV4540" s="13" t="s">
        <v>83</v>
      </c>
      <c r="AW4540" s="13" t="s">
        <v>35</v>
      </c>
      <c r="AX4540" s="13" t="s">
        <v>74</v>
      </c>
      <c r="AY4540" s="159" t="s">
        <v>301</v>
      </c>
    </row>
    <row r="4541" spans="2:65" s="13" customFormat="1" ht="12">
      <c r="B4541" s="158"/>
      <c r="D4541" s="152" t="s">
        <v>312</v>
      </c>
      <c r="E4541" s="159" t="s">
        <v>21</v>
      </c>
      <c r="F4541" s="160" t="s">
        <v>218</v>
      </c>
      <c r="H4541" s="161">
        <v>160.4</v>
      </c>
      <c r="I4541" s="162"/>
      <c r="L4541" s="158"/>
      <c r="M4541" s="163"/>
      <c r="T4541" s="164"/>
      <c r="AT4541" s="159" t="s">
        <v>312</v>
      </c>
      <c r="AU4541" s="159" t="s">
        <v>83</v>
      </c>
      <c r="AV4541" s="13" t="s">
        <v>83</v>
      </c>
      <c r="AW4541" s="13" t="s">
        <v>35</v>
      </c>
      <c r="AX4541" s="13" t="s">
        <v>74</v>
      </c>
      <c r="AY4541" s="159" t="s">
        <v>301</v>
      </c>
    </row>
    <row r="4542" spans="2:65" s="13" customFormat="1" ht="12">
      <c r="B4542" s="158"/>
      <c r="D4542" s="152" t="s">
        <v>312</v>
      </c>
      <c r="E4542" s="159" t="s">
        <v>21</v>
      </c>
      <c r="F4542" s="160" t="s">
        <v>206</v>
      </c>
      <c r="H4542" s="161">
        <v>184.3</v>
      </c>
      <c r="I4542" s="162"/>
      <c r="L4542" s="158"/>
      <c r="M4542" s="163"/>
      <c r="T4542" s="164"/>
      <c r="AT4542" s="159" t="s">
        <v>312</v>
      </c>
      <c r="AU4542" s="159" t="s">
        <v>83</v>
      </c>
      <c r="AV4542" s="13" t="s">
        <v>83</v>
      </c>
      <c r="AW4542" s="13" t="s">
        <v>35</v>
      </c>
      <c r="AX4542" s="13" t="s">
        <v>74</v>
      </c>
      <c r="AY4542" s="159" t="s">
        <v>301</v>
      </c>
    </row>
    <row r="4543" spans="2:65" s="13" customFormat="1" ht="12">
      <c r="B4543" s="158"/>
      <c r="D4543" s="152" t="s">
        <v>312</v>
      </c>
      <c r="E4543" s="159" t="s">
        <v>21</v>
      </c>
      <c r="F4543" s="160" t="s">
        <v>212</v>
      </c>
      <c r="H4543" s="161">
        <v>50.6</v>
      </c>
      <c r="I4543" s="162"/>
      <c r="L4543" s="158"/>
      <c r="M4543" s="163"/>
      <c r="T4543" s="164"/>
      <c r="AT4543" s="159" t="s">
        <v>312</v>
      </c>
      <c r="AU4543" s="159" t="s">
        <v>83</v>
      </c>
      <c r="AV4543" s="13" t="s">
        <v>83</v>
      </c>
      <c r="AW4543" s="13" t="s">
        <v>35</v>
      </c>
      <c r="AX4543" s="13" t="s">
        <v>74</v>
      </c>
      <c r="AY4543" s="159" t="s">
        <v>301</v>
      </c>
    </row>
    <row r="4544" spans="2:65" s="12" customFormat="1" ht="12">
      <c r="B4544" s="151"/>
      <c r="D4544" s="152" t="s">
        <v>312</v>
      </c>
      <c r="E4544" s="153" t="s">
        <v>21</v>
      </c>
      <c r="F4544" s="154" t="s">
        <v>1197</v>
      </c>
      <c r="H4544" s="153" t="s">
        <v>21</v>
      </c>
      <c r="I4544" s="155"/>
      <c r="L4544" s="151"/>
      <c r="M4544" s="156"/>
      <c r="T4544" s="157"/>
      <c r="AT4544" s="153" t="s">
        <v>312</v>
      </c>
      <c r="AU4544" s="153" t="s">
        <v>83</v>
      </c>
      <c r="AV4544" s="12" t="s">
        <v>81</v>
      </c>
      <c r="AW4544" s="12" t="s">
        <v>35</v>
      </c>
      <c r="AX4544" s="12" t="s">
        <v>74</v>
      </c>
      <c r="AY4544" s="153" t="s">
        <v>301</v>
      </c>
    </row>
    <row r="4545" spans="2:65" s="13" customFormat="1" ht="12">
      <c r="B4545" s="158"/>
      <c r="D4545" s="152" t="s">
        <v>312</v>
      </c>
      <c r="E4545" s="159" t="s">
        <v>21</v>
      </c>
      <c r="F4545" s="160" t="s">
        <v>4195</v>
      </c>
      <c r="H4545" s="161">
        <v>21.62</v>
      </c>
      <c r="I4545" s="162"/>
      <c r="L4545" s="158"/>
      <c r="M4545" s="163"/>
      <c r="T4545" s="164"/>
      <c r="AT4545" s="159" t="s">
        <v>312</v>
      </c>
      <c r="AU4545" s="159" t="s">
        <v>83</v>
      </c>
      <c r="AV4545" s="13" t="s">
        <v>83</v>
      </c>
      <c r="AW4545" s="13" t="s">
        <v>35</v>
      </c>
      <c r="AX4545" s="13" t="s">
        <v>74</v>
      </c>
      <c r="AY4545" s="159" t="s">
        <v>301</v>
      </c>
    </row>
    <row r="4546" spans="2:65" s="12" customFormat="1" ht="12">
      <c r="B4546" s="151"/>
      <c r="D4546" s="152" t="s">
        <v>312</v>
      </c>
      <c r="E4546" s="153" t="s">
        <v>21</v>
      </c>
      <c r="F4546" s="154" t="s">
        <v>4196</v>
      </c>
      <c r="H4546" s="153" t="s">
        <v>21</v>
      </c>
      <c r="I4546" s="155"/>
      <c r="L4546" s="151"/>
      <c r="M4546" s="156"/>
      <c r="T4546" s="157"/>
      <c r="AT4546" s="153" t="s">
        <v>312</v>
      </c>
      <c r="AU4546" s="153" t="s">
        <v>83</v>
      </c>
      <c r="AV4546" s="12" t="s">
        <v>81</v>
      </c>
      <c r="AW4546" s="12" t="s">
        <v>35</v>
      </c>
      <c r="AX4546" s="12" t="s">
        <v>74</v>
      </c>
      <c r="AY4546" s="153" t="s">
        <v>301</v>
      </c>
    </row>
    <row r="4547" spans="2:65" s="13" customFormat="1" ht="12">
      <c r="B4547" s="158"/>
      <c r="D4547" s="152" t="s">
        <v>312</v>
      </c>
      <c r="E4547" s="159" t="s">
        <v>21</v>
      </c>
      <c r="F4547" s="160" t="s">
        <v>4197</v>
      </c>
      <c r="H4547" s="161">
        <v>12.72</v>
      </c>
      <c r="I4547" s="162"/>
      <c r="L4547" s="158"/>
      <c r="M4547" s="163"/>
      <c r="T4547" s="164"/>
      <c r="AT4547" s="159" t="s">
        <v>312</v>
      </c>
      <c r="AU4547" s="159" t="s">
        <v>83</v>
      </c>
      <c r="AV4547" s="13" t="s">
        <v>83</v>
      </c>
      <c r="AW4547" s="13" t="s">
        <v>35</v>
      </c>
      <c r="AX4547" s="13" t="s">
        <v>74</v>
      </c>
      <c r="AY4547" s="159" t="s">
        <v>301</v>
      </c>
    </row>
    <row r="4548" spans="2:65" s="12" customFormat="1" ht="12">
      <c r="B4548" s="151"/>
      <c r="D4548" s="152" t="s">
        <v>312</v>
      </c>
      <c r="E4548" s="153" t="s">
        <v>21</v>
      </c>
      <c r="F4548" s="154" t="s">
        <v>4198</v>
      </c>
      <c r="H4548" s="153" t="s">
        <v>21</v>
      </c>
      <c r="I4548" s="155"/>
      <c r="L4548" s="151"/>
      <c r="M4548" s="156"/>
      <c r="T4548" s="157"/>
      <c r="AT4548" s="153" t="s">
        <v>312</v>
      </c>
      <c r="AU4548" s="153" t="s">
        <v>83</v>
      </c>
      <c r="AV4548" s="12" t="s">
        <v>81</v>
      </c>
      <c r="AW4548" s="12" t="s">
        <v>35</v>
      </c>
      <c r="AX4548" s="12" t="s">
        <v>74</v>
      </c>
      <c r="AY4548" s="153" t="s">
        <v>301</v>
      </c>
    </row>
    <row r="4549" spans="2:65" s="13" customFormat="1" ht="12">
      <c r="B4549" s="158"/>
      <c r="D4549" s="152" t="s">
        <v>312</v>
      </c>
      <c r="E4549" s="159" t="s">
        <v>21</v>
      </c>
      <c r="F4549" s="160" t="s">
        <v>4199</v>
      </c>
      <c r="H4549" s="161">
        <v>12.975</v>
      </c>
      <c r="I4549" s="162"/>
      <c r="L4549" s="158"/>
      <c r="M4549" s="163"/>
      <c r="T4549" s="164"/>
      <c r="AT4549" s="159" t="s">
        <v>312</v>
      </c>
      <c r="AU4549" s="159" t="s">
        <v>83</v>
      </c>
      <c r="AV4549" s="13" t="s">
        <v>83</v>
      </c>
      <c r="AW4549" s="13" t="s">
        <v>35</v>
      </c>
      <c r="AX4549" s="13" t="s">
        <v>74</v>
      </c>
      <c r="AY4549" s="159" t="s">
        <v>301</v>
      </c>
    </row>
    <row r="4550" spans="2:65" s="14" customFormat="1" ht="12">
      <c r="B4550" s="165"/>
      <c r="D4550" s="152" t="s">
        <v>312</v>
      </c>
      <c r="E4550" s="166" t="s">
        <v>21</v>
      </c>
      <c r="F4550" s="167" t="s">
        <v>329</v>
      </c>
      <c r="H4550" s="168">
        <v>708.71500000000003</v>
      </c>
      <c r="I4550" s="169"/>
      <c r="L4550" s="165"/>
      <c r="M4550" s="170"/>
      <c r="T4550" s="171"/>
      <c r="AT4550" s="166" t="s">
        <v>312</v>
      </c>
      <c r="AU4550" s="166" t="s">
        <v>83</v>
      </c>
      <c r="AV4550" s="14" t="s">
        <v>308</v>
      </c>
      <c r="AW4550" s="14" t="s">
        <v>35</v>
      </c>
      <c r="AX4550" s="14" t="s">
        <v>81</v>
      </c>
      <c r="AY4550" s="166" t="s">
        <v>301</v>
      </c>
    </row>
    <row r="4551" spans="2:65" s="1" customFormat="1" ht="16.5" customHeight="1">
      <c r="B4551" s="33"/>
      <c r="C4551" s="134" t="s">
        <v>4200</v>
      </c>
      <c r="D4551" s="134" t="s">
        <v>303</v>
      </c>
      <c r="E4551" s="135" t="s">
        <v>4201</v>
      </c>
      <c r="F4551" s="136" t="s">
        <v>4202</v>
      </c>
      <c r="G4551" s="137" t="s">
        <v>137</v>
      </c>
      <c r="H4551" s="138">
        <v>750.76300000000003</v>
      </c>
      <c r="I4551" s="139"/>
      <c r="J4551" s="140">
        <f>ROUND(I4551*H4551,2)</f>
        <v>0</v>
      </c>
      <c r="K4551" s="136" t="s">
        <v>307</v>
      </c>
      <c r="L4551" s="33"/>
      <c r="M4551" s="141" t="s">
        <v>21</v>
      </c>
      <c r="N4551" s="142" t="s">
        <v>45</v>
      </c>
      <c r="P4551" s="143">
        <f>O4551*H4551</f>
        <v>0</v>
      </c>
      <c r="Q4551" s="143">
        <v>2.9999999999999997E-4</v>
      </c>
      <c r="R4551" s="143">
        <f>Q4551*H4551</f>
        <v>0.22522889999999998</v>
      </c>
      <c r="S4551" s="143">
        <v>0</v>
      </c>
      <c r="T4551" s="144">
        <f>S4551*H4551</f>
        <v>0</v>
      </c>
      <c r="AR4551" s="145" t="s">
        <v>413</v>
      </c>
      <c r="AT4551" s="145" t="s">
        <v>303</v>
      </c>
      <c r="AU4551" s="145" t="s">
        <v>83</v>
      </c>
      <c r="AY4551" s="18" t="s">
        <v>301</v>
      </c>
      <c r="BE4551" s="146">
        <f>IF(N4551="základní",J4551,0)</f>
        <v>0</v>
      </c>
      <c r="BF4551" s="146">
        <f>IF(N4551="snížená",J4551,0)</f>
        <v>0</v>
      </c>
      <c r="BG4551" s="146">
        <f>IF(N4551="zákl. přenesená",J4551,0)</f>
        <v>0</v>
      </c>
      <c r="BH4551" s="146">
        <f>IF(N4551="sníž. přenesená",J4551,0)</f>
        <v>0</v>
      </c>
      <c r="BI4551" s="146">
        <f>IF(N4551="nulová",J4551,0)</f>
        <v>0</v>
      </c>
      <c r="BJ4551" s="18" t="s">
        <v>81</v>
      </c>
      <c r="BK4551" s="146">
        <f>ROUND(I4551*H4551,2)</f>
        <v>0</v>
      </c>
      <c r="BL4551" s="18" t="s">
        <v>413</v>
      </c>
      <c r="BM4551" s="145" t="s">
        <v>4203</v>
      </c>
    </row>
    <row r="4552" spans="2:65" s="1" customFormat="1" ht="11">
      <c r="B4552" s="33"/>
      <c r="D4552" s="147" t="s">
        <v>310</v>
      </c>
      <c r="F4552" s="148" t="s">
        <v>4204</v>
      </c>
      <c r="I4552" s="149"/>
      <c r="L4552" s="33"/>
      <c r="M4552" s="150"/>
      <c r="T4552" s="54"/>
      <c r="AT4552" s="18" t="s">
        <v>310</v>
      </c>
      <c r="AU4552" s="18" t="s">
        <v>83</v>
      </c>
    </row>
    <row r="4553" spans="2:65" s="13" customFormat="1" ht="12">
      <c r="B4553" s="158"/>
      <c r="D4553" s="152" t="s">
        <v>312</v>
      </c>
      <c r="E4553" s="159" t="s">
        <v>21</v>
      </c>
      <c r="F4553" s="160" t="s">
        <v>197</v>
      </c>
      <c r="H4553" s="161">
        <v>42.8</v>
      </c>
      <c r="I4553" s="162"/>
      <c r="L4553" s="158"/>
      <c r="M4553" s="163"/>
      <c r="T4553" s="164"/>
      <c r="AT4553" s="159" t="s">
        <v>312</v>
      </c>
      <c r="AU4553" s="159" t="s">
        <v>83</v>
      </c>
      <c r="AV4553" s="13" t="s">
        <v>83</v>
      </c>
      <c r="AW4553" s="13" t="s">
        <v>35</v>
      </c>
      <c r="AX4553" s="13" t="s">
        <v>74</v>
      </c>
      <c r="AY4553" s="159" t="s">
        <v>301</v>
      </c>
    </row>
    <row r="4554" spans="2:65" s="13" customFormat="1" ht="12">
      <c r="B4554" s="158"/>
      <c r="D4554" s="152" t="s">
        <v>312</v>
      </c>
      <c r="E4554" s="159" t="s">
        <v>21</v>
      </c>
      <c r="F4554" s="160" t="s">
        <v>200</v>
      </c>
      <c r="H4554" s="161">
        <v>50.737000000000002</v>
      </c>
      <c r="I4554" s="162"/>
      <c r="L4554" s="158"/>
      <c r="M4554" s="163"/>
      <c r="T4554" s="164"/>
      <c r="AT4554" s="159" t="s">
        <v>312</v>
      </c>
      <c r="AU4554" s="159" t="s">
        <v>83</v>
      </c>
      <c r="AV4554" s="13" t="s">
        <v>83</v>
      </c>
      <c r="AW4554" s="13" t="s">
        <v>35</v>
      </c>
      <c r="AX4554" s="13" t="s">
        <v>74</v>
      </c>
      <c r="AY4554" s="159" t="s">
        <v>301</v>
      </c>
    </row>
    <row r="4555" spans="2:65" s="13" customFormat="1" ht="12">
      <c r="B4555" s="158"/>
      <c r="D4555" s="152" t="s">
        <v>312</v>
      </c>
      <c r="E4555" s="159" t="s">
        <v>21</v>
      </c>
      <c r="F4555" s="160" t="s">
        <v>191</v>
      </c>
      <c r="H4555" s="161">
        <v>172.56299999999999</v>
      </c>
      <c r="I4555" s="162"/>
      <c r="L4555" s="158"/>
      <c r="M4555" s="163"/>
      <c r="T4555" s="164"/>
      <c r="AT4555" s="159" t="s">
        <v>312</v>
      </c>
      <c r="AU4555" s="159" t="s">
        <v>83</v>
      </c>
      <c r="AV4555" s="13" t="s">
        <v>83</v>
      </c>
      <c r="AW4555" s="13" t="s">
        <v>35</v>
      </c>
      <c r="AX4555" s="13" t="s">
        <v>74</v>
      </c>
      <c r="AY4555" s="159" t="s">
        <v>301</v>
      </c>
    </row>
    <row r="4556" spans="2:65" s="13" customFormat="1" ht="12">
      <c r="B4556" s="158"/>
      <c r="D4556" s="152" t="s">
        <v>312</v>
      </c>
      <c r="E4556" s="159" t="s">
        <v>21</v>
      </c>
      <c r="F4556" s="160" t="s">
        <v>218</v>
      </c>
      <c r="H4556" s="161">
        <v>160.4</v>
      </c>
      <c r="I4556" s="162"/>
      <c r="L4556" s="158"/>
      <c r="M4556" s="163"/>
      <c r="T4556" s="164"/>
      <c r="AT4556" s="159" t="s">
        <v>312</v>
      </c>
      <c r="AU4556" s="159" t="s">
        <v>83</v>
      </c>
      <c r="AV4556" s="13" t="s">
        <v>83</v>
      </c>
      <c r="AW4556" s="13" t="s">
        <v>35</v>
      </c>
      <c r="AX4556" s="13" t="s">
        <v>74</v>
      </c>
      <c r="AY4556" s="159" t="s">
        <v>301</v>
      </c>
    </row>
    <row r="4557" spans="2:65" s="13" customFormat="1" ht="12">
      <c r="B4557" s="158"/>
      <c r="D4557" s="152" t="s">
        <v>312</v>
      </c>
      <c r="E4557" s="159" t="s">
        <v>21</v>
      </c>
      <c r="F4557" s="160" t="s">
        <v>206</v>
      </c>
      <c r="H4557" s="161">
        <v>184.3</v>
      </c>
      <c r="I4557" s="162"/>
      <c r="L4557" s="158"/>
      <c r="M4557" s="163"/>
      <c r="T4557" s="164"/>
      <c r="AT4557" s="159" t="s">
        <v>312</v>
      </c>
      <c r="AU4557" s="159" t="s">
        <v>83</v>
      </c>
      <c r="AV4557" s="13" t="s">
        <v>83</v>
      </c>
      <c r="AW4557" s="13" t="s">
        <v>35</v>
      </c>
      <c r="AX4557" s="13" t="s">
        <v>74</v>
      </c>
      <c r="AY4557" s="159" t="s">
        <v>301</v>
      </c>
    </row>
    <row r="4558" spans="2:65" s="13" customFormat="1" ht="12">
      <c r="B4558" s="158"/>
      <c r="D4558" s="152" t="s">
        <v>312</v>
      </c>
      <c r="E4558" s="159" t="s">
        <v>21</v>
      </c>
      <c r="F4558" s="160" t="s">
        <v>212</v>
      </c>
      <c r="H4558" s="161">
        <v>50.6</v>
      </c>
      <c r="I4558" s="162"/>
      <c r="L4558" s="158"/>
      <c r="M4558" s="163"/>
      <c r="T4558" s="164"/>
      <c r="AT4558" s="159" t="s">
        <v>312</v>
      </c>
      <c r="AU4558" s="159" t="s">
        <v>83</v>
      </c>
      <c r="AV4558" s="13" t="s">
        <v>83</v>
      </c>
      <c r="AW4558" s="13" t="s">
        <v>35</v>
      </c>
      <c r="AX4558" s="13" t="s">
        <v>74</v>
      </c>
      <c r="AY4558" s="159" t="s">
        <v>301</v>
      </c>
    </row>
    <row r="4559" spans="2:65" s="12" customFormat="1" ht="12">
      <c r="B4559" s="151"/>
      <c r="D4559" s="152" t="s">
        <v>312</v>
      </c>
      <c r="E4559" s="153" t="s">
        <v>21</v>
      </c>
      <c r="F4559" s="154" t="s">
        <v>1197</v>
      </c>
      <c r="H4559" s="153" t="s">
        <v>21</v>
      </c>
      <c r="I4559" s="155"/>
      <c r="L4559" s="151"/>
      <c r="M4559" s="156"/>
      <c r="T4559" s="157"/>
      <c r="AT4559" s="153" t="s">
        <v>312</v>
      </c>
      <c r="AU4559" s="153" t="s">
        <v>83</v>
      </c>
      <c r="AV4559" s="12" t="s">
        <v>81</v>
      </c>
      <c r="AW4559" s="12" t="s">
        <v>35</v>
      </c>
      <c r="AX4559" s="12" t="s">
        <v>74</v>
      </c>
      <c r="AY4559" s="153" t="s">
        <v>301</v>
      </c>
    </row>
    <row r="4560" spans="2:65" s="13" customFormat="1" ht="12">
      <c r="B4560" s="158"/>
      <c r="D4560" s="152" t="s">
        <v>312</v>
      </c>
      <c r="E4560" s="159" t="s">
        <v>21</v>
      </c>
      <c r="F4560" s="160" t="s">
        <v>4205</v>
      </c>
      <c r="H4560" s="161">
        <v>25.344000000000001</v>
      </c>
      <c r="I4560" s="162"/>
      <c r="L4560" s="158"/>
      <c r="M4560" s="163"/>
      <c r="T4560" s="164"/>
      <c r="AT4560" s="159" t="s">
        <v>312</v>
      </c>
      <c r="AU4560" s="159" t="s">
        <v>83</v>
      </c>
      <c r="AV4560" s="13" t="s">
        <v>83</v>
      </c>
      <c r="AW4560" s="13" t="s">
        <v>35</v>
      </c>
      <c r="AX4560" s="13" t="s">
        <v>74</v>
      </c>
      <c r="AY4560" s="159" t="s">
        <v>301</v>
      </c>
    </row>
    <row r="4561" spans="2:65" s="12" customFormat="1" ht="12">
      <c r="B4561" s="151"/>
      <c r="D4561" s="152" t="s">
        <v>312</v>
      </c>
      <c r="E4561" s="153" t="s">
        <v>21</v>
      </c>
      <c r="F4561" s="154" t="s">
        <v>4206</v>
      </c>
      <c r="H4561" s="153" t="s">
        <v>21</v>
      </c>
      <c r="I4561" s="155"/>
      <c r="L4561" s="151"/>
      <c r="M4561" s="156"/>
      <c r="T4561" s="157"/>
      <c r="AT4561" s="153" t="s">
        <v>312</v>
      </c>
      <c r="AU4561" s="153" t="s">
        <v>83</v>
      </c>
      <c r="AV4561" s="12" t="s">
        <v>81</v>
      </c>
      <c r="AW4561" s="12" t="s">
        <v>35</v>
      </c>
      <c r="AX4561" s="12" t="s">
        <v>74</v>
      </c>
      <c r="AY4561" s="153" t="s">
        <v>301</v>
      </c>
    </row>
    <row r="4562" spans="2:65" s="13" customFormat="1" ht="12">
      <c r="B4562" s="158"/>
      <c r="D4562" s="152" t="s">
        <v>312</v>
      </c>
      <c r="E4562" s="159" t="s">
        <v>21</v>
      </c>
      <c r="F4562" s="160" t="s">
        <v>4207</v>
      </c>
      <c r="H4562" s="161">
        <v>36.905000000000001</v>
      </c>
      <c r="I4562" s="162"/>
      <c r="L4562" s="158"/>
      <c r="M4562" s="163"/>
      <c r="T4562" s="164"/>
      <c r="AT4562" s="159" t="s">
        <v>312</v>
      </c>
      <c r="AU4562" s="159" t="s">
        <v>83</v>
      </c>
      <c r="AV4562" s="13" t="s">
        <v>83</v>
      </c>
      <c r="AW4562" s="13" t="s">
        <v>35</v>
      </c>
      <c r="AX4562" s="13" t="s">
        <v>74</v>
      </c>
      <c r="AY4562" s="159" t="s">
        <v>301</v>
      </c>
    </row>
    <row r="4563" spans="2:65" s="12" customFormat="1" ht="12">
      <c r="B4563" s="151"/>
      <c r="D4563" s="152" t="s">
        <v>312</v>
      </c>
      <c r="E4563" s="153" t="s">
        <v>21</v>
      </c>
      <c r="F4563" s="154" t="s">
        <v>4196</v>
      </c>
      <c r="H4563" s="153" t="s">
        <v>21</v>
      </c>
      <c r="I4563" s="155"/>
      <c r="L4563" s="151"/>
      <c r="M4563" s="156"/>
      <c r="T4563" s="157"/>
      <c r="AT4563" s="153" t="s">
        <v>312</v>
      </c>
      <c r="AU4563" s="153" t="s">
        <v>83</v>
      </c>
      <c r="AV4563" s="12" t="s">
        <v>81</v>
      </c>
      <c r="AW4563" s="12" t="s">
        <v>35</v>
      </c>
      <c r="AX4563" s="12" t="s">
        <v>74</v>
      </c>
      <c r="AY4563" s="153" t="s">
        <v>301</v>
      </c>
    </row>
    <row r="4564" spans="2:65" s="13" customFormat="1" ht="12">
      <c r="B4564" s="158"/>
      <c r="D4564" s="152" t="s">
        <v>312</v>
      </c>
      <c r="E4564" s="159" t="s">
        <v>21</v>
      </c>
      <c r="F4564" s="160" t="s">
        <v>4197</v>
      </c>
      <c r="H4564" s="161">
        <v>12.72</v>
      </c>
      <c r="I4564" s="162"/>
      <c r="L4564" s="158"/>
      <c r="M4564" s="163"/>
      <c r="T4564" s="164"/>
      <c r="AT4564" s="159" t="s">
        <v>312</v>
      </c>
      <c r="AU4564" s="159" t="s">
        <v>83</v>
      </c>
      <c r="AV4564" s="13" t="s">
        <v>83</v>
      </c>
      <c r="AW4564" s="13" t="s">
        <v>35</v>
      </c>
      <c r="AX4564" s="13" t="s">
        <v>74</v>
      </c>
      <c r="AY4564" s="159" t="s">
        <v>301</v>
      </c>
    </row>
    <row r="4565" spans="2:65" s="12" customFormat="1" ht="12">
      <c r="B4565" s="151"/>
      <c r="D4565" s="152" t="s">
        <v>312</v>
      </c>
      <c r="E4565" s="153" t="s">
        <v>21</v>
      </c>
      <c r="F4565" s="154" t="s">
        <v>4198</v>
      </c>
      <c r="H4565" s="153" t="s">
        <v>21</v>
      </c>
      <c r="I4565" s="155"/>
      <c r="L4565" s="151"/>
      <c r="M4565" s="156"/>
      <c r="T4565" s="157"/>
      <c r="AT4565" s="153" t="s">
        <v>312</v>
      </c>
      <c r="AU4565" s="153" t="s">
        <v>83</v>
      </c>
      <c r="AV4565" s="12" t="s">
        <v>81</v>
      </c>
      <c r="AW4565" s="12" t="s">
        <v>35</v>
      </c>
      <c r="AX4565" s="12" t="s">
        <v>74</v>
      </c>
      <c r="AY4565" s="153" t="s">
        <v>301</v>
      </c>
    </row>
    <row r="4566" spans="2:65" s="13" customFormat="1" ht="12">
      <c r="B4566" s="158"/>
      <c r="D4566" s="152" t="s">
        <v>312</v>
      </c>
      <c r="E4566" s="159" t="s">
        <v>21</v>
      </c>
      <c r="F4566" s="160" t="s">
        <v>4199</v>
      </c>
      <c r="H4566" s="161">
        <v>12.975</v>
      </c>
      <c r="I4566" s="162"/>
      <c r="L4566" s="158"/>
      <c r="M4566" s="163"/>
      <c r="T4566" s="164"/>
      <c r="AT4566" s="159" t="s">
        <v>312</v>
      </c>
      <c r="AU4566" s="159" t="s">
        <v>83</v>
      </c>
      <c r="AV4566" s="13" t="s">
        <v>83</v>
      </c>
      <c r="AW4566" s="13" t="s">
        <v>35</v>
      </c>
      <c r="AX4566" s="13" t="s">
        <v>74</v>
      </c>
      <c r="AY4566" s="159" t="s">
        <v>301</v>
      </c>
    </row>
    <row r="4567" spans="2:65" s="12" customFormat="1" ht="12">
      <c r="B4567" s="151"/>
      <c r="D4567" s="152" t="s">
        <v>312</v>
      </c>
      <c r="E4567" s="153" t="s">
        <v>21</v>
      </c>
      <c r="F4567" s="154" t="s">
        <v>4206</v>
      </c>
      <c r="H4567" s="153" t="s">
        <v>21</v>
      </c>
      <c r="I4567" s="155"/>
      <c r="L4567" s="151"/>
      <c r="M4567" s="156"/>
      <c r="T4567" s="157"/>
      <c r="AT4567" s="153" t="s">
        <v>312</v>
      </c>
      <c r="AU4567" s="153" t="s">
        <v>83</v>
      </c>
      <c r="AV4567" s="12" t="s">
        <v>81</v>
      </c>
      <c r="AW4567" s="12" t="s">
        <v>35</v>
      </c>
      <c r="AX4567" s="12" t="s">
        <v>74</v>
      </c>
      <c r="AY4567" s="153" t="s">
        <v>301</v>
      </c>
    </row>
    <row r="4568" spans="2:65" s="13" customFormat="1" ht="12">
      <c r="B4568" s="158"/>
      <c r="D4568" s="152" t="s">
        <v>312</v>
      </c>
      <c r="E4568" s="159" t="s">
        <v>21</v>
      </c>
      <c r="F4568" s="160" t="s">
        <v>4208</v>
      </c>
      <c r="H4568" s="161">
        <v>1.419</v>
      </c>
      <c r="I4568" s="162"/>
      <c r="L4568" s="158"/>
      <c r="M4568" s="163"/>
      <c r="T4568" s="164"/>
      <c r="AT4568" s="159" t="s">
        <v>312</v>
      </c>
      <c r="AU4568" s="159" t="s">
        <v>83</v>
      </c>
      <c r="AV4568" s="13" t="s">
        <v>83</v>
      </c>
      <c r="AW4568" s="13" t="s">
        <v>35</v>
      </c>
      <c r="AX4568" s="13" t="s">
        <v>74</v>
      </c>
      <c r="AY4568" s="159" t="s">
        <v>301</v>
      </c>
    </row>
    <row r="4569" spans="2:65" s="14" customFormat="1" ht="12">
      <c r="B4569" s="165"/>
      <c r="D4569" s="152" t="s">
        <v>312</v>
      </c>
      <c r="E4569" s="166" t="s">
        <v>21</v>
      </c>
      <c r="F4569" s="167" t="s">
        <v>329</v>
      </c>
      <c r="H4569" s="168">
        <v>750.76300000000003</v>
      </c>
      <c r="I4569" s="169"/>
      <c r="L4569" s="165"/>
      <c r="M4569" s="170"/>
      <c r="T4569" s="171"/>
      <c r="AT4569" s="166" t="s">
        <v>312</v>
      </c>
      <c r="AU4569" s="166" t="s">
        <v>83</v>
      </c>
      <c r="AV4569" s="14" t="s">
        <v>308</v>
      </c>
      <c r="AW4569" s="14" t="s">
        <v>35</v>
      </c>
      <c r="AX4569" s="14" t="s">
        <v>81</v>
      </c>
      <c r="AY4569" s="166" t="s">
        <v>301</v>
      </c>
    </row>
    <row r="4570" spans="2:65" s="1" customFormat="1" ht="24.25" customHeight="1">
      <c r="B4570" s="33"/>
      <c r="C4570" s="134" t="s">
        <v>4209</v>
      </c>
      <c r="D4570" s="134" t="s">
        <v>303</v>
      </c>
      <c r="E4570" s="135" t="s">
        <v>4210</v>
      </c>
      <c r="F4570" s="136" t="s">
        <v>4211</v>
      </c>
      <c r="G4570" s="137" t="s">
        <v>137</v>
      </c>
      <c r="H4570" s="138">
        <v>661.4</v>
      </c>
      <c r="I4570" s="139"/>
      <c r="J4570" s="140">
        <f>ROUND(I4570*H4570,2)</f>
        <v>0</v>
      </c>
      <c r="K4570" s="136" t="s">
        <v>307</v>
      </c>
      <c r="L4570" s="33"/>
      <c r="M4570" s="141" t="s">
        <v>21</v>
      </c>
      <c r="N4570" s="142" t="s">
        <v>45</v>
      </c>
      <c r="P4570" s="143">
        <f>O4570*H4570</f>
        <v>0</v>
      </c>
      <c r="Q4570" s="143">
        <v>9.0299999999999998E-3</v>
      </c>
      <c r="R4570" s="143">
        <f>Q4570*H4570</f>
        <v>5.972442</v>
      </c>
      <c r="S4570" s="143">
        <v>0</v>
      </c>
      <c r="T4570" s="144">
        <f>S4570*H4570</f>
        <v>0</v>
      </c>
      <c r="AR4570" s="145" t="s">
        <v>413</v>
      </c>
      <c r="AT4570" s="145" t="s">
        <v>303</v>
      </c>
      <c r="AU4570" s="145" t="s">
        <v>83</v>
      </c>
      <c r="AY4570" s="18" t="s">
        <v>301</v>
      </c>
      <c r="BE4570" s="146">
        <f>IF(N4570="základní",J4570,0)</f>
        <v>0</v>
      </c>
      <c r="BF4570" s="146">
        <f>IF(N4570="snížená",J4570,0)</f>
        <v>0</v>
      </c>
      <c r="BG4570" s="146">
        <f>IF(N4570="zákl. přenesená",J4570,0)</f>
        <v>0</v>
      </c>
      <c r="BH4570" s="146">
        <f>IF(N4570="sníž. přenesená",J4570,0)</f>
        <v>0</v>
      </c>
      <c r="BI4570" s="146">
        <f>IF(N4570="nulová",J4570,0)</f>
        <v>0</v>
      </c>
      <c r="BJ4570" s="18" t="s">
        <v>81</v>
      </c>
      <c r="BK4570" s="146">
        <f>ROUND(I4570*H4570,2)</f>
        <v>0</v>
      </c>
      <c r="BL4570" s="18" t="s">
        <v>413</v>
      </c>
      <c r="BM4570" s="145" t="s">
        <v>4212</v>
      </c>
    </row>
    <row r="4571" spans="2:65" s="1" customFormat="1" ht="11">
      <c r="B4571" s="33"/>
      <c r="D4571" s="147" t="s">
        <v>310</v>
      </c>
      <c r="F4571" s="148" t="s">
        <v>4213</v>
      </c>
      <c r="I4571" s="149"/>
      <c r="L4571" s="33"/>
      <c r="M4571" s="150"/>
      <c r="T4571" s="54"/>
      <c r="AT4571" s="18" t="s">
        <v>310</v>
      </c>
      <c r="AU4571" s="18" t="s">
        <v>83</v>
      </c>
    </row>
    <row r="4572" spans="2:65" s="1" customFormat="1" ht="24">
      <c r="B4572" s="33"/>
      <c r="D4572" s="152" t="s">
        <v>540</v>
      </c>
      <c r="F4572" s="189" t="s">
        <v>4214</v>
      </c>
      <c r="I4572" s="149"/>
      <c r="L4572" s="33"/>
      <c r="M4572" s="150"/>
      <c r="T4572" s="54"/>
      <c r="AT4572" s="18" t="s">
        <v>540</v>
      </c>
      <c r="AU4572" s="18" t="s">
        <v>83</v>
      </c>
    </row>
    <row r="4573" spans="2:65" s="13" customFormat="1" ht="12">
      <c r="B4573" s="158"/>
      <c r="D4573" s="152" t="s">
        <v>312</v>
      </c>
      <c r="E4573" s="159" t="s">
        <v>21</v>
      </c>
      <c r="F4573" s="160" t="s">
        <v>197</v>
      </c>
      <c r="H4573" s="161">
        <v>42.8</v>
      </c>
      <c r="I4573" s="162"/>
      <c r="L4573" s="158"/>
      <c r="M4573" s="163"/>
      <c r="T4573" s="164"/>
      <c r="AT4573" s="159" t="s">
        <v>312</v>
      </c>
      <c r="AU4573" s="159" t="s">
        <v>83</v>
      </c>
      <c r="AV4573" s="13" t="s">
        <v>83</v>
      </c>
      <c r="AW4573" s="13" t="s">
        <v>35</v>
      </c>
      <c r="AX4573" s="13" t="s">
        <v>74</v>
      </c>
      <c r="AY4573" s="159" t="s">
        <v>301</v>
      </c>
    </row>
    <row r="4574" spans="2:65" s="13" customFormat="1" ht="12">
      <c r="B4574" s="158"/>
      <c r="D4574" s="152" t="s">
        <v>312</v>
      </c>
      <c r="E4574" s="159" t="s">
        <v>21</v>
      </c>
      <c r="F4574" s="160" t="s">
        <v>200</v>
      </c>
      <c r="H4574" s="161">
        <v>50.737000000000002</v>
      </c>
      <c r="I4574" s="162"/>
      <c r="L4574" s="158"/>
      <c r="M4574" s="163"/>
      <c r="T4574" s="164"/>
      <c r="AT4574" s="159" t="s">
        <v>312</v>
      </c>
      <c r="AU4574" s="159" t="s">
        <v>83</v>
      </c>
      <c r="AV4574" s="13" t="s">
        <v>83</v>
      </c>
      <c r="AW4574" s="13" t="s">
        <v>35</v>
      </c>
      <c r="AX4574" s="13" t="s">
        <v>74</v>
      </c>
      <c r="AY4574" s="159" t="s">
        <v>301</v>
      </c>
    </row>
    <row r="4575" spans="2:65" s="13" customFormat="1" ht="12">
      <c r="B4575" s="158"/>
      <c r="D4575" s="152" t="s">
        <v>312</v>
      </c>
      <c r="E4575" s="159" t="s">
        <v>21</v>
      </c>
      <c r="F4575" s="160" t="s">
        <v>191</v>
      </c>
      <c r="H4575" s="161">
        <v>172.56299999999999</v>
      </c>
      <c r="I4575" s="162"/>
      <c r="L4575" s="158"/>
      <c r="M4575" s="163"/>
      <c r="T4575" s="164"/>
      <c r="AT4575" s="159" t="s">
        <v>312</v>
      </c>
      <c r="AU4575" s="159" t="s">
        <v>83</v>
      </c>
      <c r="AV4575" s="13" t="s">
        <v>83</v>
      </c>
      <c r="AW4575" s="13" t="s">
        <v>35</v>
      </c>
      <c r="AX4575" s="13" t="s">
        <v>74</v>
      </c>
      <c r="AY4575" s="159" t="s">
        <v>301</v>
      </c>
    </row>
    <row r="4576" spans="2:65" s="13" customFormat="1" ht="12">
      <c r="B4576" s="158"/>
      <c r="D4576" s="152" t="s">
        <v>312</v>
      </c>
      <c r="E4576" s="159" t="s">
        <v>21</v>
      </c>
      <c r="F4576" s="160" t="s">
        <v>218</v>
      </c>
      <c r="H4576" s="161">
        <v>160.4</v>
      </c>
      <c r="I4576" s="162"/>
      <c r="L4576" s="158"/>
      <c r="M4576" s="163"/>
      <c r="T4576" s="164"/>
      <c r="AT4576" s="159" t="s">
        <v>312</v>
      </c>
      <c r="AU4576" s="159" t="s">
        <v>83</v>
      </c>
      <c r="AV4576" s="13" t="s">
        <v>83</v>
      </c>
      <c r="AW4576" s="13" t="s">
        <v>35</v>
      </c>
      <c r="AX4576" s="13" t="s">
        <v>74</v>
      </c>
      <c r="AY4576" s="159" t="s">
        <v>301</v>
      </c>
    </row>
    <row r="4577" spans="2:65" s="13" customFormat="1" ht="12">
      <c r="B4577" s="158"/>
      <c r="D4577" s="152" t="s">
        <v>312</v>
      </c>
      <c r="E4577" s="159" t="s">
        <v>21</v>
      </c>
      <c r="F4577" s="160" t="s">
        <v>206</v>
      </c>
      <c r="H4577" s="161">
        <v>184.3</v>
      </c>
      <c r="I4577" s="162"/>
      <c r="L4577" s="158"/>
      <c r="M4577" s="163"/>
      <c r="T4577" s="164"/>
      <c r="AT4577" s="159" t="s">
        <v>312</v>
      </c>
      <c r="AU4577" s="159" t="s">
        <v>83</v>
      </c>
      <c r="AV4577" s="13" t="s">
        <v>83</v>
      </c>
      <c r="AW4577" s="13" t="s">
        <v>35</v>
      </c>
      <c r="AX4577" s="13" t="s">
        <v>74</v>
      </c>
      <c r="AY4577" s="159" t="s">
        <v>301</v>
      </c>
    </row>
    <row r="4578" spans="2:65" s="13" customFormat="1" ht="12">
      <c r="B4578" s="158"/>
      <c r="D4578" s="152" t="s">
        <v>312</v>
      </c>
      <c r="E4578" s="159" t="s">
        <v>21</v>
      </c>
      <c r="F4578" s="160" t="s">
        <v>212</v>
      </c>
      <c r="H4578" s="161">
        <v>50.6</v>
      </c>
      <c r="I4578" s="162"/>
      <c r="L4578" s="158"/>
      <c r="M4578" s="163"/>
      <c r="T4578" s="164"/>
      <c r="AT4578" s="159" t="s">
        <v>312</v>
      </c>
      <c r="AU4578" s="159" t="s">
        <v>83</v>
      </c>
      <c r="AV4578" s="13" t="s">
        <v>83</v>
      </c>
      <c r="AW4578" s="13" t="s">
        <v>35</v>
      </c>
      <c r="AX4578" s="13" t="s">
        <v>74</v>
      </c>
      <c r="AY4578" s="159" t="s">
        <v>301</v>
      </c>
    </row>
    <row r="4579" spans="2:65" s="14" customFormat="1" ht="12">
      <c r="B4579" s="165"/>
      <c r="D4579" s="152" t="s">
        <v>312</v>
      </c>
      <c r="E4579" s="166" t="s">
        <v>21</v>
      </c>
      <c r="F4579" s="167" t="s">
        <v>329</v>
      </c>
      <c r="H4579" s="168">
        <v>661.4</v>
      </c>
      <c r="I4579" s="169"/>
      <c r="L4579" s="165"/>
      <c r="M4579" s="170"/>
      <c r="T4579" s="171"/>
      <c r="AT4579" s="166" t="s">
        <v>312</v>
      </c>
      <c r="AU4579" s="166" t="s">
        <v>83</v>
      </c>
      <c r="AV4579" s="14" t="s">
        <v>308</v>
      </c>
      <c r="AW4579" s="14" t="s">
        <v>35</v>
      </c>
      <c r="AX4579" s="14" t="s">
        <v>81</v>
      </c>
      <c r="AY4579" s="166" t="s">
        <v>301</v>
      </c>
    </row>
    <row r="4580" spans="2:65" s="1" customFormat="1" ht="21.75" customHeight="1">
      <c r="B4580" s="33"/>
      <c r="C4580" s="179" t="s">
        <v>4215</v>
      </c>
      <c r="D4580" s="179" t="s">
        <v>454</v>
      </c>
      <c r="E4580" s="180" t="s">
        <v>4216</v>
      </c>
      <c r="F4580" s="181" t="s">
        <v>4217</v>
      </c>
      <c r="G4580" s="182" t="s">
        <v>137</v>
      </c>
      <c r="H4580" s="183">
        <v>694.47</v>
      </c>
      <c r="I4580" s="184"/>
      <c r="J4580" s="185">
        <f>ROUND(I4580*H4580,2)</f>
        <v>0</v>
      </c>
      <c r="K4580" s="181" t="s">
        <v>307</v>
      </c>
      <c r="L4580" s="186"/>
      <c r="M4580" s="187" t="s">
        <v>21</v>
      </c>
      <c r="N4580" s="188" t="s">
        <v>45</v>
      </c>
      <c r="P4580" s="143">
        <f>O4580*H4580</f>
        <v>0</v>
      </c>
      <c r="Q4580" s="143">
        <v>2.1999999999999999E-2</v>
      </c>
      <c r="R4580" s="143">
        <f>Q4580*H4580</f>
        <v>15.27834</v>
      </c>
      <c r="S4580" s="143">
        <v>0</v>
      </c>
      <c r="T4580" s="144">
        <f>S4580*H4580</f>
        <v>0</v>
      </c>
      <c r="AR4580" s="145" t="s">
        <v>566</v>
      </c>
      <c r="AT4580" s="145" t="s">
        <v>454</v>
      </c>
      <c r="AU4580" s="145" t="s">
        <v>83</v>
      </c>
      <c r="AY4580" s="18" t="s">
        <v>301</v>
      </c>
      <c r="BE4580" s="146">
        <f>IF(N4580="základní",J4580,0)</f>
        <v>0</v>
      </c>
      <c r="BF4580" s="146">
        <f>IF(N4580="snížená",J4580,0)</f>
        <v>0</v>
      </c>
      <c r="BG4580" s="146">
        <f>IF(N4580="zákl. přenesená",J4580,0)</f>
        <v>0</v>
      </c>
      <c r="BH4580" s="146">
        <f>IF(N4580="sníž. přenesená",J4580,0)</f>
        <v>0</v>
      </c>
      <c r="BI4580" s="146">
        <f>IF(N4580="nulová",J4580,0)</f>
        <v>0</v>
      </c>
      <c r="BJ4580" s="18" t="s">
        <v>81</v>
      </c>
      <c r="BK4580" s="146">
        <f>ROUND(I4580*H4580,2)</f>
        <v>0</v>
      </c>
      <c r="BL4580" s="18" t="s">
        <v>413</v>
      </c>
      <c r="BM4580" s="145" t="s">
        <v>4218</v>
      </c>
    </row>
    <row r="4581" spans="2:65" s="1" customFormat="1" ht="24">
      <c r="B4581" s="33"/>
      <c r="D4581" s="152" t="s">
        <v>540</v>
      </c>
      <c r="F4581" s="189" t="s">
        <v>4219</v>
      </c>
      <c r="I4581" s="149"/>
      <c r="L4581" s="33"/>
      <c r="M4581" s="150"/>
      <c r="T4581" s="54"/>
      <c r="AT4581" s="18" t="s">
        <v>540</v>
      </c>
      <c r="AU4581" s="18" t="s">
        <v>83</v>
      </c>
    </row>
    <row r="4582" spans="2:65" s="13" customFormat="1" ht="12">
      <c r="B4582" s="158"/>
      <c r="D4582" s="152" t="s">
        <v>312</v>
      </c>
      <c r="E4582" s="159" t="s">
        <v>21</v>
      </c>
      <c r="F4582" s="160" t="s">
        <v>4220</v>
      </c>
      <c r="H4582" s="161">
        <v>44.94</v>
      </c>
      <c r="I4582" s="162"/>
      <c r="L4582" s="158"/>
      <c r="M4582" s="163"/>
      <c r="T4582" s="164"/>
      <c r="AT4582" s="159" t="s">
        <v>312</v>
      </c>
      <c r="AU4582" s="159" t="s">
        <v>83</v>
      </c>
      <c r="AV4582" s="13" t="s">
        <v>83</v>
      </c>
      <c r="AW4582" s="13" t="s">
        <v>35</v>
      </c>
      <c r="AX4582" s="13" t="s">
        <v>74</v>
      </c>
      <c r="AY4582" s="159" t="s">
        <v>301</v>
      </c>
    </row>
    <row r="4583" spans="2:65" s="13" customFormat="1" ht="12">
      <c r="B4583" s="158"/>
      <c r="D4583" s="152" t="s">
        <v>312</v>
      </c>
      <c r="E4583" s="159" t="s">
        <v>21</v>
      </c>
      <c r="F4583" s="160" t="s">
        <v>3115</v>
      </c>
      <c r="H4583" s="161">
        <v>53.274000000000001</v>
      </c>
      <c r="I4583" s="162"/>
      <c r="L4583" s="158"/>
      <c r="M4583" s="163"/>
      <c r="T4583" s="164"/>
      <c r="AT4583" s="159" t="s">
        <v>312</v>
      </c>
      <c r="AU4583" s="159" t="s">
        <v>83</v>
      </c>
      <c r="AV4583" s="13" t="s">
        <v>83</v>
      </c>
      <c r="AW4583" s="13" t="s">
        <v>35</v>
      </c>
      <c r="AX4583" s="13" t="s">
        <v>74</v>
      </c>
      <c r="AY4583" s="159" t="s">
        <v>301</v>
      </c>
    </row>
    <row r="4584" spans="2:65" s="13" customFormat="1" ht="12">
      <c r="B4584" s="158"/>
      <c r="D4584" s="152" t="s">
        <v>312</v>
      </c>
      <c r="E4584" s="159" t="s">
        <v>21</v>
      </c>
      <c r="F4584" s="160" t="s">
        <v>4221</v>
      </c>
      <c r="H4584" s="161">
        <v>181.191</v>
      </c>
      <c r="I4584" s="162"/>
      <c r="L4584" s="158"/>
      <c r="M4584" s="163"/>
      <c r="T4584" s="164"/>
      <c r="AT4584" s="159" t="s">
        <v>312</v>
      </c>
      <c r="AU4584" s="159" t="s">
        <v>83</v>
      </c>
      <c r="AV4584" s="13" t="s">
        <v>83</v>
      </c>
      <c r="AW4584" s="13" t="s">
        <v>35</v>
      </c>
      <c r="AX4584" s="13" t="s">
        <v>74</v>
      </c>
      <c r="AY4584" s="159" t="s">
        <v>301</v>
      </c>
    </row>
    <row r="4585" spans="2:65" s="13" customFormat="1" ht="12">
      <c r="B4585" s="158"/>
      <c r="D4585" s="152" t="s">
        <v>312</v>
      </c>
      <c r="E4585" s="159" t="s">
        <v>21</v>
      </c>
      <c r="F4585" s="160" t="s">
        <v>4222</v>
      </c>
      <c r="H4585" s="161">
        <v>168.42</v>
      </c>
      <c r="I4585" s="162"/>
      <c r="L4585" s="158"/>
      <c r="M4585" s="163"/>
      <c r="T4585" s="164"/>
      <c r="AT4585" s="159" t="s">
        <v>312</v>
      </c>
      <c r="AU4585" s="159" t="s">
        <v>83</v>
      </c>
      <c r="AV4585" s="13" t="s">
        <v>83</v>
      </c>
      <c r="AW4585" s="13" t="s">
        <v>35</v>
      </c>
      <c r="AX4585" s="13" t="s">
        <v>74</v>
      </c>
      <c r="AY4585" s="159" t="s">
        <v>301</v>
      </c>
    </row>
    <row r="4586" spans="2:65" s="13" customFormat="1" ht="12">
      <c r="B4586" s="158"/>
      <c r="D4586" s="152" t="s">
        <v>312</v>
      </c>
      <c r="E4586" s="159" t="s">
        <v>21</v>
      </c>
      <c r="F4586" s="160" t="s">
        <v>3117</v>
      </c>
      <c r="H4586" s="161">
        <v>193.51499999999999</v>
      </c>
      <c r="I4586" s="162"/>
      <c r="L4586" s="158"/>
      <c r="M4586" s="163"/>
      <c r="T4586" s="164"/>
      <c r="AT4586" s="159" t="s">
        <v>312</v>
      </c>
      <c r="AU4586" s="159" t="s">
        <v>83</v>
      </c>
      <c r="AV4586" s="13" t="s">
        <v>83</v>
      </c>
      <c r="AW4586" s="13" t="s">
        <v>35</v>
      </c>
      <c r="AX4586" s="13" t="s">
        <v>74</v>
      </c>
      <c r="AY4586" s="159" t="s">
        <v>301</v>
      </c>
    </row>
    <row r="4587" spans="2:65" s="13" customFormat="1" ht="12">
      <c r="B4587" s="158"/>
      <c r="D4587" s="152" t="s">
        <v>312</v>
      </c>
      <c r="E4587" s="159" t="s">
        <v>21</v>
      </c>
      <c r="F4587" s="160" t="s">
        <v>3119</v>
      </c>
      <c r="H4587" s="161">
        <v>53.13</v>
      </c>
      <c r="I4587" s="162"/>
      <c r="L4587" s="158"/>
      <c r="M4587" s="163"/>
      <c r="T4587" s="164"/>
      <c r="AT4587" s="159" t="s">
        <v>312</v>
      </c>
      <c r="AU4587" s="159" t="s">
        <v>83</v>
      </c>
      <c r="AV4587" s="13" t="s">
        <v>83</v>
      </c>
      <c r="AW4587" s="13" t="s">
        <v>35</v>
      </c>
      <c r="AX4587" s="13" t="s">
        <v>74</v>
      </c>
      <c r="AY4587" s="159" t="s">
        <v>301</v>
      </c>
    </row>
    <row r="4588" spans="2:65" s="14" customFormat="1" ht="12">
      <c r="B4588" s="165"/>
      <c r="D4588" s="152" t="s">
        <v>312</v>
      </c>
      <c r="E4588" s="166" t="s">
        <v>21</v>
      </c>
      <c r="F4588" s="167" t="s">
        <v>329</v>
      </c>
      <c r="H4588" s="168">
        <v>694.47</v>
      </c>
      <c r="I4588" s="169"/>
      <c r="L4588" s="165"/>
      <c r="M4588" s="170"/>
      <c r="T4588" s="171"/>
      <c r="AT4588" s="166" t="s">
        <v>312</v>
      </c>
      <c r="AU4588" s="166" t="s">
        <v>83</v>
      </c>
      <c r="AV4588" s="14" t="s">
        <v>308</v>
      </c>
      <c r="AW4588" s="14" t="s">
        <v>35</v>
      </c>
      <c r="AX4588" s="14" t="s">
        <v>81</v>
      </c>
      <c r="AY4588" s="166" t="s">
        <v>301</v>
      </c>
    </row>
    <row r="4589" spans="2:65" s="1" customFormat="1" ht="24.25" customHeight="1">
      <c r="B4589" s="33"/>
      <c r="C4589" s="134" t="s">
        <v>4223</v>
      </c>
      <c r="D4589" s="134" t="s">
        <v>303</v>
      </c>
      <c r="E4589" s="135" t="s">
        <v>4224</v>
      </c>
      <c r="F4589" s="136" t="s">
        <v>4225</v>
      </c>
      <c r="G4589" s="137" t="s">
        <v>137</v>
      </c>
      <c r="H4589" s="138">
        <v>76.599999999999994</v>
      </c>
      <c r="I4589" s="139"/>
      <c r="J4589" s="140">
        <f>ROUND(I4589*H4589,2)</f>
        <v>0</v>
      </c>
      <c r="K4589" s="136" t="s">
        <v>307</v>
      </c>
      <c r="L4589" s="33"/>
      <c r="M4589" s="141" t="s">
        <v>21</v>
      </c>
      <c r="N4589" s="142" t="s">
        <v>45</v>
      </c>
      <c r="P4589" s="143">
        <f>O4589*H4589</f>
        <v>0</v>
      </c>
      <c r="Q4589" s="143">
        <v>0</v>
      </c>
      <c r="R4589" s="143">
        <f>Q4589*H4589</f>
        <v>0</v>
      </c>
      <c r="S4589" s="143">
        <v>0</v>
      </c>
      <c r="T4589" s="144">
        <f>S4589*H4589</f>
        <v>0</v>
      </c>
      <c r="AR4589" s="145" t="s">
        <v>413</v>
      </c>
      <c r="AT4589" s="145" t="s">
        <v>303</v>
      </c>
      <c r="AU4589" s="145" t="s">
        <v>83</v>
      </c>
      <c r="AY4589" s="18" t="s">
        <v>301</v>
      </c>
      <c r="BE4589" s="146">
        <f>IF(N4589="základní",J4589,0)</f>
        <v>0</v>
      </c>
      <c r="BF4589" s="146">
        <f>IF(N4589="snížená",J4589,0)</f>
        <v>0</v>
      </c>
      <c r="BG4589" s="146">
        <f>IF(N4589="zákl. přenesená",J4589,0)</f>
        <v>0</v>
      </c>
      <c r="BH4589" s="146">
        <f>IF(N4589="sníž. přenesená",J4589,0)</f>
        <v>0</v>
      </c>
      <c r="BI4589" s="146">
        <f>IF(N4589="nulová",J4589,0)</f>
        <v>0</v>
      </c>
      <c r="BJ4589" s="18" t="s">
        <v>81</v>
      </c>
      <c r="BK4589" s="146">
        <f>ROUND(I4589*H4589,2)</f>
        <v>0</v>
      </c>
      <c r="BL4589" s="18" t="s">
        <v>413</v>
      </c>
      <c r="BM4589" s="145" t="s">
        <v>4226</v>
      </c>
    </row>
    <row r="4590" spans="2:65" s="1" customFormat="1" ht="11">
      <c r="B4590" s="33"/>
      <c r="D4590" s="147" t="s">
        <v>310</v>
      </c>
      <c r="F4590" s="148" t="s">
        <v>4227</v>
      </c>
      <c r="I4590" s="149"/>
      <c r="L4590" s="33"/>
      <c r="M4590" s="150"/>
      <c r="T4590" s="54"/>
      <c r="AT4590" s="18" t="s">
        <v>310</v>
      </c>
      <c r="AU4590" s="18" t="s">
        <v>83</v>
      </c>
    </row>
    <row r="4591" spans="2:65" s="12" customFormat="1" ht="12">
      <c r="B4591" s="151"/>
      <c r="D4591" s="152" t="s">
        <v>312</v>
      </c>
      <c r="E4591" s="153" t="s">
        <v>21</v>
      </c>
      <c r="F4591" s="154" t="s">
        <v>4228</v>
      </c>
      <c r="H4591" s="153" t="s">
        <v>21</v>
      </c>
      <c r="I4591" s="155"/>
      <c r="L4591" s="151"/>
      <c r="M4591" s="156"/>
      <c r="T4591" s="157"/>
      <c r="AT4591" s="153" t="s">
        <v>312</v>
      </c>
      <c r="AU4591" s="153" t="s">
        <v>83</v>
      </c>
      <c r="AV4591" s="12" t="s">
        <v>81</v>
      </c>
      <c r="AW4591" s="12" t="s">
        <v>35</v>
      </c>
      <c r="AX4591" s="12" t="s">
        <v>74</v>
      </c>
      <c r="AY4591" s="153" t="s">
        <v>301</v>
      </c>
    </row>
    <row r="4592" spans="2:65" s="13" customFormat="1" ht="12">
      <c r="B4592" s="158"/>
      <c r="D4592" s="152" t="s">
        <v>312</v>
      </c>
      <c r="E4592" s="159" t="s">
        <v>21</v>
      </c>
      <c r="F4592" s="160" t="s">
        <v>4229</v>
      </c>
      <c r="H4592" s="161">
        <v>11.5</v>
      </c>
      <c r="I4592" s="162"/>
      <c r="L4592" s="158"/>
      <c r="M4592" s="163"/>
      <c r="T4592" s="164"/>
      <c r="AT4592" s="159" t="s">
        <v>312</v>
      </c>
      <c r="AU4592" s="159" t="s">
        <v>83</v>
      </c>
      <c r="AV4592" s="13" t="s">
        <v>83</v>
      </c>
      <c r="AW4592" s="13" t="s">
        <v>35</v>
      </c>
      <c r="AX4592" s="13" t="s">
        <v>74</v>
      </c>
      <c r="AY4592" s="159" t="s">
        <v>301</v>
      </c>
    </row>
    <row r="4593" spans="2:65" s="12" customFormat="1" ht="12">
      <c r="B4593" s="151"/>
      <c r="D4593" s="152" t="s">
        <v>312</v>
      </c>
      <c r="E4593" s="153" t="s">
        <v>21</v>
      </c>
      <c r="F4593" s="154" t="s">
        <v>4230</v>
      </c>
      <c r="H4593" s="153" t="s">
        <v>21</v>
      </c>
      <c r="I4593" s="155"/>
      <c r="L4593" s="151"/>
      <c r="M4593" s="156"/>
      <c r="T4593" s="157"/>
      <c r="AT4593" s="153" t="s">
        <v>312</v>
      </c>
      <c r="AU4593" s="153" t="s">
        <v>83</v>
      </c>
      <c r="AV4593" s="12" t="s">
        <v>81</v>
      </c>
      <c r="AW4593" s="12" t="s">
        <v>35</v>
      </c>
      <c r="AX4593" s="12" t="s">
        <v>74</v>
      </c>
      <c r="AY4593" s="153" t="s">
        <v>301</v>
      </c>
    </row>
    <row r="4594" spans="2:65" s="13" customFormat="1" ht="12">
      <c r="B4594" s="158"/>
      <c r="D4594" s="152" t="s">
        <v>312</v>
      </c>
      <c r="E4594" s="159" t="s">
        <v>21</v>
      </c>
      <c r="F4594" s="160" t="s">
        <v>4231</v>
      </c>
      <c r="H4594" s="161">
        <v>8.6999999999999993</v>
      </c>
      <c r="I4594" s="162"/>
      <c r="L4594" s="158"/>
      <c r="M4594" s="163"/>
      <c r="T4594" s="164"/>
      <c r="AT4594" s="159" t="s">
        <v>312</v>
      </c>
      <c r="AU4594" s="159" t="s">
        <v>83</v>
      </c>
      <c r="AV4594" s="13" t="s">
        <v>83</v>
      </c>
      <c r="AW4594" s="13" t="s">
        <v>35</v>
      </c>
      <c r="AX4594" s="13" t="s">
        <v>74</v>
      </c>
      <c r="AY4594" s="159" t="s">
        <v>301</v>
      </c>
    </row>
    <row r="4595" spans="2:65" s="13" customFormat="1" ht="12">
      <c r="B4595" s="158"/>
      <c r="D4595" s="152" t="s">
        <v>312</v>
      </c>
      <c r="E4595" s="159" t="s">
        <v>21</v>
      </c>
      <c r="F4595" s="160" t="s">
        <v>4232</v>
      </c>
      <c r="H4595" s="161">
        <v>5.2</v>
      </c>
      <c r="I4595" s="162"/>
      <c r="L4595" s="158"/>
      <c r="M4595" s="163"/>
      <c r="T4595" s="164"/>
      <c r="AT4595" s="159" t="s">
        <v>312</v>
      </c>
      <c r="AU4595" s="159" t="s">
        <v>83</v>
      </c>
      <c r="AV4595" s="13" t="s">
        <v>83</v>
      </c>
      <c r="AW4595" s="13" t="s">
        <v>35</v>
      </c>
      <c r="AX4595" s="13" t="s">
        <v>74</v>
      </c>
      <c r="AY4595" s="159" t="s">
        <v>301</v>
      </c>
    </row>
    <row r="4596" spans="2:65" s="12" customFormat="1" ht="12">
      <c r="B4596" s="151"/>
      <c r="D4596" s="152" t="s">
        <v>312</v>
      </c>
      <c r="E4596" s="153" t="s">
        <v>21</v>
      </c>
      <c r="F4596" s="154" t="s">
        <v>4233</v>
      </c>
      <c r="H4596" s="153" t="s">
        <v>21</v>
      </c>
      <c r="I4596" s="155"/>
      <c r="L4596" s="151"/>
      <c r="M4596" s="156"/>
      <c r="T4596" s="157"/>
      <c r="AT4596" s="153" t="s">
        <v>312</v>
      </c>
      <c r="AU4596" s="153" t="s">
        <v>83</v>
      </c>
      <c r="AV4596" s="12" t="s">
        <v>81</v>
      </c>
      <c r="AW4596" s="12" t="s">
        <v>35</v>
      </c>
      <c r="AX4596" s="12" t="s">
        <v>74</v>
      </c>
      <c r="AY4596" s="153" t="s">
        <v>301</v>
      </c>
    </row>
    <row r="4597" spans="2:65" s="13" customFormat="1" ht="12">
      <c r="B4597" s="158"/>
      <c r="D4597" s="152" t="s">
        <v>312</v>
      </c>
      <c r="E4597" s="159" t="s">
        <v>21</v>
      </c>
      <c r="F4597" s="160" t="s">
        <v>4234</v>
      </c>
      <c r="H4597" s="161">
        <v>11.8</v>
      </c>
      <c r="I4597" s="162"/>
      <c r="L4597" s="158"/>
      <c r="M4597" s="163"/>
      <c r="T4597" s="164"/>
      <c r="AT4597" s="159" t="s">
        <v>312</v>
      </c>
      <c r="AU4597" s="159" t="s">
        <v>83</v>
      </c>
      <c r="AV4597" s="13" t="s">
        <v>83</v>
      </c>
      <c r="AW4597" s="13" t="s">
        <v>35</v>
      </c>
      <c r="AX4597" s="13" t="s">
        <v>74</v>
      </c>
      <c r="AY4597" s="159" t="s">
        <v>301</v>
      </c>
    </row>
    <row r="4598" spans="2:65" s="13" customFormat="1" ht="12">
      <c r="B4598" s="158"/>
      <c r="D4598" s="152" t="s">
        <v>312</v>
      </c>
      <c r="E4598" s="159" t="s">
        <v>21</v>
      </c>
      <c r="F4598" s="160" t="s">
        <v>4235</v>
      </c>
      <c r="H4598" s="161">
        <v>13</v>
      </c>
      <c r="I4598" s="162"/>
      <c r="L4598" s="158"/>
      <c r="M4598" s="163"/>
      <c r="T4598" s="164"/>
      <c r="AT4598" s="159" t="s">
        <v>312</v>
      </c>
      <c r="AU4598" s="159" t="s">
        <v>83</v>
      </c>
      <c r="AV4598" s="13" t="s">
        <v>83</v>
      </c>
      <c r="AW4598" s="13" t="s">
        <v>35</v>
      </c>
      <c r="AX4598" s="13" t="s">
        <v>74</v>
      </c>
      <c r="AY4598" s="159" t="s">
        <v>301</v>
      </c>
    </row>
    <row r="4599" spans="2:65" s="12" customFormat="1" ht="12">
      <c r="B4599" s="151"/>
      <c r="D4599" s="152" t="s">
        <v>312</v>
      </c>
      <c r="E4599" s="153" t="s">
        <v>21</v>
      </c>
      <c r="F4599" s="154" t="s">
        <v>4236</v>
      </c>
      <c r="H4599" s="153" t="s">
        <v>21</v>
      </c>
      <c r="I4599" s="155"/>
      <c r="L4599" s="151"/>
      <c r="M4599" s="156"/>
      <c r="T4599" s="157"/>
      <c r="AT4599" s="153" t="s">
        <v>312</v>
      </c>
      <c r="AU4599" s="153" t="s">
        <v>83</v>
      </c>
      <c r="AV4599" s="12" t="s">
        <v>81</v>
      </c>
      <c r="AW4599" s="12" t="s">
        <v>35</v>
      </c>
      <c r="AX4599" s="12" t="s">
        <v>74</v>
      </c>
      <c r="AY4599" s="153" t="s">
        <v>301</v>
      </c>
    </row>
    <row r="4600" spans="2:65" s="13" customFormat="1" ht="12">
      <c r="B4600" s="158"/>
      <c r="D4600" s="152" t="s">
        <v>312</v>
      </c>
      <c r="E4600" s="159" t="s">
        <v>21</v>
      </c>
      <c r="F4600" s="160" t="s">
        <v>4237</v>
      </c>
      <c r="H4600" s="161">
        <v>9.6</v>
      </c>
      <c r="I4600" s="162"/>
      <c r="L4600" s="158"/>
      <c r="M4600" s="163"/>
      <c r="T4600" s="164"/>
      <c r="AT4600" s="159" t="s">
        <v>312</v>
      </c>
      <c r="AU4600" s="159" t="s">
        <v>83</v>
      </c>
      <c r="AV4600" s="13" t="s">
        <v>83</v>
      </c>
      <c r="AW4600" s="13" t="s">
        <v>35</v>
      </c>
      <c r="AX4600" s="13" t="s">
        <v>74</v>
      </c>
      <c r="AY4600" s="159" t="s">
        <v>301</v>
      </c>
    </row>
    <row r="4601" spans="2:65" s="12" customFormat="1" ht="12">
      <c r="B4601" s="151"/>
      <c r="D4601" s="152" t="s">
        <v>312</v>
      </c>
      <c r="E4601" s="153" t="s">
        <v>21</v>
      </c>
      <c r="F4601" s="154" t="s">
        <v>4238</v>
      </c>
      <c r="H4601" s="153" t="s">
        <v>21</v>
      </c>
      <c r="I4601" s="155"/>
      <c r="L4601" s="151"/>
      <c r="M4601" s="156"/>
      <c r="T4601" s="157"/>
      <c r="AT4601" s="153" t="s">
        <v>312</v>
      </c>
      <c r="AU4601" s="153" t="s">
        <v>83</v>
      </c>
      <c r="AV4601" s="12" t="s">
        <v>81</v>
      </c>
      <c r="AW4601" s="12" t="s">
        <v>35</v>
      </c>
      <c r="AX4601" s="12" t="s">
        <v>74</v>
      </c>
      <c r="AY4601" s="153" t="s">
        <v>301</v>
      </c>
    </row>
    <row r="4602" spans="2:65" s="13" customFormat="1" ht="12">
      <c r="B4602" s="158"/>
      <c r="D4602" s="152" t="s">
        <v>312</v>
      </c>
      <c r="E4602" s="159" t="s">
        <v>21</v>
      </c>
      <c r="F4602" s="160" t="s">
        <v>4239</v>
      </c>
      <c r="H4602" s="161">
        <v>16.8</v>
      </c>
      <c r="I4602" s="162"/>
      <c r="L4602" s="158"/>
      <c r="M4602" s="163"/>
      <c r="T4602" s="164"/>
      <c r="AT4602" s="159" t="s">
        <v>312</v>
      </c>
      <c r="AU4602" s="159" t="s">
        <v>83</v>
      </c>
      <c r="AV4602" s="13" t="s">
        <v>83</v>
      </c>
      <c r="AW4602" s="13" t="s">
        <v>35</v>
      </c>
      <c r="AX4602" s="13" t="s">
        <v>74</v>
      </c>
      <c r="AY4602" s="159" t="s">
        <v>301</v>
      </c>
    </row>
    <row r="4603" spans="2:65" s="14" customFormat="1" ht="12">
      <c r="B4603" s="165"/>
      <c r="D4603" s="152" t="s">
        <v>312</v>
      </c>
      <c r="E4603" s="166" t="s">
        <v>21</v>
      </c>
      <c r="F4603" s="167" t="s">
        <v>329</v>
      </c>
      <c r="H4603" s="168">
        <v>76.599999999999994</v>
      </c>
      <c r="I4603" s="169"/>
      <c r="L4603" s="165"/>
      <c r="M4603" s="170"/>
      <c r="T4603" s="171"/>
      <c r="AT4603" s="166" t="s">
        <v>312</v>
      </c>
      <c r="AU4603" s="166" t="s">
        <v>83</v>
      </c>
      <c r="AV4603" s="14" t="s">
        <v>308</v>
      </c>
      <c r="AW4603" s="14" t="s">
        <v>35</v>
      </c>
      <c r="AX4603" s="14" t="s">
        <v>81</v>
      </c>
      <c r="AY4603" s="166" t="s">
        <v>301</v>
      </c>
    </row>
    <row r="4604" spans="2:65" s="1" customFormat="1" ht="24.25" customHeight="1">
      <c r="B4604" s="33"/>
      <c r="C4604" s="134" t="s">
        <v>4240</v>
      </c>
      <c r="D4604" s="134" t="s">
        <v>303</v>
      </c>
      <c r="E4604" s="135" t="s">
        <v>4241</v>
      </c>
      <c r="F4604" s="136" t="s">
        <v>4242</v>
      </c>
      <c r="G4604" s="137" t="s">
        <v>681</v>
      </c>
      <c r="H4604" s="138">
        <v>369.04500000000002</v>
      </c>
      <c r="I4604" s="139"/>
      <c r="J4604" s="140">
        <f>ROUND(I4604*H4604,2)</f>
        <v>0</v>
      </c>
      <c r="K4604" s="136" t="s">
        <v>307</v>
      </c>
      <c r="L4604" s="33"/>
      <c r="M4604" s="141" t="s">
        <v>21</v>
      </c>
      <c r="N4604" s="142" t="s">
        <v>45</v>
      </c>
      <c r="P4604" s="143">
        <f>O4604*H4604</f>
        <v>0</v>
      </c>
      <c r="Q4604" s="143">
        <v>4.2999999999999999E-4</v>
      </c>
      <c r="R4604" s="143">
        <f>Q4604*H4604</f>
        <v>0.15868935000000001</v>
      </c>
      <c r="S4604" s="143">
        <v>0</v>
      </c>
      <c r="T4604" s="144">
        <f>S4604*H4604</f>
        <v>0</v>
      </c>
      <c r="AR4604" s="145" t="s">
        <v>413</v>
      </c>
      <c r="AT4604" s="145" t="s">
        <v>303</v>
      </c>
      <c r="AU4604" s="145" t="s">
        <v>83</v>
      </c>
      <c r="AY4604" s="18" t="s">
        <v>301</v>
      </c>
      <c r="BE4604" s="146">
        <f>IF(N4604="základní",J4604,0)</f>
        <v>0</v>
      </c>
      <c r="BF4604" s="146">
        <f>IF(N4604="snížená",J4604,0)</f>
        <v>0</v>
      </c>
      <c r="BG4604" s="146">
        <f>IF(N4604="zákl. přenesená",J4604,0)</f>
        <v>0</v>
      </c>
      <c r="BH4604" s="146">
        <f>IF(N4604="sníž. přenesená",J4604,0)</f>
        <v>0</v>
      </c>
      <c r="BI4604" s="146">
        <f>IF(N4604="nulová",J4604,0)</f>
        <v>0</v>
      </c>
      <c r="BJ4604" s="18" t="s">
        <v>81</v>
      </c>
      <c r="BK4604" s="146">
        <f>ROUND(I4604*H4604,2)</f>
        <v>0</v>
      </c>
      <c r="BL4604" s="18" t="s">
        <v>413</v>
      </c>
      <c r="BM4604" s="145" t="s">
        <v>4243</v>
      </c>
    </row>
    <row r="4605" spans="2:65" s="1" customFormat="1" ht="11">
      <c r="B4605" s="33"/>
      <c r="D4605" s="147" t="s">
        <v>310</v>
      </c>
      <c r="F4605" s="148" t="s">
        <v>4244</v>
      </c>
      <c r="I4605" s="149"/>
      <c r="L4605" s="33"/>
      <c r="M4605" s="150"/>
      <c r="T4605" s="54"/>
      <c r="AT4605" s="18" t="s">
        <v>310</v>
      </c>
      <c r="AU4605" s="18" t="s">
        <v>83</v>
      </c>
    </row>
    <row r="4606" spans="2:65" s="12" customFormat="1" ht="12">
      <c r="B4606" s="151"/>
      <c r="D4606" s="152" t="s">
        <v>312</v>
      </c>
      <c r="E4606" s="153" t="s">
        <v>21</v>
      </c>
      <c r="F4606" s="154" t="s">
        <v>694</v>
      </c>
      <c r="H4606" s="153" t="s">
        <v>21</v>
      </c>
      <c r="I4606" s="155"/>
      <c r="L4606" s="151"/>
      <c r="M4606" s="156"/>
      <c r="T4606" s="157"/>
      <c r="AT4606" s="153" t="s">
        <v>312</v>
      </c>
      <c r="AU4606" s="153" t="s">
        <v>83</v>
      </c>
      <c r="AV4606" s="12" t="s">
        <v>81</v>
      </c>
      <c r="AW4606" s="12" t="s">
        <v>35</v>
      </c>
      <c r="AX4606" s="12" t="s">
        <v>74</v>
      </c>
      <c r="AY4606" s="153" t="s">
        <v>301</v>
      </c>
    </row>
    <row r="4607" spans="2:65" s="12" customFormat="1" ht="12">
      <c r="B4607" s="151"/>
      <c r="D4607" s="152" t="s">
        <v>312</v>
      </c>
      <c r="E4607" s="153" t="s">
        <v>21</v>
      </c>
      <c r="F4607" s="154" t="s">
        <v>1275</v>
      </c>
      <c r="H4607" s="153" t="s">
        <v>21</v>
      </c>
      <c r="I4607" s="155"/>
      <c r="L4607" s="151"/>
      <c r="M4607" s="156"/>
      <c r="T4607" s="157"/>
      <c r="AT4607" s="153" t="s">
        <v>312</v>
      </c>
      <c r="AU4607" s="153" t="s">
        <v>83</v>
      </c>
      <c r="AV4607" s="12" t="s">
        <v>81</v>
      </c>
      <c r="AW4607" s="12" t="s">
        <v>35</v>
      </c>
      <c r="AX4607" s="12" t="s">
        <v>74</v>
      </c>
      <c r="AY4607" s="153" t="s">
        <v>301</v>
      </c>
    </row>
    <row r="4608" spans="2:65" s="13" customFormat="1" ht="12">
      <c r="B4608" s="158"/>
      <c r="D4608" s="152" t="s">
        <v>312</v>
      </c>
      <c r="E4608" s="159" t="s">
        <v>21</v>
      </c>
      <c r="F4608" s="160" t="s">
        <v>1641</v>
      </c>
      <c r="H4608" s="161">
        <v>6.7</v>
      </c>
      <c r="I4608" s="162"/>
      <c r="L4608" s="158"/>
      <c r="M4608" s="163"/>
      <c r="T4608" s="164"/>
      <c r="AT4608" s="159" t="s">
        <v>312</v>
      </c>
      <c r="AU4608" s="159" t="s">
        <v>83</v>
      </c>
      <c r="AV4608" s="13" t="s">
        <v>83</v>
      </c>
      <c r="AW4608" s="13" t="s">
        <v>35</v>
      </c>
      <c r="AX4608" s="13" t="s">
        <v>74</v>
      </c>
      <c r="AY4608" s="159" t="s">
        <v>301</v>
      </c>
    </row>
    <row r="4609" spans="2:51" s="13" customFormat="1" ht="12">
      <c r="B4609" s="158"/>
      <c r="D4609" s="152" t="s">
        <v>312</v>
      </c>
      <c r="E4609" s="159" t="s">
        <v>21</v>
      </c>
      <c r="F4609" s="160" t="s">
        <v>4245</v>
      </c>
      <c r="H4609" s="161">
        <v>-1.1499999999999999</v>
      </c>
      <c r="I4609" s="162"/>
      <c r="L4609" s="158"/>
      <c r="M4609" s="163"/>
      <c r="T4609" s="164"/>
      <c r="AT4609" s="159" t="s">
        <v>312</v>
      </c>
      <c r="AU4609" s="159" t="s">
        <v>83</v>
      </c>
      <c r="AV4609" s="13" t="s">
        <v>83</v>
      </c>
      <c r="AW4609" s="13" t="s">
        <v>35</v>
      </c>
      <c r="AX4609" s="13" t="s">
        <v>74</v>
      </c>
      <c r="AY4609" s="159" t="s">
        <v>301</v>
      </c>
    </row>
    <row r="4610" spans="2:51" s="13" customFormat="1" ht="12">
      <c r="B4610" s="158"/>
      <c r="D4610" s="152" t="s">
        <v>312</v>
      </c>
      <c r="E4610" s="159" t="s">
        <v>21</v>
      </c>
      <c r="F4610" s="160" t="s">
        <v>4246</v>
      </c>
      <c r="H4610" s="161">
        <v>-0.9</v>
      </c>
      <c r="I4610" s="162"/>
      <c r="L4610" s="158"/>
      <c r="M4610" s="163"/>
      <c r="T4610" s="164"/>
      <c r="AT4610" s="159" t="s">
        <v>312</v>
      </c>
      <c r="AU4610" s="159" t="s">
        <v>83</v>
      </c>
      <c r="AV4610" s="13" t="s">
        <v>83</v>
      </c>
      <c r="AW4610" s="13" t="s">
        <v>35</v>
      </c>
      <c r="AX4610" s="13" t="s">
        <v>74</v>
      </c>
      <c r="AY4610" s="159" t="s">
        <v>301</v>
      </c>
    </row>
    <row r="4611" spans="2:51" s="12" customFormat="1" ht="12">
      <c r="B4611" s="151"/>
      <c r="D4611" s="152" t="s">
        <v>312</v>
      </c>
      <c r="E4611" s="153" t="s">
        <v>21</v>
      </c>
      <c r="F4611" s="154" t="s">
        <v>1277</v>
      </c>
      <c r="H4611" s="153" t="s">
        <v>21</v>
      </c>
      <c r="I4611" s="155"/>
      <c r="L4611" s="151"/>
      <c r="M4611" s="156"/>
      <c r="T4611" s="157"/>
      <c r="AT4611" s="153" t="s">
        <v>312</v>
      </c>
      <c r="AU4611" s="153" t="s">
        <v>83</v>
      </c>
      <c r="AV4611" s="12" t="s">
        <v>81</v>
      </c>
      <c r="AW4611" s="12" t="s">
        <v>35</v>
      </c>
      <c r="AX4611" s="12" t="s">
        <v>74</v>
      </c>
      <c r="AY4611" s="153" t="s">
        <v>301</v>
      </c>
    </row>
    <row r="4612" spans="2:51" s="13" customFormat="1" ht="12">
      <c r="B4612" s="158"/>
      <c r="D4612" s="152" t="s">
        <v>312</v>
      </c>
      <c r="E4612" s="159" t="s">
        <v>21</v>
      </c>
      <c r="F4612" s="160" t="s">
        <v>1642</v>
      </c>
      <c r="H4612" s="161">
        <v>7.4</v>
      </c>
      <c r="I4612" s="162"/>
      <c r="L4612" s="158"/>
      <c r="M4612" s="163"/>
      <c r="T4612" s="164"/>
      <c r="AT4612" s="159" t="s">
        <v>312</v>
      </c>
      <c r="AU4612" s="159" t="s">
        <v>83</v>
      </c>
      <c r="AV4612" s="13" t="s">
        <v>83</v>
      </c>
      <c r="AW4612" s="13" t="s">
        <v>35</v>
      </c>
      <c r="AX4612" s="13" t="s">
        <v>74</v>
      </c>
      <c r="AY4612" s="159" t="s">
        <v>301</v>
      </c>
    </row>
    <row r="4613" spans="2:51" s="13" customFormat="1" ht="12">
      <c r="B4613" s="158"/>
      <c r="D4613" s="152" t="s">
        <v>312</v>
      </c>
      <c r="E4613" s="159" t="s">
        <v>21</v>
      </c>
      <c r="F4613" s="160" t="s">
        <v>4246</v>
      </c>
      <c r="H4613" s="161">
        <v>-0.9</v>
      </c>
      <c r="I4613" s="162"/>
      <c r="L4613" s="158"/>
      <c r="M4613" s="163"/>
      <c r="T4613" s="164"/>
      <c r="AT4613" s="159" t="s">
        <v>312</v>
      </c>
      <c r="AU4613" s="159" t="s">
        <v>83</v>
      </c>
      <c r="AV4613" s="13" t="s">
        <v>83</v>
      </c>
      <c r="AW4613" s="13" t="s">
        <v>35</v>
      </c>
      <c r="AX4613" s="13" t="s">
        <v>74</v>
      </c>
      <c r="AY4613" s="159" t="s">
        <v>301</v>
      </c>
    </row>
    <row r="4614" spans="2:51" s="12" customFormat="1" ht="12">
      <c r="B4614" s="151"/>
      <c r="D4614" s="152" t="s">
        <v>312</v>
      </c>
      <c r="E4614" s="153" t="s">
        <v>21</v>
      </c>
      <c r="F4614" s="154" t="s">
        <v>1065</v>
      </c>
      <c r="H4614" s="153" t="s">
        <v>21</v>
      </c>
      <c r="I4614" s="155"/>
      <c r="L4614" s="151"/>
      <c r="M4614" s="156"/>
      <c r="T4614" s="157"/>
      <c r="AT4614" s="153" t="s">
        <v>312</v>
      </c>
      <c r="AU4614" s="153" t="s">
        <v>83</v>
      </c>
      <c r="AV4614" s="12" t="s">
        <v>81</v>
      </c>
      <c r="AW4614" s="12" t="s">
        <v>35</v>
      </c>
      <c r="AX4614" s="12" t="s">
        <v>74</v>
      </c>
      <c r="AY4614" s="153" t="s">
        <v>301</v>
      </c>
    </row>
    <row r="4615" spans="2:51" s="13" customFormat="1" ht="12">
      <c r="B4615" s="158"/>
      <c r="D4615" s="152" t="s">
        <v>312</v>
      </c>
      <c r="E4615" s="159" t="s">
        <v>21</v>
      </c>
      <c r="F4615" s="160" t="s">
        <v>1643</v>
      </c>
      <c r="H4615" s="161">
        <v>14.63</v>
      </c>
      <c r="I4615" s="162"/>
      <c r="L4615" s="158"/>
      <c r="M4615" s="163"/>
      <c r="T4615" s="164"/>
      <c r="AT4615" s="159" t="s">
        <v>312</v>
      </c>
      <c r="AU4615" s="159" t="s">
        <v>83</v>
      </c>
      <c r="AV4615" s="13" t="s">
        <v>83</v>
      </c>
      <c r="AW4615" s="13" t="s">
        <v>35</v>
      </c>
      <c r="AX4615" s="13" t="s">
        <v>74</v>
      </c>
      <c r="AY4615" s="159" t="s">
        <v>301</v>
      </c>
    </row>
    <row r="4616" spans="2:51" s="13" customFormat="1" ht="12">
      <c r="B4616" s="158"/>
      <c r="D4616" s="152" t="s">
        <v>312</v>
      </c>
      <c r="E4616" s="159" t="s">
        <v>21</v>
      </c>
      <c r="F4616" s="160" t="s">
        <v>4246</v>
      </c>
      <c r="H4616" s="161">
        <v>-0.9</v>
      </c>
      <c r="I4616" s="162"/>
      <c r="L4616" s="158"/>
      <c r="M4616" s="163"/>
      <c r="T4616" s="164"/>
      <c r="AT4616" s="159" t="s">
        <v>312</v>
      </c>
      <c r="AU4616" s="159" t="s">
        <v>83</v>
      </c>
      <c r="AV4616" s="13" t="s">
        <v>83</v>
      </c>
      <c r="AW4616" s="13" t="s">
        <v>35</v>
      </c>
      <c r="AX4616" s="13" t="s">
        <v>74</v>
      </c>
      <c r="AY4616" s="159" t="s">
        <v>301</v>
      </c>
    </row>
    <row r="4617" spans="2:51" s="12" customFormat="1" ht="12">
      <c r="B4617" s="151"/>
      <c r="D4617" s="152" t="s">
        <v>312</v>
      </c>
      <c r="E4617" s="153" t="s">
        <v>21</v>
      </c>
      <c r="F4617" s="154" t="s">
        <v>1282</v>
      </c>
      <c r="H4617" s="153" t="s">
        <v>21</v>
      </c>
      <c r="I4617" s="155"/>
      <c r="L4617" s="151"/>
      <c r="M4617" s="156"/>
      <c r="T4617" s="157"/>
      <c r="AT4617" s="153" t="s">
        <v>312</v>
      </c>
      <c r="AU4617" s="153" t="s">
        <v>83</v>
      </c>
      <c r="AV4617" s="12" t="s">
        <v>81</v>
      </c>
      <c r="AW4617" s="12" t="s">
        <v>35</v>
      </c>
      <c r="AX4617" s="12" t="s">
        <v>74</v>
      </c>
      <c r="AY4617" s="153" t="s">
        <v>301</v>
      </c>
    </row>
    <row r="4618" spans="2:51" s="13" customFormat="1" ht="12">
      <c r="B4618" s="158"/>
      <c r="D4618" s="152" t="s">
        <v>312</v>
      </c>
      <c r="E4618" s="159" t="s">
        <v>21</v>
      </c>
      <c r="F4618" s="160" t="s">
        <v>4247</v>
      </c>
      <c r="H4618" s="161">
        <v>22.5</v>
      </c>
      <c r="I4618" s="162"/>
      <c r="L4618" s="158"/>
      <c r="M4618" s="163"/>
      <c r="T4618" s="164"/>
      <c r="AT4618" s="159" t="s">
        <v>312</v>
      </c>
      <c r="AU4618" s="159" t="s">
        <v>83</v>
      </c>
      <c r="AV4618" s="13" t="s">
        <v>83</v>
      </c>
      <c r="AW4618" s="13" t="s">
        <v>35</v>
      </c>
      <c r="AX4618" s="13" t="s">
        <v>74</v>
      </c>
      <c r="AY4618" s="159" t="s">
        <v>301</v>
      </c>
    </row>
    <row r="4619" spans="2:51" s="13" customFormat="1" ht="12">
      <c r="B4619" s="158"/>
      <c r="D4619" s="152" t="s">
        <v>312</v>
      </c>
      <c r="E4619" s="159" t="s">
        <v>21</v>
      </c>
      <c r="F4619" s="160" t="s">
        <v>4248</v>
      </c>
      <c r="H4619" s="161">
        <v>-2.7</v>
      </c>
      <c r="I4619" s="162"/>
      <c r="L4619" s="158"/>
      <c r="M4619" s="163"/>
      <c r="T4619" s="164"/>
      <c r="AT4619" s="159" t="s">
        <v>312</v>
      </c>
      <c r="AU4619" s="159" t="s">
        <v>83</v>
      </c>
      <c r="AV4619" s="13" t="s">
        <v>83</v>
      </c>
      <c r="AW4619" s="13" t="s">
        <v>35</v>
      </c>
      <c r="AX4619" s="13" t="s">
        <v>74</v>
      </c>
      <c r="AY4619" s="159" t="s">
        <v>301</v>
      </c>
    </row>
    <row r="4620" spans="2:51" s="13" customFormat="1" ht="12">
      <c r="B4620" s="158"/>
      <c r="D4620" s="152" t="s">
        <v>312</v>
      </c>
      <c r="E4620" s="159" t="s">
        <v>21</v>
      </c>
      <c r="F4620" s="160" t="s">
        <v>4249</v>
      </c>
      <c r="H4620" s="161">
        <v>-2.2000000000000002</v>
      </c>
      <c r="I4620" s="162"/>
      <c r="L4620" s="158"/>
      <c r="M4620" s="163"/>
      <c r="T4620" s="164"/>
      <c r="AT4620" s="159" t="s">
        <v>312</v>
      </c>
      <c r="AU4620" s="159" t="s">
        <v>83</v>
      </c>
      <c r="AV4620" s="13" t="s">
        <v>83</v>
      </c>
      <c r="AW4620" s="13" t="s">
        <v>35</v>
      </c>
      <c r="AX4620" s="13" t="s">
        <v>74</v>
      </c>
      <c r="AY4620" s="159" t="s">
        <v>301</v>
      </c>
    </row>
    <row r="4621" spans="2:51" s="13" customFormat="1" ht="12">
      <c r="B4621" s="158"/>
      <c r="D4621" s="152" t="s">
        <v>312</v>
      </c>
      <c r="E4621" s="159" t="s">
        <v>21</v>
      </c>
      <c r="F4621" s="160" t="s">
        <v>4250</v>
      </c>
      <c r="H4621" s="161">
        <v>0.6</v>
      </c>
      <c r="I4621" s="162"/>
      <c r="L4621" s="158"/>
      <c r="M4621" s="163"/>
      <c r="T4621" s="164"/>
      <c r="AT4621" s="159" t="s">
        <v>312</v>
      </c>
      <c r="AU4621" s="159" t="s">
        <v>83</v>
      </c>
      <c r="AV4621" s="13" t="s">
        <v>83</v>
      </c>
      <c r="AW4621" s="13" t="s">
        <v>35</v>
      </c>
      <c r="AX4621" s="13" t="s">
        <v>74</v>
      </c>
      <c r="AY4621" s="159" t="s">
        <v>301</v>
      </c>
    </row>
    <row r="4622" spans="2:51" s="12" customFormat="1" ht="12">
      <c r="B4622" s="151"/>
      <c r="D4622" s="152" t="s">
        <v>312</v>
      </c>
      <c r="E4622" s="153" t="s">
        <v>21</v>
      </c>
      <c r="F4622" s="154" t="s">
        <v>695</v>
      </c>
      <c r="H4622" s="153" t="s">
        <v>21</v>
      </c>
      <c r="I4622" s="155"/>
      <c r="L4622" s="151"/>
      <c r="M4622" s="156"/>
      <c r="T4622" s="157"/>
      <c r="AT4622" s="153" t="s">
        <v>312</v>
      </c>
      <c r="AU4622" s="153" t="s">
        <v>83</v>
      </c>
      <c r="AV4622" s="12" t="s">
        <v>81</v>
      </c>
      <c r="AW4622" s="12" t="s">
        <v>35</v>
      </c>
      <c r="AX4622" s="12" t="s">
        <v>74</v>
      </c>
      <c r="AY4622" s="153" t="s">
        <v>301</v>
      </c>
    </row>
    <row r="4623" spans="2:51" s="13" customFormat="1" ht="12">
      <c r="B4623" s="158"/>
      <c r="D4623" s="152" t="s">
        <v>312</v>
      </c>
      <c r="E4623" s="159" t="s">
        <v>21</v>
      </c>
      <c r="F4623" s="160" t="s">
        <v>1645</v>
      </c>
      <c r="H4623" s="161">
        <v>10.25</v>
      </c>
      <c r="I4623" s="162"/>
      <c r="L4623" s="158"/>
      <c r="M4623" s="163"/>
      <c r="T4623" s="164"/>
      <c r="AT4623" s="159" t="s">
        <v>312</v>
      </c>
      <c r="AU4623" s="159" t="s">
        <v>83</v>
      </c>
      <c r="AV4623" s="13" t="s">
        <v>83</v>
      </c>
      <c r="AW4623" s="13" t="s">
        <v>35</v>
      </c>
      <c r="AX4623" s="13" t="s">
        <v>74</v>
      </c>
      <c r="AY4623" s="159" t="s">
        <v>301</v>
      </c>
    </row>
    <row r="4624" spans="2:51" s="13" customFormat="1" ht="12">
      <c r="B4624" s="158"/>
      <c r="D4624" s="152" t="s">
        <v>312</v>
      </c>
      <c r="E4624" s="159" t="s">
        <v>21</v>
      </c>
      <c r="F4624" s="160" t="s">
        <v>4251</v>
      </c>
      <c r="H4624" s="161">
        <v>-0.8</v>
      </c>
      <c r="I4624" s="162"/>
      <c r="L4624" s="158"/>
      <c r="M4624" s="163"/>
      <c r="T4624" s="164"/>
      <c r="AT4624" s="159" t="s">
        <v>312</v>
      </c>
      <c r="AU4624" s="159" t="s">
        <v>83</v>
      </c>
      <c r="AV4624" s="13" t="s">
        <v>83</v>
      </c>
      <c r="AW4624" s="13" t="s">
        <v>35</v>
      </c>
      <c r="AX4624" s="13" t="s">
        <v>74</v>
      </c>
      <c r="AY4624" s="159" t="s">
        <v>301</v>
      </c>
    </row>
    <row r="4625" spans="2:51" s="12" customFormat="1" ht="12">
      <c r="B4625" s="151"/>
      <c r="D4625" s="152" t="s">
        <v>312</v>
      </c>
      <c r="E4625" s="153" t="s">
        <v>21</v>
      </c>
      <c r="F4625" s="154" t="s">
        <v>1290</v>
      </c>
      <c r="H4625" s="153" t="s">
        <v>21</v>
      </c>
      <c r="I4625" s="155"/>
      <c r="L4625" s="151"/>
      <c r="M4625" s="156"/>
      <c r="T4625" s="157"/>
      <c r="AT4625" s="153" t="s">
        <v>312</v>
      </c>
      <c r="AU4625" s="153" t="s">
        <v>83</v>
      </c>
      <c r="AV4625" s="12" t="s">
        <v>81</v>
      </c>
      <c r="AW4625" s="12" t="s">
        <v>35</v>
      </c>
      <c r="AX4625" s="12" t="s">
        <v>74</v>
      </c>
      <c r="AY4625" s="153" t="s">
        <v>301</v>
      </c>
    </row>
    <row r="4626" spans="2:51" s="13" customFormat="1" ht="12">
      <c r="B4626" s="158"/>
      <c r="D4626" s="152" t="s">
        <v>312</v>
      </c>
      <c r="E4626" s="159" t="s">
        <v>21</v>
      </c>
      <c r="F4626" s="160" t="s">
        <v>1646</v>
      </c>
      <c r="H4626" s="161">
        <v>7.2</v>
      </c>
      <c r="I4626" s="162"/>
      <c r="L4626" s="158"/>
      <c r="M4626" s="163"/>
      <c r="T4626" s="164"/>
      <c r="AT4626" s="159" t="s">
        <v>312</v>
      </c>
      <c r="AU4626" s="159" t="s">
        <v>83</v>
      </c>
      <c r="AV4626" s="13" t="s">
        <v>83</v>
      </c>
      <c r="AW4626" s="13" t="s">
        <v>35</v>
      </c>
      <c r="AX4626" s="13" t="s">
        <v>74</v>
      </c>
      <c r="AY4626" s="159" t="s">
        <v>301</v>
      </c>
    </row>
    <row r="4627" spans="2:51" s="13" customFormat="1" ht="12">
      <c r="B4627" s="158"/>
      <c r="D4627" s="152" t="s">
        <v>312</v>
      </c>
      <c r="E4627" s="159" t="s">
        <v>21</v>
      </c>
      <c r="F4627" s="160" t="s">
        <v>4252</v>
      </c>
      <c r="H4627" s="161">
        <v>-1.6</v>
      </c>
      <c r="I4627" s="162"/>
      <c r="L4627" s="158"/>
      <c r="M4627" s="163"/>
      <c r="T4627" s="164"/>
      <c r="AT4627" s="159" t="s">
        <v>312</v>
      </c>
      <c r="AU4627" s="159" t="s">
        <v>83</v>
      </c>
      <c r="AV4627" s="13" t="s">
        <v>83</v>
      </c>
      <c r="AW4627" s="13" t="s">
        <v>35</v>
      </c>
      <c r="AX4627" s="13" t="s">
        <v>74</v>
      </c>
      <c r="AY4627" s="159" t="s">
        <v>301</v>
      </c>
    </row>
    <row r="4628" spans="2:51" s="12" customFormat="1" ht="12">
      <c r="B4628" s="151"/>
      <c r="D4628" s="152" t="s">
        <v>312</v>
      </c>
      <c r="E4628" s="153" t="s">
        <v>21</v>
      </c>
      <c r="F4628" s="154" t="s">
        <v>1292</v>
      </c>
      <c r="H4628" s="153" t="s">
        <v>21</v>
      </c>
      <c r="I4628" s="155"/>
      <c r="L4628" s="151"/>
      <c r="M4628" s="156"/>
      <c r="T4628" s="157"/>
      <c r="AT4628" s="153" t="s">
        <v>312</v>
      </c>
      <c r="AU4628" s="153" t="s">
        <v>83</v>
      </c>
      <c r="AV4628" s="12" t="s">
        <v>81</v>
      </c>
      <c r="AW4628" s="12" t="s">
        <v>35</v>
      </c>
      <c r="AX4628" s="12" t="s">
        <v>74</v>
      </c>
      <c r="AY4628" s="153" t="s">
        <v>301</v>
      </c>
    </row>
    <row r="4629" spans="2:51" s="13" customFormat="1" ht="12">
      <c r="B4629" s="158"/>
      <c r="D4629" s="152" t="s">
        <v>312</v>
      </c>
      <c r="E4629" s="159" t="s">
        <v>21</v>
      </c>
      <c r="F4629" s="160" t="s">
        <v>1647</v>
      </c>
      <c r="H4629" s="161">
        <v>7.12</v>
      </c>
      <c r="I4629" s="162"/>
      <c r="L4629" s="158"/>
      <c r="M4629" s="163"/>
      <c r="T4629" s="164"/>
      <c r="AT4629" s="159" t="s">
        <v>312</v>
      </c>
      <c r="AU4629" s="159" t="s">
        <v>83</v>
      </c>
      <c r="AV4629" s="13" t="s">
        <v>83</v>
      </c>
      <c r="AW4629" s="13" t="s">
        <v>35</v>
      </c>
      <c r="AX4629" s="13" t="s">
        <v>74</v>
      </c>
      <c r="AY4629" s="159" t="s">
        <v>301</v>
      </c>
    </row>
    <row r="4630" spans="2:51" s="13" customFormat="1" ht="12">
      <c r="B4630" s="158"/>
      <c r="D4630" s="152" t="s">
        <v>312</v>
      </c>
      <c r="E4630" s="159" t="s">
        <v>21</v>
      </c>
      <c r="F4630" s="160" t="s">
        <v>4251</v>
      </c>
      <c r="H4630" s="161">
        <v>-0.8</v>
      </c>
      <c r="I4630" s="162"/>
      <c r="L4630" s="158"/>
      <c r="M4630" s="163"/>
      <c r="T4630" s="164"/>
      <c r="AT4630" s="159" t="s">
        <v>312</v>
      </c>
      <c r="AU4630" s="159" t="s">
        <v>83</v>
      </c>
      <c r="AV4630" s="13" t="s">
        <v>83</v>
      </c>
      <c r="AW4630" s="13" t="s">
        <v>35</v>
      </c>
      <c r="AX4630" s="13" t="s">
        <v>74</v>
      </c>
      <c r="AY4630" s="159" t="s">
        <v>301</v>
      </c>
    </row>
    <row r="4631" spans="2:51" s="15" customFormat="1" ht="12">
      <c r="B4631" s="172"/>
      <c r="D4631" s="152" t="s">
        <v>312</v>
      </c>
      <c r="E4631" s="173" t="s">
        <v>21</v>
      </c>
      <c r="F4631" s="174" t="s">
        <v>446</v>
      </c>
      <c r="H4631" s="175">
        <v>64.45</v>
      </c>
      <c r="I4631" s="176"/>
      <c r="L4631" s="172"/>
      <c r="M4631" s="177"/>
      <c r="T4631" s="178"/>
      <c r="AT4631" s="173" t="s">
        <v>312</v>
      </c>
      <c r="AU4631" s="173" t="s">
        <v>83</v>
      </c>
      <c r="AV4631" s="15" t="s">
        <v>139</v>
      </c>
      <c r="AW4631" s="15" t="s">
        <v>35</v>
      </c>
      <c r="AX4631" s="15" t="s">
        <v>74</v>
      </c>
      <c r="AY4631" s="173" t="s">
        <v>301</v>
      </c>
    </row>
    <row r="4632" spans="2:51" s="12" customFormat="1" ht="12">
      <c r="B4632" s="151"/>
      <c r="D4632" s="152" t="s">
        <v>312</v>
      </c>
      <c r="E4632" s="153" t="s">
        <v>21</v>
      </c>
      <c r="F4632" s="154" t="s">
        <v>697</v>
      </c>
      <c r="H4632" s="153" t="s">
        <v>21</v>
      </c>
      <c r="I4632" s="155"/>
      <c r="L4632" s="151"/>
      <c r="M4632" s="156"/>
      <c r="T4632" s="157"/>
      <c r="AT4632" s="153" t="s">
        <v>312</v>
      </c>
      <c r="AU4632" s="153" t="s">
        <v>83</v>
      </c>
      <c r="AV4632" s="12" t="s">
        <v>81</v>
      </c>
      <c r="AW4632" s="12" t="s">
        <v>35</v>
      </c>
      <c r="AX4632" s="12" t="s">
        <v>74</v>
      </c>
      <c r="AY4632" s="153" t="s">
        <v>301</v>
      </c>
    </row>
    <row r="4633" spans="2:51" s="12" customFormat="1" ht="12">
      <c r="B4633" s="151"/>
      <c r="D4633" s="152" t="s">
        <v>312</v>
      </c>
      <c r="E4633" s="153" t="s">
        <v>21</v>
      </c>
      <c r="F4633" s="154" t="s">
        <v>890</v>
      </c>
      <c r="H4633" s="153" t="s">
        <v>21</v>
      </c>
      <c r="I4633" s="155"/>
      <c r="L4633" s="151"/>
      <c r="M4633" s="156"/>
      <c r="T4633" s="157"/>
      <c r="AT4633" s="153" t="s">
        <v>312</v>
      </c>
      <c r="AU4633" s="153" t="s">
        <v>83</v>
      </c>
      <c r="AV4633" s="12" t="s">
        <v>81</v>
      </c>
      <c r="AW4633" s="12" t="s">
        <v>35</v>
      </c>
      <c r="AX4633" s="12" t="s">
        <v>74</v>
      </c>
      <c r="AY4633" s="153" t="s">
        <v>301</v>
      </c>
    </row>
    <row r="4634" spans="2:51" s="13" customFormat="1" ht="12">
      <c r="B4634" s="158"/>
      <c r="D4634" s="152" t="s">
        <v>312</v>
      </c>
      <c r="E4634" s="159" t="s">
        <v>21</v>
      </c>
      <c r="F4634" s="160" t="s">
        <v>1648</v>
      </c>
      <c r="H4634" s="161">
        <v>13.6</v>
      </c>
      <c r="I4634" s="162"/>
      <c r="L4634" s="158"/>
      <c r="M4634" s="163"/>
      <c r="T4634" s="164"/>
      <c r="AT4634" s="159" t="s">
        <v>312</v>
      </c>
      <c r="AU4634" s="159" t="s">
        <v>83</v>
      </c>
      <c r="AV4634" s="13" t="s">
        <v>83</v>
      </c>
      <c r="AW4634" s="13" t="s">
        <v>35</v>
      </c>
      <c r="AX4634" s="13" t="s">
        <v>74</v>
      </c>
      <c r="AY4634" s="159" t="s">
        <v>301</v>
      </c>
    </row>
    <row r="4635" spans="2:51" s="13" customFormat="1" ht="12">
      <c r="B4635" s="158"/>
      <c r="D4635" s="152" t="s">
        <v>312</v>
      </c>
      <c r="E4635" s="159" t="s">
        <v>21</v>
      </c>
      <c r="F4635" s="160" t="s">
        <v>4253</v>
      </c>
      <c r="H4635" s="161">
        <v>-1.6</v>
      </c>
      <c r="I4635" s="162"/>
      <c r="L4635" s="158"/>
      <c r="M4635" s="163"/>
      <c r="T4635" s="164"/>
      <c r="AT4635" s="159" t="s">
        <v>312</v>
      </c>
      <c r="AU4635" s="159" t="s">
        <v>83</v>
      </c>
      <c r="AV4635" s="13" t="s">
        <v>83</v>
      </c>
      <c r="AW4635" s="13" t="s">
        <v>35</v>
      </c>
      <c r="AX4635" s="13" t="s">
        <v>74</v>
      </c>
      <c r="AY4635" s="159" t="s">
        <v>301</v>
      </c>
    </row>
    <row r="4636" spans="2:51" s="13" customFormat="1" ht="12">
      <c r="B4636" s="158"/>
      <c r="D4636" s="152" t="s">
        <v>312</v>
      </c>
      <c r="E4636" s="159" t="s">
        <v>21</v>
      </c>
      <c r="F4636" s="160" t="s">
        <v>4253</v>
      </c>
      <c r="H4636" s="161">
        <v>-1.6</v>
      </c>
      <c r="I4636" s="162"/>
      <c r="L4636" s="158"/>
      <c r="M4636" s="163"/>
      <c r="T4636" s="164"/>
      <c r="AT4636" s="159" t="s">
        <v>312</v>
      </c>
      <c r="AU4636" s="159" t="s">
        <v>83</v>
      </c>
      <c r="AV4636" s="13" t="s">
        <v>83</v>
      </c>
      <c r="AW4636" s="13" t="s">
        <v>35</v>
      </c>
      <c r="AX4636" s="13" t="s">
        <v>74</v>
      </c>
      <c r="AY4636" s="159" t="s">
        <v>301</v>
      </c>
    </row>
    <row r="4637" spans="2:51" s="13" customFormat="1" ht="12">
      <c r="B4637" s="158"/>
      <c r="D4637" s="152" t="s">
        <v>312</v>
      </c>
      <c r="E4637" s="159" t="s">
        <v>21</v>
      </c>
      <c r="F4637" s="160" t="s">
        <v>4254</v>
      </c>
      <c r="H4637" s="161">
        <v>0.4</v>
      </c>
      <c r="I4637" s="162"/>
      <c r="L4637" s="158"/>
      <c r="M4637" s="163"/>
      <c r="T4637" s="164"/>
      <c r="AT4637" s="159" t="s">
        <v>312</v>
      </c>
      <c r="AU4637" s="159" t="s">
        <v>83</v>
      </c>
      <c r="AV4637" s="13" t="s">
        <v>83</v>
      </c>
      <c r="AW4637" s="13" t="s">
        <v>35</v>
      </c>
      <c r="AX4637" s="13" t="s">
        <v>74</v>
      </c>
      <c r="AY4637" s="159" t="s">
        <v>301</v>
      </c>
    </row>
    <row r="4638" spans="2:51" s="12" customFormat="1" ht="12">
      <c r="B4638" s="151"/>
      <c r="D4638" s="152" t="s">
        <v>312</v>
      </c>
      <c r="E4638" s="153" t="s">
        <v>21</v>
      </c>
      <c r="F4638" s="154" t="s">
        <v>1297</v>
      </c>
      <c r="H4638" s="153" t="s">
        <v>21</v>
      </c>
      <c r="I4638" s="155"/>
      <c r="L4638" s="151"/>
      <c r="M4638" s="156"/>
      <c r="T4638" s="157"/>
      <c r="AT4638" s="153" t="s">
        <v>312</v>
      </c>
      <c r="AU4638" s="153" t="s">
        <v>83</v>
      </c>
      <c r="AV4638" s="12" t="s">
        <v>81</v>
      </c>
      <c r="AW4638" s="12" t="s">
        <v>35</v>
      </c>
      <c r="AX4638" s="12" t="s">
        <v>74</v>
      </c>
      <c r="AY4638" s="153" t="s">
        <v>301</v>
      </c>
    </row>
    <row r="4639" spans="2:51" s="13" customFormat="1" ht="12">
      <c r="B4639" s="158"/>
      <c r="D4639" s="152" t="s">
        <v>312</v>
      </c>
      <c r="E4639" s="159" t="s">
        <v>21</v>
      </c>
      <c r="F4639" s="160" t="s">
        <v>1649</v>
      </c>
      <c r="H4639" s="161">
        <v>17.100000000000001</v>
      </c>
      <c r="I4639" s="162"/>
      <c r="L4639" s="158"/>
      <c r="M4639" s="163"/>
      <c r="T4639" s="164"/>
      <c r="AT4639" s="159" t="s">
        <v>312</v>
      </c>
      <c r="AU4639" s="159" t="s">
        <v>83</v>
      </c>
      <c r="AV4639" s="13" t="s">
        <v>83</v>
      </c>
      <c r="AW4639" s="13" t="s">
        <v>35</v>
      </c>
      <c r="AX4639" s="13" t="s">
        <v>74</v>
      </c>
      <c r="AY4639" s="159" t="s">
        <v>301</v>
      </c>
    </row>
    <row r="4640" spans="2:51" s="13" customFormat="1" ht="12">
      <c r="B4640" s="158"/>
      <c r="D4640" s="152" t="s">
        <v>312</v>
      </c>
      <c r="E4640" s="159" t="s">
        <v>21</v>
      </c>
      <c r="F4640" s="160" t="s">
        <v>4255</v>
      </c>
      <c r="H4640" s="161">
        <v>-3.3</v>
      </c>
      <c r="I4640" s="162"/>
      <c r="L4640" s="158"/>
      <c r="M4640" s="163"/>
      <c r="T4640" s="164"/>
      <c r="AT4640" s="159" t="s">
        <v>312</v>
      </c>
      <c r="AU4640" s="159" t="s">
        <v>83</v>
      </c>
      <c r="AV4640" s="13" t="s">
        <v>83</v>
      </c>
      <c r="AW4640" s="13" t="s">
        <v>35</v>
      </c>
      <c r="AX4640" s="13" t="s">
        <v>74</v>
      </c>
      <c r="AY4640" s="159" t="s">
        <v>301</v>
      </c>
    </row>
    <row r="4641" spans="2:51" s="13" customFormat="1" ht="12">
      <c r="B4641" s="158"/>
      <c r="D4641" s="152" t="s">
        <v>312</v>
      </c>
      <c r="E4641" s="159" t="s">
        <v>21</v>
      </c>
      <c r="F4641" s="160" t="s">
        <v>4256</v>
      </c>
      <c r="H4641" s="161">
        <v>-3.2</v>
      </c>
      <c r="I4641" s="162"/>
      <c r="L4641" s="158"/>
      <c r="M4641" s="163"/>
      <c r="T4641" s="164"/>
      <c r="AT4641" s="159" t="s">
        <v>312</v>
      </c>
      <c r="AU4641" s="159" t="s">
        <v>83</v>
      </c>
      <c r="AV4641" s="13" t="s">
        <v>83</v>
      </c>
      <c r="AW4641" s="13" t="s">
        <v>35</v>
      </c>
      <c r="AX4641" s="13" t="s">
        <v>74</v>
      </c>
      <c r="AY4641" s="159" t="s">
        <v>301</v>
      </c>
    </row>
    <row r="4642" spans="2:51" s="13" customFormat="1" ht="12">
      <c r="B4642" s="158"/>
      <c r="D4642" s="152" t="s">
        <v>312</v>
      </c>
      <c r="E4642" s="159" t="s">
        <v>21</v>
      </c>
      <c r="F4642" s="160" t="s">
        <v>4251</v>
      </c>
      <c r="H4642" s="161">
        <v>-0.8</v>
      </c>
      <c r="I4642" s="162"/>
      <c r="L4642" s="158"/>
      <c r="M4642" s="163"/>
      <c r="T4642" s="164"/>
      <c r="AT4642" s="159" t="s">
        <v>312</v>
      </c>
      <c r="AU4642" s="159" t="s">
        <v>83</v>
      </c>
      <c r="AV4642" s="13" t="s">
        <v>83</v>
      </c>
      <c r="AW4642" s="13" t="s">
        <v>35</v>
      </c>
      <c r="AX4642" s="13" t="s">
        <v>74</v>
      </c>
      <c r="AY4642" s="159" t="s">
        <v>301</v>
      </c>
    </row>
    <row r="4643" spans="2:51" s="13" customFormat="1" ht="12">
      <c r="B4643" s="158"/>
      <c r="D4643" s="152" t="s">
        <v>312</v>
      </c>
      <c r="E4643" s="159" t="s">
        <v>21</v>
      </c>
      <c r="F4643" s="160" t="s">
        <v>4257</v>
      </c>
      <c r="H4643" s="161">
        <v>-1.2</v>
      </c>
      <c r="I4643" s="162"/>
      <c r="L4643" s="158"/>
      <c r="M4643" s="163"/>
      <c r="T4643" s="164"/>
      <c r="AT4643" s="159" t="s">
        <v>312</v>
      </c>
      <c r="AU4643" s="159" t="s">
        <v>83</v>
      </c>
      <c r="AV4643" s="13" t="s">
        <v>83</v>
      </c>
      <c r="AW4643" s="13" t="s">
        <v>35</v>
      </c>
      <c r="AX4643" s="13" t="s">
        <v>74</v>
      </c>
      <c r="AY4643" s="159" t="s">
        <v>301</v>
      </c>
    </row>
    <row r="4644" spans="2:51" s="13" customFormat="1" ht="12">
      <c r="B4644" s="158"/>
      <c r="D4644" s="152" t="s">
        <v>312</v>
      </c>
      <c r="E4644" s="159" t="s">
        <v>21</v>
      </c>
      <c r="F4644" s="160" t="s">
        <v>4257</v>
      </c>
      <c r="H4644" s="161">
        <v>-1.2</v>
      </c>
      <c r="I4644" s="162"/>
      <c r="L4644" s="158"/>
      <c r="M4644" s="163"/>
      <c r="T4644" s="164"/>
      <c r="AT4644" s="159" t="s">
        <v>312</v>
      </c>
      <c r="AU4644" s="159" t="s">
        <v>83</v>
      </c>
      <c r="AV4644" s="13" t="s">
        <v>83</v>
      </c>
      <c r="AW4644" s="13" t="s">
        <v>35</v>
      </c>
      <c r="AX4644" s="13" t="s">
        <v>74</v>
      </c>
      <c r="AY4644" s="159" t="s">
        <v>301</v>
      </c>
    </row>
    <row r="4645" spans="2:51" s="13" customFormat="1" ht="12">
      <c r="B4645" s="158"/>
      <c r="D4645" s="152" t="s">
        <v>312</v>
      </c>
      <c r="E4645" s="159" t="s">
        <v>21</v>
      </c>
      <c r="F4645" s="160" t="s">
        <v>4254</v>
      </c>
      <c r="H4645" s="161">
        <v>0.4</v>
      </c>
      <c r="I4645" s="162"/>
      <c r="L4645" s="158"/>
      <c r="M4645" s="163"/>
      <c r="T4645" s="164"/>
      <c r="AT4645" s="159" t="s">
        <v>312</v>
      </c>
      <c r="AU4645" s="159" t="s">
        <v>83</v>
      </c>
      <c r="AV4645" s="13" t="s">
        <v>83</v>
      </c>
      <c r="AW4645" s="13" t="s">
        <v>35</v>
      </c>
      <c r="AX4645" s="13" t="s">
        <v>74</v>
      </c>
      <c r="AY4645" s="159" t="s">
        <v>301</v>
      </c>
    </row>
    <row r="4646" spans="2:51" s="12" customFormat="1" ht="12">
      <c r="B4646" s="151"/>
      <c r="D4646" s="152" t="s">
        <v>312</v>
      </c>
      <c r="E4646" s="153" t="s">
        <v>21</v>
      </c>
      <c r="F4646" s="154" t="s">
        <v>1302</v>
      </c>
      <c r="H4646" s="153" t="s">
        <v>21</v>
      </c>
      <c r="I4646" s="155"/>
      <c r="L4646" s="151"/>
      <c r="M4646" s="156"/>
      <c r="T4646" s="157"/>
      <c r="AT4646" s="153" t="s">
        <v>312</v>
      </c>
      <c r="AU4646" s="153" t="s">
        <v>83</v>
      </c>
      <c r="AV4646" s="12" t="s">
        <v>81</v>
      </c>
      <c r="AW4646" s="12" t="s">
        <v>35</v>
      </c>
      <c r="AX4646" s="12" t="s">
        <v>74</v>
      </c>
      <c r="AY4646" s="153" t="s">
        <v>301</v>
      </c>
    </row>
    <row r="4647" spans="2:51" s="13" customFormat="1" ht="12">
      <c r="B4647" s="158"/>
      <c r="D4647" s="152" t="s">
        <v>312</v>
      </c>
      <c r="E4647" s="159" t="s">
        <v>21</v>
      </c>
      <c r="F4647" s="160" t="s">
        <v>1650</v>
      </c>
      <c r="H4647" s="161">
        <v>28.55</v>
      </c>
      <c r="I4647" s="162"/>
      <c r="L4647" s="158"/>
      <c r="M4647" s="163"/>
      <c r="T4647" s="164"/>
      <c r="AT4647" s="159" t="s">
        <v>312</v>
      </c>
      <c r="AU4647" s="159" t="s">
        <v>83</v>
      </c>
      <c r="AV4647" s="13" t="s">
        <v>83</v>
      </c>
      <c r="AW4647" s="13" t="s">
        <v>35</v>
      </c>
      <c r="AX4647" s="13" t="s">
        <v>74</v>
      </c>
      <c r="AY4647" s="159" t="s">
        <v>301</v>
      </c>
    </row>
    <row r="4648" spans="2:51" s="13" customFormat="1" ht="12">
      <c r="B4648" s="158"/>
      <c r="D4648" s="152" t="s">
        <v>312</v>
      </c>
      <c r="E4648" s="159" t="s">
        <v>21</v>
      </c>
      <c r="F4648" s="160" t="s">
        <v>4253</v>
      </c>
      <c r="H4648" s="161">
        <v>-1.6</v>
      </c>
      <c r="I4648" s="162"/>
      <c r="L4648" s="158"/>
      <c r="M4648" s="163"/>
      <c r="T4648" s="164"/>
      <c r="AT4648" s="159" t="s">
        <v>312</v>
      </c>
      <c r="AU4648" s="159" t="s">
        <v>83</v>
      </c>
      <c r="AV4648" s="13" t="s">
        <v>83</v>
      </c>
      <c r="AW4648" s="13" t="s">
        <v>35</v>
      </c>
      <c r="AX4648" s="13" t="s">
        <v>74</v>
      </c>
      <c r="AY4648" s="159" t="s">
        <v>301</v>
      </c>
    </row>
    <row r="4649" spans="2:51" s="13" customFormat="1" ht="12">
      <c r="B4649" s="158"/>
      <c r="D4649" s="152" t="s">
        <v>312</v>
      </c>
      <c r="E4649" s="159" t="s">
        <v>21</v>
      </c>
      <c r="F4649" s="160" t="s">
        <v>4251</v>
      </c>
      <c r="H4649" s="161">
        <v>-0.8</v>
      </c>
      <c r="I4649" s="162"/>
      <c r="L4649" s="158"/>
      <c r="M4649" s="163"/>
      <c r="T4649" s="164"/>
      <c r="AT4649" s="159" t="s">
        <v>312</v>
      </c>
      <c r="AU4649" s="159" t="s">
        <v>83</v>
      </c>
      <c r="AV4649" s="13" t="s">
        <v>83</v>
      </c>
      <c r="AW4649" s="13" t="s">
        <v>35</v>
      </c>
      <c r="AX4649" s="13" t="s">
        <v>74</v>
      </c>
      <c r="AY4649" s="159" t="s">
        <v>301</v>
      </c>
    </row>
    <row r="4650" spans="2:51" s="12" customFormat="1" ht="12">
      <c r="B4650" s="151"/>
      <c r="D4650" s="152" t="s">
        <v>312</v>
      </c>
      <c r="E4650" s="153" t="s">
        <v>21</v>
      </c>
      <c r="F4650" s="154" t="s">
        <v>888</v>
      </c>
      <c r="H4650" s="153" t="s">
        <v>21</v>
      </c>
      <c r="I4650" s="155"/>
      <c r="L4650" s="151"/>
      <c r="M4650" s="156"/>
      <c r="T4650" s="157"/>
      <c r="AT4650" s="153" t="s">
        <v>312</v>
      </c>
      <c r="AU4650" s="153" t="s">
        <v>83</v>
      </c>
      <c r="AV4650" s="12" t="s">
        <v>81</v>
      </c>
      <c r="AW4650" s="12" t="s">
        <v>35</v>
      </c>
      <c r="AX4650" s="12" t="s">
        <v>74</v>
      </c>
      <c r="AY4650" s="153" t="s">
        <v>301</v>
      </c>
    </row>
    <row r="4651" spans="2:51" s="13" customFormat="1" ht="12">
      <c r="B4651" s="158"/>
      <c r="D4651" s="152" t="s">
        <v>312</v>
      </c>
      <c r="E4651" s="159" t="s">
        <v>21</v>
      </c>
      <c r="F4651" s="160" t="s">
        <v>1651</v>
      </c>
      <c r="H4651" s="161">
        <v>16.399999999999999</v>
      </c>
      <c r="I4651" s="162"/>
      <c r="L4651" s="158"/>
      <c r="M4651" s="163"/>
      <c r="T4651" s="164"/>
      <c r="AT4651" s="159" t="s">
        <v>312</v>
      </c>
      <c r="AU4651" s="159" t="s">
        <v>83</v>
      </c>
      <c r="AV4651" s="13" t="s">
        <v>83</v>
      </c>
      <c r="AW4651" s="13" t="s">
        <v>35</v>
      </c>
      <c r="AX4651" s="13" t="s">
        <v>74</v>
      </c>
      <c r="AY4651" s="159" t="s">
        <v>301</v>
      </c>
    </row>
    <row r="4652" spans="2:51" s="13" customFormat="1" ht="12">
      <c r="B4652" s="158"/>
      <c r="D4652" s="152" t="s">
        <v>312</v>
      </c>
      <c r="E4652" s="159" t="s">
        <v>21</v>
      </c>
      <c r="F4652" s="160" t="s">
        <v>4258</v>
      </c>
      <c r="H4652" s="161">
        <v>-2.4</v>
      </c>
      <c r="I4652" s="162"/>
      <c r="L4652" s="158"/>
      <c r="M4652" s="163"/>
      <c r="T4652" s="164"/>
      <c r="AT4652" s="159" t="s">
        <v>312</v>
      </c>
      <c r="AU4652" s="159" t="s">
        <v>83</v>
      </c>
      <c r="AV4652" s="13" t="s">
        <v>83</v>
      </c>
      <c r="AW4652" s="13" t="s">
        <v>35</v>
      </c>
      <c r="AX4652" s="13" t="s">
        <v>74</v>
      </c>
      <c r="AY4652" s="159" t="s">
        <v>301</v>
      </c>
    </row>
    <row r="4653" spans="2:51" s="12" customFormat="1" ht="12">
      <c r="B4653" s="151"/>
      <c r="D4653" s="152" t="s">
        <v>312</v>
      </c>
      <c r="E4653" s="153" t="s">
        <v>21</v>
      </c>
      <c r="F4653" s="154" t="s">
        <v>1652</v>
      </c>
      <c r="H4653" s="153" t="s">
        <v>21</v>
      </c>
      <c r="I4653" s="155"/>
      <c r="L4653" s="151"/>
      <c r="M4653" s="156"/>
      <c r="T4653" s="157"/>
      <c r="AT4653" s="153" t="s">
        <v>312</v>
      </c>
      <c r="AU4653" s="153" t="s">
        <v>83</v>
      </c>
      <c r="AV4653" s="12" t="s">
        <v>81</v>
      </c>
      <c r="AW4653" s="12" t="s">
        <v>35</v>
      </c>
      <c r="AX4653" s="12" t="s">
        <v>74</v>
      </c>
      <c r="AY4653" s="153" t="s">
        <v>301</v>
      </c>
    </row>
    <row r="4654" spans="2:51" s="13" customFormat="1" ht="12">
      <c r="B4654" s="158"/>
      <c r="D4654" s="152" t="s">
        <v>312</v>
      </c>
      <c r="E4654" s="159" t="s">
        <v>21</v>
      </c>
      <c r="F4654" s="160" t="s">
        <v>1653</v>
      </c>
      <c r="H4654" s="161">
        <v>19.420000000000002</v>
      </c>
      <c r="I4654" s="162"/>
      <c r="L4654" s="158"/>
      <c r="M4654" s="163"/>
      <c r="T4654" s="164"/>
      <c r="AT4654" s="159" t="s">
        <v>312</v>
      </c>
      <c r="AU4654" s="159" t="s">
        <v>83</v>
      </c>
      <c r="AV4654" s="13" t="s">
        <v>83</v>
      </c>
      <c r="AW4654" s="13" t="s">
        <v>35</v>
      </c>
      <c r="AX4654" s="13" t="s">
        <v>74</v>
      </c>
      <c r="AY4654" s="159" t="s">
        <v>301</v>
      </c>
    </row>
    <row r="4655" spans="2:51" s="13" customFormat="1" ht="12">
      <c r="B4655" s="158"/>
      <c r="D4655" s="152" t="s">
        <v>312</v>
      </c>
      <c r="E4655" s="159" t="s">
        <v>21</v>
      </c>
      <c r="F4655" s="160" t="s">
        <v>4259</v>
      </c>
      <c r="H4655" s="161">
        <v>-1.4</v>
      </c>
      <c r="I4655" s="162"/>
      <c r="L4655" s="158"/>
      <c r="M4655" s="163"/>
      <c r="T4655" s="164"/>
      <c r="AT4655" s="159" t="s">
        <v>312</v>
      </c>
      <c r="AU4655" s="159" t="s">
        <v>83</v>
      </c>
      <c r="AV4655" s="13" t="s">
        <v>83</v>
      </c>
      <c r="AW4655" s="13" t="s">
        <v>35</v>
      </c>
      <c r="AX4655" s="13" t="s">
        <v>74</v>
      </c>
      <c r="AY4655" s="159" t="s">
        <v>301</v>
      </c>
    </row>
    <row r="4656" spans="2:51" s="13" customFormat="1" ht="12">
      <c r="B4656" s="158"/>
      <c r="D4656" s="152" t="s">
        <v>312</v>
      </c>
      <c r="E4656" s="159" t="s">
        <v>21</v>
      </c>
      <c r="F4656" s="160" t="s">
        <v>4260</v>
      </c>
      <c r="H4656" s="161">
        <v>-1.8</v>
      </c>
      <c r="I4656" s="162"/>
      <c r="L4656" s="158"/>
      <c r="M4656" s="163"/>
      <c r="T4656" s="164"/>
      <c r="AT4656" s="159" t="s">
        <v>312</v>
      </c>
      <c r="AU4656" s="159" t="s">
        <v>83</v>
      </c>
      <c r="AV4656" s="13" t="s">
        <v>83</v>
      </c>
      <c r="AW4656" s="13" t="s">
        <v>35</v>
      </c>
      <c r="AX4656" s="13" t="s">
        <v>74</v>
      </c>
      <c r="AY4656" s="159" t="s">
        <v>301</v>
      </c>
    </row>
    <row r="4657" spans="2:51" s="13" customFormat="1" ht="12">
      <c r="B4657" s="158"/>
      <c r="D4657" s="152" t="s">
        <v>312</v>
      </c>
      <c r="E4657" s="159" t="s">
        <v>21</v>
      </c>
      <c r="F4657" s="160" t="s">
        <v>4261</v>
      </c>
      <c r="H4657" s="161">
        <v>0.3</v>
      </c>
      <c r="I4657" s="162"/>
      <c r="L4657" s="158"/>
      <c r="M4657" s="163"/>
      <c r="T4657" s="164"/>
      <c r="AT4657" s="159" t="s">
        <v>312</v>
      </c>
      <c r="AU4657" s="159" t="s">
        <v>83</v>
      </c>
      <c r="AV4657" s="13" t="s">
        <v>83</v>
      </c>
      <c r="AW4657" s="13" t="s">
        <v>35</v>
      </c>
      <c r="AX4657" s="13" t="s">
        <v>74</v>
      </c>
      <c r="AY4657" s="159" t="s">
        <v>301</v>
      </c>
    </row>
    <row r="4658" spans="2:51" s="12" customFormat="1" ht="12">
      <c r="B4658" s="151"/>
      <c r="D4658" s="152" t="s">
        <v>312</v>
      </c>
      <c r="E4658" s="153" t="s">
        <v>21</v>
      </c>
      <c r="F4658" s="154" t="s">
        <v>715</v>
      </c>
      <c r="H4658" s="153" t="s">
        <v>21</v>
      </c>
      <c r="I4658" s="155"/>
      <c r="L4658" s="151"/>
      <c r="M4658" s="156"/>
      <c r="T4658" s="157"/>
      <c r="AT4658" s="153" t="s">
        <v>312</v>
      </c>
      <c r="AU4658" s="153" t="s">
        <v>83</v>
      </c>
      <c r="AV4658" s="12" t="s">
        <v>81</v>
      </c>
      <c r="AW4658" s="12" t="s">
        <v>35</v>
      </c>
      <c r="AX4658" s="12" t="s">
        <v>74</v>
      </c>
      <c r="AY4658" s="153" t="s">
        <v>301</v>
      </c>
    </row>
    <row r="4659" spans="2:51" s="13" customFormat="1" ht="12">
      <c r="B4659" s="158"/>
      <c r="D4659" s="152" t="s">
        <v>312</v>
      </c>
      <c r="E4659" s="159" t="s">
        <v>21</v>
      </c>
      <c r="F4659" s="160" t="s">
        <v>1658</v>
      </c>
      <c r="H4659" s="161">
        <v>27.4</v>
      </c>
      <c r="I4659" s="162"/>
      <c r="L4659" s="158"/>
      <c r="M4659" s="163"/>
      <c r="T4659" s="164"/>
      <c r="AT4659" s="159" t="s">
        <v>312</v>
      </c>
      <c r="AU4659" s="159" t="s">
        <v>83</v>
      </c>
      <c r="AV4659" s="13" t="s">
        <v>83</v>
      </c>
      <c r="AW4659" s="13" t="s">
        <v>35</v>
      </c>
      <c r="AX4659" s="13" t="s">
        <v>74</v>
      </c>
      <c r="AY4659" s="159" t="s">
        <v>301</v>
      </c>
    </row>
    <row r="4660" spans="2:51" s="13" customFormat="1" ht="12">
      <c r="B4660" s="158"/>
      <c r="D4660" s="152" t="s">
        <v>312</v>
      </c>
      <c r="E4660" s="159" t="s">
        <v>21</v>
      </c>
      <c r="F4660" s="160" t="s">
        <v>4257</v>
      </c>
      <c r="H4660" s="161">
        <v>-1.2</v>
      </c>
      <c r="I4660" s="162"/>
      <c r="L4660" s="158"/>
      <c r="M4660" s="163"/>
      <c r="T4660" s="164"/>
      <c r="AT4660" s="159" t="s">
        <v>312</v>
      </c>
      <c r="AU4660" s="159" t="s">
        <v>83</v>
      </c>
      <c r="AV4660" s="13" t="s">
        <v>83</v>
      </c>
      <c r="AW4660" s="13" t="s">
        <v>35</v>
      </c>
      <c r="AX4660" s="13" t="s">
        <v>74</v>
      </c>
      <c r="AY4660" s="159" t="s">
        <v>301</v>
      </c>
    </row>
    <row r="4661" spans="2:51" s="13" customFormat="1" ht="12">
      <c r="B4661" s="158"/>
      <c r="D4661" s="152" t="s">
        <v>312</v>
      </c>
      <c r="E4661" s="159" t="s">
        <v>21</v>
      </c>
      <c r="F4661" s="160" t="s">
        <v>4246</v>
      </c>
      <c r="H4661" s="161">
        <v>-0.9</v>
      </c>
      <c r="I4661" s="162"/>
      <c r="L4661" s="158"/>
      <c r="M4661" s="163"/>
      <c r="T4661" s="164"/>
      <c r="AT4661" s="159" t="s">
        <v>312</v>
      </c>
      <c r="AU4661" s="159" t="s">
        <v>83</v>
      </c>
      <c r="AV4661" s="13" t="s">
        <v>83</v>
      </c>
      <c r="AW4661" s="13" t="s">
        <v>35</v>
      </c>
      <c r="AX4661" s="13" t="s">
        <v>74</v>
      </c>
      <c r="AY4661" s="159" t="s">
        <v>301</v>
      </c>
    </row>
    <row r="4662" spans="2:51" s="13" customFormat="1" ht="12">
      <c r="B4662" s="158"/>
      <c r="D4662" s="152" t="s">
        <v>312</v>
      </c>
      <c r="E4662" s="159" t="s">
        <v>21</v>
      </c>
      <c r="F4662" s="160" t="s">
        <v>4262</v>
      </c>
      <c r="H4662" s="161">
        <v>-4.8</v>
      </c>
      <c r="I4662" s="162"/>
      <c r="L4662" s="158"/>
      <c r="M4662" s="163"/>
      <c r="T4662" s="164"/>
      <c r="AT4662" s="159" t="s">
        <v>312</v>
      </c>
      <c r="AU4662" s="159" t="s">
        <v>83</v>
      </c>
      <c r="AV4662" s="13" t="s">
        <v>83</v>
      </c>
      <c r="AW4662" s="13" t="s">
        <v>35</v>
      </c>
      <c r="AX4662" s="13" t="s">
        <v>74</v>
      </c>
      <c r="AY4662" s="159" t="s">
        <v>301</v>
      </c>
    </row>
    <row r="4663" spans="2:51" s="13" customFormat="1" ht="12">
      <c r="B4663" s="158"/>
      <c r="D4663" s="152" t="s">
        <v>312</v>
      </c>
      <c r="E4663" s="159" t="s">
        <v>21</v>
      </c>
      <c r="F4663" s="160" t="s">
        <v>4256</v>
      </c>
      <c r="H4663" s="161">
        <v>-3.2</v>
      </c>
      <c r="I4663" s="162"/>
      <c r="L4663" s="158"/>
      <c r="M4663" s="163"/>
      <c r="T4663" s="164"/>
      <c r="AT4663" s="159" t="s">
        <v>312</v>
      </c>
      <c r="AU4663" s="159" t="s">
        <v>83</v>
      </c>
      <c r="AV4663" s="13" t="s">
        <v>83</v>
      </c>
      <c r="AW4663" s="13" t="s">
        <v>35</v>
      </c>
      <c r="AX4663" s="13" t="s">
        <v>74</v>
      </c>
      <c r="AY4663" s="159" t="s">
        <v>301</v>
      </c>
    </row>
    <row r="4664" spans="2:51" s="13" customFormat="1" ht="12">
      <c r="B4664" s="158"/>
      <c r="D4664" s="152" t="s">
        <v>312</v>
      </c>
      <c r="E4664" s="159" t="s">
        <v>21</v>
      </c>
      <c r="F4664" s="160" t="s">
        <v>4263</v>
      </c>
      <c r="H4664" s="161">
        <v>0.5</v>
      </c>
      <c r="I4664" s="162"/>
      <c r="L4664" s="158"/>
      <c r="M4664" s="163"/>
      <c r="T4664" s="164"/>
      <c r="AT4664" s="159" t="s">
        <v>312</v>
      </c>
      <c r="AU4664" s="159" t="s">
        <v>83</v>
      </c>
      <c r="AV4664" s="13" t="s">
        <v>83</v>
      </c>
      <c r="AW4664" s="13" t="s">
        <v>35</v>
      </c>
      <c r="AX4664" s="13" t="s">
        <v>74</v>
      </c>
      <c r="AY4664" s="159" t="s">
        <v>301</v>
      </c>
    </row>
    <row r="4665" spans="2:51" s="13" customFormat="1" ht="12">
      <c r="B4665" s="158"/>
      <c r="D4665" s="152" t="s">
        <v>312</v>
      </c>
      <c r="E4665" s="159" t="s">
        <v>21</v>
      </c>
      <c r="F4665" s="160" t="s">
        <v>4264</v>
      </c>
      <c r="H4665" s="161">
        <v>0.8</v>
      </c>
      <c r="I4665" s="162"/>
      <c r="L4665" s="158"/>
      <c r="M4665" s="163"/>
      <c r="T4665" s="164"/>
      <c r="AT4665" s="159" t="s">
        <v>312</v>
      </c>
      <c r="AU4665" s="159" t="s">
        <v>83</v>
      </c>
      <c r="AV4665" s="13" t="s">
        <v>83</v>
      </c>
      <c r="AW4665" s="13" t="s">
        <v>35</v>
      </c>
      <c r="AX4665" s="13" t="s">
        <v>74</v>
      </c>
      <c r="AY4665" s="159" t="s">
        <v>301</v>
      </c>
    </row>
    <row r="4666" spans="2:51" s="12" customFormat="1" ht="12">
      <c r="B4666" s="151"/>
      <c r="D4666" s="152" t="s">
        <v>312</v>
      </c>
      <c r="E4666" s="153" t="s">
        <v>21</v>
      </c>
      <c r="F4666" s="154" t="s">
        <v>717</v>
      </c>
      <c r="H4666" s="153" t="s">
        <v>21</v>
      </c>
      <c r="I4666" s="155"/>
      <c r="L4666" s="151"/>
      <c r="M4666" s="156"/>
      <c r="T4666" s="157"/>
      <c r="AT4666" s="153" t="s">
        <v>312</v>
      </c>
      <c r="AU4666" s="153" t="s">
        <v>83</v>
      </c>
      <c r="AV4666" s="12" t="s">
        <v>81</v>
      </c>
      <c r="AW4666" s="12" t="s">
        <v>35</v>
      </c>
      <c r="AX4666" s="12" t="s">
        <v>74</v>
      </c>
      <c r="AY4666" s="153" t="s">
        <v>301</v>
      </c>
    </row>
    <row r="4667" spans="2:51" s="13" customFormat="1" ht="12">
      <c r="B4667" s="158"/>
      <c r="D4667" s="152" t="s">
        <v>312</v>
      </c>
      <c r="E4667" s="159" t="s">
        <v>21</v>
      </c>
      <c r="F4667" s="160" t="s">
        <v>1664</v>
      </c>
      <c r="H4667" s="161">
        <v>22</v>
      </c>
      <c r="I4667" s="162"/>
      <c r="L4667" s="158"/>
      <c r="M4667" s="163"/>
      <c r="T4667" s="164"/>
      <c r="AT4667" s="159" t="s">
        <v>312</v>
      </c>
      <c r="AU4667" s="159" t="s">
        <v>83</v>
      </c>
      <c r="AV4667" s="13" t="s">
        <v>83</v>
      </c>
      <c r="AW4667" s="13" t="s">
        <v>35</v>
      </c>
      <c r="AX4667" s="13" t="s">
        <v>74</v>
      </c>
      <c r="AY4667" s="159" t="s">
        <v>301</v>
      </c>
    </row>
    <row r="4668" spans="2:51" s="13" customFormat="1" ht="12">
      <c r="B4668" s="158"/>
      <c r="D4668" s="152" t="s">
        <v>312</v>
      </c>
      <c r="E4668" s="159" t="s">
        <v>21</v>
      </c>
      <c r="F4668" s="160" t="s">
        <v>4253</v>
      </c>
      <c r="H4668" s="161">
        <v>-1.6</v>
      </c>
      <c r="I4668" s="162"/>
      <c r="L4668" s="158"/>
      <c r="M4668" s="163"/>
      <c r="T4668" s="164"/>
      <c r="AT4668" s="159" t="s">
        <v>312</v>
      </c>
      <c r="AU4668" s="159" t="s">
        <v>83</v>
      </c>
      <c r="AV4668" s="13" t="s">
        <v>83</v>
      </c>
      <c r="AW4668" s="13" t="s">
        <v>35</v>
      </c>
      <c r="AX4668" s="13" t="s">
        <v>74</v>
      </c>
      <c r="AY4668" s="159" t="s">
        <v>301</v>
      </c>
    </row>
    <row r="4669" spans="2:51" s="12" customFormat="1" ht="12">
      <c r="B4669" s="151"/>
      <c r="D4669" s="152" t="s">
        <v>312</v>
      </c>
      <c r="E4669" s="153" t="s">
        <v>21</v>
      </c>
      <c r="F4669" s="154" t="s">
        <v>933</v>
      </c>
      <c r="H4669" s="153" t="s">
        <v>21</v>
      </c>
      <c r="I4669" s="155"/>
      <c r="L4669" s="151"/>
      <c r="M4669" s="156"/>
      <c r="T4669" s="157"/>
      <c r="AT4669" s="153" t="s">
        <v>312</v>
      </c>
      <c r="AU4669" s="153" t="s">
        <v>83</v>
      </c>
      <c r="AV4669" s="12" t="s">
        <v>81</v>
      </c>
      <c r="AW4669" s="12" t="s">
        <v>35</v>
      </c>
      <c r="AX4669" s="12" t="s">
        <v>74</v>
      </c>
      <c r="AY4669" s="153" t="s">
        <v>301</v>
      </c>
    </row>
    <row r="4670" spans="2:51" s="13" customFormat="1" ht="12">
      <c r="B4670" s="158"/>
      <c r="D4670" s="152" t="s">
        <v>312</v>
      </c>
      <c r="E4670" s="159" t="s">
        <v>21</v>
      </c>
      <c r="F4670" s="160" t="s">
        <v>1670</v>
      </c>
      <c r="H4670" s="161">
        <v>15.1</v>
      </c>
      <c r="I4670" s="162"/>
      <c r="L4670" s="158"/>
      <c r="M4670" s="163"/>
      <c r="T4670" s="164"/>
      <c r="AT4670" s="159" t="s">
        <v>312</v>
      </c>
      <c r="AU4670" s="159" t="s">
        <v>83</v>
      </c>
      <c r="AV4670" s="13" t="s">
        <v>83</v>
      </c>
      <c r="AW4670" s="13" t="s">
        <v>35</v>
      </c>
      <c r="AX4670" s="13" t="s">
        <v>74</v>
      </c>
      <c r="AY4670" s="159" t="s">
        <v>301</v>
      </c>
    </row>
    <row r="4671" spans="2:51" s="13" customFormat="1" ht="12">
      <c r="B4671" s="158"/>
      <c r="D4671" s="152" t="s">
        <v>312</v>
      </c>
      <c r="E4671" s="159" t="s">
        <v>21</v>
      </c>
      <c r="F4671" s="160" t="s">
        <v>4253</v>
      </c>
      <c r="H4671" s="161">
        <v>-1.6</v>
      </c>
      <c r="I4671" s="162"/>
      <c r="L4671" s="158"/>
      <c r="M4671" s="163"/>
      <c r="T4671" s="164"/>
      <c r="AT4671" s="159" t="s">
        <v>312</v>
      </c>
      <c r="AU4671" s="159" t="s">
        <v>83</v>
      </c>
      <c r="AV4671" s="13" t="s">
        <v>83</v>
      </c>
      <c r="AW4671" s="13" t="s">
        <v>35</v>
      </c>
      <c r="AX4671" s="13" t="s">
        <v>74</v>
      </c>
      <c r="AY4671" s="159" t="s">
        <v>301</v>
      </c>
    </row>
    <row r="4672" spans="2:51" s="13" customFormat="1" ht="12">
      <c r="B4672" s="158"/>
      <c r="D4672" s="152" t="s">
        <v>312</v>
      </c>
      <c r="E4672" s="159" t="s">
        <v>21</v>
      </c>
      <c r="F4672" s="160" t="s">
        <v>4265</v>
      </c>
      <c r="H4672" s="161">
        <v>-1.65</v>
      </c>
      <c r="I4672" s="162"/>
      <c r="L4672" s="158"/>
      <c r="M4672" s="163"/>
      <c r="T4672" s="164"/>
      <c r="AT4672" s="159" t="s">
        <v>312</v>
      </c>
      <c r="AU4672" s="159" t="s">
        <v>83</v>
      </c>
      <c r="AV4672" s="13" t="s">
        <v>83</v>
      </c>
      <c r="AW4672" s="13" t="s">
        <v>35</v>
      </c>
      <c r="AX4672" s="13" t="s">
        <v>74</v>
      </c>
      <c r="AY4672" s="159" t="s">
        <v>301</v>
      </c>
    </row>
    <row r="4673" spans="2:51" s="13" customFormat="1" ht="12">
      <c r="B4673" s="158"/>
      <c r="D4673" s="152" t="s">
        <v>312</v>
      </c>
      <c r="E4673" s="159" t="s">
        <v>21</v>
      </c>
      <c r="F4673" s="160" t="s">
        <v>4263</v>
      </c>
      <c r="H4673" s="161">
        <v>0.5</v>
      </c>
      <c r="I4673" s="162"/>
      <c r="L4673" s="158"/>
      <c r="M4673" s="163"/>
      <c r="T4673" s="164"/>
      <c r="AT4673" s="159" t="s">
        <v>312</v>
      </c>
      <c r="AU4673" s="159" t="s">
        <v>83</v>
      </c>
      <c r="AV4673" s="13" t="s">
        <v>83</v>
      </c>
      <c r="AW4673" s="13" t="s">
        <v>35</v>
      </c>
      <c r="AX4673" s="13" t="s">
        <v>74</v>
      </c>
      <c r="AY4673" s="159" t="s">
        <v>301</v>
      </c>
    </row>
    <row r="4674" spans="2:51" s="12" customFormat="1" ht="12">
      <c r="B4674" s="151"/>
      <c r="D4674" s="152" t="s">
        <v>312</v>
      </c>
      <c r="E4674" s="153" t="s">
        <v>21</v>
      </c>
      <c r="F4674" s="154" t="s">
        <v>985</v>
      </c>
      <c r="H4674" s="153" t="s">
        <v>21</v>
      </c>
      <c r="I4674" s="155"/>
      <c r="L4674" s="151"/>
      <c r="M4674" s="156"/>
      <c r="T4674" s="157"/>
      <c r="AT4674" s="153" t="s">
        <v>312</v>
      </c>
      <c r="AU4674" s="153" t="s">
        <v>83</v>
      </c>
      <c r="AV4674" s="12" t="s">
        <v>81</v>
      </c>
      <c r="AW4674" s="12" t="s">
        <v>35</v>
      </c>
      <c r="AX4674" s="12" t="s">
        <v>74</v>
      </c>
      <c r="AY4674" s="153" t="s">
        <v>301</v>
      </c>
    </row>
    <row r="4675" spans="2:51" s="13" customFormat="1" ht="12">
      <c r="B4675" s="158"/>
      <c r="D4675" s="152" t="s">
        <v>312</v>
      </c>
      <c r="E4675" s="159" t="s">
        <v>21</v>
      </c>
      <c r="F4675" s="160" t="s">
        <v>1673</v>
      </c>
      <c r="H4675" s="161">
        <v>18.48</v>
      </c>
      <c r="I4675" s="162"/>
      <c r="L4675" s="158"/>
      <c r="M4675" s="163"/>
      <c r="T4675" s="164"/>
      <c r="AT4675" s="159" t="s">
        <v>312</v>
      </c>
      <c r="AU4675" s="159" t="s">
        <v>83</v>
      </c>
      <c r="AV4675" s="13" t="s">
        <v>83</v>
      </c>
      <c r="AW4675" s="13" t="s">
        <v>35</v>
      </c>
      <c r="AX4675" s="13" t="s">
        <v>74</v>
      </c>
      <c r="AY4675" s="159" t="s">
        <v>301</v>
      </c>
    </row>
    <row r="4676" spans="2:51" s="13" customFormat="1" ht="12">
      <c r="B4676" s="158"/>
      <c r="D4676" s="152" t="s">
        <v>312</v>
      </c>
      <c r="E4676" s="159" t="s">
        <v>21</v>
      </c>
      <c r="F4676" s="160" t="s">
        <v>4266</v>
      </c>
      <c r="H4676" s="161">
        <v>-1.5</v>
      </c>
      <c r="I4676" s="162"/>
      <c r="L4676" s="158"/>
      <c r="M4676" s="163"/>
      <c r="T4676" s="164"/>
      <c r="AT4676" s="159" t="s">
        <v>312</v>
      </c>
      <c r="AU4676" s="159" t="s">
        <v>83</v>
      </c>
      <c r="AV4676" s="13" t="s">
        <v>83</v>
      </c>
      <c r="AW4676" s="13" t="s">
        <v>35</v>
      </c>
      <c r="AX4676" s="13" t="s">
        <v>74</v>
      </c>
      <c r="AY4676" s="159" t="s">
        <v>301</v>
      </c>
    </row>
    <row r="4677" spans="2:51" s="13" customFormat="1" ht="12">
      <c r="B4677" s="158"/>
      <c r="D4677" s="152" t="s">
        <v>312</v>
      </c>
      <c r="E4677" s="159" t="s">
        <v>21</v>
      </c>
      <c r="F4677" s="160" t="s">
        <v>4253</v>
      </c>
      <c r="H4677" s="161">
        <v>-1.6</v>
      </c>
      <c r="I4677" s="162"/>
      <c r="L4677" s="158"/>
      <c r="M4677" s="163"/>
      <c r="T4677" s="164"/>
      <c r="AT4677" s="159" t="s">
        <v>312</v>
      </c>
      <c r="AU4677" s="159" t="s">
        <v>83</v>
      </c>
      <c r="AV4677" s="13" t="s">
        <v>83</v>
      </c>
      <c r="AW4677" s="13" t="s">
        <v>35</v>
      </c>
      <c r="AX4677" s="13" t="s">
        <v>74</v>
      </c>
      <c r="AY4677" s="159" t="s">
        <v>301</v>
      </c>
    </row>
    <row r="4678" spans="2:51" s="13" customFormat="1" ht="12">
      <c r="B4678" s="158"/>
      <c r="D4678" s="152" t="s">
        <v>312</v>
      </c>
      <c r="E4678" s="159" t="s">
        <v>21</v>
      </c>
      <c r="F4678" s="160" t="s">
        <v>4254</v>
      </c>
      <c r="H4678" s="161">
        <v>0.4</v>
      </c>
      <c r="I4678" s="162"/>
      <c r="L4678" s="158"/>
      <c r="M4678" s="163"/>
      <c r="T4678" s="164"/>
      <c r="AT4678" s="159" t="s">
        <v>312</v>
      </c>
      <c r="AU4678" s="159" t="s">
        <v>83</v>
      </c>
      <c r="AV4678" s="13" t="s">
        <v>83</v>
      </c>
      <c r="AW4678" s="13" t="s">
        <v>35</v>
      </c>
      <c r="AX4678" s="13" t="s">
        <v>74</v>
      </c>
      <c r="AY4678" s="159" t="s">
        <v>301</v>
      </c>
    </row>
    <row r="4679" spans="2:51" s="12" customFormat="1" ht="12">
      <c r="B4679" s="151"/>
      <c r="D4679" s="152" t="s">
        <v>312</v>
      </c>
      <c r="E4679" s="153" t="s">
        <v>21</v>
      </c>
      <c r="F4679" s="154" t="s">
        <v>1341</v>
      </c>
      <c r="H4679" s="153" t="s">
        <v>21</v>
      </c>
      <c r="I4679" s="155"/>
      <c r="L4679" s="151"/>
      <c r="M4679" s="156"/>
      <c r="T4679" s="157"/>
      <c r="AT4679" s="153" t="s">
        <v>312</v>
      </c>
      <c r="AU4679" s="153" t="s">
        <v>83</v>
      </c>
      <c r="AV4679" s="12" t="s">
        <v>81</v>
      </c>
      <c r="AW4679" s="12" t="s">
        <v>35</v>
      </c>
      <c r="AX4679" s="12" t="s">
        <v>74</v>
      </c>
      <c r="AY4679" s="153" t="s">
        <v>301</v>
      </c>
    </row>
    <row r="4680" spans="2:51" s="13" customFormat="1" ht="12">
      <c r="B4680" s="158"/>
      <c r="D4680" s="152" t="s">
        <v>312</v>
      </c>
      <c r="E4680" s="159" t="s">
        <v>21</v>
      </c>
      <c r="F4680" s="160" t="s">
        <v>1674</v>
      </c>
      <c r="H4680" s="161">
        <v>29.6</v>
      </c>
      <c r="I4680" s="162"/>
      <c r="L4680" s="158"/>
      <c r="M4680" s="163"/>
      <c r="T4680" s="164"/>
      <c r="AT4680" s="159" t="s">
        <v>312</v>
      </c>
      <c r="AU4680" s="159" t="s">
        <v>83</v>
      </c>
      <c r="AV4680" s="13" t="s">
        <v>83</v>
      </c>
      <c r="AW4680" s="13" t="s">
        <v>35</v>
      </c>
      <c r="AX4680" s="13" t="s">
        <v>74</v>
      </c>
      <c r="AY4680" s="159" t="s">
        <v>301</v>
      </c>
    </row>
    <row r="4681" spans="2:51" s="13" customFormat="1" ht="12">
      <c r="B4681" s="158"/>
      <c r="D4681" s="152" t="s">
        <v>312</v>
      </c>
      <c r="E4681" s="159" t="s">
        <v>21</v>
      </c>
      <c r="F4681" s="160" t="s">
        <v>4266</v>
      </c>
      <c r="H4681" s="161">
        <v>-1.5</v>
      </c>
      <c r="I4681" s="162"/>
      <c r="L4681" s="158"/>
      <c r="M4681" s="163"/>
      <c r="T4681" s="164"/>
      <c r="AT4681" s="159" t="s">
        <v>312</v>
      </c>
      <c r="AU4681" s="159" t="s">
        <v>83</v>
      </c>
      <c r="AV4681" s="13" t="s">
        <v>83</v>
      </c>
      <c r="AW4681" s="13" t="s">
        <v>35</v>
      </c>
      <c r="AX4681" s="13" t="s">
        <v>74</v>
      </c>
      <c r="AY4681" s="159" t="s">
        <v>301</v>
      </c>
    </row>
    <row r="4682" spans="2:51" s="13" customFormat="1" ht="12">
      <c r="B4682" s="158"/>
      <c r="D4682" s="152" t="s">
        <v>312</v>
      </c>
      <c r="E4682" s="159" t="s">
        <v>21</v>
      </c>
      <c r="F4682" s="160" t="s">
        <v>4262</v>
      </c>
      <c r="H4682" s="161">
        <v>-4.8</v>
      </c>
      <c r="I4682" s="162"/>
      <c r="L4682" s="158"/>
      <c r="M4682" s="163"/>
      <c r="T4682" s="164"/>
      <c r="AT4682" s="159" t="s">
        <v>312</v>
      </c>
      <c r="AU4682" s="159" t="s">
        <v>83</v>
      </c>
      <c r="AV4682" s="13" t="s">
        <v>83</v>
      </c>
      <c r="AW4682" s="13" t="s">
        <v>35</v>
      </c>
      <c r="AX4682" s="13" t="s">
        <v>74</v>
      </c>
      <c r="AY4682" s="159" t="s">
        <v>301</v>
      </c>
    </row>
    <row r="4683" spans="2:51" s="13" customFormat="1" ht="12">
      <c r="B4683" s="158"/>
      <c r="D4683" s="152" t="s">
        <v>312</v>
      </c>
      <c r="E4683" s="159" t="s">
        <v>21</v>
      </c>
      <c r="F4683" s="160" t="s">
        <v>4246</v>
      </c>
      <c r="H4683" s="161">
        <v>-0.9</v>
      </c>
      <c r="I4683" s="162"/>
      <c r="L4683" s="158"/>
      <c r="M4683" s="163"/>
      <c r="T4683" s="164"/>
      <c r="AT4683" s="159" t="s">
        <v>312</v>
      </c>
      <c r="AU4683" s="159" t="s">
        <v>83</v>
      </c>
      <c r="AV4683" s="13" t="s">
        <v>83</v>
      </c>
      <c r="AW4683" s="13" t="s">
        <v>35</v>
      </c>
      <c r="AX4683" s="13" t="s">
        <v>74</v>
      </c>
      <c r="AY4683" s="159" t="s">
        <v>301</v>
      </c>
    </row>
    <row r="4684" spans="2:51" s="12" customFormat="1" ht="12">
      <c r="B4684" s="151"/>
      <c r="D4684" s="152" t="s">
        <v>312</v>
      </c>
      <c r="E4684" s="153" t="s">
        <v>21</v>
      </c>
      <c r="F4684" s="154" t="s">
        <v>1376</v>
      </c>
      <c r="H4684" s="153" t="s">
        <v>21</v>
      </c>
      <c r="I4684" s="155"/>
      <c r="L4684" s="151"/>
      <c r="M4684" s="156"/>
      <c r="T4684" s="157"/>
      <c r="AT4684" s="153" t="s">
        <v>312</v>
      </c>
      <c r="AU4684" s="153" t="s">
        <v>83</v>
      </c>
      <c r="AV4684" s="12" t="s">
        <v>81</v>
      </c>
      <c r="AW4684" s="12" t="s">
        <v>35</v>
      </c>
      <c r="AX4684" s="12" t="s">
        <v>74</v>
      </c>
      <c r="AY4684" s="153" t="s">
        <v>301</v>
      </c>
    </row>
    <row r="4685" spans="2:51" s="13" customFormat="1" ht="12">
      <c r="B4685" s="158"/>
      <c r="D4685" s="152" t="s">
        <v>312</v>
      </c>
      <c r="E4685" s="159" t="s">
        <v>21</v>
      </c>
      <c r="F4685" s="160" t="s">
        <v>1686</v>
      </c>
      <c r="H4685" s="161">
        <v>17.600000000000001</v>
      </c>
      <c r="I4685" s="162"/>
      <c r="L4685" s="158"/>
      <c r="M4685" s="163"/>
      <c r="T4685" s="164"/>
      <c r="AT4685" s="159" t="s">
        <v>312</v>
      </c>
      <c r="AU4685" s="159" t="s">
        <v>83</v>
      </c>
      <c r="AV4685" s="13" t="s">
        <v>83</v>
      </c>
      <c r="AW4685" s="13" t="s">
        <v>35</v>
      </c>
      <c r="AX4685" s="13" t="s">
        <v>74</v>
      </c>
      <c r="AY4685" s="159" t="s">
        <v>301</v>
      </c>
    </row>
    <row r="4686" spans="2:51" s="13" customFormat="1" ht="12">
      <c r="B4686" s="158"/>
      <c r="D4686" s="152" t="s">
        <v>312</v>
      </c>
      <c r="E4686" s="159" t="s">
        <v>21</v>
      </c>
      <c r="F4686" s="160" t="s">
        <v>4251</v>
      </c>
      <c r="H4686" s="161">
        <v>-0.8</v>
      </c>
      <c r="I4686" s="162"/>
      <c r="L4686" s="158"/>
      <c r="M4686" s="163"/>
      <c r="T4686" s="164"/>
      <c r="AT4686" s="159" t="s">
        <v>312</v>
      </c>
      <c r="AU4686" s="159" t="s">
        <v>83</v>
      </c>
      <c r="AV4686" s="13" t="s">
        <v>83</v>
      </c>
      <c r="AW4686" s="13" t="s">
        <v>35</v>
      </c>
      <c r="AX4686" s="13" t="s">
        <v>74</v>
      </c>
      <c r="AY4686" s="159" t="s">
        <v>301</v>
      </c>
    </row>
    <row r="4687" spans="2:51" s="12" customFormat="1" ht="12">
      <c r="B4687" s="151"/>
      <c r="D4687" s="152" t="s">
        <v>312</v>
      </c>
      <c r="E4687" s="153" t="s">
        <v>21</v>
      </c>
      <c r="F4687" s="154" t="s">
        <v>1377</v>
      </c>
      <c r="H4687" s="153" t="s">
        <v>21</v>
      </c>
      <c r="I4687" s="155"/>
      <c r="L4687" s="151"/>
      <c r="M4687" s="156"/>
      <c r="T4687" s="157"/>
      <c r="AT4687" s="153" t="s">
        <v>312</v>
      </c>
      <c r="AU4687" s="153" t="s">
        <v>83</v>
      </c>
      <c r="AV4687" s="12" t="s">
        <v>81</v>
      </c>
      <c r="AW4687" s="12" t="s">
        <v>35</v>
      </c>
      <c r="AX4687" s="12" t="s">
        <v>74</v>
      </c>
      <c r="AY4687" s="153" t="s">
        <v>301</v>
      </c>
    </row>
    <row r="4688" spans="2:51" s="13" customFormat="1" ht="12">
      <c r="B4688" s="158"/>
      <c r="D4688" s="152" t="s">
        <v>312</v>
      </c>
      <c r="E4688" s="159" t="s">
        <v>21</v>
      </c>
      <c r="F4688" s="160" t="s">
        <v>1687</v>
      </c>
      <c r="H4688" s="161">
        <v>14.7</v>
      </c>
      <c r="I4688" s="162"/>
      <c r="L4688" s="158"/>
      <c r="M4688" s="163"/>
      <c r="T4688" s="164"/>
      <c r="AT4688" s="159" t="s">
        <v>312</v>
      </c>
      <c r="AU4688" s="159" t="s">
        <v>83</v>
      </c>
      <c r="AV4688" s="13" t="s">
        <v>83</v>
      </c>
      <c r="AW4688" s="13" t="s">
        <v>35</v>
      </c>
      <c r="AX4688" s="13" t="s">
        <v>74</v>
      </c>
      <c r="AY4688" s="159" t="s">
        <v>301</v>
      </c>
    </row>
    <row r="4689" spans="2:51" s="13" customFormat="1" ht="12">
      <c r="B4689" s="158"/>
      <c r="D4689" s="152" t="s">
        <v>312</v>
      </c>
      <c r="E4689" s="159" t="s">
        <v>21</v>
      </c>
      <c r="F4689" s="160" t="s">
        <v>4266</v>
      </c>
      <c r="H4689" s="161">
        <v>-1.5</v>
      </c>
      <c r="I4689" s="162"/>
      <c r="L4689" s="158"/>
      <c r="M4689" s="163"/>
      <c r="T4689" s="164"/>
      <c r="AT4689" s="159" t="s">
        <v>312</v>
      </c>
      <c r="AU4689" s="159" t="s">
        <v>83</v>
      </c>
      <c r="AV4689" s="13" t="s">
        <v>83</v>
      </c>
      <c r="AW4689" s="13" t="s">
        <v>35</v>
      </c>
      <c r="AX4689" s="13" t="s">
        <v>74</v>
      </c>
      <c r="AY4689" s="159" t="s">
        <v>301</v>
      </c>
    </row>
    <row r="4690" spans="2:51" s="13" customFormat="1" ht="12">
      <c r="B4690" s="158"/>
      <c r="D4690" s="152" t="s">
        <v>312</v>
      </c>
      <c r="E4690" s="159" t="s">
        <v>21</v>
      </c>
      <c r="F4690" s="160" t="s">
        <v>4251</v>
      </c>
      <c r="H4690" s="161">
        <v>-0.8</v>
      </c>
      <c r="I4690" s="162"/>
      <c r="L4690" s="158"/>
      <c r="M4690" s="163"/>
      <c r="T4690" s="164"/>
      <c r="AT4690" s="159" t="s">
        <v>312</v>
      </c>
      <c r="AU4690" s="159" t="s">
        <v>83</v>
      </c>
      <c r="AV4690" s="13" t="s">
        <v>83</v>
      </c>
      <c r="AW4690" s="13" t="s">
        <v>35</v>
      </c>
      <c r="AX4690" s="13" t="s">
        <v>74</v>
      </c>
      <c r="AY4690" s="159" t="s">
        <v>301</v>
      </c>
    </row>
    <row r="4691" spans="2:51" s="13" customFormat="1" ht="12">
      <c r="B4691" s="158"/>
      <c r="D4691" s="152" t="s">
        <v>312</v>
      </c>
      <c r="E4691" s="159" t="s">
        <v>21</v>
      </c>
      <c r="F4691" s="160" t="s">
        <v>4266</v>
      </c>
      <c r="H4691" s="161">
        <v>-1.5</v>
      </c>
      <c r="I4691" s="162"/>
      <c r="L4691" s="158"/>
      <c r="M4691" s="163"/>
      <c r="T4691" s="164"/>
      <c r="AT4691" s="159" t="s">
        <v>312</v>
      </c>
      <c r="AU4691" s="159" t="s">
        <v>83</v>
      </c>
      <c r="AV4691" s="13" t="s">
        <v>83</v>
      </c>
      <c r="AW4691" s="13" t="s">
        <v>35</v>
      </c>
      <c r="AX4691" s="13" t="s">
        <v>74</v>
      </c>
      <c r="AY4691" s="159" t="s">
        <v>301</v>
      </c>
    </row>
    <row r="4692" spans="2:51" s="13" customFormat="1" ht="12">
      <c r="B4692" s="158"/>
      <c r="D4692" s="152" t="s">
        <v>312</v>
      </c>
      <c r="E4692" s="159" t="s">
        <v>21</v>
      </c>
      <c r="F4692" s="160" t="s">
        <v>4254</v>
      </c>
      <c r="H4692" s="161">
        <v>0.4</v>
      </c>
      <c r="I4692" s="162"/>
      <c r="L4692" s="158"/>
      <c r="M4692" s="163"/>
      <c r="T4692" s="164"/>
      <c r="AT4692" s="159" t="s">
        <v>312</v>
      </c>
      <c r="AU4692" s="159" t="s">
        <v>83</v>
      </c>
      <c r="AV4692" s="13" t="s">
        <v>83</v>
      </c>
      <c r="AW4692" s="13" t="s">
        <v>35</v>
      </c>
      <c r="AX4692" s="13" t="s">
        <v>74</v>
      </c>
      <c r="AY4692" s="159" t="s">
        <v>301</v>
      </c>
    </row>
    <row r="4693" spans="2:51" s="12" customFormat="1" ht="12">
      <c r="B4693" s="151"/>
      <c r="D4693" s="152" t="s">
        <v>312</v>
      </c>
      <c r="E4693" s="153" t="s">
        <v>21</v>
      </c>
      <c r="F4693" s="154" t="s">
        <v>999</v>
      </c>
      <c r="H4693" s="153" t="s">
        <v>21</v>
      </c>
      <c r="I4693" s="155"/>
      <c r="L4693" s="151"/>
      <c r="M4693" s="156"/>
      <c r="T4693" s="157"/>
      <c r="AT4693" s="153" t="s">
        <v>312</v>
      </c>
      <c r="AU4693" s="153" t="s">
        <v>83</v>
      </c>
      <c r="AV4693" s="12" t="s">
        <v>81</v>
      </c>
      <c r="AW4693" s="12" t="s">
        <v>35</v>
      </c>
      <c r="AX4693" s="12" t="s">
        <v>74</v>
      </c>
      <c r="AY4693" s="153" t="s">
        <v>301</v>
      </c>
    </row>
    <row r="4694" spans="2:51" s="13" customFormat="1" ht="12">
      <c r="B4694" s="158"/>
      <c r="D4694" s="152" t="s">
        <v>312</v>
      </c>
      <c r="E4694" s="159" t="s">
        <v>21</v>
      </c>
      <c r="F4694" s="160" t="s">
        <v>1689</v>
      </c>
      <c r="H4694" s="161">
        <v>21.7</v>
      </c>
      <c r="I4694" s="162"/>
      <c r="L4694" s="158"/>
      <c r="M4694" s="163"/>
      <c r="T4694" s="164"/>
      <c r="AT4694" s="159" t="s">
        <v>312</v>
      </c>
      <c r="AU4694" s="159" t="s">
        <v>83</v>
      </c>
      <c r="AV4694" s="13" t="s">
        <v>83</v>
      </c>
      <c r="AW4694" s="13" t="s">
        <v>35</v>
      </c>
      <c r="AX4694" s="13" t="s">
        <v>74</v>
      </c>
      <c r="AY4694" s="159" t="s">
        <v>301</v>
      </c>
    </row>
    <row r="4695" spans="2:51" s="13" customFormat="1" ht="12">
      <c r="B4695" s="158"/>
      <c r="D4695" s="152" t="s">
        <v>312</v>
      </c>
      <c r="E4695" s="159" t="s">
        <v>21</v>
      </c>
      <c r="F4695" s="160" t="s">
        <v>4267</v>
      </c>
      <c r="H4695" s="161">
        <v>-1.3</v>
      </c>
      <c r="I4695" s="162"/>
      <c r="L4695" s="158"/>
      <c r="M4695" s="163"/>
      <c r="T4695" s="164"/>
      <c r="AT4695" s="159" t="s">
        <v>312</v>
      </c>
      <c r="AU4695" s="159" t="s">
        <v>83</v>
      </c>
      <c r="AV4695" s="13" t="s">
        <v>83</v>
      </c>
      <c r="AW4695" s="13" t="s">
        <v>35</v>
      </c>
      <c r="AX4695" s="13" t="s">
        <v>74</v>
      </c>
      <c r="AY4695" s="159" t="s">
        <v>301</v>
      </c>
    </row>
    <row r="4696" spans="2:51" s="13" customFormat="1" ht="12">
      <c r="B4696" s="158"/>
      <c r="D4696" s="152" t="s">
        <v>312</v>
      </c>
      <c r="E4696" s="159" t="s">
        <v>21</v>
      </c>
      <c r="F4696" s="160" t="s">
        <v>4262</v>
      </c>
      <c r="H4696" s="161">
        <v>-4.8</v>
      </c>
      <c r="I4696" s="162"/>
      <c r="L4696" s="158"/>
      <c r="M4696" s="163"/>
      <c r="T4696" s="164"/>
      <c r="AT4696" s="159" t="s">
        <v>312</v>
      </c>
      <c r="AU4696" s="159" t="s">
        <v>83</v>
      </c>
      <c r="AV4696" s="13" t="s">
        <v>83</v>
      </c>
      <c r="AW4696" s="13" t="s">
        <v>35</v>
      </c>
      <c r="AX4696" s="13" t="s">
        <v>74</v>
      </c>
      <c r="AY4696" s="159" t="s">
        <v>301</v>
      </c>
    </row>
    <row r="4697" spans="2:51" s="13" customFormat="1" ht="12">
      <c r="B4697" s="158"/>
      <c r="D4697" s="152" t="s">
        <v>312</v>
      </c>
      <c r="E4697" s="159" t="s">
        <v>21</v>
      </c>
      <c r="F4697" s="160" t="s">
        <v>4266</v>
      </c>
      <c r="H4697" s="161">
        <v>-1.5</v>
      </c>
      <c r="I4697" s="162"/>
      <c r="L4697" s="158"/>
      <c r="M4697" s="163"/>
      <c r="T4697" s="164"/>
      <c r="AT4697" s="159" t="s">
        <v>312</v>
      </c>
      <c r="AU4697" s="159" t="s">
        <v>83</v>
      </c>
      <c r="AV4697" s="13" t="s">
        <v>83</v>
      </c>
      <c r="AW4697" s="13" t="s">
        <v>35</v>
      </c>
      <c r="AX4697" s="13" t="s">
        <v>74</v>
      </c>
      <c r="AY4697" s="159" t="s">
        <v>301</v>
      </c>
    </row>
    <row r="4698" spans="2:51" s="12" customFormat="1" ht="12">
      <c r="B4698" s="151"/>
      <c r="D4698" s="152" t="s">
        <v>312</v>
      </c>
      <c r="E4698" s="153" t="s">
        <v>21</v>
      </c>
      <c r="F4698" s="154" t="s">
        <v>1385</v>
      </c>
      <c r="H4698" s="153" t="s">
        <v>21</v>
      </c>
      <c r="I4698" s="155"/>
      <c r="L4698" s="151"/>
      <c r="M4698" s="156"/>
      <c r="T4698" s="157"/>
      <c r="AT4698" s="153" t="s">
        <v>312</v>
      </c>
      <c r="AU4698" s="153" t="s">
        <v>83</v>
      </c>
      <c r="AV4698" s="12" t="s">
        <v>81</v>
      </c>
      <c r="AW4698" s="12" t="s">
        <v>35</v>
      </c>
      <c r="AX4698" s="12" t="s">
        <v>74</v>
      </c>
      <c r="AY4698" s="153" t="s">
        <v>301</v>
      </c>
    </row>
    <row r="4699" spans="2:51" s="13" customFormat="1" ht="12">
      <c r="B4699" s="158"/>
      <c r="D4699" s="152" t="s">
        <v>312</v>
      </c>
      <c r="E4699" s="159" t="s">
        <v>21</v>
      </c>
      <c r="F4699" s="160" t="s">
        <v>1691</v>
      </c>
      <c r="H4699" s="161">
        <v>6.6</v>
      </c>
      <c r="I4699" s="162"/>
      <c r="L4699" s="158"/>
      <c r="M4699" s="163"/>
      <c r="T4699" s="164"/>
      <c r="AT4699" s="159" t="s">
        <v>312</v>
      </c>
      <c r="AU4699" s="159" t="s">
        <v>83</v>
      </c>
      <c r="AV4699" s="13" t="s">
        <v>83</v>
      </c>
      <c r="AW4699" s="13" t="s">
        <v>35</v>
      </c>
      <c r="AX4699" s="13" t="s">
        <v>74</v>
      </c>
      <c r="AY4699" s="159" t="s">
        <v>301</v>
      </c>
    </row>
    <row r="4700" spans="2:51" s="13" customFormat="1" ht="12">
      <c r="B4700" s="158"/>
      <c r="D4700" s="152" t="s">
        <v>312</v>
      </c>
      <c r="E4700" s="159" t="s">
        <v>21</v>
      </c>
      <c r="F4700" s="160" t="s">
        <v>4251</v>
      </c>
      <c r="H4700" s="161">
        <v>-0.8</v>
      </c>
      <c r="I4700" s="162"/>
      <c r="L4700" s="158"/>
      <c r="M4700" s="163"/>
      <c r="T4700" s="164"/>
      <c r="AT4700" s="159" t="s">
        <v>312</v>
      </c>
      <c r="AU4700" s="159" t="s">
        <v>83</v>
      </c>
      <c r="AV4700" s="13" t="s">
        <v>83</v>
      </c>
      <c r="AW4700" s="13" t="s">
        <v>35</v>
      </c>
      <c r="AX4700" s="13" t="s">
        <v>74</v>
      </c>
      <c r="AY4700" s="159" t="s">
        <v>301</v>
      </c>
    </row>
    <row r="4701" spans="2:51" s="15" customFormat="1" ht="12">
      <c r="B4701" s="172"/>
      <c r="D4701" s="152" t="s">
        <v>312</v>
      </c>
      <c r="E4701" s="173" t="s">
        <v>21</v>
      </c>
      <c r="F4701" s="174" t="s">
        <v>446</v>
      </c>
      <c r="H4701" s="175">
        <v>212.8</v>
      </c>
      <c r="I4701" s="176"/>
      <c r="L4701" s="172"/>
      <c r="M4701" s="177"/>
      <c r="T4701" s="178"/>
      <c r="AT4701" s="173" t="s">
        <v>312</v>
      </c>
      <c r="AU4701" s="173" t="s">
        <v>83</v>
      </c>
      <c r="AV4701" s="15" t="s">
        <v>139</v>
      </c>
      <c r="AW4701" s="15" t="s">
        <v>35</v>
      </c>
      <c r="AX4701" s="15" t="s">
        <v>74</v>
      </c>
      <c r="AY4701" s="173" t="s">
        <v>301</v>
      </c>
    </row>
    <row r="4702" spans="2:51" s="12" customFormat="1" ht="12">
      <c r="B4702" s="151"/>
      <c r="D4702" s="152" t="s">
        <v>312</v>
      </c>
      <c r="E4702" s="153" t="s">
        <v>21</v>
      </c>
      <c r="F4702" s="154" t="s">
        <v>731</v>
      </c>
      <c r="H4702" s="153" t="s">
        <v>21</v>
      </c>
      <c r="I4702" s="155"/>
      <c r="L4702" s="151"/>
      <c r="M4702" s="156"/>
      <c r="T4702" s="157"/>
      <c r="AT4702" s="153" t="s">
        <v>312</v>
      </c>
      <c r="AU4702" s="153" t="s">
        <v>83</v>
      </c>
      <c r="AV4702" s="12" t="s">
        <v>81</v>
      </c>
      <c r="AW4702" s="12" t="s">
        <v>35</v>
      </c>
      <c r="AX4702" s="12" t="s">
        <v>74</v>
      </c>
      <c r="AY4702" s="153" t="s">
        <v>301</v>
      </c>
    </row>
    <row r="4703" spans="2:51" s="12" customFormat="1" ht="12">
      <c r="B4703" s="151"/>
      <c r="D4703" s="152" t="s">
        <v>312</v>
      </c>
      <c r="E4703" s="153" t="s">
        <v>21</v>
      </c>
      <c r="F4703" s="154" t="s">
        <v>1407</v>
      </c>
      <c r="H4703" s="153" t="s">
        <v>21</v>
      </c>
      <c r="I4703" s="155"/>
      <c r="L4703" s="151"/>
      <c r="M4703" s="156"/>
      <c r="T4703" s="157"/>
      <c r="AT4703" s="153" t="s">
        <v>312</v>
      </c>
      <c r="AU4703" s="153" t="s">
        <v>83</v>
      </c>
      <c r="AV4703" s="12" t="s">
        <v>81</v>
      </c>
      <c r="AW4703" s="12" t="s">
        <v>35</v>
      </c>
      <c r="AX4703" s="12" t="s">
        <v>74</v>
      </c>
      <c r="AY4703" s="153" t="s">
        <v>301</v>
      </c>
    </row>
    <row r="4704" spans="2:51" s="13" customFormat="1" ht="12">
      <c r="B4704" s="158"/>
      <c r="D4704" s="152" t="s">
        <v>312</v>
      </c>
      <c r="E4704" s="159" t="s">
        <v>21</v>
      </c>
      <c r="F4704" s="160" t="s">
        <v>1700</v>
      </c>
      <c r="H4704" s="161">
        <v>17.399999999999999</v>
      </c>
      <c r="I4704" s="162"/>
      <c r="L4704" s="158"/>
      <c r="M4704" s="163"/>
      <c r="T4704" s="164"/>
      <c r="AT4704" s="159" t="s">
        <v>312</v>
      </c>
      <c r="AU4704" s="159" t="s">
        <v>83</v>
      </c>
      <c r="AV4704" s="13" t="s">
        <v>83</v>
      </c>
      <c r="AW4704" s="13" t="s">
        <v>35</v>
      </c>
      <c r="AX4704" s="13" t="s">
        <v>74</v>
      </c>
      <c r="AY4704" s="159" t="s">
        <v>301</v>
      </c>
    </row>
    <row r="4705" spans="2:51" s="13" customFormat="1" ht="12">
      <c r="B4705" s="158"/>
      <c r="D4705" s="152" t="s">
        <v>312</v>
      </c>
      <c r="E4705" s="159" t="s">
        <v>21</v>
      </c>
      <c r="F4705" s="160" t="s">
        <v>4255</v>
      </c>
      <c r="H4705" s="161">
        <v>-3.3</v>
      </c>
      <c r="I4705" s="162"/>
      <c r="L4705" s="158"/>
      <c r="M4705" s="163"/>
      <c r="T4705" s="164"/>
      <c r="AT4705" s="159" t="s">
        <v>312</v>
      </c>
      <c r="AU4705" s="159" t="s">
        <v>83</v>
      </c>
      <c r="AV4705" s="13" t="s">
        <v>83</v>
      </c>
      <c r="AW4705" s="13" t="s">
        <v>35</v>
      </c>
      <c r="AX4705" s="13" t="s">
        <v>74</v>
      </c>
      <c r="AY4705" s="159" t="s">
        <v>301</v>
      </c>
    </row>
    <row r="4706" spans="2:51" s="13" customFormat="1" ht="12">
      <c r="B4706" s="158"/>
      <c r="D4706" s="152" t="s">
        <v>312</v>
      </c>
      <c r="E4706" s="159" t="s">
        <v>21</v>
      </c>
      <c r="F4706" s="160" t="s">
        <v>4252</v>
      </c>
      <c r="H4706" s="161">
        <v>-1.6</v>
      </c>
      <c r="I4706" s="162"/>
      <c r="L4706" s="158"/>
      <c r="M4706" s="163"/>
      <c r="T4706" s="164"/>
      <c r="AT4706" s="159" t="s">
        <v>312</v>
      </c>
      <c r="AU4706" s="159" t="s">
        <v>83</v>
      </c>
      <c r="AV4706" s="13" t="s">
        <v>83</v>
      </c>
      <c r="AW4706" s="13" t="s">
        <v>35</v>
      </c>
      <c r="AX4706" s="13" t="s">
        <v>74</v>
      </c>
      <c r="AY4706" s="159" t="s">
        <v>301</v>
      </c>
    </row>
    <row r="4707" spans="2:51" s="13" customFormat="1" ht="12">
      <c r="B4707" s="158"/>
      <c r="D4707" s="152" t="s">
        <v>312</v>
      </c>
      <c r="E4707" s="159" t="s">
        <v>21</v>
      </c>
      <c r="F4707" s="160" t="s">
        <v>4268</v>
      </c>
      <c r="H4707" s="161">
        <v>-2.4</v>
      </c>
      <c r="I4707" s="162"/>
      <c r="L4707" s="158"/>
      <c r="M4707" s="163"/>
      <c r="T4707" s="164"/>
      <c r="AT4707" s="159" t="s">
        <v>312</v>
      </c>
      <c r="AU4707" s="159" t="s">
        <v>83</v>
      </c>
      <c r="AV4707" s="13" t="s">
        <v>83</v>
      </c>
      <c r="AW4707" s="13" t="s">
        <v>35</v>
      </c>
      <c r="AX4707" s="13" t="s">
        <v>74</v>
      </c>
      <c r="AY4707" s="159" t="s">
        <v>301</v>
      </c>
    </row>
    <row r="4708" spans="2:51" s="13" customFormat="1" ht="12">
      <c r="B4708" s="158"/>
      <c r="D4708" s="152" t="s">
        <v>312</v>
      </c>
      <c r="E4708" s="159" t="s">
        <v>21</v>
      </c>
      <c r="F4708" s="160" t="s">
        <v>4257</v>
      </c>
      <c r="H4708" s="161">
        <v>-1.2</v>
      </c>
      <c r="I4708" s="162"/>
      <c r="L4708" s="158"/>
      <c r="M4708" s="163"/>
      <c r="T4708" s="164"/>
      <c r="AT4708" s="159" t="s">
        <v>312</v>
      </c>
      <c r="AU4708" s="159" t="s">
        <v>83</v>
      </c>
      <c r="AV4708" s="13" t="s">
        <v>83</v>
      </c>
      <c r="AW4708" s="13" t="s">
        <v>35</v>
      </c>
      <c r="AX4708" s="13" t="s">
        <v>74</v>
      </c>
      <c r="AY4708" s="159" t="s">
        <v>301</v>
      </c>
    </row>
    <row r="4709" spans="2:51" s="13" customFormat="1" ht="12">
      <c r="B4709" s="158"/>
      <c r="D4709" s="152" t="s">
        <v>312</v>
      </c>
      <c r="E4709" s="159" t="s">
        <v>21</v>
      </c>
      <c r="F4709" s="160" t="s">
        <v>4254</v>
      </c>
      <c r="H4709" s="161">
        <v>0.4</v>
      </c>
      <c r="I4709" s="162"/>
      <c r="L4709" s="158"/>
      <c r="M4709" s="163"/>
      <c r="T4709" s="164"/>
      <c r="AT4709" s="159" t="s">
        <v>312</v>
      </c>
      <c r="AU4709" s="159" t="s">
        <v>83</v>
      </c>
      <c r="AV4709" s="13" t="s">
        <v>83</v>
      </c>
      <c r="AW4709" s="13" t="s">
        <v>35</v>
      </c>
      <c r="AX4709" s="13" t="s">
        <v>74</v>
      </c>
      <c r="AY4709" s="159" t="s">
        <v>301</v>
      </c>
    </row>
    <row r="4710" spans="2:51" s="12" customFormat="1" ht="12">
      <c r="B4710" s="151"/>
      <c r="D4710" s="152" t="s">
        <v>312</v>
      </c>
      <c r="E4710" s="153" t="s">
        <v>21</v>
      </c>
      <c r="F4710" s="154" t="s">
        <v>732</v>
      </c>
      <c r="H4710" s="153" t="s">
        <v>21</v>
      </c>
      <c r="I4710" s="155"/>
      <c r="L4710" s="151"/>
      <c r="M4710" s="156"/>
      <c r="T4710" s="157"/>
      <c r="AT4710" s="153" t="s">
        <v>312</v>
      </c>
      <c r="AU4710" s="153" t="s">
        <v>83</v>
      </c>
      <c r="AV4710" s="12" t="s">
        <v>81</v>
      </c>
      <c r="AW4710" s="12" t="s">
        <v>35</v>
      </c>
      <c r="AX4710" s="12" t="s">
        <v>74</v>
      </c>
      <c r="AY4710" s="153" t="s">
        <v>301</v>
      </c>
    </row>
    <row r="4711" spans="2:51" s="13" customFormat="1" ht="12">
      <c r="B4711" s="158"/>
      <c r="D4711" s="152" t="s">
        <v>312</v>
      </c>
      <c r="E4711" s="159" t="s">
        <v>21</v>
      </c>
      <c r="F4711" s="160" t="s">
        <v>1708</v>
      </c>
      <c r="H4711" s="161">
        <v>15.6</v>
      </c>
      <c r="I4711" s="162"/>
      <c r="L4711" s="158"/>
      <c r="M4711" s="163"/>
      <c r="T4711" s="164"/>
      <c r="AT4711" s="159" t="s">
        <v>312</v>
      </c>
      <c r="AU4711" s="159" t="s">
        <v>83</v>
      </c>
      <c r="AV4711" s="13" t="s">
        <v>83</v>
      </c>
      <c r="AW4711" s="13" t="s">
        <v>35</v>
      </c>
      <c r="AX4711" s="13" t="s">
        <v>74</v>
      </c>
      <c r="AY4711" s="159" t="s">
        <v>301</v>
      </c>
    </row>
    <row r="4712" spans="2:51" s="13" customFormat="1" ht="12">
      <c r="B4712" s="158"/>
      <c r="D4712" s="152" t="s">
        <v>312</v>
      </c>
      <c r="E4712" s="159" t="s">
        <v>21</v>
      </c>
      <c r="F4712" s="160" t="s">
        <v>4268</v>
      </c>
      <c r="H4712" s="161">
        <v>-2.4</v>
      </c>
      <c r="I4712" s="162"/>
      <c r="L4712" s="158"/>
      <c r="M4712" s="163"/>
      <c r="T4712" s="164"/>
      <c r="AT4712" s="159" t="s">
        <v>312</v>
      </c>
      <c r="AU4712" s="159" t="s">
        <v>83</v>
      </c>
      <c r="AV4712" s="13" t="s">
        <v>83</v>
      </c>
      <c r="AW4712" s="13" t="s">
        <v>35</v>
      </c>
      <c r="AX4712" s="13" t="s">
        <v>74</v>
      </c>
      <c r="AY4712" s="159" t="s">
        <v>301</v>
      </c>
    </row>
    <row r="4713" spans="2:51" s="13" customFormat="1" ht="12">
      <c r="B4713" s="158"/>
      <c r="D4713" s="152" t="s">
        <v>312</v>
      </c>
      <c r="E4713" s="159" t="s">
        <v>21</v>
      </c>
      <c r="F4713" s="160" t="s">
        <v>4258</v>
      </c>
      <c r="H4713" s="161">
        <v>-2.4</v>
      </c>
      <c r="I4713" s="162"/>
      <c r="L4713" s="158"/>
      <c r="M4713" s="163"/>
      <c r="T4713" s="164"/>
      <c r="AT4713" s="159" t="s">
        <v>312</v>
      </c>
      <c r="AU4713" s="159" t="s">
        <v>83</v>
      </c>
      <c r="AV4713" s="13" t="s">
        <v>83</v>
      </c>
      <c r="AW4713" s="13" t="s">
        <v>35</v>
      </c>
      <c r="AX4713" s="13" t="s">
        <v>74</v>
      </c>
      <c r="AY4713" s="159" t="s">
        <v>301</v>
      </c>
    </row>
    <row r="4714" spans="2:51" s="12" customFormat="1" ht="12">
      <c r="B4714" s="151"/>
      <c r="D4714" s="152" t="s">
        <v>312</v>
      </c>
      <c r="E4714" s="153" t="s">
        <v>21</v>
      </c>
      <c r="F4714" s="154" t="s">
        <v>1425</v>
      </c>
      <c r="H4714" s="153" t="s">
        <v>21</v>
      </c>
      <c r="I4714" s="155"/>
      <c r="L4714" s="151"/>
      <c r="M4714" s="156"/>
      <c r="T4714" s="157"/>
      <c r="AT4714" s="153" t="s">
        <v>312</v>
      </c>
      <c r="AU4714" s="153" t="s">
        <v>83</v>
      </c>
      <c r="AV4714" s="12" t="s">
        <v>81</v>
      </c>
      <c r="AW4714" s="12" t="s">
        <v>35</v>
      </c>
      <c r="AX4714" s="12" t="s">
        <v>74</v>
      </c>
      <c r="AY4714" s="153" t="s">
        <v>301</v>
      </c>
    </row>
    <row r="4715" spans="2:51" s="13" customFormat="1" ht="12">
      <c r="B4715" s="158"/>
      <c r="D4715" s="152" t="s">
        <v>312</v>
      </c>
      <c r="E4715" s="159" t="s">
        <v>21</v>
      </c>
      <c r="F4715" s="160" t="s">
        <v>1713</v>
      </c>
      <c r="H4715" s="161">
        <v>50.45</v>
      </c>
      <c r="I4715" s="162"/>
      <c r="L4715" s="158"/>
      <c r="M4715" s="163"/>
      <c r="T4715" s="164"/>
      <c r="AT4715" s="159" t="s">
        <v>312</v>
      </c>
      <c r="AU4715" s="159" t="s">
        <v>83</v>
      </c>
      <c r="AV4715" s="13" t="s">
        <v>83</v>
      </c>
      <c r="AW4715" s="13" t="s">
        <v>35</v>
      </c>
      <c r="AX4715" s="13" t="s">
        <v>74</v>
      </c>
      <c r="AY4715" s="159" t="s">
        <v>301</v>
      </c>
    </row>
    <row r="4716" spans="2:51" s="13" customFormat="1" ht="12">
      <c r="B4716" s="158"/>
      <c r="D4716" s="152" t="s">
        <v>312</v>
      </c>
      <c r="E4716" s="159" t="s">
        <v>21</v>
      </c>
      <c r="F4716" s="160" t="s">
        <v>4257</v>
      </c>
      <c r="H4716" s="161">
        <v>-1.2</v>
      </c>
      <c r="I4716" s="162"/>
      <c r="L4716" s="158"/>
      <c r="M4716" s="163"/>
      <c r="T4716" s="164"/>
      <c r="AT4716" s="159" t="s">
        <v>312</v>
      </c>
      <c r="AU4716" s="159" t="s">
        <v>83</v>
      </c>
      <c r="AV4716" s="13" t="s">
        <v>83</v>
      </c>
      <c r="AW4716" s="13" t="s">
        <v>35</v>
      </c>
      <c r="AX4716" s="13" t="s">
        <v>74</v>
      </c>
      <c r="AY4716" s="159" t="s">
        <v>301</v>
      </c>
    </row>
    <row r="4717" spans="2:51" s="13" customFormat="1" ht="12">
      <c r="B4717" s="158"/>
      <c r="D4717" s="152" t="s">
        <v>312</v>
      </c>
      <c r="E4717" s="159" t="s">
        <v>21</v>
      </c>
      <c r="F4717" s="160" t="s">
        <v>4269</v>
      </c>
      <c r="H4717" s="161">
        <v>-21.425000000000001</v>
      </c>
      <c r="I4717" s="162"/>
      <c r="L4717" s="158"/>
      <c r="M4717" s="163"/>
      <c r="T4717" s="164"/>
      <c r="AT4717" s="159" t="s">
        <v>312</v>
      </c>
      <c r="AU4717" s="159" t="s">
        <v>83</v>
      </c>
      <c r="AV4717" s="13" t="s">
        <v>83</v>
      </c>
      <c r="AW4717" s="13" t="s">
        <v>35</v>
      </c>
      <c r="AX4717" s="13" t="s">
        <v>74</v>
      </c>
      <c r="AY4717" s="159" t="s">
        <v>301</v>
      </c>
    </row>
    <row r="4718" spans="2:51" s="15" customFormat="1" ht="12">
      <c r="B4718" s="172"/>
      <c r="D4718" s="152" t="s">
        <v>312</v>
      </c>
      <c r="E4718" s="173" t="s">
        <v>21</v>
      </c>
      <c r="F4718" s="174" t="s">
        <v>446</v>
      </c>
      <c r="H4718" s="175">
        <v>47.924999999999997</v>
      </c>
      <c r="I4718" s="176"/>
      <c r="L4718" s="172"/>
      <c r="M4718" s="177"/>
      <c r="T4718" s="178"/>
      <c r="AT4718" s="173" t="s">
        <v>312</v>
      </c>
      <c r="AU4718" s="173" t="s">
        <v>83</v>
      </c>
      <c r="AV4718" s="15" t="s">
        <v>139</v>
      </c>
      <c r="AW4718" s="15" t="s">
        <v>35</v>
      </c>
      <c r="AX4718" s="15" t="s">
        <v>74</v>
      </c>
      <c r="AY4718" s="173" t="s">
        <v>301</v>
      </c>
    </row>
    <row r="4719" spans="2:51" s="12" customFormat="1" ht="12">
      <c r="B4719" s="151"/>
      <c r="D4719" s="152" t="s">
        <v>312</v>
      </c>
      <c r="E4719" s="153" t="s">
        <v>21</v>
      </c>
      <c r="F4719" s="154" t="s">
        <v>734</v>
      </c>
      <c r="H4719" s="153" t="s">
        <v>21</v>
      </c>
      <c r="I4719" s="155"/>
      <c r="L4719" s="151"/>
      <c r="M4719" s="156"/>
      <c r="T4719" s="157"/>
      <c r="AT4719" s="153" t="s">
        <v>312</v>
      </c>
      <c r="AU4719" s="153" t="s">
        <v>83</v>
      </c>
      <c r="AV4719" s="12" t="s">
        <v>81</v>
      </c>
      <c r="AW4719" s="12" t="s">
        <v>35</v>
      </c>
      <c r="AX4719" s="12" t="s">
        <v>74</v>
      </c>
      <c r="AY4719" s="153" t="s">
        <v>301</v>
      </c>
    </row>
    <row r="4720" spans="2:51" s="12" customFormat="1" ht="12">
      <c r="B4720" s="151"/>
      <c r="D4720" s="152" t="s">
        <v>312</v>
      </c>
      <c r="E4720" s="153" t="s">
        <v>21</v>
      </c>
      <c r="F4720" s="154" t="s">
        <v>1427</v>
      </c>
      <c r="H4720" s="153" t="s">
        <v>21</v>
      </c>
      <c r="I4720" s="155"/>
      <c r="L4720" s="151"/>
      <c r="M4720" s="156"/>
      <c r="T4720" s="157"/>
      <c r="AT4720" s="153" t="s">
        <v>312</v>
      </c>
      <c r="AU4720" s="153" t="s">
        <v>83</v>
      </c>
      <c r="AV4720" s="12" t="s">
        <v>81</v>
      </c>
      <c r="AW4720" s="12" t="s">
        <v>35</v>
      </c>
      <c r="AX4720" s="12" t="s">
        <v>74</v>
      </c>
      <c r="AY4720" s="153" t="s">
        <v>301</v>
      </c>
    </row>
    <row r="4721" spans="2:51" s="13" customFormat="1" ht="12">
      <c r="B4721" s="158"/>
      <c r="D4721" s="152" t="s">
        <v>312</v>
      </c>
      <c r="E4721" s="159" t="s">
        <v>21</v>
      </c>
      <c r="F4721" s="160" t="s">
        <v>1714</v>
      </c>
      <c r="H4721" s="161">
        <v>18.5</v>
      </c>
      <c r="I4721" s="162"/>
      <c r="L4721" s="158"/>
      <c r="M4721" s="163"/>
      <c r="T4721" s="164"/>
      <c r="AT4721" s="159" t="s">
        <v>312</v>
      </c>
      <c r="AU4721" s="159" t="s">
        <v>83</v>
      </c>
      <c r="AV4721" s="13" t="s">
        <v>83</v>
      </c>
      <c r="AW4721" s="13" t="s">
        <v>35</v>
      </c>
      <c r="AX4721" s="13" t="s">
        <v>74</v>
      </c>
      <c r="AY4721" s="159" t="s">
        <v>301</v>
      </c>
    </row>
    <row r="4722" spans="2:51" s="13" customFormat="1" ht="12">
      <c r="B4722" s="158"/>
      <c r="D4722" s="152" t="s">
        <v>312</v>
      </c>
      <c r="E4722" s="159" t="s">
        <v>21</v>
      </c>
      <c r="F4722" s="160" t="s">
        <v>4255</v>
      </c>
      <c r="H4722" s="161">
        <v>-3.3</v>
      </c>
      <c r="I4722" s="162"/>
      <c r="L4722" s="158"/>
      <c r="M4722" s="163"/>
      <c r="T4722" s="164"/>
      <c r="AT4722" s="159" t="s">
        <v>312</v>
      </c>
      <c r="AU4722" s="159" t="s">
        <v>83</v>
      </c>
      <c r="AV4722" s="13" t="s">
        <v>83</v>
      </c>
      <c r="AW4722" s="13" t="s">
        <v>35</v>
      </c>
      <c r="AX4722" s="13" t="s">
        <v>74</v>
      </c>
      <c r="AY4722" s="159" t="s">
        <v>301</v>
      </c>
    </row>
    <row r="4723" spans="2:51" s="13" customFormat="1" ht="12">
      <c r="B4723" s="158"/>
      <c r="D4723" s="152" t="s">
        <v>312</v>
      </c>
      <c r="E4723" s="159" t="s">
        <v>21</v>
      </c>
      <c r="F4723" s="160" t="s">
        <v>4268</v>
      </c>
      <c r="H4723" s="161">
        <v>-2.4</v>
      </c>
      <c r="I4723" s="162"/>
      <c r="L4723" s="158"/>
      <c r="M4723" s="163"/>
      <c r="T4723" s="164"/>
      <c r="AT4723" s="159" t="s">
        <v>312</v>
      </c>
      <c r="AU4723" s="159" t="s">
        <v>83</v>
      </c>
      <c r="AV4723" s="13" t="s">
        <v>83</v>
      </c>
      <c r="AW4723" s="13" t="s">
        <v>35</v>
      </c>
      <c r="AX4723" s="13" t="s">
        <v>74</v>
      </c>
      <c r="AY4723" s="159" t="s">
        <v>301</v>
      </c>
    </row>
    <row r="4724" spans="2:51" s="13" customFormat="1" ht="12">
      <c r="B4724" s="158"/>
      <c r="D4724" s="152" t="s">
        <v>312</v>
      </c>
      <c r="E4724" s="159" t="s">
        <v>21</v>
      </c>
      <c r="F4724" s="160" t="s">
        <v>4252</v>
      </c>
      <c r="H4724" s="161">
        <v>-1.6</v>
      </c>
      <c r="I4724" s="162"/>
      <c r="L4724" s="158"/>
      <c r="M4724" s="163"/>
      <c r="T4724" s="164"/>
      <c r="AT4724" s="159" t="s">
        <v>312</v>
      </c>
      <c r="AU4724" s="159" t="s">
        <v>83</v>
      </c>
      <c r="AV4724" s="13" t="s">
        <v>83</v>
      </c>
      <c r="AW4724" s="13" t="s">
        <v>35</v>
      </c>
      <c r="AX4724" s="13" t="s">
        <v>74</v>
      </c>
      <c r="AY4724" s="159" t="s">
        <v>301</v>
      </c>
    </row>
    <row r="4725" spans="2:51" s="13" customFormat="1" ht="12">
      <c r="B4725" s="158"/>
      <c r="D4725" s="152" t="s">
        <v>312</v>
      </c>
      <c r="E4725" s="159" t="s">
        <v>21</v>
      </c>
      <c r="F4725" s="160" t="s">
        <v>4257</v>
      </c>
      <c r="H4725" s="161">
        <v>-1.2</v>
      </c>
      <c r="I4725" s="162"/>
      <c r="L4725" s="158"/>
      <c r="M4725" s="163"/>
      <c r="T4725" s="164"/>
      <c r="AT4725" s="159" t="s">
        <v>312</v>
      </c>
      <c r="AU4725" s="159" t="s">
        <v>83</v>
      </c>
      <c r="AV4725" s="13" t="s">
        <v>83</v>
      </c>
      <c r="AW4725" s="13" t="s">
        <v>35</v>
      </c>
      <c r="AX4725" s="13" t="s">
        <v>74</v>
      </c>
      <c r="AY4725" s="159" t="s">
        <v>301</v>
      </c>
    </row>
    <row r="4726" spans="2:51" s="13" customFormat="1" ht="12">
      <c r="B4726" s="158"/>
      <c r="D4726" s="152" t="s">
        <v>312</v>
      </c>
      <c r="E4726" s="159" t="s">
        <v>21</v>
      </c>
      <c r="F4726" s="160" t="s">
        <v>4254</v>
      </c>
      <c r="H4726" s="161">
        <v>0.4</v>
      </c>
      <c r="I4726" s="162"/>
      <c r="L4726" s="158"/>
      <c r="M4726" s="163"/>
      <c r="T4726" s="164"/>
      <c r="AT4726" s="159" t="s">
        <v>312</v>
      </c>
      <c r="AU4726" s="159" t="s">
        <v>83</v>
      </c>
      <c r="AV4726" s="13" t="s">
        <v>83</v>
      </c>
      <c r="AW4726" s="13" t="s">
        <v>35</v>
      </c>
      <c r="AX4726" s="13" t="s">
        <v>74</v>
      </c>
      <c r="AY4726" s="159" t="s">
        <v>301</v>
      </c>
    </row>
    <row r="4727" spans="2:51" s="12" customFormat="1" ht="12">
      <c r="B4727" s="151"/>
      <c r="D4727" s="152" t="s">
        <v>312</v>
      </c>
      <c r="E4727" s="153" t="s">
        <v>21</v>
      </c>
      <c r="F4727" s="154" t="s">
        <v>894</v>
      </c>
      <c r="H4727" s="153" t="s">
        <v>21</v>
      </c>
      <c r="I4727" s="155"/>
      <c r="L4727" s="151"/>
      <c r="M4727" s="156"/>
      <c r="T4727" s="157"/>
      <c r="AT4727" s="153" t="s">
        <v>312</v>
      </c>
      <c r="AU4727" s="153" t="s">
        <v>83</v>
      </c>
      <c r="AV4727" s="12" t="s">
        <v>81</v>
      </c>
      <c r="AW4727" s="12" t="s">
        <v>35</v>
      </c>
      <c r="AX4727" s="12" t="s">
        <v>74</v>
      </c>
      <c r="AY4727" s="153" t="s">
        <v>301</v>
      </c>
    </row>
    <row r="4728" spans="2:51" s="13" customFormat="1" ht="12">
      <c r="B4728" s="158"/>
      <c r="D4728" s="152" t="s">
        <v>312</v>
      </c>
      <c r="E4728" s="159" t="s">
        <v>21</v>
      </c>
      <c r="F4728" s="160" t="s">
        <v>1715</v>
      </c>
      <c r="H4728" s="161">
        <v>18.5</v>
      </c>
      <c r="I4728" s="162"/>
      <c r="L4728" s="158"/>
      <c r="M4728" s="163"/>
      <c r="T4728" s="164"/>
      <c r="AT4728" s="159" t="s">
        <v>312</v>
      </c>
      <c r="AU4728" s="159" t="s">
        <v>83</v>
      </c>
      <c r="AV4728" s="13" t="s">
        <v>83</v>
      </c>
      <c r="AW4728" s="13" t="s">
        <v>35</v>
      </c>
      <c r="AX4728" s="13" t="s">
        <v>74</v>
      </c>
      <c r="AY4728" s="159" t="s">
        <v>301</v>
      </c>
    </row>
    <row r="4729" spans="2:51" s="13" customFormat="1" ht="12">
      <c r="B4729" s="158"/>
      <c r="D4729" s="152" t="s">
        <v>312</v>
      </c>
      <c r="E4729" s="159" t="s">
        <v>21</v>
      </c>
      <c r="F4729" s="160" t="s">
        <v>4257</v>
      </c>
      <c r="H4729" s="161">
        <v>-1.2</v>
      </c>
      <c r="I4729" s="162"/>
      <c r="L4729" s="158"/>
      <c r="M4729" s="163"/>
      <c r="T4729" s="164"/>
      <c r="AT4729" s="159" t="s">
        <v>312</v>
      </c>
      <c r="AU4729" s="159" t="s">
        <v>83</v>
      </c>
      <c r="AV4729" s="13" t="s">
        <v>83</v>
      </c>
      <c r="AW4729" s="13" t="s">
        <v>35</v>
      </c>
      <c r="AX4729" s="13" t="s">
        <v>74</v>
      </c>
      <c r="AY4729" s="159" t="s">
        <v>301</v>
      </c>
    </row>
    <row r="4730" spans="2:51" s="13" customFormat="1" ht="12">
      <c r="B4730" s="158"/>
      <c r="D4730" s="152" t="s">
        <v>312</v>
      </c>
      <c r="E4730" s="159" t="s">
        <v>21</v>
      </c>
      <c r="F4730" s="160" t="s">
        <v>4262</v>
      </c>
      <c r="H4730" s="161">
        <v>-4.8</v>
      </c>
      <c r="I4730" s="162"/>
      <c r="L4730" s="158"/>
      <c r="M4730" s="163"/>
      <c r="T4730" s="164"/>
      <c r="AT4730" s="159" t="s">
        <v>312</v>
      </c>
      <c r="AU4730" s="159" t="s">
        <v>83</v>
      </c>
      <c r="AV4730" s="13" t="s">
        <v>83</v>
      </c>
      <c r="AW4730" s="13" t="s">
        <v>35</v>
      </c>
      <c r="AX4730" s="13" t="s">
        <v>74</v>
      </c>
      <c r="AY4730" s="159" t="s">
        <v>301</v>
      </c>
    </row>
    <row r="4731" spans="2:51" s="12" customFormat="1" ht="12">
      <c r="B4731" s="151"/>
      <c r="D4731" s="152" t="s">
        <v>312</v>
      </c>
      <c r="E4731" s="153" t="s">
        <v>21</v>
      </c>
      <c r="F4731" s="154" t="s">
        <v>1441</v>
      </c>
      <c r="H4731" s="153" t="s">
        <v>21</v>
      </c>
      <c r="I4731" s="155"/>
      <c r="L4731" s="151"/>
      <c r="M4731" s="156"/>
      <c r="T4731" s="157"/>
      <c r="AT4731" s="153" t="s">
        <v>312</v>
      </c>
      <c r="AU4731" s="153" t="s">
        <v>83</v>
      </c>
      <c r="AV4731" s="12" t="s">
        <v>81</v>
      </c>
      <c r="AW4731" s="12" t="s">
        <v>35</v>
      </c>
      <c r="AX4731" s="12" t="s">
        <v>74</v>
      </c>
      <c r="AY4731" s="153" t="s">
        <v>301</v>
      </c>
    </row>
    <row r="4732" spans="2:51" s="13" customFormat="1" ht="12">
      <c r="B4732" s="158"/>
      <c r="D4732" s="152" t="s">
        <v>312</v>
      </c>
      <c r="E4732" s="159" t="s">
        <v>21</v>
      </c>
      <c r="F4732" s="160" t="s">
        <v>1722</v>
      </c>
      <c r="H4732" s="161">
        <v>6.87</v>
      </c>
      <c r="I4732" s="162"/>
      <c r="L4732" s="158"/>
      <c r="M4732" s="163"/>
      <c r="T4732" s="164"/>
      <c r="AT4732" s="159" t="s">
        <v>312</v>
      </c>
      <c r="AU4732" s="159" t="s">
        <v>83</v>
      </c>
      <c r="AV4732" s="13" t="s">
        <v>83</v>
      </c>
      <c r="AW4732" s="13" t="s">
        <v>35</v>
      </c>
      <c r="AX4732" s="13" t="s">
        <v>74</v>
      </c>
      <c r="AY4732" s="159" t="s">
        <v>301</v>
      </c>
    </row>
    <row r="4733" spans="2:51" s="13" customFormat="1" ht="12">
      <c r="B4733" s="158"/>
      <c r="D4733" s="152" t="s">
        <v>312</v>
      </c>
      <c r="E4733" s="159" t="s">
        <v>21</v>
      </c>
      <c r="F4733" s="160" t="s">
        <v>4252</v>
      </c>
      <c r="H4733" s="161">
        <v>-1.6</v>
      </c>
      <c r="I4733" s="162"/>
      <c r="L4733" s="158"/>
      <c r="M4733" s="163"/>
      <c r="T4733" s="164"/>
      <c r="AT4733" s="159" t="s">
        <v>312</v>
      </c>
      <c r="AU4733" s="159" t="s">
        <v>83</v>
      </c>
      <c r="AV4733" s="13" t="s">
        <v>83</v>
      </c>
      <c r="AW4733" s="13" t="s">
        <v>35</v>
      </c>
      <c r="AX4733" s="13" t="s">
        <v>74</v>
      </c>
      <c r="AY4733" s="159" t="s">
        <v>301</v>
      </c>
    </row>
    <row r="4734" spans="2:51" s="13" customFormat="1" ht="12">
      <c r="B4734" s="158"/>
      <c r="D4734" s="152" t="s">
        <v>312</v>
      </c>
      <c r="E4734" s="159" t="s">
        <v>21</v>
      </c>
      <c r="F4734" s="160" t="s">
        <v>4270</v>
      </c>
      <c r="H4734" s="161">
        <v>-0.7</v>
      </c>
      <c r="I4734" s="162"/>
      <c r="L4734" s="158"/>
      <c r="M4734" s="163"/>
      <c r="T4734" s="164"/>
      <c r="AT4734" s="159" t="s">
        <v>312</v>
      </c>
      <c r="AU4734" s="159" t="s">
        <v>83</v>
      </c>
      <c r="AV4734" s="13" t="s">
        <v>83</v>
      </c>
      <c r="AW4734" s="13" t="s">
        <v>35</v>
      </c>
      <c r="AX4734" s="13" t="s">
        <v>74</v>
      </c>
      <c r="AY4734" s="159" t="s">
        <v>301</v>
      </c>
    </row>
    <row r="4735" spans="2:51" s="12" customFormat="1" ht="12">
      <c r="B4735" s="151"/>
      <c r="D4735" s="152" t="s">
        <v>312</v>
      </c>
      <c r="E4735" s="153" t="s">
        <v>21</v>
      </c>
      <c r="F4735" s="154" t="s">
        <v>1453</v>
      </c>
      <c r="H4735" s="153" t="s">
        <v>21</v>
      </c>
      <c r="I4735" s="155"/>
      <c r="L4735" s="151"/>
      <c r="M4735" s="156"/>
      <c r="T4735" s="157"/>
      <c r="AT4735" s="153" t="s">
        <v>312</v>
      </c>
      <c r="AU4735" s="153" t="s">
        <v>83</v>
      </c>
      <c r="AV4735" s="12" t="s">
        <v>81</v>
      </c>
      <c r="AW4735" s="12" t="s">
        <v>35</v>
      </c>
      <c r="AX4735" s="12" t="s">
        <v>74</v>
      </c>
      <c r="AY4735" s="153" t="s">
        <v>301</v>
      </c>
    </row>
    <row r="4736" spans="2:51" s="13" customFormat="1" ht="12">
      <c r="B4736" s="158"/>
      <c r="D4736" s="152" t="s">
        <v>312</v>
      </c>
      <c r="E4736" s="159" t="s">
        <v>21</v>
      </c>
      <c r="F4736" s="160" t="s">
        <v>1728</v>
      </c>
      <c r="H4736" s="161">
        <v>8.6</v>
      </c>
      <c r="I4736" s="162"/>
      <c r="L4736" s="158"/>
      <c r="M4736" s="163"/>
      <c r="T4736" s="164"/>
      <c r="AT4736" s="159" t="s">
        <v>312</v>
      </c>
      <c r="AU4736" s="159" t="s">
        <v>83</v>
      </c>
      <c r="AV4736" s="13" t="s">
        <v>83</v>
      </c>
      <c r="AW4736" s="13" t="s">
        <v>35</v>
      </c>
      <c r="AX4736" s="13" t="s">
        <v>74</v>
      </c>
      <c r="AY4736" s="159" t="s">
        <v>301</v>
      </c>
    </row>
    <row r="4737" spans="2:65" s="13" customFormat="1" ht="12">
      <c r="B4737" s="158"/>
      <c r="D4737" s="152" t="s">
        <v>312</v>
      </c>
      <c r="E4737" s="159" t="s">
        <v>21</v>
      </c>
      <c r="F4737" s="160" t="s">
        <v>4251</v>
      </c>
      <c r="H4737" s="161">
        <v>-0.8</v>
      </c>
      <c r="I4737" s="162"/>
      <c r="L4737" s="158"/>
      <c r="M4737" s="163"/>
      <c r="T4737" s="164"/>
      <c r="AT4737" s="159" t="s">
        <v>312</v>
      </c>
      <c r="AU4737" s="159" t="s">
        <v>83</v>
      </c>
      <c r="AV4737" s="13" t="s">
        <v>83</v>
      </c>
      <c r="AW4737" s="13" t="s">
        <v>35</v>
      </c>
      <c r="AX4737" s="13" t="s">
        <v>74</v>
      </c>
      <c r="AY4737" s="159" t="s">
        <v>301</v>
      </c>
    </row>
    <row r="4738" spans="2:65" s="12" customFormat="1" ht="12">
      <c r="B4738" s="151"/>
      <c r="D4738" s="152" t="s">
        <v>312</v>
      </c>
      <c r="E4738" s="153" t="s">
        <v>21</v>
      </c>
      <c r="F4738" s="154" t="s">
        <v>1455</v>
      </c>
      <c r="H4738" s="153" t="s">
        <v>21</v>
      </c>
      <c r="I4738" s="155"/>
      <c r="L4738" s="151"/>
      <c r="M4738" s="156"/>
      <c r="T4738" s="157"/>
      <c r="AT4738" s="153" t="s">
        <v>312</v>
      </c>
      <c r="AU4738" s="153" t="s">
        <v>83</v>
      </c>
      <c r="AV4738" s="12" t="s">
        <v>81</v>
      </c>
      <c r="AW4738" s="12" t="s">
        <v>35</v>
      </c>
      <c r="AX4738" s="12" t="s">
        <v>74</v>
      </c>
      <c r="AY4738" s="153" t="s">
        <v>301</v>
      </c>
    </row>
    <row r="4739" spans="2:65" s="13" customFormat="1" ht="12">
      <c r="B4739" s="158"/>
      <c r="D4739" s="152" t="s">
        <v>312</v>
      </c>
      <c r="E4739" s="159" t="s">
        <v>21</v>
      </c>
      <c r="F4739" s="160" t="s">
        <v>1729</v>
      </c>
      <c r="H4739" s="161">
        <v>9.4</v>
      </c>
      <c r="I4739" s="162"/>
      <c r="L4739" s="158"/>
      <c r="M4739" s="163"/>
      <c r="T4739" s="164"/>
      <c r="AT4739" s="159" t="s">
        <v>312</v>
      </c>
      <c r="AU4739" s="159" t="s">
        <v>83</v>
      </c>
      <c r="AV4739" s="13" t="s">
        <v>83</v>
      </c>
      <c r="AW4739" s="13" t="s">
        <v>35</v>
      </c>
      <c r="AX4739" s="13" t="s">
        <v>74</v>
      </c>
      <c r="AY4739" s="159" t="s">
        <v>301</v>
      </c>
    </row>
    <row r="4740" spans="2:65" s="13" customFormat="1" ht="12">
      <c r="B4740" s="158"/>
      <c r="D4740" s="152" t="s">
        <v>312</v>
      </c>
      <c r="E4740" s="159" t="s">
        <v>21</v>
      </c>
      <c r="F4740" s="160" t="s">
        <v>4251</v>
      </c>
      <c r="H4740" s="161">
        <v>-0.8</v>
      </c>
      <c r="I4740" s="162"/>
      <c r="L4740" s="158"/>
      <c r="M4740" s="163"/>
      <c r="T4740" s="164"/>
      <c r="AT4740" s="159" t="s">
        <v>312</v>
      </c>
      <c r="AU4740" s="159" t="s">
        <v>83</v>
      </c>
      <c r="AV4740" s="13" t="s">
        <v>83</v>
      </c>
      <c r="AW4740" s="13" t="s">
        <v>35</v>
      </c>
      <c r="AX4740" s="13" t="s">
        <v>74</v>
      </c>
      <c r="AY4740" s="159" t="s">
        <v>301</v>
      </c>
    </row>
    <row r="4741" spans="2:65" s="15" customFormat="1" ht="12">
      <c r="B4741" s="172"/>
      <c r="D4741" s="152" t="s">
        <v>312</v>
      </c>
      <c r="E4741" s="173" t="s">
        <v>21</v>
      </c>
      <c r="F4741" s="174" t="s">
        <v>446</v>
      </c>
      <c r="H4741" s="175">
        <v>43.87</v>
      </c>
      <c r="I4741" s="176"/>
      <c r="L4741" s="172"/>
      <c r="M4741" s="177"/>
      <c r="T4741" s="178"/>
      <c r="AT4741" s="173" t="s">
        <v>312</v>
      </c>
      <c r="AU4741" s="173" t="s">
        <v>83</v>
      </c>
      <c r="AV4741" s="15" t="s">
        <v>139</v>
      </c>
      <c r="AW4741" s="15" t="s">
        <v>35</v>
      </c>
      <c r="AX4741" s="15" t="s">
        <v>74</v>
      </c>
      <c r="AY4741" s="173" t="s">
        <v>301</v>
      </c>
    </row>
    <row r="4742" spans="2:65" s="14" customFormat="1" ht="12">
      <c r="B4742" s="165"/>
      <c r="D4742" s="152" t="s">
        <v>312</v>
      </c>
      <c r="E4742" s="166" t="s">
        <v>21</v>
      </c>
      <c r="F4742" s="167" t="s">
        <v>329</v>
      </c>
      <c r="H4742" s="168">
        <v>369.04500000000002</v>
      </c>
      <c r="I4742" s="169"/>
      <c r="L4742" s="165"/>
      <c r="M4742" s="170"/>
      <c r="T4742" s="171"/>
      <c r="AT4742" s="166" t="s">
        <v>312</v>
      </c>
      <c r="AU4742" s="166" t="s">
        <v>83</v>
      </c>
      <c r="AV4742" s="14" t="s">
        <v>308</v>
      </c>
      <c r="AW4742" s="14" t="s">
        <v>35</v>
      </c>
      <c r="AX4742" s="14" t="s">
        <v>81</v>
      </c>
      <c r="AY4742" s="166" t="s">
        <v>301</v>
      </c>
    </row>
    <row r="4743" spans="2:65" s="1" customFormat="1" ht="16.5" customHeight="1">
      <c r="B4743" s="33"/>
      <c r="C4743" s="179" t="s">
        <v>4271</v>
      </c>
      <c r="D4743" s="179" t="s">
        <v>454</v>
      </c>
      <c r="E4743" s="180" t="s">
        <v>4272</v>
      </c>
      <c r="F4743" s="181" t="s">
        <v>4273</v>
      </c>
      <c r="G4743" s="182" t="s">
        <v>681</v>
      </c>
      <c r="H4743" s="183">
        <v>387.49700000000001</v>
      </c>
      <c r="I4743" s="184"/>
      <c r="J4743" s="185">
        <f>ROUND(I4743*H4743,2)</f>
        <v>0</v>
      </c>
      <c r="K4743" s="181" t="s">
        <v>307</v>
      </c>
      <c r="L4743" s="186"/>
      <c r="M4743" s="187" t="s">
        <v>21</v>
      </c>
      <c r="N4743" s="188" t="s">
        <v>45</v>
      </c>
      <c r="P4743" s="143">
        <f>O4743*H4743</f>
        <v>0</v>
      </c>
      <c r="Q4743" s="143">
        <v>1.98E-3</v>
      </c>
      <c r="R4743" s="143">
        <f>Q4743*H4743</f>
        <v>0.76724406000000001</v>
      </c>
      <c r="S4743" s="143">
        <v>0</v>
      </c>
      <c r="T4743" s="144">
        <f>S4743*H4743</f>
        <v>0</v>
      </c>
      <c r="AR4743" s="145" t="s">
        <v>566</v>
      </c>
      <c r="AT4743" s="145" t="s">
        <v>454</v>
      </c>
      <c r="AU4743" s="145" t="s">
        <v>83</v>
      </c>
      <c r="AY4743" s="18" t="s">
        <v>301</v>
      </c>
      <c r="BE4743" s="146">
        <f>IF(N4743="základní",J4743,0)</f>
        <v>0</v>
      </c>
      <c r="BF4743" s="146">
        <f>IF(N4743="snížená",J4743,0)</f>
        <v>0</v>
      </c>
      <c r="BG4743" s="146">
        <f>IF(N4743="zákl. přenesená",J4743,0)</f>
        <v>0</v>
      </c>
      <c r="BH4743" s="146">
        <f>IF(N4743="sníž. přenesená",J4743,0)</f>
        <v>0</v>
      </c>
      <c r="BI4743" s="146">
        <f>IF(N4743="nulová",J4743,0)</f>
        <v>0</v>
      </c>
      <c r="BJ4743" s="18" t="s">
        <v>81</v>
      </c>
      <c r="BK4743" s="146">
        <f>ROUND(I4743*H4743,2)</f>
        <v>0</v>
      </c>
      <c r="BL4743" s="18" t="s">
        <v>413</v>
      </c>
      <c r="BM4743" s="145" t="s">
        <v>4274</v>
      </c>
    </row>
    <row r="4744" spans="2:65" s="13" customFormat="1" ht="12">
      <c r="B4744" s="158"/>
      <c r="D4744" s="152" t="s">
        <v>312</v>
      </c>
      <c r="E4744" s="159" t="s">
        <v>21</v>
      </c>
      <c r="F4744" s="160" t="s">
        <v>4275</v>
      </c>
      <c r="H4744" s="161">
        <v>387.49700000000001</v>
      </c>
      <c r="I4744" s="162"/>
      <c r="L4744" s="158"/>
      <c r="M4744" s="163"/>
      <c r="T4744" s="164"/>
      <c r="AT4744" s="159" t="s">
        <v>312</v>
      </c>
      <c r="AU4744" s="159" t="s">
        <v>83</v>
      </c>
      <c r="AV4744" s="13" t="s">
        <v>83</v>
      </c>
      <c r="AW4744" s="13" t="s">
        <v>35</v>
      </c>
      <c r="AX4744" s="13" t="s">
        <v>81</v>
      </c>
      <c r="AY4744" s="159" t="s">
        <v>301</v>
      </c>
    </row>
    <row r="4745" spans="2:65" s="1" customFormat="1" ht="24.25" customHeight="1">
      <c r="B4745" s="33"/>
      <c r="C4745" s="134" t="s">
        <v>4276</v>
      </c>
      <c r="D4745" s="134" t="s">
        <v>303</v>
      </c>
      <c r="E4745" s="135" t="s">
        <v>4277</v>
      </c>
      <c r="F4745" s="136" t="s">
        <v>4278</v>
      </c>
      <c r="G4745" s="137" t="s">
        <v>681</v>
      </c>
      <c r="H4745" s="138">
        <v>22.5</v>
      </c>
      <c r="I4745" s="139"/>
      <c r="J4745" s="140">
        <f>ROUND(I4745*H4745,2)</f>
        <v>0</v>
      </c>
      <c r="K4745" s="136" t="s">
        <v>307</v>
      </c>
      <c r="L4745" s="33"/>
      <c r="M4745" s="141" t="s">
        <v>21</v>
      </c>
      <c r="N4745" s="142" t="s">
        <v>45</v>
      </c>
      <c r="P4745" s="143">
        <f>O4745*H4745</f>
        <v>0</v>
      </c>
      <c r="Q4745" s="143">
        <v>1.7700000000000001E-3</v>
      </c>
      <c r="R4745" s="143">
        <f>Q4745*H4745</f>
        <v>3.9824999999999999E-2</v>
      </c>
      <c r="S4745" s="143">
        <v>0</v>
      </c>
      <c r="T4745" s="144">
        <f>S4745*H4745</f>
        <v>0</v>
      </c>
      <c r="AR4745" s="145" t="s">
        <v>413</v>
      </c>
      <c r="AT4745" s="145" t="s">
        <v>303</v>
      </c>
      <c r="AU4745" s="145" t="s">
        <v>83</v>
      </c>
      <c r="AY4745" s="18" t="s">
        <v>301</v>
      </c>
      <c r="BE4745" s="146">
        <f>IF(N4745="základní",J4745,0)</f>
        <v>0</v>
      </c>
      <c r="BF4745" s="146">
        <f>IF(N4745="snížená",J4745,0)</f>
        <v>0</v>
      </c>
      <c r="BG4745" s="146">
        <f>IF(N4745="zákl. přenesená",J4745,0)</f>
        <v>0</v>
      </c>
      <c r="BH4745" s="146">
        <f>IF(N4745="sníž. přenesená",J4745,0)</f>
        <v>0</v>
      </c>
      <c r="BI4745" s="146">
        <f>IF(N4745="nulová",J4745,0)</f>
        <v>0</v>
      </c>
      <c r="BJ4745" s="18" t="s">
        <v>81</v>
      </c>
      <c r="BK4745" s="146">
        <f>ROUND(I4745*H4745,2)</f>
        <v>0</v>
      </c>
      <c r="BL4745" s="18" t="s">
        <v>413</v>
      </c>
      <c r="BM4745" s="145" t="s">
        <v>4279</v>
      </c>
    </row>
    <row r="4746" spans="2:65" s="1" customFormat="1" ht="11">
      <c r="B4746" s="33"/>
      <c r="D4746" s="147" t="s">
        <v>310</v>
      </c>
      <c r="F4746" s="148" t="s">
        <v>4280</v>
      </c>
      <c r="I4746" s="149"/>
      <c r="L4746" s="33"/>
      <c r="M4746" s="150"/>
      <c r="T4746" s="54"/>
      <c r="AT4746" s="18" t="s">
        <v>310</v>
      </c>
      <c r="AU4746" s="18" t="s">
        <v>83</v>
      </c>
    </row>
    <row r="4747" spans="2:65" s="12" customFormat="1" ht="12">
      <c r="B4747" s="151"/>
      <c r="D4747" s="152" t="s">
        <v>312</v>
      </c>
      <c r="E4747" s="153" t="s">
        <v>21</v>
      </c>
      <c r="F4747" s="154" t="s">
        <v>607</v>
      </c>
      <c r="H4747" s="153" t="s">
        <v>21</v>
      </c>
      <c r="I4747" s="155"/>
      <c r="L4747" s="151"/>
      <c r="M4747" s="156"/>
      <c r="T4747" s="157"/>
      <c r="AT4747" s="153" t="s">
        <v>312</v>
      </c>
      <c r="AU4747" s="153" t="s">
        <v>83</v>
      </c>
      <c r="AV4747" s="12" t="s">
        <v>81</v>
      </c>
      <c r="AW4747" s="12" t="s">
        <v>35</v>
      </c>
      <c r="AX4747" s="12" t="s">
        <v>74</v>
      </c>
      <c r="AY4747" s="153" t="s">
        <v>301</v>
      </c>
    </row>
    <row r="4748" spans="2:65" s="13" customFormat="1" ht="12">
      <c r="B4748" s="158"/>
      <c r="D4748" s="152" t="s">
        <v>312</v>
      </c>
      <c r="E4748" s="159" t="s">
        <v>21</v>
      </c>
      <c r="F4748" s="160" t="s">
        <v>4281</v>
      </c>
      <c r="H4748" s="161">
        <v>14.1</v>
      </c>
      <c r="I4748" s="162"/>
      <c r="L4748" s="158"/>
      <c r="M4748" s="163"/>
      <c r="T4748" s="164"/>
      <c r="AT4748" s="159" t="s">
        <v>312</v>
      </c>
      <c r="AU4748" s="159" t="s">
        <v>83</v>
      </c>
      <c r="AV4748" s="13" t="s">
        <v>83</v>
      </c>
      <c r="AW4748" s="13" t="s">
        <v>35</v>
      </c>
      <c r="AX4748" s="13" t="s">
        <v>74</v>
      </c>
      <c r="AY4748" s="159" t="s">
        <v>301</v>
      </c>
    </row>
    <row r="4749" spans="2:65" s="13" customFormat="1" ht="12">
      <c r="B4749" s="158"/>
      <c r="D4749" s="152" t="s">
        <v>312</v>
      </c>
      <c r="E4749" s="159" t="s">
        <v>21</v>
      </c>
      <c r="F4749" s="160" t="s">
        <v>4282</v>
      </c>
      <c r="H4749" s="161">
        <v>8.4</v>
      </c>
      <c r="I4749" s="162"/>
      <c r="L4749" s="158"/>
      <c r="M4749" s="163"/>
      <c r="T4749" s="164"/>
      <c r="AT4749" s="159" t="s">
        <v>312</v>
      </c>
      <c r="AU4749" s="159" t="s">
        <v>83</v>
      </c>
      <c r="AV4749" s="13" t="s">
        <v>83</v>
      </c>
      <c r="AW4749" s="13" t="s">
        <v>35</v>
      </c>
      <c r="AX4749" s="13" t="s">
        <v>74</v>
      </c>
      <c r="AY4749" s="159" t="s">
        <v>301</v>
      </c>
    </row>
    <row r="4750" spans="2:65" s="14" customFormat="1" ht="12">
      <c r="B4750" s="165"/>
      <c r="D4750" s="152" t="s">
        <v>312</v>
      </c>
      <c r="E4750" s="166" t="s">
        <v>21</v>
      </c>
      <c r="F4750" s="167" t="s">
        <v>329</v>
      </c>
      <c r="H4750" s="168">
        <v>22.5</v>
      </c>
      <c r="I4750" s="169"/>
      <c r="L4750" s="165"/>
      <c r="M4750" s="170"/>
      <c r="T4750" s="171"/>
      <c r="AT4750" s="166" t="s">
        <v>312</v>
      </c>
      <c r="AU4750" s="166" t="s">
        <v>83</v>
      </c>
      <c r="AV4750" s="14" t="s">
        <v>308</v>
      </c>
      <c r="AW4750" s="14" t="s">
        <v>35</v>
      </c>
      <c r="AX4750" s="14" t="s">
        <v>81</v>
      </c>
      <c r="AY4750" s="166" t="s">
        <v>301</v>
      </c>
    </row>
    <row r="4751" spans="2:65" s="1" customFormat="1" ht="24.25" customHeight="1">
      <c r="B4751" s="33"/>
      <c r="C4751" s="134" t="s">
        <v>4283</v>
      </c>
      <c r="D4751" s="134" t="s">
        <v>303</v>
      </c>
      <c r="E4751" s="135" t="s">
        <v>4284</v>
      </c>
      <c r="F4751" s="136" t="s">
        <v>4285</v>
      </c>
      <c r="G4751" s="137" t="s">
        <v>681</v>
      </c>
      <c r="H4751" s="138">
        <v>30</v>
      </c>
      <c r="I4751" s="139"/>
      <c r="J4751" s="140">
        <f>ROUND(I4751*H4751,2)</f>
        <v>0</v>
      </c>
      <c r="K4751" s="136" t="s">
        <v>307</v>
      </c>
      <c r="L4751" s="33"/>
      <c r="M4751" s="141" t="s">
        <v>21</v>
      </c>
      <c r="N4751" s="142" t="s">
        <v>45</v>
      </c>
      <c r="P4751" s="143">
        <f>O4751*H4751</f>
        <v>0</v>
      </c>
      <c r="Q4751" s="143">
        <v>1.0200000000000001E-3</v>
      </c>
      <c r="R4751" s="143">
        <f>Q4751*H4751</f>
        <v>3.0600000000000002E-2</v>
      </c>
      <c r="S4751" s="143">
        <v>0</v>
      </c>
      <c r="T4751" s="144">
        <f>S4751*H4751</f>
        <v>0</v>
      </c>
      <c r="AR4751" s="145" t="s">
        <v>413</v>
      </c>
      <c r="AT4751" s="145" t="s">
        <v>303</v>
      </c>
      <c r="AU4751" s="145" t="s">
        <v>83</v>
      </c>
      <c r="AY4751" s="18" t="s">
        <v>301</v>
      </c>
      <c r="BE4751" s="146">
        <f>IF(N4751="základní",J4751,0)</f>
        <v>0</v>
      </c>
      <c r="BF4751" s="146">
        <f>IF(N4751="snížená",J4751,0)</f>
        <v>0</v>
      </c>
      <c r="BG4751" s="146">
        <f>IF(N4751="zákl. přenesená",J4751,0)</f>
        <v>0</v>
      </c>
      <c r="BH4751" s="146">
        <f>IF(N4751="sníž. přenesená",J4751,0)</f>
        <v>0</v>
      </c>
      <c r="BI4751" s="146">
        <f>IF(N4751="nulová",J4751,0)</f>
        <v>0</v>
      </c>
      <c r="BJ4751" s="18" t="s">
        <v>81</v>
      </c>
      <c r="BK4751" s="146">
        <f>ROUND(I4751*H4751,2)</f>
        <v>0</v>
      </c>
      <c r="BL4751" s="18" t="s">
        <v>413</v>
      </c>
      <c r="BM4751" s="145" t="s">
        <v>4286</v>
      </c>
    </row>
    <row r="4752" spans="2:65" s="1" customFormat="1" ht="11">
      <c r="B4752" s="33"/>
      <c r="D4752" s="147" t="s">
        <v>310</v>
      </c>
      <c r="F4752" s="148" t="s">
        <v>4287</v>
      </c>
      <c r="I4752" s="149"/>
      <c r="L4752" s="33"/>
      <c r="M4752" s="150"/>
      <c r="T4752" s="54"/>
      <c r="AT4752" s="18" t="s">
        <v>310</v>
      </c>
      <c r="AU4752" s="18" t="s">
        <v>83</v>
      </c>
    </row>
    <row r="4753" spans="2:65" s="13" customFormat="1" ht="12">
      <c r="B4753" s="158"/>
      <c r="D4753" s="152" t="s">
        <v>312</v>
      </c>
      <c r="E4753" s="159" t="s">
        <v>21</v>
      </c>
      <c r="F4753" s="160" t="s">
        <v>4288</v>
      </c>
      <c r="H4753" s="161">
        <v>18.8</v>
      </c>
      <c r="I4753" s="162"/>
      <c r="L4753" s="158"/>
      <c r="M4753" s="163"/>
      <c r="T4753" s="164"/>
      <c r="AT4753" s="159" t="s">
        <v>312</v>
      </c>
      <c r="AU4753" s="159" t="s">
        <v>83</v>
      </c>
      <c r="AV4753" s="13" t="s">
        <v>83</v>
      </c>
      <c r="AW4753" s="13" t="s">
        <v>35</v>
      </c>
      <c r="AX4753" s="13" t="s">
        <v>74</v>
      </c>
      <c r="AY4753" s="159" t="s">
        <v>301</v>
      </c>
    </row>
    <row r="4754" spans="2:65" s="13" customFormat="1" ht="12">
      <c r="B4754" s="158"/>
      <c r="D4754" s="152" t="s">
        <v>312</v>
      </c>
      <c r="E4754" s="159" t="s">
        <v>21</v>
      </c>
      <c r="F4754" s="160" t="s">
        <v>4289</v>
      </c>
      <c r="H4754" s="161">
        <v>11.2</v>
      </c>
      <c r="I4754" s="162"/>
      <c r="L4754" s="158"/>
      <c r="M4754" s="163"/>
      <c r="T4754" s="164"/>
      <c r="AT4754" s="159" t="s">
        <v>312</v>
      </c>
      <c r="AU4754" s="159" t="s">
        <v>83</v>
      </c>
      <c r="AV4754" s="13" t="s">
        <v>83</v>
      </c>
      <c r="AW4754" s="13" t="s">
        <v>35</v>
      </c>
      <c r="AX4754" s="13" t="s">
        <v>74</v>
      </c>
      <c r="AY4754" s="159" t="s">
        <v>301</v>
      </c>
    </row>
    <row r="4755" spans="2:65" s="14" customFormat="1" ht="12">
      <c r="B4755" s="165"/>
      <c r="D4755" s="152" t="s">
        <v>312</v>
      </c>
      <c r="E4755" s="166" t="s">
        <v>21</v>
      </c>
      <c r="F4755" s="167" t="s">
        <v>329</v>
      </c>
      <c r="H4755" s="168">
        <v>30</v>
      </c>
      <c r="I4755" s="169"/>
      <c r="L4755" s="165"/>
      <c r="M4755" s="170"/>
      <c r="T4755" s="171"/>
      <c r="AT4755" s="166" t="s">
        <v>312</v>
      </c>
      <c r="AU4755" s="166" t="s">
        <v>83</v>
      </c>
      <c r="AV4755" s="14" t="s">
        <v>308</v>
      </c>
      <c r="AW4755" s="14" t="s">
        <v>35</v>
      </c>
      <c r="AX4755" s="14" t="s">
        <v>81</v>
      </c>
      <c r="AY4755" s="166" t="s">
        <v>301</v>
      </c>
    </row>
    <row r="4756" spans="2:65" s="1" customFormat="1" ht="24.25" customHeight="1">
      <c r="B4756" s="33"/>
      <c r="C4756" s="134" t="s">
        <v>4290</v>
      </c>
      <c r="D4756" s="134" t="s">
        <v>303</v>
      </c>
      <c r="E4756" s="135" t="s">
        <v>4291</v>
      </c>
      <c r="F4756" s="136" t="s">
        <v>4292</v>
      </c>
      <c r="G4756" s="137" t="s">
        <v>137</v>
      </c>
      <c r="H4756" s="138">
        <v>12.72</v>
      </c>
      <c r="I4756" s="139"/>
      <c r="J4756" s="140">
        <f>ROUND(I4756*H4756,2)</f>
        <v>0</v>
      </c>
      <c r="K4756" s="136" t="s">
        <v>307</v>
      </c>
      <c r="L4756" s="33"/>
      <c r="M4756" s="141" t="s">
        <v>21</v>
      </c>
      <c r="N4756" s="142" t="s">
        <v>45</v>
      </c>
      <c r="P4756" s="143">
        <f>O4756*H4756</f>
        <v>0</v>
      </c>
      <c r="Q4756" s="143">
        <v>9.0299999999999998E-3</v>
      </c>
      <c r="R4756" s="143">
        <f>Q4756*H4756</f>
        <v>0.11486160000000001</v>
      </c>
      <c r="S4756" s="143">
        <v>0</v>
      </c>
      <c r="T4756" s="144">
        <f>S4756*H4756</f>
        <v>0</v>
      </c>
      <c r="AR4756" s="145" t="s">
        <v>413</v>
      </c>
      <c r="AT4756" s="145" t="s">
        <v>303</v>
      </c>
      <c r="AU4756" s="145" t="s">
        <v>83</v>
      </c>
      <c r="AY4756" s="18" t="s">
        <v>301</v>
      </c>
      <c r="BE4756" s="146">
        <f>IF(N4756="základní",J4756,0)</f>
        <v>0</v>
      </c>
      <c r="BF4756" s="146">
        <f>IF(N4756="snížená",J4756,0)</f>
        <v>0</v>
      </c>
      <c r="BG4756" s="146">
        <f>IF(N4756="zákl. přenesená",J4756,0)</f>
        <v>0</v>
      </c>
      <c r="BH4756" s="146">
        <f>IF(N4756="sníž. přenesená",J4756,0)</f>
        <v>0</v>
      </c>
      <c r="BI4756" s="146">
        <f>IF(N4756="nulová",J4756,0)</f>
        <v>0</v>
      </c>
      <c r="BJ4756" s="18" t="s">
        <v>81</v>
      </c>
      <c r="BK4756" s="146">
        <f>ROUND(I4756*H4756,2)</f>
        <v>0</v>
      </c>
      <c r="BL4756" s="18" t="s">
        <v>413</v>
      </c>
      <c r="BM4756" s="145" t="s">
        <v>4293</v>
      </c>
    </row>
    <row r="4757" spans="2:65" s="1" customFormat="1" ht="11">
      <c r="B4757" s="33"/>
      <c r="D4757" s="147" t="s">
        <v>310</v>
      </c>
      <c r="F4757" s="148" t="s">
        <v>4294</v>
      </c>
      <c r="I4757" s="149"/>
      <c r="L4757" s="33"/>
      <c r="M4757" s="150"/>
      <c r="T4757" s="54"/>
      <c r="AT4757" s="18" t="s">
        <v>310</v>
      </c>
      <c r="AU4757" s="18" t="s">
        <v>83</v>
      </c>
    </row>
    <row r="4758" spans="2:65" s="12" customFormat="1" ht="12">
      <c r="B4758" s="151"/>
      <c r="D4758" s="152" t="s">
        <v>312</v>
      </c>
      <c r="E4758" s="153" t="s">
        <v>21</v>
      </c>
      <c r="F4758" s="154" t="s">
        <v>4295</v>
      </c>
      <c r="H4758" s="153" t="s">
        <v>21</v>
      </c>
      <c r="I4758" s="155"/>
      <c r="L4758" s="151"/>
      <c r="M4758" s="156"/>
      <c r="T4758" s="157"/>
      <c r="AT4758" s="153" t="s">
        <v>312</v>
      </c>
      <c r="AU4758" s="153" t="s">
        <v>83</v>
      </c>
      <c r="AV4758" s="12" t="s">
        <v>81</v>
      </c>
      <c r="AW4758" s="12" t="s">
        <v>35</v>
      </c>
      <c r="AX4758" s="12" t="s">
        <v>74</v>
      </c>
      <c r="AY4758" s="153" t="s">
        <v>301</v>
      </c>
    </row>
    <row r="4759" spans="2:65" s="13" customFormat="1" ht="12">
      <c r="B4759" s="158"/>
      <c r="D4759" s="152" t="s">
        <v>312</v>
      </c>
      <c r="E4759" s="159" t="s">
        <v>21</v>
      </c>
      <c r="F4759" s="160" t="s">
        <v>4296</v>
      </c>
      <c r="H4759" s="161">
        <v>7.05</v>
      </c>
      <c r="I4759" s="162"/>
      <c r="L4759" s="158"/>
      <c r="M4759" s="163"/>
      <c r="T4759" s="164"/>
      <c r="AT4759" s="159" t="s">
        <v>312</v>
      </c>
      <c r="AU4759" s="159" t="s">
        <v>83</v>
      </c>
      <c r="AV4759" s="13" t="s">
        <v>83</v>
      </c>
      <c r="AW4759" s="13" t="s">
        <v>35</v>
      </c>
      <c r="AX4759" s="13" t="s">
        <v>74</v>
      </c>
      <c r="AY4759" s="159" t="s">
        <v>301</v>
      </c>
    </row>
    <row r="4760" spans="2:65" s="13" customFormat="1" ht="12">
      <c r="B4760" s="158"/>
      <c r="D4760" s="152" t="s">
        <v>312</v>
      </c>
      <c r="E4760" s="159" t="s">
        <v>21</v>
      </c>
      <c r="F4760" s="160" t="s">
        <v>485</v>
      </c>
      <c r="H4760" s="161">
        <v>5.67</v>
      </c>
      <c r="I4760" s="162"/>
      <c r="L4760" s="158"/>
      <c r="M4760" s="163"/>
      <c r="T4760" s="164"/>
      <c r="AT4760" s="159" t="s">
        <v>312</v>
      </c>
      <c r="AU4760" s="159" t="s">
        <v>83</v>
      </c>
      <c r="AV4760" s="13" t="s">
        <v>83</v>
      </c>
      <c r="AW4760" s="13" t="s">
        <v>35</v>
      </c>
      <c r="AX4760" s="13" t="s">
        <v>74</v>
      </c>
      <c r="AY4760" s="159" t="s">
        <v>301</v>
      </c>
    </row>
    <row r="4761" spans="2:65" s="14" customFormat="1" ht="12">
      <c r="B4761" s="165"/>
      <c r="D4761" s="152" t="s">
        <v>312</v>
      </c>
      <c r="E4761" s="166" t="s">
        <v>21</v>
      </c>
      <c r="F4761" s="167" t="s">
        <v>329</v>
      </c>
      <c r="H4761" s="168">
        <v>12.72</v>
      </c>
      <c r="I4761" s="169"/>
      <c r="L4761" s="165"/>
      <c r="M4761" s="170"/>
      <c r="T4761" s="171"/>
      <c r="AT4761" s="166" t="s">
        <v>312</v>
      </c>
      <c r="AU4761" s="166" t="s">
        <v>83</v>
      </c>
      <c r="AV4761" s="14" t="s">
        <v>308</v>
      </c>
      <c r="AW4761" s="14" t="s">
        <v>35</v>
      </c>
      <c r="AX4761" s="14" t="s">
        <v>81</v>
      </c>
      <c r="AY4761" s="166" t="s">
        <v>301</v>
      </c>
    </row>
    <row r="4762" spans="2:65" s="1" customFormat="1" ht="24.25" customHeight="1">
      <c r="B4762" s="33"/>
      <c r="C4762" s="134" t="s">
        <v>4297</v>
      </c>
      <c r="D4762" s="134" t="s">
        <v>303</v>
      </c>
      <c r="E4762" s="135" t="s">
        <v>4298</v>
      </c>
      <c r="F4762" s="136" t="s">
        <v>4299</v>
      </c>
      <c r="G4762" s="137" t="s">
        <v>681</v>
      </c>
      <c r="H4762" s="138">
        <v>9</v>
      </c>
      <c r="I4762" s="139"/>
      <c r="J4762" s="140">
        <f>ROUND(I4762*H4762,2)</f>
        <v>0</v>
      </c>
      <c r="K4762" s="136" t="s">
        <v>307</v>
      </c>
      <c r="L4762" s="33"/>
      <c r="M4762" s="141" t="s">
        <v>21</v>
      </c>
      <c r="N4762" s="142" t="s">
        <v>45</v>
      </c>
      <c r="P4762" s="143">
        <f>O4762*H4762</f>
        <v>0</v>
      </c>
      <c r="Q4762" s="143">
        <v>5.8E-4</v>
      </c>
      <c r="R4762" s="143">
        <f>Q4762*H4762</f>
        <v>5.2199999999999998E-3</v>
      </c>
      <c r="S4762" s="143">
        <v>0</v>
      </c>
      <c r="T4762" s="144">
        <f>S4762*H4762</f>
        <v>0</v>
      </c>
      <c r="AR4762" s="145" t="s">
        <v>413</v>
      </c>
      <c r="AT4762" s="145" t="s">
        <v>303</v>
      </c>
      <c r="AU4762" s="145" t="s">
        <v>83</v>
      </c>
      <c r="AY4762" s="18" t="s">
        <v>301</v>
      </c>
      <c r="BE4762" s="146">
        <f>IF(N4762="základní",J4762,0)</f>
        <v>0</v>
      </c>
      <c r="BF4762" s="146">
        <f>IF(N4762="snížená",J4762,0)</f>
        <v>0</v>
      </c>
      <c r="BG4762" s="146">
        <f>IF(N4762="zákl. přenesená",J4762,0)</f>
        <v>0</v>
      </c>
      <c r="BH4762" s="146">
        <f>IF(N4762="sníž. přenesená",J4762,0)</f>
        <v>0</v>
      </c>
      <c r="BI4762" s="146">
        <f>IF(N4762="nulová",J4762,0)</f>
        <v>0</v>
      </c>
      <c r="BJ4762" s="18" t="s">
        <v>81</v>
      </c>
      <c r="BK4762" s="146">
        <f>ROUND(I4762*H4762,2)</f>
        <v>0</v>
      </c>
      <c r="BL4762" s="18" t="s">
        <v>413</v>
      </c>
      <c r="BM4762" s="145" t="s">
        <v>4300</v>
      </c>
    </row>
    <row r="4763" spans="2:65" s="1" customFormat="1" ht="11">
      <c r="B4763" s="33"/>
      <c r="D4763" s="147" t="s">
        <v>310</v>
      </c>
      <c r="F4763" s="148" t="s">
        <v>4301</v>
      </c>
      <c r="I4763" s="149"/>
      <c r="L4763" s="33"/>
      <c r="M4763" s="150"/>
      <c r="T4763" s="54"/>
      <c r="AT4763" s="18" t="s">
        <v>310</v>
      </c>
      <c r="AU4763" s="18" t="s">
        <v>83</v>
      </c>
    </row>
    <row r="4764" spans="2:65" s="12" customFormat="1" ht="12">
      <c r="B4764" s="151"/>
      <c r="D4764" s="152" t="s">
        <v>312</v>
      </c>
      <c r="E4764" s="153" t="s">
        <v>21</v>
      </c>
      <c r="F4764" s="154" t="s">
        <v>4196</v>
      </c>
      <c r="H4764" s="153" t="s">
        <v>21</v>
      </c>
      <c r="I4764" s="155"/>
      <c r="L4764" s="151"/>
      <c r="M4764" s="156"/>
      <c r="T4764" s="157"/>
      <c r="AT4764" s="153" t="s">
        <v>312</v>
      </c>
      <c r="AU4764" s="153" t="s">
        <v>83</v>
      </c>
      <c r="AV4764" s="12" t="s">
        <v>81</v>
      </c>
      <c r="AW4764" s="12" t="s">
        <v>35</v>
      </c>
      <c r="AX4764" s="12" t="s">
        <v>74</v>
      </c>
      <c r="AY4764" s="153" t="s">
        <v>301</v>
      </c>
    </row>
    <row r="4765" spans="2:65" s="13" customFormat="1" ht="12">
      <c r="B4765" s="158"/>
      <c r="D4765" s="152" t="s">
        <v>312</v>
      </c>
      <c r="E4765" s="159" t="s">
        <v>21</v>
      </c>
      <c r="F4765" s="160" t="s">
        <v>4302</v>
      </c>
      <c r="H4765" s="161">
        <v>5.9</v>
      </c>
      <c r="I4765" s="162"/>
      <c r="L4765" s="158"/>
      <c r="M4765" s="163"/>
      <c r="T4765" s="164"/>
      <c r="AT4765" s="159" t="s">
        <v>312</v>
      </c>
      <c r="AU4765" s="159" t="s">
        <v>83</v>
      </c>
      <c r="AV4765" s="13" t="s">
        <v>83</v>
      </c>
      <c r="AW4765" s="13" t="s">
        <v>35</v>
      </c>
      <c r="AX4765" s="13" t="s">
        <v>74</v>
      </c>
      <c r="AY4765" s="159" t="s">
        <v>301</v>
      </c>
    </row>
    <row r="4766" spans="2:65" s="13" customFormat="1" ht="12">
      <c r="B4766" s="158"/>
      <c r="D4766" s="152" t="s">
        <v>312</v>
      </c>
      <c r="E4766" s="159" t="s">
        <v>21</v>
      </c>
      <c r="F4766" s="160" t="s">
        <v>4303</v>
      </c>
      <c r="H4766" s="161">
        <v>3.1</v>
      </c>
      <c r="I4766" s="162"/>
      <c r="L4766" s="158"/>
      <c r="M4766" s="163"/>
      <c r="T4766" s="164"/>
      <c r="AT4766" s="159" t="s">
        <v>312</v>
      </c>
      <c r="AU4766" s="159" t="s">
        <v>83</v>
      </c>
      <c r="AV4766" s="13" t="s">
        <v>83</v>
      </c>
      <c r="AW4766" s="13" t="s">
        <v>35</v>
      </c>
      <c r="AX4766" s="13" t="s">
        <v>74</v>
      </c>
      <c r="AY4766" s="159" t="s">
        <v>301</v>
      </c>
    </row>
    <row r="4767" spans="2:65" s="14" customFormat="1" ht="12">
      <c r="B4767" s="165"/>
      <c r="D4767" s="152" t="s">
        <v>312</v>
      </c>
      <c r="E4767" s="166" t="s">
        <v>21</v>
      </c>
      <c r="F4767" s="167" t="s">
        <v>329</v>
      </c>
      <c r="H4767" s="168">
        <v>9</v>
      </c>
      <c r="I4767" s="169"/>
      <c r="L4767" s="165"/>
      <c r="M4767" s="170"/>
      <c r="T4767" s="171"/>
      <c r="AT4767" s="166" t="s">
        <v>312</v>
      </c>
      <c r="AU4767" s="166" t="s">
        <v>83</v>
      </c>
      <c r="AV4767" s="14" t="s">
        <v>308</v>
      </c>
      <c r="AW4767" s="14" t="s">
        <v>35</v>
      </c>
      <c r="AX4767" s="14" t="s">
        <v>81</v>
      </c>
      <c r="AY4767" s="166" t="s">
        <v>301</v>
      </c>
    </row>
    <row r="4768" spans="2:65" s="1" customFormat="1" ht="24.25" customHeight="1">
      <c r="B4768" s="33"/>
      <c r="C4768" s="134" t="s">
        <v>4304</v>
      </c>
      <c r="D4768" s="134" t="s">
        <v>303</v>
      </c>
      <c r="E4768" s="135" t="s">
        <v>4305</v>
      </c>
      <c r="F4768" s="136" t="s">
        <v>4306</v>
      </c>
      <c r="G4768" s="137" t="s">
        <v>681</v>
      </c>
      <c r="H4768" s="138">
        <v>5.19</v>
      </c>
      <c r="I4768" s="139"/>
      <c r="J4768" s="140">
        <f>ROUND(I4768*H4768,2)</f>
        <v>0</v>
      </c>
      <c r="K4768" s="136" t="s">
        <v>307</v>
      </c>
      <c r="L4768" s="33"/>
      <c r="M4768" s="141" t="s">
        <v>21</v>
      </c>
      <c r="N4768" s="142" t="s">
        <v>45</v>
      </c>
      <c r="P4768" s="143">
        <f>O4768*H4768</f>
        <v>0</v>
      </c>
      <c r="Q4768" s="143">
        <v>5.8E-4</v>
      </c>
      <c r="R4768" s="143">
        <f>Q4768*H4768</f>
        <v>3.0102000000000002E-3</v>
      </c>
      <c r="S4768" s="143">
        <v>0</v>
      </c>
      <c r="T4768" s="144">
        <f>S4768*H4768</f>
        <v>0</v>
      </c>
      <c r="AR4768" s="145" t="s">
        <v>413</v>
      </c>
      <c r="AT4768" s="145" t="s">
        <v>303</v>
      </c>
      <c r="AU4768" s="145" t="s">
        <v>83</v>
      </c>
      <c r="AY4768" s="18" t="s">
        <v>301</v>
      </c>
      <c r="BE4768" s="146">
        <f>IF(N4768="základní",J4768,0)</f>
        <v>0</v>
      </c>
      <c r="BF4768" s="146">
        <f>IF(N4768="snížená",J4768,0)</f>
        <v>0</v>
      </c>
      <c r="BG4768" s="146">
        <f>IF(N4768="zákl. přenesená",J4768,0)</f>
        <v>0</v>
      </c>
      <c r="BH4768" s="146">
        <f>IF(N4768="sníž. přenesená",J4768,0)</f>
        <v>0</v>
      </c>
      <c r="BI4768" s="146">
        <f>IF(N4768="nulová",J4768,0)</f>
        <v>0</v>
      </c>
      <c r="BJ4768" s="18" t="s">
        <v>81</v>
      </c>
      <c r="BK4768" s="146">
        <f>ROUND(I4768*H4768,2)</f>
        <v>0</v>
      </c>
      <c r="BL4768" s="18" t="s">
        <v>413</v>
      </c>
      <c r="BM4768" s="145" t="s">
        <v>4307</v>
      </c>
    </row>
    <row r="4769" spans="2:65" s="1" customFormat="1" ht="11">
      <c r="B4769" s="33"/>
      <c r="D4769" s="147" t="s">
        <v>310</v>
      </c>
      <c r="F4769" s="148" t="s">
        <v>4308</v>
      </c>
      <c r="I4769" s="149"/>
      <c r="L4769" s="33"/>
      <c r="M4769" s="150"/>
      <c r="T4769" s="54"/>
      <c r="AT4769" s="18" t="s">
        <v>310</v>
      </c>
      <c r="AU4769" s="18" t="s">
        <v>83</v>
      </c>
    </row>
    <row r="4770" spans="2:65" s="12" customFormat="1" ht="12">
      <c r="B4770" s="151"/>
      <c r="D4770" s="152" t="s">
        <v>312</v>
      </c>
      <c r="E4770" s="153" t="s">
        <v>21</v>
      </c>
      <c r="F4770" s="154" t="s">
        <v>607</v>
      </c>
      <c r="H4770" s="153" t="s">
        <v>21</v>
      </c>
      <c r="I4770" s="155"/>
      <c r="L4770" s="151"/>
      <c r="M4770" s="156"/>
      <c r="T4770" s="157"/>
      <c r="AT4770" s="153" t="s">
        <v>312</v>
      </c>
      <c r="AU4770" s="153" t="s">
        <v>83</v>
      </c>
      <c r="AV4770" s="12" t="s">
        <v>81</v>
      </c>
      <c r="AW4770" s="12" t="s">
        <v>35</v>
      </c>
      <c r="AX4770" s="12" t="s">
        <v>74</v>
      </c>
      <c r="AY4770" s="153" t="s">
        <v>301</v>
      </c>
    </row>
    <row r="4771" spans="2:65" s="13" customFormat="1" ht="12">
      <c r="B4771" s="158"/>
      <c r="D4771" s="152" t="s">
        <v>312</v>
      </c>
      <c r="E4771" s="159" t="s">
        <v>21</v>
      </c>
      <c r="F4771" s="160" t="s">
        <v>4309</v>
      </c>
      <c r="H4771" s="161">
        <v>3.46</v>
      </c>
      <c r="I4771" s="162"/>
      <c r="L4771" s="158"/>
      <c r="M4771" s="163"/>
      <c r="T4771" s="164"/>
      <c r="AT4771" s="159" t="s">
        <v>312</v>
      </c>
      <c r="AU4771" s="159" t="s">
        <v>83</v>
      </c>
      <c r="AV4771" s="13" t="s">
        <v>83</v>
      </c>
      <c r="AW4771" s="13" t="s">
        <v>35</v>
      </c>
      <c r="AX4771" s="13" t="s">
        <v>74</v>
      </c>
      <c r="AY4771" s="159" t="s">
        <v>301</v>
      </c>
    </row>
    <row r="4772" spans="2:65" s="13" customFormat="1" ht="12">
      <c r="B4772" s="158"/>
      <c r="D4772" s="152" t="s">
        <v>312</v>
      </c>
      <c r="E4772" s="159" t="s">
        <v>21</v>
      </c>
      <c r="F4772" s="160" t="s">
        <v>4310</v>
      </c>
      <c r="H4772" s="161">
        <v>1.73</v>
      </c>
      <c r="I4772" s="162"/>
      <c r="L4772" s="158"/>
      <c r="M4772" s="163"/>
      <c r="T4772" s="164"/>
      <c r="AT4772" s="159" t="s">
        <v>312</v>
      </c>
      <c r="AU4772" s="159" t="s">
        <v>83</v>
      </c>
      <c r="AV4772" s="13" t="s">
        <v>83</v>
      </c>
      <c r="AW4772" s="13" t="s">
        <v>35</v>
      </c>
      <c r="AX4772" s="13" t="s">
        <v>74</v>
      </c>
      <c r="AY4772" s="159" t="s">
        <v>301</v>
      </c>
    </row>
    <row r="4773" spans="2:65" s="14" customFormat="1" ht="12">
      <c r="B4773" s="165"/>
      <c r="D4773" s="152" t="s">
        <v>312</v>
      </c>
      <c r="E4773" s="166" t="s">
        <v>21</v>
      </c>
      <c r="F4773" s="167" t="s">
        <v>329</v>
      </c>
      <c r="H4773" s="168">
        <v>5.19</v>
      </c>
      <c r="I4773" s="169"/>
      <c r="L4773" s="165"/>
      <c r="M4773" s="170"/>
      <c r="T4773" s="171"/>
      <c r="AT4773" s="166" t="s">
        <v>312</v>
      </c>
      <c r="AU4773" s="166" t="s">
        <v>83</v>
      </c>
      <c r="AV4773" s="14" t="s">
        <v>308</v>
      </c>
      <c r="AW4773" s="14" t="s">
        <v>35</v>
      </c>
      <c r="AX4773" s="14" t="s">
        <v>81</v>
      </c>
      <c r="AY4773" s="166" t="s">
        <v>301</v>
      </c>
    </row>
    <row r="4774" spans="2:65" s="1" customFormat="1" ht="16.5" customHeight="1">
      <c r="B4774" s="33"/>
      <c r="C4774" s="134" t="s">
        <v>4311</v>
      </c>
      <c r="D4774" s="134" t="s">
        <v>303</v>
      </c>
      <c r="E4774" s="135" t="s">
        <v>4312</v>
      </c>
      <c r="F4774" s="136" t="s">
        <v>4313</v>
      </c>
      <c r="G4774" s="137" t="s">
        <v>681</v>
      </c>
      <c r="H4774" s="138">
        <v>66.69</v>
      </c>
      <c r="I4774" s="139"/>
      <c r="J4774" s="140">
        <f>ROUND(I4774*H4774,2)</f>
        <v>0</v>
      </c>
      <c r="K4774" s="136" t="s">
        <v>307</v>
      </c>
      <c r="L4774" s="33"/>
      <c r="M4774" s="141" t="s">
        <v>21</v>
      </c>
      <c r="N4774" s="142" t="s">
        <v>45</v>
      </c>
      <c r="P4774" s="143">
        <f>O4774*H4774</f>
        <v>0</v>
      </c>
      <c r="Q4774" s="143">
        <v>0</v>
      </c>
      <c r="R4774" s="143">
        <f>Q4774*H4774</f>
        <v>0</v>
      </c>
      <c r="S4774" s="143">
        <v>0</v>
      </c>
      <c r="T4774" s="144">
        <f>S4774*H4774</f>
        <v>0</v>
      </c>
      <c r="AR4774" s="145" t="s">
        <v>413</v>
      </c>
      <c r="AT4774" s="145" t="s">
        <v>303</v>
      </c>
      <c r="AU4774" s="145" t="s">
        <v>83</v>
      </c>
      <c r="AY4774" s="18" t="s">
        <v>301</v>
      </c>
      <c r="BE4774" s="146">
        <f>IF(N4774="základní",J4774,0)</f>
        <v>0</v>
      </c>
      <c r="BF4774" s="146">
        <f>IF(N4774="snížená",J4774,0)</f>
        <v>0</v>
      </c>
      <c r="BG4774" s="146">
        <f>IF(N4774="zákl. přenesená",J4774,0)</f>
        <v>0</v>
      </c>
      <c r="BH4774" s="146">
        <f>IF(N4774="sníž. přenesená",J4774,0)</f>
        <v>0</v>
      </c>
      <c r="BI4774" s="146">
        <f>IF(N4774="nulová",J4774,0)</f>
        <v>0</v>
      </c>
      <c r="BJ4774" s="18" t="s">
        <v>81</v>
      </c>
      <c r="BK4774" s="146">
        <f>ROUND(I4774*H4774,2)</f>
        <v>0</v>
      </c>
      <c r="BL4774" s="18" t="s">
        <v>413</v>
      </c>
      <c r="BM4774" s="145" t="s">
        <v>4314</v>
      </c>
    </row>
    <row r="4775" spans="2:65" s="1" customFormat="1" ht="11">
      <c r="B4775" s="33"/>
      <c r="D4775" s="147" t="s">
        <v>310</v>
      </c>
      <c r="F4775" s="148" t="s">
        <v>4315</v>
      </c>
      <c r="I4775" s="149"/>
      <c r="L4775" s="33"/>
      <c r="M4775" s="150"/>
      <c r="T4775" s="54"/>
      <c r="AT4775" s="18" t="s">
        <v>310</v>
      </c>
      <c r="AU4775" s="18" t="s">
        <v>83</v>
      </c>
    </row>
    <row r="4776" spans="2:65" s="12" customFormat="1" ht="12">
      <c r="B4776" s="151"/>
      <c r="D4776" s="152" t="s">
        <v>312</v>
      </c>
      <c r="E4776" s="153" t="s">
        <v>21</v>
      </c>
      <c r="F4776" s="154" t="s">
        <v>4316</v>
      </c>
      <c r="H4776" s="153" t="s">
        <v>21</v>
      </c>
      <c r="I4776" s="155"/>
      <c r="L4776" s="151"/>
      <c r="M4776" s="156"/>
      <c r="T4776" s="157"/>
      <c r="AT4776" s="153" t="s">
        <v>312</v>
      </c>
      <c r="AU4776" s="153" t="s">
        <v>83</v>
      </c>
      <c r="AV4776" s="12" t="s">
        <v>81</v>
      </c>
      <c r="AW4776" s="12" t="s">
        <v>35</v>
      </c>
      <c r="AX4776" s="12" t="s">
        <v>74</v>
      </c>
      <c r="AY4776" s="153" t="s">
        <v>301</v>
      </c>
    </row>
    <row r="4777" spans="2:65" s="13" customFormat="1" ht="12">
      <c r="B4777" s="158"/>
      <c r="D4777" s="152" t="s">
        <v>312</v>
      </c>
      <c r="E4777" s="159" t="s">
        <v>21</v>
      </c>
      <c r="F4777" s="160" t="s">
        <v>4317</v>
      </c>
      <c r="H4777" s="161">
        <v>52.5</v>
      </c>
      <c r="I4777" s="162"/>
      <c r="L4777" s="158"/>
      <c r="M4777" s="163"/>
      <c r="T4777" s="164"/>
      <c r="AT4777" s="159" t="s">
        <v>312</v>
      </c>
      <c r="AU4777" s="159" t="s">
        <v>83</v>
      </c>
      <c r="AV4777" s="13" t="s">
        <v>83</v>
      </c>
      <c r="AW4777" s="13" t="s">
        <v>35</v>
      </c>
      <c r="AX4777" s="13" t="s">
        <v>74</v>
      </c>
      <c r="AY4777" s="159" t="s">
        <v>301</v>
      </c>
    </row>
    <row r="4778" spans="2:65" s="12" customFormat="1" ht="12">
      <c r="B4778" s="151"/>
      <c r="D4778" s="152" t="s">
        <v>312</v>
      </c>
      <c r="E4778" s="153" t="s">
        <v>21</v>
      </c>
      <c r="F4778" s="154" t="s">
        <v>4206</v>
      </c>
      <c r="H4778" s="153" t="s">
        <v>21</v>
      </c>
      <c r="I4778" s="155"/>
      <c r="L4778" s="151"/>
      <c r="M4778" s="156"/>
      <c r="T4778" s="157"/>
      <c r="AT4778" s="153" t="s">
        <v>312</v>
      </c>
      <c r="AU4778" s="153" t="s">
        <v>83</v>
      </c>
      <c r="AV4778" s="12" t="s">
        <v>81</v>
      </c>
      <c r="AW4778" s="12" t="s">
        <v>35</v>
      </c>
      <c r="AX4778" s="12" t="s">
        <v>74</v>
      </c>
      <c r="AY4778" s="153" t="s">
        <v>301</v>
      </c>
    </row>
    <row r="4779" spans="2:65" s="13" customFormat="1" ht="12">
      <c r="B4779" s="158"/>
      <c r="D4779" s="152" t="s">
        <v>312</v>
      </c>
      <c r="E4779" s="159" t="s">
        <v>21</v>
      </c>
      <c r="F4779" s="160" t="s">
        <v>4318</v>
      </c>
      <c r="H4779" s="161">
        <v>14.19</v>
      </c>
      <c r="I4779" s="162"/>
      <c r="L4779" s="158"/>
      <c r="M4779" s="163"/>
      <c r="T4779" s="164"/>
      <c r="AT4779" s="159" t="s">
        <v>312</v>
      </c>
      <c r="AU4779" s="159" t="s">
        <v>83</v>
      </c>
      <c r="AV4779" s="13" t="s">
        <v>83</v>
      </c>
      <c r="AW4779" s="13" t="s">
        <v>35</v>
      </c>
      <c r="AX4779" s="13" t="s">
        <v>74</v>
      </c>
      <c r="AY4779" s="159" t="s">
        <v>301</v>
      </c>
    </row>
    <row r="4780" spans="2:65" s="14" customFormat="1" ht="12">
      <c r="B4780" s="165"/>
      <c r="D4780" s="152" t="s">
        <v>312</v>
      </c>
      <c r="E4780" s="166" t="s">
        <v>21</v>
      </c>
      <c r="F4780" s="167" t="s">
        <v>329</v>
      </c>
      <c r="H4780" s="168">
        <v>66.69</v>
      </c>
      <c r="I4780" s="169"/>
      <c r="L4780" s="165"/>
      <c r="M4780" s="170"/>
      <c r="T4780" s="171"/>
      <c r="AT4780" s="166" t="s">
        <v>312</v>
      </c>
      <c r="AU4780" s="166" t="s">
        <v>83</v>
      </c>
      <c r="AV4780" s="14" t="s">
        <v>308</v>
      </c>
      <c r="AW4780" s="14" t="s">
        <v>35</v>
      </c>
      <c r="AX4780" s="14" t="s">
        <v>81</v>
      </c>
      <c r="AY4780" s="166" t="s">
        <v>301</v>
      </c>
    </row>
    <row r="4781" spans="2:65" s="1" customFormat="1" ht="21.75" customHeight="1">
      <c r="B4781" s="33"/>
      <c r="C4781" s="179" t="s">
        <v>4319</v>
      </c>
      <c r="D4781" s="179" t="s">
        <v>454</v>
      </c>
      <c r="E4781" s="180" t="s">
        <v>4320</v>
      </c>
      <c r="F4781" s="181" t="s">
        <v>4321</v>
      </c>
      <c r="G4781" s="182" t="s">
        <v>137</v>
      </c>
      <c r="H4781" s="183">
        <v>29.826000000000001</v>
      </c>
      <c r="I4781" s="184"/>
      <c r="J4781" s="185">
        <f>ROUND(I4781*H4781,2)</f>
        <v>0</v>
      </c>
      <c r="K4781" s="181" t="s">
        <v>307</v>
      </c>
      <c r="L4781" s="186"/>
      <c r="M4781" s="187" t="s">
        <v>21</v>
      </c>
      <c r="N4781" s="188" t="s">
        <v>45</v>
      </c>
      <c r="P4781" s="143">
        <f>O4781*H4781</f>
        <v>0</v>
      </c>
      <c r="Q4781" s="143">
        <v>4.3999999999999997E-2</v>
      </c>
      <c r="R4781" s="143">
        <f>Q4781*H4781</f>
        <v>1.312344</v>
      </c>
      <c r="S4781" s="143">
        <v>0</v>
      </c>
      <c r="T4781" s="144">
        <f>S4781*H4781</f>
        <v>0</v>
      </c>
      <c r="AR4781" s="145" t="s">
        <v>566</v>
      </c>
      <c r="AT4781" s="145" t="s">
        <v>454</v>
      </c>
      <c r="AU4781" s="145" t="s">
        <v>83</v>
      </c>
      <c r="AY4781" s="18" t="s">
        <v>301</v>
      </c>
      <c r="BE4781" s="146">
        <f>IF(N4781="základní",J4781,0)</f>
        <v>0</v>
      </c>
      <c r="BF4781" s="146">
        <f>IF(N4781="snížená",J4781,0)</f>
        <v>0</v>
      </c>
      <c r="BG4781" s="146">
        <f>IF(N4781="zákl. přenesená",J4781,0)</f>
        <v>0</v>
      </c>
      <c r="BH4781" s="146">
        <f>IF(N4781="sníž. přenesená",J4781,0)</f>
        <v>0</v>
      </c>
      <c r="BI4781" s="146">
        <f>IF(N4781="nulová",J4781,0)</f>
        <v>0</v>
      </c>
      <c r="BJ4781" s="18" t="s">
        <v>81</v>
      </c>
      <c r="BK4781" s="146">
        <f>ROUND(I4781*H4781,2)</f>
        <v>0</v>
      </c>
      <c r="BL4781" s="18" t="s">
        <v>413</v>
      </c>
      <c r="BM4781" s="145" t="s">
        <v>4322</v>
      </c>
    </row>
    <row r="4782" spans="2:65" s="12" customFormat="1" ht="12">
      <c r="B4782" s="151"/>
      <c r="D4782" s="152" t="s">
        <v>312</v>
      </c>
      <c r="E4782" s="153" t="s">
        <v>21</v>
      </c>
      <c r="F4782" s="154" t="s">
        <v>4323</v>
      </c>
      <c r="H4782" s="153" t="s">
        <v>21</v>
      </c>
      <c r="I4782" s="155"/>
      <c r="L4782" s="151"/>
      <c r="M4782" s="156"/>
      <c r="T4782" s="157"/>
      <c r="AT4782" s="153" t="s">
        <v>312</v>
      </c>
      <c r="AU4782" s="153" t="s">
        <v>83</v>
      </c>
      <c r="AV4782" s="12" t="s">
        <v>81</v>
      </c>
      <c r="AW4782" s="12" t="s">
        <v>35</v>
      </c>
      <c r="AX4782" s="12" t="s">
        <v>74</v>
      </c>
      <c r="AY4782" s="153" t="s">
        <v>301</v>
      </c>
    </row>
    <row r="4783" spans="2:65" s="13" customFormat="1" ht="12">
      <c r="B4783" s="158"/>
      <c r="D4783" s="152" t="s">
        <v>312</v>
      </c>
      <c r="E4783" s="159" t="s">
        <v>21</v>
      </c>
      <c r="F4783" s="160" t="s">
        <v>4324</v>
      </c>
      <c r="H4783" s="161">
        <v>13.992000000000001</v>
      </c>
      <c r="I4783" s="162"/>
      <c r="L4783" s="158"/>
      <c r="M4783" s="163"/>
      <c r="T4783" s="164"/>
      <c r="AT4783" s="159" t="s">
        <v>312</v>
      </c>
      <c r="AU4783" s="159" t="s">
        <v>83</v>
      </c>
      <c r="AV4783" s="13" t="s">
        <v>83</v>
      </c>
      <c r="AW4783" s="13" t="s">
        <v>35</v>
      </c>
      <c r="AX4783" s="13" t="s">
        <v>74</v>
      </c>
      <c r="AY4783" s="159" t="s">
        <v>301</v>
      </c>
    </row>
    <row r="4784" spans="2:65" s="12" customFormat="1" ht="12">
      <c r="B4784" s="151"/>
      <c r="D4784" s="152" t="s">
        <v>312</v>
      </c>
      <c r="E4784" s="153" t="s">
        <v>21</v>
      </c>
      <c r="F4784" s="154" t="s">
        <v>4198</v>
      </c>
      <c r="H4784" s="153" t="s">
        <v>21</v>
      </c>
      <c r="I4784" s="155"/>
      <c r="L4784" s="151"/>
      <c r="M4784" s="156"/>
      <c r="T4784" s="157"/>
      <c r="AT4784" s="153" t="s">
        <v>312</v>
      </c>
      <c r="AU4784" s="153" t="s">
        <v>83</v>
      </c>
      <c r="AV4784" s="12" t="s">
        <v>81</v>
      </c>
      <c r="AW4784" s="12" t="s">
        <v>35</v>
      </c>
      <c r="AX4784" s="12" t="s">
        <v>74</v>
      </c>
      <c r="AY4784" s="153" t="s">
        <v>301</v>
      </c>
    </row>
    <row r="4785" spans="2:65" s="13" customFormat="1" ht="12">
      <c r="B4785" s="158"/>
      <c r="D4785" s="152" t="s">
        <v>312</v>
      </c>
      <c r="E4785" s="159" t="s">
        <v>21</v>
      </c>
      <c r="F4785" s="160" t="s">
        <v>4325</v>
      </c>
      <c r="H4785" s="161">
        <v>14.273</v>
      </c>
      <c r="I4785" s="162"/>
      <c r="L4785" s="158"/>
      <c r="M4785" s="163"/>
      <c r="T4785" s="164"/>
      <c r="AT4785" s="159" t="s">
        <v>312</v>
      </c>
      <c r="AU4785" s="159" t="s">
        <v>83</v>
      </c>
      <c r="AV4785" s="13" t="s">
        <v>83</v>
      </c>
      <c r="AW4785" s="13" t="s">
        <v>35</v>
      </c>
      <c r="AX4785" s="13" t="s">
        <v>74</v>
      </c>
      <c r="AY4785" s="159" t="s">
        <v>301</v>
      </c>
    </row>
    <row r="4786" spans="2:65" s="12" customFormat="1" ht="12">
      <c r="B4786" s="151"/>
      <c r="D4786" s="152" t="s">
        <v>312</v>
      </c>
      <c r="E4786" s="153" t="s">
        <v>21</v>
      </c>
      <c r="F4786" s="154" t="s">
        <v>4206</v>
      </c>
      <c r="H4786" s="153" t="s">
        <v>21</v>
      </c>
      <c r="I4786" s="155"/>
      <c r="L4786" s="151"/>
      <c r="M4786" s="156"/>
      <c r="T4786" s="157"/>
      <c r="AT4786" s="153" t="s">
        <v>312</v>
      </c>
      <c r="AU4786" s="153" t="s">
        <v>83</v>
      </c>
      <c r="AV4786" s="12" t="s">
        <v>81</v>
      </c>
      <c r="AW4786" s="12" t="s">
        <v>35</v>
      </c>
      <c r="AX4786" s="12" t="s">
        <v>74</v>
      </c>
      <c r="AY4786" s="153" t="s">
        <v>301</v>
      </c>
    </row>
    <row r="4787" spans="2:65" s="13" customFormat="1" ht="12">
      <c r="B4787" s="158"/>
      <c r="D4787" s="152" t="s">
        <v>312</v>
      </c>
      <c r="E4787" s="159" t="s">
        <v>21</v>
      </c>
      <c r="F4787" s="160" t="s">
        <v>4326</v>
      </c>
      <c r="H4787" s="161">
        <v>1.5609999999999999</v>
      </c>
      <c r="I4787" s="162"/>
      <c r="L4787" s="158"/>
      <c r="M4787" s="163"/>
      <c r="T4787" s="164"/>
      <c r="AT4787" s="159" t="s">
        <v>312</v>
      </c>
      <c r="AU4787" s="159" t="s">
        <v>83</v>
      </c>
      <c r="AV4787" s="13" t="s">
        <v>83</v>
      </c>
      <c r="AW4787" s="13" t="s">
        <v>35</v>
      </c>
      <c r="AX4787" s="13" t="s">
        <v>74</v>
      </c>
      <c r="AY4787" s="159" t="s">
        <v>301</v>
      </c>
    </row>
    <row r="4788" spans="2:65" s="14" customFormat="1" ht="12">
      <c r="B4788" s="165"/>
      <c r="D4788" s="152" t="s">
        <v>312</v>
      </c>
      <c r="E4788" s="166" t="s">
        <v>21</v>
      </c>
      <c r="F4788" s="167" t="s">
        <v>329</v>
      </c>
      <c r="H4788" s="168">
        <v>29.826000000000001</v>
      </c>
      <c r="I4788" s="169"/>
      <c r="L4788" s="165"/>
      <c r="M4788" s="170"/>
      <c r="T4788" s="171"/>
      <c r="AT4788" s="166" t="s">
        <v>312</v>
      </c>
      <c r="AU4788" s="166" t="s">
        <v>83</v>
      </c>
      <c r="AV4788" s="14" t="s">
        <v>308</v>
      </c>
      <c r="AW4788" s="14" t="s">
        <v>35</v>
      </c>
      <c r="AX4788" s="14" t="s">
        <v>81</v>
      </c>
      <c r="AY4788" s="166" t="s">
        <v>301</v>
      </c>
    </row>
    <row r="4789" spans="2:65" s="1" customFormat="1" ht="16.5" customHeight="1">
      <c r="B4789" s="33"/>
      <c r="C4789" s="134" t="s">
        <v>4327</v>
      </c>
      <c r="D4789" s="134" t="s">
        <v>303</v>
      </c>
      <c r="E4789" s="135" t="s">
        <v>4328</v>
      </c>
      <c r="F4789" s="136" t="s">
        <v>4329</v>
      </c>
      <c r="G4789" s="137" t="s">
        <v>137</v>
      </c>
      <c r="H4789" s="138">
        <v>661.4</v>
      </c>
      <c r="I4789" s="139"/>
      <c r="J4789" s="140">
        <f>ROUND(I4789*H4789,2)</f>
        <v>0</v>
      </c>
      <c r="K4789" s="136" t="s">
        <v>307</v>
      </c>
      <c r="L4789" s="33"/>
      <c r="M4789" s="141" t="s">
        <v>21</v>
      </c>
      <c r="N4789" s="142" t="s">
        <v>45</v>
      </c>
      <c r="P4789" s="143">
        <f>O4789*H4789</f>
        <v>0</v>
      </c>
      <c r="Q4789" s="143">
        <v>1.5E-3</v>
      </c>
      <c r="R4789" s="143">
        <f>Q4789*H4789</f>
        <v>0.99209999999999998</v>
      </c>
      <c r="S4789" s="143">
        <v>0</v>
      </c>
      <c r="T4789" s="144">
        <f>S4789*H4789</f>
        <v>0</v>
      </c>
      <c r="AR4789" s="145" t="s">
        <v>413</v>
      </c>
      <c r="AT4789" s="145" t="s">
        <v>303</v>
      </c>
      <c r="AU4789" s="145" t="s">
        <v>83</v>
      </c>
      <c r="AY4789" s="18" t="s">
        <v>301</v>
      </c>
      <c r="BE4789" s="146">
        <f>IF(N4789="základní",J4789,0)</f>
        <v>0</v>
      </c>
      <c r="BF4789" s="146">
        <f>IF(N4789="snížená",J4789,0)</f>
        <v>0</v>
      </c>
      <c r="BG4789" s="146">
        <f>IF(N4789="zákl. přenesená",J4789,0)</f>
        <v>0</v>
      </c>
      <c r="BH4789" s="146">
        <f>IF(N4789="sníž. přenesená",J4789,0)</f>
        <v>0</v>
      </c>
      <c r="BI4789" s="146">
        <f>IF(N4789="nulová",J4789,0)</f>
        <v>0</v>
      </c>
      <c r="BJ4789" s="18" t="s">
        <v>81</v>
      </c>
      <c r="BK4789" s="146">
        <f>ROUND(I4789*H4789,2)</f>
        <v>0</v>
      </c>
      <c r="BL4789" s="18" t="s">
        <v>413</v>
      </c>
      <c r="BM4789" s="145" t="s">
        <v>4330</v>
      </c>
    </row>
    <row r="4790" spans="2:65" s="1" customFormat="1" ht="11">
      <c r="B4790" s="33"/>
      <c r="D4790" s="147" t="s">
        <v>310</v>
      </c>
      <c r="F4790" s="148" t="s">
        <v>4331</v>
      </c>
      <c r="I4790" s="149"/>
      <c r="L4790" s="33"/>
      <c r="M4790" s="150"/>
      <c r="T4790" s="54"/>
      <c r="AT4790" s="18" t="s">
        <v>310</v>
      </c>
      <c r="AU4790" s="18" t="s">
        <v>83</v>
      </c>
    </row>
    <row r="4791" spans="2:65" s="13" customFormat="1" ht="12">
      <c r="B4791" s="158"/>
      <c r="D4791" s="152" t="s">
        <v>312</v>
      </c>
      <c r="E4791" s="159" t="s">
        <v>21</v>
      </c>
      <c r="F4791" s="160" t="s">
        <v>197</v>
      </c>
      <c r="H4791" s="161">
        <v>42.8</v>
      </c>
      <c r="I4791" s="162"/>
      <c r="L4791" s="158"/>
      <c r="M4791" s="163"/>
      <c r="T4791" s="164"/>
      <c r="AT4791" s="159" t="s">
        <v>312</v>
      </c>
      <c r="AU4791" s="159" t="s">
        <v>83</v>
      </c>
      <c r="AV4791" s="13" t="s">
        <v>83</v>
      </c>
      <c r="AW4791" s="13" t="s">
        <v>35</v>
      </c>
      <c r="AX4791" s="13" t="s">
        <v>74</v>
      </c>
      <c r="AY4791" s="159" t="s">
        <v>301</v>
      </c>
    </row>
    <row r="4792" spans="2:65" s="13" customFormat="1" ht="12">
      <c r="B4792" s="158"/>
      <c r="D4792" s="152" t="s">
        <v>312</v>
      </c>
      <c r="E4792" s="159" t="s">
        <v>21</v>
      </c>
      <c r="F4792" s="160" t="s">
        <v>200</v>
      </c>
      <c r="H4792" s="161">
        <v>50.737000000000002</v>
      </c>
      <c r="I4792" s="162"/>
      <c r="L4792" s="158"/>
      <c r="M4792" s="163"/>
      <c r="T4792" s="164"/>
      <c r="AT4792" s="159" t="s">
        <v>312</v>
      </c>
      <c r="AU4792" s="159" t="s">
        <v>83</v>
      </c>
      <c r="AV4792" s="13" t="s">
        <v>83</v>
      </c>
      <c r="AW4792" s="13" t="s">
        <v>35</v>
      </c>
      <c r="AX4792" s="13" t="s">
        <v>74</v>
      </c>
      <c r="AY4792" s="159" t="s">
        <v>301</v>
      </c>
    </row>
    <row r="4793" spans="2:65" s="13" customFormat="1" ht="12">
      <c r="B4793" s="158"/>
      <c r="D4793" s="152" t="s">
        <v>312</v>
      </c>
      <c r="E4793" s="159" t="s">
        <v>21</v>
      </c>
      <c r="F4793" s="160" t="s">
        <v>191</v>
      </c>
      <c r="H4793" s="161">
        <v>172.56299999999999</v>
      </c>
      <c r="I4793" s="162"/>
      <c r="L4793" s="158"/>
      <c r="M4793" s="163"/>
      <c r="T4793" s="164"/>
      <c r="AT4793" s="159" t="s">
        <v>312</v>
      </c>
      <c r="AU4793" s="159" t="s">
        <v>83</v>
      </c>
      <c r="AV4793" s="13" t="s">
        <v>83</v>
      </c>
      <c r="AW4793" s="13" t="s">
        <v>35</v>
      </c>
      <c r="AX4793" s="13" t="s">
        <v>74</v>
      </c>
      <c r="AY4793" s="159" t="s">
        <v>301</v>
      </c>
    </row>
    <row r="4794" spans="2:65" s="13" customFormat="1" ht="12">
      <c r="B4794" s="158"/>
      <c r="D4794" s="152" t="s">
        <v>312</v>
      </c>
      <c r="E4794" s="159" t="s">
        <v>21</v>
      </c>
      <c r="F4794" s="160" t="s">
        <v>218</v>
      </c>
      <c r="H4794" s="161">
        <v>160.4</v>
      </c>
      <c r="I4794" s="162"/>
      <c r="L4794" s="158"/>
      <c r="M4794" s="163"/>
      <c r="T4794" s="164"/>
      <c r="AT4794" s="159" t="s">
        <v>312</v>
      </c>
      <c r="AU4794" s="159" t="s">
        <v>83</v>
      </c>
      <c r="AV4794" s="13" t="s">
        <v>83</v>
      </c>
      <c r="AW4794" s="13" t="s">
        <v>35</v>
      </c>
      <c r="AX4794" s="13" t="s">
        <v>74</v>
      </c>
      <c r="AY4794" s="159" t="s">
        <v>301</v>
      </c>
    </row>
    <row r="4795" spans="2:65" s="13" customFormat="1" ht="12">
      <c r="B4795" s="158"/>
      <c r="D4795" s="152" t="s">
        <v>312</v>
      </c>
      <c r="E4795" s="159" t="s">
        <v>21</v>
      </c>
      <c r="F4795" s="160" t="s">
        <v>206</v>
      </c>
      <c r="H4795" s="161">
        <v>184.3</v>
      </c>
      <c r="I4795" s="162"/>
      <c r="L4795" s="158"/>
      <c r="M4795" s="163"/>
      <c r="T4795" s="164"/>
      <c r="AT4795" s="159" t="s">
        <v>312</v>
      </c>
      <c r="AU4795" s="159" t="s">
        <v>83</v>
      </c>
      <c r="AV4795" s="13" t="s">
        <v>83</v>
      </c>
      <c r="AW4795" s="13" t="s">
        <v>35</v>
      </c>
      <c r="AX4795" s="13" t="s">
        <v>74</v>
      </c>
      <c r="AY4795" s="159" t="s">
        <v>301</v>
      </c>
    </row>
    <row r="4796" spans="2:65" s="13" customFormat="1" ht="12">
      <c r="B4796" s="158"/>
      <c r="D4796" s="152" t="s">
        <v>312</v>
      </c>
      <c r="E4796" s="159" t="s">
        <v>21</v>
      </c>
      <c r="F4796" s="160" t="s">
        <v>212</v>
      </c>
      <c r="H4796" s="161">
        <v>50.6</v>
      </c>
      <c r="I4796" s="162"/>
      <c r="L4796" s="158"/>
      <c r="M4796" s="163"/>
      <c r="T4796" s="164"/>
      <c r="AT4796" s="159" t="s">
        <v>312</v>
      </c>
      <c r="AU4796" s="159" t="s">
        <v>83</v>
      </c>
      <c r="AV4796" s="13" t="s">
        <v>83</v>
      </c>
      <c r="AW4796" s="13" t="s">
        <v>35</v>
      </c>
      <c r="AX4796" s="13" t="s">
        <v>74</v>
      </c>
      <c r="AY4796" s="159" t="s">
        <v>301</v>
      </c>
    </row>
    <row r="4797" spans="2:65" s="14" customFormat="1" ht="12">
      <c r="B4797" s="165"/>
      <c r="D4797" s="152" t="s">
        <v>312</v>
      </c>
      <c r="E4797" s="166" t="s">
        <v>21</v>
      </c>
      <c r="F4797" s="167" t="s">
        <v>329</v>
      </c>
      <c r="H4797" s="168">
        <v>661.4</v>
      </c>
      <c r="I4797" s="169"/>
      <c r="L4797" s="165"/>
      <c r="M4797" s="170"/>
      <c r="T4797" s="171"/>
      <c r="AT4797" s="166" t="s">
        <v>312</v>
      </c>
      <c r="AU4797" s="166" t="s">
        <v>83</v>
      </c>
      <c r="AV4797" s="14" t="s">
        <v>308</v>
      </c>
      <c r="AW4797" s="14" t="s">
        <v>35</v>
      </c>
      <c r="AX4797" s="14" t="s">
        <v>81</v>
      </c>
      <c r="AY4797" s="166" t="s">
        <v>301</v>
      </c>
    </row>
    <row r="4798" spans="2:65" s="1" customFormat="1" ht="16.5" customHeight="1">
      <c r="B4798" s="33"/>
      <c r="C4798" s="134" t="s">
        <v>4332</v>
      </c>
      <c r="D4798" s="134" t="s">
        <v>303</v>
      </c>
      <c r="E4798" s="135" t="s">
        <v>4333</v>
      </c>
      <c r="F4798" s="136" t="s">
        <v>4334</v>
      </c>
      <c r="G4798" s="137" t="s">
        <v>681</v>
      </c>
      <c r="H4798" s="138">
        <v>751.83</v>
      </c>
      <c r="I4798" s="139"/>
      <c r="J4798" s="140">
        <f>ROUND(I4798*H4798,2)</f>
        <v>0</v>
      </c>
      <c r="K4798" s="136" t="s">
        <v>307</v>
      </c>
      <c r="L4798" s="33"/>
      <c r="M4798" s="141" t="s">
        <v>21</v>
      </c>
      <c r="N4798" s="142" t="s">
        <v>45</v>
      </c>
      <c r="P4798" s="143">
        <f>O4798*H4798</f>
        <v>0</v>
      </c>
      <c r="Q4798" s="143">
        <v>9.0000000000000006E-5</v>
      </c>
      <c r="R4798" s="143">
        <f>Q4798*H4798</f>
        <v>6.7664700000000008E-2</v>
      </c>
      <c r="S4798" s="143">
        <v>0</v>
      </c>
      <c r="T4798" s="144">
        <f>S4798*H4798</f>
        <v>0</v>
      </c>
      <c r="AR4798" s="145" t="s">
        <v>413</v>
      </c>
      <c r="AT4798" s="145" t="s">
        <v>303</v>
      </c>
      <c r="AU4798" s="145" t="s">
        <v>83</v>
      </c>
      <c r="AY4798" s="18" t="s">
        <v>301</v>
      </c>
      <c r="BE4798" s="146">
        <f>IF(N4798="základní",J4798,0)</f>
        <v>0</v>
      </c>
      <c r="BF4798" s="146">
        <f>IF(N4798="snížená",J4798,0)</f>
        <v>0</v>
      </c>
      <c r="BG4798" s="146">
        <f>IF(N4798="zákl. přenesená",J4798,0)</f>
        <v>0</v>
      </c>
      <c r="BH4798" s="146">
        <f>IF(N4798="sníž. přenesená",J4798,0)</f>
        <v>0</v>
      </c>
      <c r="BI4798" s="146">
        <f>IF(N4798="nulová",J4798,0)</f>
        <v>0</v>
      </c>
      <c r="BJ4798" s="18" t="s">
        <v>81</v>
      </c>
      <c r="BK4798" s="146">
        <f>ROUND(I4798*H4798,2)</f>
        <v>0</v>
      </c>
      <c r="BL4798" s="18" t="s">
        <v>413</v>
      </c>
      <c r="BM4798" s="145" t="s">
        <v>4335</v>
      </c>
    </row>
    <row r="4799" spans="2:65" s="1" customFormat="1" ht="11">
      <c r="B4799" s="33"/>
      <c r="D4799" s="147" t="s">
        <v>310</v>
      </c>
      <c r="F4799" s="148" t="s">
        <v>4336</v>
      </c>
      <c r="I4799" s="149"/>
      <c r="L4799" s="33"/>
      <c r="M4799" s="150"/>
      <c r="T4799" s="54"/>
      <c r="AT4799" s="18" t="s">
        <v>310</v>
      </c>
      <c r="AU4799" s="18" t="s">
        <v>83</v>
      </c>
    </row>
    <row r="4800" spans="2:65" s="12" customFormat="1" ht="12">
      <c r="B4800" s="151"/>
      <c r="D4800" s="152" t="s">
        <v>312</v>
      </c>
      <c r="E4800" s="153" t="s">
        <v>21</v>
      </c>
      <c r="F4800" s="154" t="s">
        <v>4337</v>
      </c>
      <c r="H4800" s="153" t="s">
        <v>21</v>
      </c>
      <c r="I4800" s="155"/>
      <c r="L4800" s="151"/>
      <c r="M4800" s="156"/>
      <c r="T4800" s="157"/>
      <c r="AT4800" s="153" t="s">
        <v>312</v>
      </c>
      <c r="AU4800" s="153" t="s">
        <v>83</v>
      </c>
      <c r="AV4800" s="12" t="s">
        <v>81</v>
      </c>
      <c r="AW4800" s="12" t="s">
        <v>35</v>
      </c>
      <c r="AX4800" s="12" t="s">
        <v>74</v>
      </c>
      <c r="AY4800" s="153" t="s">
        <v>301</v>
      </c>
    </row>
    <row r="4801" spans="2:65" s="13" customFormat="1" ht="12">
      <c r="B4801" s="158"/>
      <c r="D4801" s="152" t="s">
        <v>312</v>
      </c>
      <c r="E4801" s="159" t="s">
        <v>21</v>
      </c>
      <c r="F4801" s="160" t="s">
        <v>4338</v>
      </c>
      <c r="H4801" s="161">
        <v>383.23500000000001</v>
      </c>
      <c r="I4801" s="162"/>
      <c r="L4801" s="158"/>
      <c r="M4801" s="163"/>
      <c r="T4801" s="164"/>
      <c r="AT4801" s="159" t="s">
        <v>312</v>
      </c>
      <c r="AU4801" s="159" t="s">
        <v>83</v>
      </c>
      <c r="AV4801" s="13" t="s">
        <v>83</v>
      </c>
      <c r="AW4801" s="13" t="s">
        <v>35</v>
      </c>
      <c r="AX4801" s="13" t="s">
        <v>74</v>
      </c>
      <c r="AY4801" s="159" t="s">
        <v>301</v>
      </c>
    </row>
    <row r="4802" spans="2:65" s="12" customFormat="1" ht="12">
      <c r="B4802" s="151"/>
      <c r="D4802" s="152" t="s">
        <v>312</v>
      </c>
      <c r="E4802" s="153" t="s">
        <v>21</v>
      </c>
      <c r="F4802" s="154" t="s">
        <v>4339</v>
      </c>
      <c r="H4802" s="153" t="s">
        <v>21</v>
      </c>
      <c r="I4802" s="155"/>
      <c r="L4802" s="151"/>
      <c r="M4802" s="156"/>
      <c r="T4802" s="157"/>
      <c r="AT4802" s="153" t="s">
        <v>312</v>
      </c>
      <c r="AU4802" s="153" t="s">
        <v>83</v>
      </c>
      <c r="AV4802" s="12" t="s">
        <v>81</v>
      </c>
      <c r="AW4802" s="12" t="s">
        <v>35</v>
      </c>
      <c r="AX4802" s="12" t="s">
        <v>74</v>
      </c>
      <c r="AY4802" s="153" t="s">
        <v>301</v>
      </c>
    </row>
    <row r="4803" spans="2:65" s="13" customFormat="1" ht="12">
      <c r="B4803" s="158"/>
      <c r="D4803" s="152" t="s">
        <v>312</v>
      </c>
      <c r="E4803" s="159" t="s">
        <v>21</v>
      </c>
      <c r="F4803" s="160" t="s">
        <v>4340</v>
      </c>
      <c r="H4803" s="161">
        <v>368.59500000000003</v>
      </c>
      <c r="I4803" s="162"/>
      <c r="L4803" s="158"/>
      <c r="M4803" s="163"/>
      <c r="T4803" s="164"/>
      <c r="AT4803" s="159" t="s">
        <v>312</v>
      </c>
      <c r="AU4803" s="159" t="s">
        <v>83</v>
      </c>
      <c r="AV4803" s="13" t="s">
        <v>83</v>
      </c>
      <c r="AW4803" s="13" t="s">
        <v>35</v>
      </c>
      <c r="AX4803" s="13" t="s">
        <v>74</v>
      </c>
      <c r="AY4803" s="159" t="s">
        <v>301</v>
      </c>
    </row>
    <row r="4804" spans="2:65" s="14" customFormat="1" ht="12">
      <c r="B4804" s="165"/>
      <c r="D4804" s="152" t="s">
        <v>312</v>
      </c>
      <c r="E4804" s="166" t="s">
        <v>21</v>
      </c>
      <c r="F4804" s="167" t="s">
        <v>329</v>
      </c>
      <c r="H4804" s="168">
        <v>751.83</v>
      </c>
      <c r="I4804" s="169"/>
      <c r="L4804" s="165"/>
      <c r="M4804" s="170"/>
      <c r="T4804" s="171"/>
      <c r="AT4804" s="166" t="s">
        <v>312</v>
      </c>
      <c r="AU4804" s="166" t="s">
        <v>83</v>
      </c>
      <c r="AV4804" s="14" t="s">
        <v>308</v>
      </c>
      <c r="AW4804" s="14" t="s">
        <v>35</v>
      </c>
      <c r="AX4804" s="14" t="s">
        <v>81</v>
      </c>
      <c r="AY4804" s="166" t="s">
        <v>301</v>
      </c>
    </row>
    <row r="4805" spans="2:65" s="1" customFormat="1" ht="16.5" customHeight="1">
      <c r="B4805" s="33"/>
      <c r="C4805" s="134" t="s">
        <v>4341</v>
      </c>
      <c r="D4805" s="134" t="s">
        <v>303</v>
      </c>
      <c r="E4805" s="135" t="s">
        <v>4342</v>
      </c>
      <c r="F4805" s="136" t="s">
        <v>4343</v>
      </c>
      <c r="G4805" s="137" t="s">
        <v>137</v>
      </c>
      <c r="H4805" s="138">
        <v>723.649</v>
      </c>
      <c r="I4805" s="139"/>
      <c r="J4805" s="140">
        <f>ROUND(I4805*H4805,2)</f>
        <v>0</v>
      </c>
      <c r="K4805" s="136" t="s">
        <v>307</v>
      </c>
      <c r="L4805" s="33"/>
      <c r="M4805" s="141" t="s">
        <v>21</v>
      </c>
      <c r="N4805" s="142" t="s">
        <v>45</v>
      </c>
      <c r="P4805" s="143">
        <f>O4805*H4805</f>
        <v>0</v>
      </c>
      <c r="Q4805" s="143">
        <v>5.0000000000000002E-5</v>
      </c>
      <c r="R4805" s="143">
        <f>Q4805*H4805</f>
        <v>3.6182450000000005E-2</v>
      </c>
      <c r="S4805" s="143">
        <v>0</v>
      </c>
      <c r="T4805" s="144">
        <f>S4805*H4805</f>
        <v>0</v>
      </c>
      <c r="AR4805" s="145" t="s">
        <v>413</v>
      </c>
      <c r="AT4805" s="145" t="s">
        <v>303</v>
      </c>
      <c r="AU4805" s="145" t="s">
        <v>83</v>
      </c>
      <c r="AY4805" s="18" t="s">
        <v>301</v>
      </c>
      <c r="BE4805" s="146">
        <f>IF(N4805="základní",J4805,0)</f>
        <v>0</v>
      </c>
      <c r="BF4805" s="146">
        <f>IF(N4805="snížená",J4805,0)</f>
        <v>0</v>
      </c>
      <c r="BG4805" s="146">
        <f>IF(N4805="zákl. přenesená",J4805,0)</f>
        <v>0</v>
      </c>
      <c r="BH4805" s="146">
        <f>IF(N4805="sníž. přenesená",J4805,0)</f>
        <v>0</v>
      </c>
      <c r="BI4805" s="146">
        <f>IF(N4805="nulová",J4805,0)</f>
        <v>0</v>
      </c>
      <c r="BJ4805" s="18" t="s">
        <v>81</v>
      </c>
      <c r="BK4805" s="146">
        <f>ROUND(I4805*H4805,2)</f>
        <v>0</v>
      </c>
      <c r="BL4805" s="18" t="s">
        <v>413</v>
      </c>
      <c r="BM4805" s="145" t="s">
        <v>4344</v>
      </c>
    </row>
    <row r="4806" spans="2:65" s="1" customFormat="1" ht="11">
      <c r="B4806" s="33"/>
      <c r="D4806" s="147" t="s">
        <v>310</v>
      </c>
      <c r="F4806" s="148" t="s">
        <v>4345</v>
      </c>
      <c r="I4806" s="149"/>
      <c r="L4806" s="33"/>
      <c r="M4806" s="150"/>
      <c r="T4806" s="54"/>
      <c r="AT4806" s="18" t="s">
        <v>310</v>
      </c>
      <c r="AU4806" s="18" t="s">
        <v>83</v>
      </c>
    </row>
    <row r="4807" spans="2:65" s="13" customFormat="1" ht="12">
      <c r="B4807" s="158"/>
      <c r="D4807" s="152" t="s">
        <v>312</v>
      </c>
      <c r="E4807" s="159" t="s">
        <v>21</v>
      </c>
      <c r="F4807" s="160" t="s">
        <v>197</v>
      </c>
      <c r="H4807" s="161">
        <v>42.8</v>
      </c>
      <c r="I4807" s="162"/>
      <c r="L4807" s="158"/>
      <c r="M4807" s="163"/>
      <c r="T4807" s="164"/>
      <c r="AT4807" s="159" t="s">
        <v>312</v>
      </c>
      <c r="AU4807" s="159" t="s">
        <v>83</v>
      </c>
      <c r="AV4807" s="13" t="s">
        <v>83</v>
      </c>
      <c r="AW4807" s="13" t="s">
        <v>35</v>
      </c>
      <c r="AX4807" s="13" t="s">
        <v>74</v>
      </c>
      <c r="AY4807" s="159" t="s">
        <v>301</v>
      </c>
    </row>
    <row r="4808" spans="2:65" s="13" customFormat="1" ht="12">
      <c r="B4808" s="158"/>
      <c r="D4808" s="152" t="s">
        <v>312</v>
      </c>
      <c r="E4808" s="159" t="s">
        <v>21</v>
      </c>
      <c r="F4808" s="160" t="s">
        <v>200</v>
      </c>
      <c r="H4808" s="161">
        <v>50.737000000000002</v>
      </c>
      <c r="I4808" s="162"/>
      <c r="L4808" s="158"/>
      <c r="M4808" s="163"/>
      <c r="T4808" s="164"/>
      <c r="AT4808" s="159" t="s">
        <v>312</v>
      </c>
      <c r="AU4808" s="159" t="s">
        <v>83</v>
      </c>
      <c r="AV4808" s="13" t="s">
        <v>83</v>
      </c>
      <c r="AW4808" s="13" t="s">
        <v>35</v>
      </c>
      <c r="AX4808" s="13" t="s">
        <v>74</v>
      </c>
      <c r="AY4808" s="159" t="s">
        <v>301</v>
      </c>
    </row>
    <row r="4809" spans="2:65" s="13" customFormat="1" ht="12">
      <c r="B4809" s="158"/>
      <c r="D4809" s="152" t="s">
        <v>312</v>
      </c>
      <c r="E4809" s="159" t="s">
        <v>21</v>
      </c>
      <c r="F4809" s="160" t="s">
        <v>191</v>
      </c>
      <c r="H4809" s="161">
        <v>172.56299999999999</v>
      </c>
      <c r="I4809" s="162"/>
      <c r="L4809" s="158"/>
      <c r="M4809" s="163"/>
      <c r="T4809" s="164"/>
      <c r="AT4809" s="159" t="s">
        <v>312</v>
      </c>
      <c r="AU4809" s="159" t="s">
        <v>83</v>
      </c>
      <c r="AV4809" s="13" t="s">
        <v>83</v>
      </c>
      <c r="AW4809" s="13" t="s">
        <v>35</v>
      </c>
      <c r="AX4809" s="13" t="s">
        <v>74</v>
      </c>
      <c r="AY4809" s="159" t="s">
        <v>301</v>
      </c>
    </row>
    <row r="4810" spans="2:65" s="13" customFormat="1" ht="12">
      <c r="B4810" s="158"/>
      <c r="D4810" s="152" t="s">
        <v>312</v>
      </c>
      <c r="E4810" s="159" t="s">
        <v>21</v>
      </c>
      <c r="F4810" s="160" t="s">
        <v>218</v>
      </c>
      <c r="H4810" s="161">
        <v>160.4</v>
      </c>
      <c r="I4810" s="162"/>
      <c r="L4810" s="158"/>
      <c r="M4810" s="163"/>
      <c r="T4810" s="164"/>
      <c r="AT4810" s="159" t="s">
        <v>312</v>
      </c>
      <c r="AU4810" s="159" t="s">
        <v>83</v>
      </c>
      <c r="AV4810" s="13" t="s">
        <v>83</v>
      </c>
      <c r="AW4810" s="13" t="s">
        <v>35</v>
      </c>
      <c r="AX4810" s="13" t="s">
        <v>74</v>
      </c>
      <c r="AY4810" s="159" t="s">
        <v>301</v>
      </c>
    </row>
    <row r="4811" spans="2:65" s="13" customFormat="1" ht="12">
      <c r="B4811" s="158"/>
      <c r="D4811" s="152" t="s">
        <v>312</v>
      </c>
      <c r="E4811" s="159" t="s">
        <v>21</v>
      </c>
      <c r="F4811" s="160" t="s">
        <v>206</v>
      </c>
      <c r="H4811" s="161">
        <v>184.3</v>
      </c>
      <c r="I4811" s="162"/>
      <c r="L4811" s="158"/>
      <c r="M4811" s="163"/>
      <c r="T4811" s="164"/>
      <c r="AT4811" s="159" t="s">
        <v>312</v>
      </c>
      <c r="AU4811" s="159" t="s">
        <v>83</v>
      </c>
      <c r="AV4811" s="13" t="s">
        <v>83</v>
      </c>
      <c r="AW4811" s="13" t="s">
        <v>35</v>
      </c>
      <c r="AX4811" s="13" t="s">
        <v>74</v>
      </c>
      <c r="AY4811" s="159" t="s">
        <v>301</v>
      </c>
    </row>
    <row r="4812" spans="2:65" s="13" customFormat="1" ht="12">
      <c r="B4812" s="158"/>
      <c r="D4812" s="152" t="s">
        <v>312</v>
      </c>
      <c r="E4812" s="159" t="s">
        <v>21</v>
      </c>
      <c r="F4812" s="160" t="s">
        <v>212</v>
      </c>
      <c r="H4812" s="161">
        <v>50.6</v>
      </c>
      <c r="I4812" s="162"/>
      <c r="L4812" s="158"/>
      <c r="M4812" s="163"/>
      <c r="T4812" s="164"/>
      <c r="AT4812" s="159" t="s">
        <v>312</v>
      </c>
      <c r="AU4812" s="159" t="s">
        <v>83</v>
      </c>
      <c r="AV4812" s="13" t="s">
        <v>83</v>
      </c>
      <c r="AW4812" s="13" t="s">
        <v>35</v>
      </c>
      <c r="AX4812" s="13" t="s">
        <v>74</v>
      </c>
      <c r="AY4812" s="159" t="s">
        <v>301</v>
      </c>
    </row>
    <row r="4813" spans="2:65" s="12" customFormat="1" ht="12">
      <c r="B4813" s="151"/>
      <c r="D4813" s="152" t="s">
        <v>312</v>
      </c>
      <c r="E4813" s="153" t="s">
        <v>21</v>
      </c>
      <c r="F4813" s="154" t="s">
        <v>1197</v>
      </c>
      <c r="H4813" s="153" t="s">
        <v>21</v>
      </c>
      <c r="I4813" s="155"/>
      <c r="L4813" s="151"/>
      <c r="M4813" s="156"/>
      <c r="T4813" s="157"/>
      <c r="AT4813" s="153" t="s">
        <v>312</v>
      </c>
      <c r="AU4813" s="153" t="s">
        <v>83</v>
      </c>
      <c r="AV4813" s="12" t="s">
        <v>81</v>
      </c>
      <c r="AW4813" s="12" t="s">
        <v>35</v>
      </c>
      <c r="AX4813" s="12" t="s">
        <v>74</v>
      </c>
      <c r="AY4813" s="153" t="s">
        <v>301</v>
      </c>
    </row>
    <row r="4814" spans="2:65" s="13" customFormat="1" ht="12">
      <c r="B4814" s="158"/>
      <c r="D4814" s="152" t="s">
        <v>312</v>
      </c>
      <c r="E4814" s="159" t="s">
        <v>21</v>
      </c>
      <c r="F4814" s="160" t="s">
        <v>4205</v>
      </c>
      <c r="H4814" s="161">
        <v>25.344000000000001</v>
      </c>
      <c r="I4814" s="162"/>
      <c r="L4814" s="158"/>
      <c r="M4814" s="163"/>
      <c r="T4814" s="164"/>
      <c r="AT4814" s="159" t="s">
        <v>312</v>
      </c>
      <c r="AU4814" s="159" t="s">
        <v>83</v>
      </c>
      <c r="AV4814" s="13" t="s">
        <v>83</v>
      </c>
      <c r="AW4814" s="13" t="s">
        <v>35</v>
      </c>
      <c r="AX4814" s="13" t="s">
        <v>74</v>
      </c>
      <c r="AY4814" s="159" t="s">
        <v>301</v>
      </c>
    </row>
    <row r="4815" spans="2:65" s="12" customFormat="1" ht="12">
      <c r="B4815" s="151"/>
      <c r="D4815" s="152" t="s">
        <v>312</v>
      </c>
      <c r="E4815" s="153" t="s">
        <v>21</v>
      </c>
      <c r="F4815" s="154" t="s">
        <v>4206</v>
      </c>
      <c r="H4815" s="153" t="s">
        <v>21</v>
      </c>
      <c r="I4815" s="155"/>
      <c r="L4815" s="151"/>
      <c r="M4815" s="156"/>
      <c r="T4815" s="157"/>
      <c r="AT4815" s="153" t="s">
        <v>312</v>
      </c>
      <c r="AU4815" s="153" t="s">
        <v>83</v>
      </c>
      <c r="AV4815" s="12" t="s">
        <v>81</v>
      </c>
      <c r="AW4815" s="12" t="s">
        <v>35</v>
      </c>
      <c r="AX4815" s="12" t="s">
        <v>74</v>
      </c>
      <c r="AY4815" s="153" t="s">
        <v>301</v>
      </c>
    </row>
    <row r="4816" spans="2:65" s="13" customFormat="1" ht="12">
      <c r="B4816" s="158"/>
      <c r="D4816" s="152" t="s">
        <v>312</v>
      </c>
      <c r="E4816" s="159" t="s">
        <v>21</v>
      </c>
      <c r="F4816" s="160" t="s">
        <v>4207</v>
      </c>
      <c r="H4816" s="161">
        <v>36.905000000000001</v>
      </c>
      <c r="I4816" s="162"/>
      <c r="L4816" s="158"/>
      <c r="M4816" s="163"/>
      <c r="T4816" s="164"/>
      <c r="AT4816" s="159" t="s">
        <v>312</v>
      </c>
      <c r="AU4816" s="159" t="s">
        <v>83</v>
      </c>
      <c r="AV4816" s="13" t="s">
        <v>83</v>
      </c>
      <c r="AW4816" s="13" t="s">
        <v>35</v>
      </c>
      <c r="AX4816" s="13" t="s">
        <v>74</v>
      </c>
      <c r="AY4816" s="159" t="s">
        <v>301</v>
      </c>
    </row>
    <row r="4817" spans="2:65" s="14" customFormat="1" ht="12">
      <c r="B4817" s="165"/>
      <c r="D4817" s="152" t="s">
        <v>312</v>
      </c>
      <c r="E4817" s="166" t="s">
        <v>21</v>
      </c>
      <c r="F4817" s="167" t="s">
        <v>329</v>
      </c>
      <c r="H4817" s="168">
        <v>723.649</v>
      </c>
      <c r="I4817" s="169"/>
      <c r="L4817" s="165"/>
      <c r="M4817" s="170"/>
      <c r="T4817" s="171"/>
      <c r="AT4817" s="166" t="s">
        <v>312</v>
      </c>
      <c r="AU4817" s="166" t="s">
        <v>83</v>
      </c>
      <c r="AV4817" s="14" t="s">
        <v>308</v>
      </c>
      <c r="AW4817" s="14" t="s">
        <v>35</v>
      </c>
      <c r="AX4817" s="14" t="s">
        <v>81</v>
      </c>
      <c r="AY4817" s="166" t="s">
        <v>301</v>
      </c>
    </row>
    <row r="4818" spans="2:65" s="1" customFormat="1" ht="24.25" customHeight="1">
      <c r="B4818" s="33"/>
      <c r="C4818" s="134" t="s">
        <v>4346</v>
      </c>
      <c r="D4818" s="134" t="s">
        <v>303</v>
      </c>
      <c r="E4818" s="135" t="s">
        <v>4347</v>
      </c>
      <c r="F4818" s="136" t="s">
        <v>4348</v>
      </c>
      <c r="G4818" s="137" t="s">
        <v>430</v>
      </c>
      <c r="H4818" s="138">
        <v>25.004000000000001</v>
      </c>
      <c r="I4818" s="139"/>
      <c r="J4818" s="140">
        <f>ROUND(I4818*H4818,2)</f>
        <v>0</v>
      </c>
      <c r="K4818" s="136" t="s">
        <v>307</v>
      </c>
      <c r="L4818" s="33"/>
      <c r="M4818" s="141" t="s">
        <v>21</v>
      </c>
      <c r="N4818" s="142" t="s">
        <v>45</v>
      </c>
      <c r="P4818" s="143">
        <f>O4818*H4818</f>
        <v>0</v>
      </c>
      <c r="Q4818" s="143">
        <v>0</v>
      </c>
      <c r="R4818" s="143">
        <f>Q4818*H4818</f>
        <v>0</v>
      </c>
      <c r="S4818" s="143">
        <v>0</v>
      </c>
      <c r="T4818" s="144">
        <f>S4818*H4818</f>
        <v>0</v>
      </c>
      <c r="AR4818" s="145" t="s">
        <v>413</v>
      </c>
      <c r="AT4818" s="145" t="s">
        <v>303</v>
      </c>
      <c r="AU4818" s="145" t="s">
        <v>83</v>
      </c>
      <c r="AY4818" s="18" t="s">
        <v>301</v>
      </c>
      <c r="BE4818" s="146">
        <f>IF(N4818="základní",J4818,0)</f>
        <v>0</v>
      </c>
      <c r="BF4818" s="146">
        <f>IF(N4818="snížená",J4818,0)</f>
        <v>0</v>
      </c>
      <c r="BG4818" s="146">
        <f>IF(N4818="zákl. přenesená",J4818,0)</f>
        <v>0</v>
      </c>
      <c r="BH4818" s="146">
        <f>IF(N4818="sníž. přenesená",J4818,0)</f>
        <v>0</v>
      </c>
      <c r="BI4818" s="146">
        <f>IF(N4818="nulová",J4818,0)</f>
        <v>0</v>
      </c>
      <c r="BJ4818" s="18" t="s">
        <v>81</v>
      </c>
      <c r="BK4818" s="146">
        <f>ROUND(I4818*H4818,2)</f>
        <v>0</v>
      </c>
      <c r="BL4818" s="18" t="s">
        <v>413</v>
      </c>
      <c r="BM4818" s="145" t="s">
        <v>4349</v>
      </c>
    </row>
    <row r="4819" spans="2:65" s="1" customFormat="1" ht="11">
      <c r="B4819" s="33"/>
      <c r="D4819" s="147" t="s">
        <v>310</v>
      </c>
      <c r="F4819" s="148" t="s">
        <v>4350</v>
      </c>
      <c r="I4819" s="149"/>
      <c r="L4819" s="33"/>
      <c r="M4819" s="150"/>
      <c r="T4819" s="54"/>
      <c r="AT4819" s="18" t="s">
        <v>310</v>
      </c>
      <c r="AU4819" s="18" t="s">
        <v>83</v>
      </c>
    </row>
    <row r="4820" spans="2:65" s="11" customFormat="1" ht="22.75" customHeight="1">
      <c r="B4820" s="122"/>
      <c r="D4820" s="123" t="s">
        <v>73</v>
      </c>
      <c r="E4820" s="132" t="s">
        <v>4351</v>
      </c>
      <c r="F4820" s="132" t="s">
        <v>4352</v>
      </c>
      <c r="I4820" s="125"/>
      <c r="J4820" s="133">
        <f>BK4820</f>
        <v>0</v>
      </c>
      <c r="L4820" s="122"/>
      <c r="M4820" s="127"/>
      <c r="P4820" s="128">
        <f>SUM(P4821:P4826)</f>
        <v>0</v>
      </c>
      <c r="R4820" s="128">
        <f>SUM(R4821:R4826)</f>
        <v>0</v>
      </c>
      <c r="T4820" s="129">
        <f>SUM(T4821:T4826)</f>
        <v>0</v>
      </c>
      <c r="AR4820" s="123" t="s">
        <v>83</v>
      </c>
      <c r="AT4820" s="130" t="s">
        <v>73</v>
      </c>
      <c r="AU4820" s="130" t="s">
        <v>81</v>
      </c>
      <c r="AY4820" s="123" t="s">
        <v>301</v>
      </c>
      <c r="BK4820" s="131">
        <f>SUM(BK4821:BK4826)</f>
        <v>0</v>
      </c>
    </row>
    <row r="4821" spans="2:65" s="1" customFormat="1" ht="16.5" customHeight="1">
      <c r="B4821" s="33"/>
      <c r="C4821" s="134" t="s">
        <v>4353</v>
      </c>
      <c r="D4821" s="134" t="s">
        <v>303</v>
      </c>
      <c r="E4821" s="135" t="s">
        <v>4354</v>
      </c>
      <c r="F4821" s="136" t="s">
        <v>4355</v>
      </c>
      <c r="G4821" s="137" t="s">
        <v>137</v>
      </c>
      <c r="H4821" s="138">
        <v>39.54</v>
      </c>
      <c r="I4821" s="139"/>
      <c r="J4821" s="140">
        <f>ROUND(I4821*H4821,2)</f>
        <v>0</v>
      </c>
      <c r="K4821" s="136" t="s">
        <v>21</v>
      </c>
      <c r="L4821" s="33"/>
      <c r="M4821" s="141" t="s">
        <v>21</v>
      </c>
      <c r="N4821" s="142" t="s">
        <v>45</v>
      </c>
      <c r="P4821" s="143">
        <f>O4821*H4821</f>
        <v>0</v>
      </c>
      <c r="Q4821" s="143">
        <v>0</v>
      </c>
      <c r="R4821" s="143">
        <f>Q4821*H4821</f>
        <v>0</v>
      </c>
      <c r="S4821" s="143">
        <v>0</v>
      </c>
      <c r="T4821" s="144">
        <f>S4821*H4821</f>
        <v>0</v>
      </c>
      <c r="AR4821" s="145" t="s">
        <v>413</v>
      </c>
      <c r="AT4821" s="145" t="s">
        <v>303</v>
      </c>
      <c r="AU4821" s="145" t="s">
        <v>83</v>
      </c>
      <c r="AY4821" s="18" t="s">
        <v>301</v>
      </c>
      <c r="BE4821" s="146">
        <f>IF(N4821="základní",J4821,0)</f>
        <v>0</v>
      </c>
      <c r="BF4821" s="146">
        <f>IF(N4821="snížená",J4821,0)</f>
        <v>0</v>
      </c>
      <c r="BG4821" s="146">
        <f>IF(N4821="zákl. přenesená",J4821,0)</f>
        <v>0</v>
      </c>
      <c r="BH4821" s="146">
        <f>IF(N4821="sníž. přenesená",J4821,0)</f>
        <v>0</v>
      </c>
      <c r="BI4821" s="146">
        <f>IF(N4821="nulová",J4821,0)</f>
        <v>0</v>
      </c>
      <c r="BJ4821" s="18" t="s">
        <v>81</v>
      </c>
      <c r="BK4821" s="146">
        <f>ROUND(I4821*H4821,2)</f>
        <v>0</v>
      </c>
      <c r="BL4821" s="18" t="s">
        <v>413</v>
      </c>
      <c r="BM4821" s="145" t="s">
        <v>4356</v>
      </c>
    </row>
    <row r="4822" spans="2:65" s="1" customFormat="1" ht="24">
      <c r="B4822" s="33"/>
      <c r="D4822" s="152" t="s">
        <v>540</v>
      </c>
      <c r="F4822" s="189" t="s">
        <v>4177</v>
      </c>
      <c r="I4822" s="149"/>
      <c r="L4822" s="33"/>
      <c r="M4822" s="150"/>
      <c r="T4822" s="54"/>
      <c r="AT4822" s="18" t="s">
        <v>540</v>
      </c>
      <c r="AU4822" s="18" t="s">
        <v>83</v>
      </c>
    </row>
    <row r="4823" spans="2:65" s="12" customFormat="1" ht="12">
      <c r="B4823" s="151"/>
      <c r="D4823" s="152" t="s">
        <v>312</v>
      </c>
      <c r="E4823" s="153" t="s">
        <v>21</v>
      </c>
      <c r="F4823" s="154" t="s">
        <v>4357</v>
      </c>
      <c r="H4823" s="153" t="s">
        <v>21</v>
      </c>
      <c r="I4823" s="155"/>
      <c r="L4823" s="151"/>
      <c r="M4823" s="156"/>
      <c r="T4823" s="157"/>
      <c r="AT4823" s="153" t="s">
        <v>312</v>
      </c>
      <c r="AU4823" s="153" t="s">
        <v>83</v>
      </c>
      <c r="AV4823" s="12" t="s">
        <v>81</v>
      </c>
      <c r="AW4823" s="12" t="s">
        <v>35</v>
      </c>
      <c r="AX4823" s="12" t="s">
        <v>74</v>
      </c>
      <c r="AY4823" s="153" t="s">
        <v>301</v>
      </c>
    </row>
    <row r="4824" spans="2:65" s="13" customFormat="1" ht="12">
      <c r="B4824" s="158"/>
      <c r="D4824" s="152" t="s">
        <v>312</v>
      </c>
      <c r="E4824" s="159" t="s">
        <v>21</v>
      </c>
      <c r="F4824" s="160" t="s">
        <v>4358</v>
      </c>
      <c r="H4824" s="161">
        <v>14.43</v>
      </c>
      <c r="I4824" s="162"/>
      <c r="L4824" s="158"/>
      <c r="M4824" s="163"/>
      <c r="T4824" s="164"/>
      <c r="AT4824" s="159" t="s">
        <v>312</v>
      </c>
      <c r="AU4824" s="159" t="s">
        <v>83</v>
      </c>
      <c r="AV4824" s="13" t="s">
        <v>83</v>
      </c>
      <c r="AW4824" s="13" t="s">
        <v>35</v>
      </c>
      <c r="AX4824" s="13" t="s">
        <v>74</v>
      </c>
      <c r="AY4824" s="159" t="s">
        <v>301</v>
      </c>
    </row>
    <row r="4825" spans="2:65" s="13" customFormat="1" ht="12">
      <c r="B4825" s="158"/>
      <c r="D4825" s="152" t="s">
        <v>312</v>
      </c>
      <c r="E4825" s="159" t="s">
        <v>21</v>
      </c>
      <c r="F4825" s="160" t="s">
        <v>4359</v>
      </c>
      <c r="H4825" s="161">
        <v>25.11</v>
      </c>
      <c r="I4825" s="162"/>
      <c r="L4825" s="158"/>
      <c r="M4825" s="163"/>
      <c r="T4825" s="164"/>
      <c r="AT4825" s="159" t="s">
        <v>312</v>
      </c>
      <c r="AU4825" s="159" t="s">
        <v>83</v>
      </c>
      <c r="AV4825" s="13" t="s">
        <v>83</v>
      </c>
      <c r="AW4825" s="13" t="s">
        <v>35</v>
      </c>
      <c r="AX4825" s="13" t="s">
        <v>74</v>
      </c>
      <c r="AY4825" s="159" t="s">
        <v>301</v>
      </c>
    </row>
    <row r="4826" spans="2:65" s="14" customFormat="1" ht="12">
      <c r="B4826" s="165"/>
      <c r="D4826" s="152" t="s">
        <v>312</v>
      </c>
      <c r="E4826" s="166" t="s">
        <v>21</v>
      </c>
      <c r="F4826" s="167" t="s">
        <v>329</v>
      </c>
      <c r="H4826" s="168">
        <v>39.54</v>
      </c>
      <c r="I4826" s="169"/>
      <c r="L4826" s="165"/>
      <c r="M4826" s="170"/>
      <c r="T4826" s="171"/>
      <c r="AT4826" s="166" t="s">
        <v>312</v>
      </c>
      <c r="AU4826" s="166" t="s">
        <v>83</v>
      </c>
      <c r="AV4826" s="14" t="s">
        <v>308</v>
      </c>
      <c r="AW4826" s="14" t="s">
        <v>35</v>
      </c>
      <c r="AX4826" s="14" t="s">
        <v>81</v>
      </c>
      <c r="AY4826" s="166" t="s">
        <v>301</v>
      </c>
    </row>
    <row r="4827" spans="2:65" s="11" customFormat="1" ht="22.75" customHeight="1">
      <c r="B4827" s="122"/>
      <c r="D4827" s="123" t="s">
        <v>73</v>
      </c>
      <c r="E4827" s="132" t="s">
        <v>4360</v>
      </c>
      <c r="F4827" s="132" t="s">
        <v>4361</v>
      </c>
      <c r="I4827" s="125"/>
      <c r="J4827" s="133">
        <f>BK4827</f>
        <v>0</v>
      </c>
      <c r="L4827" s="122"/>
      <c r="M4827" s="127"/>
      <c r="P4827" s="128">
        <f>SUM(P4828:P5067)</f>
        <v>0</v>
      </c>
      <c r="R4827" s="128">
        <f>SUM(R4828:R5067)</f>
        <v>4.4565271800000001</v>
      </c>
      <c r="T4827" s="129">
        <f>SUM(T4828:T5067)</f>
        <v>1.6061520000000002</v>
      </c>
      <c r="AR4827" s="123" t="s">
        <v>83</v>
      </c>
      <c r="AT4827" s="130" t="s">
        <v>73</v>
      </c>
      <c r="AU4827" s="130" t="s">
        <v>81</v>
      </c>
      <c r="AY4827" s="123" t="s">
        <v>301</v>
      </c>
      <c r="BK4827" s="131">
        <f>SUM(BK4828:BK5067)</f>
        <v>0</v>
      </c>
    </row>
    <row r="4828" spans="2:65" s="1" customFormat="1" ht="16.5" customHeight="1">
      <c r="B4828" s="33"/>
      <c r="C4828" s="134" t="s">
        <v>4362</v>
      </c>
      <c r="D4828" s="134" t="s">
        <v>303</v>
      </c>
      <c r="E4828" s="135" t="s">
        <v>4363</v>
      </c>
      <c r="F4828" s="136" t="s">
        <v>4364</v>
      </c>
      <c r="G4828" s="137" t="s">
        <v>137</v>
      </c>
      <c r="H4828" s="138">
        <v>478.7</v>
      </c>
      <c r="I4828" s="139"/>
      <c r="J4828" s="140">
        <f>ROUND(I4828*H4828,2)</f>
        <v>0</v>
      </c>
      <c r="K4828" s="136" t="s">
        <v>307</v>
      </c>
      <c r="L4828" s="33"/>
      <c r="M4828" s="141" t="s">
        <v>21</v>
      </c>
      <c r="N4828" s="142" t="s">
        <v>45</v>
      </c>
      <c r="P4828" s="143">
        <f>O4828*H4828</f>
        <v>0</v>
      </c>
      <c r="Q4828" s="143">
        <v>0</v>
      </c>
      <c r="R4828" s="143">
        <f>Q4828*H4828</f>
        <v>0</v>
      </c>
      <c r="S4828" s="143">
        <v>0</v>
      </c>
      <c r="T4828" s="144">
        <f>S4828*H4828</f>
        <v>0</v>
      </c>
      <c r="AR4828" s="145" t="s">
        <v>413</v>
      </c>
      <c r="AT4828" s="145" t="s">
        <v>303</v>
      </c>
      <c r="AU4828" s="145" t="s">
        <v>83</v>
      </c>
      <c r="AY4828" s="18" t="s">
        <v>301</v>
      </c>
      <c r="BE4828" s="146">
        <f>IF(N4828="základní",J4828,0)</f>
        <v>0</v>
      </c>
      <c r="BF4828" s="146">
        <f>IF(N4828="snížená",J4828,0)</f>
        <v>0</v>
      </c>
      <c r="BG4828" s="146">
        <f>IF(N4828="zákl. přenesená",J4828,0)</f>
        <v>0</v>
      </c>
      <c r="BH4828" s="146">
        <f>IF(N4828="sníž. přenesená",J4828,0)</f>
        <v>0</v>
      </c>
      <c r="BI4828" s="146">
        <f>IF(N4828="nulová",J4828,0)</f>
        <v>0</v>
      </c>
      <c r="BJ4828" s="18" t="s">
        <v>81</v>
      </c>
      <c r="BK4828" s="146">
        <f>ROUND(I4828*H4828,2)</f>
        <v>0</v>
      </c>
      <c r="BL4828" s="18" t="s">
        <v>413</v>
      </c>
      <c r="BM4828" s="145" t="s">
        <v>4365</v>
      </c>
    </row>
    <row r="4829" spans="2:65" s="1" customFormat="1" ht="11">
      <c r="B4829" s="33"/>
      <c r="D4829" s="147" t="s">
        <v>310</v>
      </c>
      <c r="F4829" s="148" t="s">
        <v>4366</v>
      </c>
      <c r="I4829" s="149"/>
      <c r="L4829" s="33"/>
      <c r="M4829" s="150"/>
      <c r="T4829" s="54"/>
      <c r="AT4829" s="18" t="s">
        <v>310</v>
      </c>
      <c r="AU4829" s="18" t="s">
        <v>83</v>
      </c>
    </row>
    <row r="4830" spans="2:65" s="13" customFormat="1" ht="12">
      <c r="B4830" s="158"/>
      <c r="D4830" s="152" t="s">
        <v>312</v>
      </c>
      <c r="E4830" s="159" t="s">
        <v>21</v>
      </c>
      <c r="F4830" s="160" t="s">
        <v>4367</v>
      </c>
      <c r="H4830" s="161">
        <v>478.7</v>
      </c>
      <c r="I4830" s="162"/>
      <c r="L4830" s="158"/>
      <c r="M4830" s="163"/>
      <c r="T4830" s="164"/>
      <c r="AT4830" s="159" t="s">
        <v>312</v>
      </c>
      <c r="AU4830" s="159" t="s">
        <v>83</v>
      </c>
      <c r="AV4830" s="13" t="s">
        <v>83</v>
      </c>
      <c r="AW4830" s="13" t="s">
        <v>35</v>
      </c>
      <c r="AX4830" s="13" t="s">
        <v>81</v>
      </c>
      <c r="AY4830" s="159" t="s">
        <v>301</v>
      </c>
    </row>
    <row r="4831" spans="2:65" s="1" customFormat="1" ht="16.5" customHeight="1">
      <c r="B4831" s="33"/>
      <c r="C4831" s="134" t="s">
        <v>4368</v>
      </c>
      <c r="D4831" s="134" t="s">
        <v>303</v>
      </c>
      <c r="E4831" s="135" t="s">
        <v>4369</v>
      </c>
      <c r="F4831" s="136" t="s">
        <v>4370</v>
      </c>
      <c r="G4831" s="137" t="s">
        <v>137</v>
      </c>
      <c r="H4831" s="138">
        <v>478.7</v>
      </c>
      <c r="I4831" s="139"/>
      <c r="J4831" s="140">
        <f>ROUND(I4831*H4831,2)</f>
        <v>0</v>
      </c>
      <c r="K4831" s="136" t="s">
        <v>4371</v>
      </c>
      <c r="L4831" s="33"/>
      <c r="M4831" s="141" t="s">
        <v>21</v>
      </c>
      <c r="N4831" s="142" t="s">
        <v>45</v>
      </c>
      <c r="P4831" s="143">
        <f>O4831*H4831</f>
        <v>0</v>
      </c>
      <c r="Q4831" s="143">
        <v>3.0000000000000001E-5</v>
      </c>
      <c r="R4831" s="143">
        <f>Q4831*H4831</f>
        <v>1.4361000000000001E-2</v>
      </c>
      <c r="S4831" s="143">
        <v>0</v>
      </c>
      <c r="T4831" s="144">
        <f>S4831*H4831</f>
        <v>0</v>
      </c>
      <c r="AR4831" s="145" t="s">
        <v>413</v>
      </c>
      <c r="AT4831" s="145" t="s">
        <v>303</v>
      </c>
      <c r="AU4831" s="145" t="s">
        <v>83</v>
      </c>
      <c r="AY4831" s="18" t="s">
        <v>301</v>
      </c>
      <c r="BE4831" s="146">
        <f>IF(N4831="základní",J4831,0)</f>
        <v>0</v>
      </c>
      <c r="BF4831" s="146">
        <f>IF(N4831="snížená",J4831,0)</f>
        <v>0</v>
      </c>
      <c r="BG4831" s="146">
        <f>IF(N4831="zákl. přenesená",J4831,0)</f>
        <v>0</v>
      </c>
      <c r="BH4831" s="146">
        <f>IF(N4831="sníž. přenesená",J4831,0)</f>
        <v>0</v>
      </c>
      <c r="BI4831" s="146">
        <f>IF(N4831="nulová",J4831,0)</f>
        <v>0</v>
      </c>
      <c r="BJ4831" s="18" t="s">
        <v>81</v>
      </c>
      <c r="BK4831" s="146">
        <f>ROUND(I4831*H4831,2)</f>
        <v>0</v>
      </c>
      <c r="BL4831" s="18" t="s">
        <v>413</v>
      </c>
      <c r="BM4831" s="145" t="s">
        <v>4372</v>
      </c>
    </row>
    <row r="4832" spans="2:65" s="1" customFormat="1" ht="11">
      <c r="B4832" s="33"/>
      <c r="D4832" s="147" t="s">
        <v>310</v>
      </c>
      <c r="F4832" s="148" t="s">
        <v>4373</v>
      </c>
      <c r="I4832" s="149"/>
      <c r="L4832" s="33"/>
      <c r="M4832" s="150"/>
      <c r="T4832" s="54"/>
      <c r="AT4832" s="18" t="s">
        <v>310</v>
      </c>
      <c r="AU4832" s="18" t="s">
        <v>83</v>
      </c>
    </row>
    <row r="4833" spans="2:65" s="13" customFormat="1" ht="12">
      <c r="B4833" s="158"/>
      <c r="D4833" s="152" t="s">
        <v>312</v>
      </c>
      <c r="E4833" s="159" t="s">
        <v>21</v>
      </c>
      <c r="F4833" s="160" t="s">
        <v>4367</v>
      </c>
      <c r="H4833" s="161">
        <v>478.7</v>
      </c>
      <c r="I4833" s="162"/>
      <c r="L4833" s="158"/>
      <c r="M4833" s="163"/>
      <c r="T4833" s="164"/>
      <c r="AT4833" s="159" t="s">
        <v>312</v>
      </c>
      <c r="AU4833" s="159" t="s">
        <v>83</v>
      </c>
      <c r="AV4833" s="13" t="s">
        <v>83</v>
      </c>
      <c r="AW4833" s="13" t="s">
        <v>35</v>
      </c>
      <c r="AX4833" s="13" t="s">
        <v>81</v>
      </c>
      <c r="AY4833" s="159" t="s">
        <v>301</v>
      </c>
    </row>
    <row r="4834" spans="2:65" s="1" customFormat="1" ht="24.25" customHeight="1">
      <c r="B4834" s="33"/>
      <c r="C4834" s="134" t="s">
        <v>4374</v>
      </c>
      <c r="D4834" s="134" t="s">
        <v>303</v>
      </c>
      <c r="E4834" s="135" t="s">
        <v>4375</v>
      </c>
      <c r="F4834" s="136" t="s">
        <v>4376</v>
      </c>
      <c r="G4834" s="137" t="s">
        <v>137</v>
      </c>
      <c r="H4834" s="138">
        <v>478.7</v>
      </c>
      <c r="I4834" s="139"/>
      <c r="J4834" s="140">
        <f>ROUND(I4834*H4834,2)</f>
        <v>0</v>
      </c>
      <c r="K4834" s="136" t="s">
        <v>307</v>
      </c>
      <c r="L4834" s="33"/>
      <c r="M4834" s="141" t="s">
        <v>21</v>
      </c>
      <c r="N4834" s="142" t="s">
        <v>45</v>
      </c>
      <c r="P4834" s="143">
        <f>O4834*H4834</f>
        <v>0</v>
      </c>
      <c r="Q4834" s="143">
        <v>4.4999999999999997E-3</v>
      </c>
      <c r="R4834" s="143">
        <f>Q4834*H4834</f>
        <v>2.1541499999999996</v>
      </c>
      <c r="S4834" s="143">
        <v>0</v>
      </c>
      <c r="T4834" s="144">
        <f>S4834*H4834</f>
        <v>0</v>
      </c>
      <c r="AR4834" s="145" t="s">
        <v>413</v>
      </c>
      <c r="AT4834" s="145" t="s">
        <v>303</v>
      </c>
      <c r="AU4834" s="145" t="s">
        <v>83</v>
      </c>
      <c r="AY4834" s="18" t="s">
        <v>301</v>
      </c>
      <c r="BE4834" s="146">
        <f>IF(N4834="základní",J4834,0)</f>
        <v>0</v>
      </c>
      <c r="BF4834" s="146">
        <f>IF(N4834="snížená",J4834,0)</f>
        <v>0</v>
      </c>
      <c r="BG4834" s="146">
        <f>IF(N4834="zákl. přenesená",J4834,0)</f>
        <v>0</v>
      </c>
      <c r="BH4834" s="146">
        <f>IF(N4834="sníž. přenesená",J4834,0)</f>
        <v>0</v>
      </c>
      <c r="BI4834" s="146">
        <f>IF(N4834="nulová",J4834,0)</f>
        <v>0</v>
      </c>
      <c r="BJ4834" s="18" t="s">
        <v>81</v>
      </c>
      <c r="BK4834" s="146">
        <f>ROUND(I4834*H4834,2)</f>
        <v>0</v>
      </c>
      <c r="BL4834" s="18" t="s">
        <v>413</v>
      </c>
      <c r="BM4834" s="145" t="s">
        <v>4377</v>
      </c>
    </row>
    <row r="4835" spans="2:65" s="1" customFormat="1" ht="11">
      <c r="B4835" s="33"/>
      <c r="D4835" s="147" t="s">
        <v>310</v>
      </c>
      <c r="F4835" s="148" t="s">
        <v>4378</v>
      </c>
      <c r="I4835" s="149"/>
      <c r="L4835" s="33"/>
      <c r="M4835" s="150"/>
      <c r="T4835" s="54"/>
      <c r="AT4835" s="18" t="s">
        <v>310</v>
      </c>
      <c r="AU4835" s="18" t="s">
        <v>83</v>
      </c>
    </row>
    <row r="4836" spans="2:65" s="13" customFormat="1" ht="12">
      <c r="B4836" s="158"/>
      <c r="D4836" s="152" t="s">
        <v>312</v>
      </c>
      <c r="E4836" s="159" t="s">
        <v>21</v>
      </c>
      <c r="F4836" s="160" t="s">
        <v>194</v>
      </c>
      <c r="H4836" s="161">
        <v>45.4</v>
      </c>
      <c r="I4836" s="162"/>
      <c r="L4836" s="158"/>
      <c r="M4836" s="163"/>
      <c r="T4836" s="164"/>
      <c r="AT4836" s="159" t="s">
        <v>312</v>
      </c>
      <c r="AU4836" s="159" t="s">
        <v>83</v>
      </c>
      <c r="AV4836" s="13" t="s">
        <v>83</v>
      </c>
      <c r="AW4836" s="13" t="s">
        <v>35</v>
      </c>
      <c r="AX4836" s="13" t="s">
        <v>74</v>
      </c>
      <c r="AY4836" s="159" t="s">
        <v>301</v>
      </c>
    </row>
    <row r="4837" spans="2:65" s="13" customFormat="1" ht="12">
      <c r="B4837" s="158"/>
      <c r="D4837" s="152" t="s">
        <v>312</v>
      </c>
      <c r="E4837" s="159" t="s">
        <v>21</v>
      </c>
      <c r="F4837" s="160" t="s">
        <v>221</v>
      </c>
      <c r="H4837" s="161">
        <v>107.5</v>
      </c>
      <c r="I4837" s="162"/>
      <c r="L4837" s="158"/>
      <c r="M4837" s="163"/>
      <c r="T4837" s="164"/>
      <c r="AT4837" s="159" t="s">
        <v>312</v>
      </c>
      <c r="AU4837" s="159" t="s">
        <v>83</v>
      </c>
      <c r="AV4837" s="13" t="s">
        <v>83</v>
      </c>
      <c r="AW4837" s="13" t="s">
        <v>35</v>
      </c>
      <c r="AX4837" s="13" t="s">
        <v>74</v>
      </c>
      <c r="AY4837" s="159" t="s">
        <v>301</v>
      </c>
    </row>
    <row r="4838" spans="2:65" s="13" customFormat="1" ht="12">
      <c r="B4838" s="158"/>
      <c r="D4838" s="152" t="s">
        <v>312</v>
      </c>
      <c r="E4838" s="159" t="s">
        <v>21</v>
      </c>
      <c r="F4838" s="160" t="s">
        <v>203</v>
      </c>
      <c r="H4838" s="161">
        <v>71.400000000000006</v>
      </c>
      <c r="I4838" s="162"/>
      <c r="L4838" s="158"/>
      <c r="M4838" s="163"/>
      <c r="T4838" s="164"/>
      <c r="AT4838" s="159" t="s">
        <v>312</v>
      </c>
      <c r="AU4838" s="159" t="s">
        <v>83</v>
      </c>
      <c r="AV4838" s="13" t="s">
        <v>83</v>
      </c>
      <c r="AW4838" s="13" t="s">
        <v>35</v>
      </c>
      <c r="AX4838" s="13" t="s">
        <v>74</v>
      </c>
      <c r="AY4838" s="159" t="s">
        <v>301</v>
      </c>
    </row>
    <row r="4839" spans="2:65" s="13" customFormat="1" ht="12">
      <c r="B4839" s="158"/>
      <c r="D4839" s="152" t="s">
        <v>312</v>
      </c>
      <c r="E4839" s="159" t="s">
        <v>21</v>
      </c>
      <c r="F4839" s="160" t="s">
        <v>209</v>
      </c>
      <c r="H4839" s="161">
        <v>254.4</v>
      </c>
      <c r="I4839" s="162"/>
      <c r="L4839" s="158"/>
      <c r="M4839" s="163"/>
      <c r="T4839" s="164"/>
      <c r="AT4839" s="159" t="s">
        <v>312</v>
      </c>
      <c r="AU4839" s="159" t="s">
        <v>83</v>
      </c>
      <c r="AV4839" s="13" t="s">
        <v>83</v>
      </c>
      <c r="AW4839" s="13" t="s">
        <v>35</v>
      </c>
      <c r="AX4839" s="13" t="s">
        <v>74</v>
      </c>
      <c r="AY4839" s="159" t="s">
        <v>301</v>
      </c>
    </row>
    <row r="4840" spans="2:65" s="14" customFormat="1" ht="12">
      <c r="B4840" s="165"/>
      <c r="D4840" s="152" t="s">
        <v>312</v>
      </c>
      <c r="E4840" s="166" t="s">
        <v>21</v>
      </c>
      <c r="F4840" s="167" t="s">
        <v>329</v>
      </c>
      <c r="H4840" s="168">
        <v>478.7</v>
      </c>
      <c r="I4840" s="169"/>
      <c r="L4840" s="165"/>
      <c r="M4840" s="170"/>
      <c r="T4840" s="171"/>
      <c r="AT4840" s="166" t="s">
        <v>312</v>
      </c>
      <c r="AU4840" s="166" t="s">
        <v>83</v>
      </c>
      <c r="AV4840" s="14" t="s">
        <v>308</v>
      </c>
      <c r="AW4840" s="14" t="s">
        <v>35</v>
      </c>
      <c r="AX4840" s="14" t="s">
        <v>81</v>
      </c>
      <c r="AY4840" s="166" t="s">
        <v>301</v>
      </c>
    </row>
    <row r="4841" spans="2:65" s="1" customFormat="1" ht="16.5" customHeight="1">
      <c r="B4841" s="33"/>
      <c r="C4841" s="134" t="s">
        <v>4379</v>
      </c>
      <c r="D4841" s="134" t="s">
        <v>303</v>
      </c>
      <c r="E4841" s="135" t="s">
        <v>4380</v>
      </c>
      <c r="F4841" s="136" t="s">
        <v>4381</v>
      </c>
      <c r="G4841" s="137" t="s">
        <v>137</v>
      </c>
      <c r="H4841" s="138">
        <v>477.6</v>
      </c>
      <c r="I4841" s="139"/>
      <c r="J4841" s="140">
        <f>ROUND(I4841*H4841,2)</f>
        <v>0</v>
      </c>
      <c r="K4841" s="136" t="s">
        <v>307</v>
      </c>
      <c r="L4841" s="33"/>
      <c r="M4841" s="141" t="s">
        <v>21</v>
      </c>
      <c r="N4841" s="142" t="s">
        <v>45</v>
      </c>
      <c r="P4841" s="143">
        <f>O4841*H4841</f>
        <v>0</v>
      </c>
      <c r="Q4841" s="143">
        <v>0</v>
      </c>
      <c r="R4841" s="143">
        <f>Q4841*H4841</f>
        <v>0</v>
      </c>
      <c r="S4841" s="143">
        <v>2.5000000000000001E-3</v>
      </c>
      <c r="T4841" s="144">
        <f>S4841*H4841</f>
        <v>1.1940000000000002</v>
      </c>
      <c r="AR4841" s="145" t="s">
        <v>413</v>
      </c>
      <c r="AT4841" s="145" t="s">
        <v>303</v>
      </c>
      <c r="AU4841" s="145" t="s">
        <v>83</v>
      </c>
      <c r="AY4841" s="18" t="s">
        <v>301</v>
      </c>
      <c r="BE4841" s="146">
        <f>IF(N4841="základní",J4841,0)</f>
        <v>0</v>
      </c>
      <c r="BF4841" s="146">
        <f>IF(N4841="snížená",J4841,0)</f>
        <v>0</v>
      </c>
      <c r="BG4841" s="146">
        <f>IF(N4841="zákl. přenesená",J4841,0)</f>
        <v>0</v>
      </c>
      <c r="BH4841" s="146">
        <f>IF(N4841="sníž. přenesená",J4841,0)</f>
        <v>0</v>
      </c>
      <c r="BI4841" s="146">
        <f>IF(N4841="nulová",J4841,0)</f>
        <v>0</v>
      </c>
      <c r="BJ4841" s="18" t="s">
        <v>81</v>
      </c>
      <c r="BK4841" s="146">
        <f>ROUND(I4841*H4841,2)</f>
        <v>0</v>
      </c>
      <c r="BL4841" s="18" t="s">
        <v>413</v>
      </c>
      <c r="BM4841" s="145" t="s">
        <v>4382</v>
      </c>
    </row>
    <row r="4842" spans="2:65" s="1" customFormat="1" ht="11">
      <c r="B4842" s="33"/>
      <c r="D4842" s="147" t="s">
        <v>310</v>
      </c>
      <c r="F4842" s="148" t="s">
        <v>4383</v>
      </c>
      <c r="I4842" s="149"/>
      <c r="L4842" s="33"/>
      <c r="M4842" s="150"/>
      <c r="T4842" s="54"/>
      <c r="AT4842" s="18" t="s">
        <v>310</v>
      </c>
      <c r="AU4842" s="18" t="s">
        <v>83</v>
      </c>
    </row>
    <row r="4843" spans="2:65" s="13" customFormat="1" ht="12">
      <c r="B4843" s="158"/>
      <c r="D4843" s="152" t="s">
        <v>312</v>
      </c>
      <c r="E4843" s="159" t="s">
        <v>21</v>
      </c>
      <c r="F4843" s="160" t="s">
        <v>135</v>
      </c>
      <c r="H4843" s="161">
        <v>42.6</v>
      </c>
      <c r="I4843" s="162"/>
      <c r="L4843" s="158"/>
      <c r="M4843" s="163"/>
      <c r="T4843" s="164"/>
      <c r="AT4843" s="159" t="s">
        <v>312</v>
      </c>
      <c r="AU4843" s="159" t="s">
        <v>83</v>
      </c>
      <c r="AV4843" s="13" t="s">
        <v>83</v>
      </c>
      <c r="AW4843" s="13" t="s">
        <v>35</v>
      </c>
      <c r="AX4843" s="13" t="s">
        <v>74</v>
      </c>
      <c r="AY4843" s="159" t="s">
        <v>301</v>
      </c>
    </row>
    <row r="4844" spans="2:65" s="13" customFormat="1" ht="12">
      <c r="B4844" s="158"/>
      <c r="D4844" s="152" t="s">
        <v>312</v>
      </c>
      <c r="E4844" s="159" t="s">
        <v>21</v>
      </c>
      <c r="F4844" s="160" t="s">
        <v>144</v>
      </c>
      <c r="H4844" s="161">
        <v>8.8000000000000007</v>
      </c>
      <c r="I4844" s="162"/>
      <c r="L4844" s="158"/>
      <c r="M4844" s="163"/>
      <c r="T4844" s="164"/>
      <c r="AT4844" s="159" t="s">
        <v>312</v>
      </c>
      <c r="AU4844" s="159" t="s">
        <v>83</v>
      </c>
      <c r="AV4844" s="13" t="s">
        <v>83</v>
      </c>
      <c r="AW4844" s="13" t="s">
        <v>35</v>
      </c>
      <c r="AX4844" s="13" t="s">
        <v>74</v>
      </c>
      <c r="AY4844" s="159" t="s">
        <v>301</v>
      </c>
    </row>
    <row r="4845" spans="2:65" s="13" customFormat="1" ht="12">
      <c r="B4845" s="158"/>
      <c r="D4845" s="152" t="s">
        <v>312</v>
      </c>
      <c r="E4845" s="159" t="s">
        <v>21</v>
      </c>
      <c r="F4845" s="160" t="s">
        <v>164</v>
      </c>
      <c r="H4845" s="161">
        <v>65.2</v>
      </c>
      <c r="I4845" s="162"/>
      <c r="L4845" s="158"/>
      <c r="M4845" s="163"/>
      <c r="T4845" s="164"/>
      <c r="AT4845" s="159" t="s">
        <v>312</v>
      </c>
      <c r="AU4845" s="159" t="s">
        <v>83</v>
      </c>
      <c r="AV4845" s="13" t="s">
        <v>83</v>
      </c>
      <c r="AW4845" s="13" t="s">
        <v>35</v>
      </c>
      <c r="AX4845" s="13" t="s">
        <v>74</v>
      </c>
      <c r="AY4845" s="159" t="s">
        <v>301</v>
      </c>
    </row>
    <row r="4846" spans="2:65" s="13" customFormat="1" ht="12">
      <c r="B4846" s="158"/>
      <c r="D4846" s="152" t="s">
        <v>312</v>
      </c>
      <c r="E4846" s="159" t="s">
        <v>21</v>
      </c>
      <c r="F4846" s="160" t="s">
        <v>166</v>
      </c>
      <c r="H4846" s="161">
        <v>8.3000000000000007</v>
      </c>
      <c r="I4846" s="162"/>
      <c r="L4846" s="158"/>
      <c r="M4846" s="163"/>
      <c r="T4846" s="164"/>
      <c r="AT4846" s="159" t="s">
        <v>312</v>
      </c>
      <c r="AU4846" s="159" t="s">
        <v>83</v>
      </c>
      <c r="AV4846" s="13" t="s">
        <v>83</v>
      </c>
      <c r="AW4846" s="13" t="s">
        <v>35</v>
      </c>
      <c r="AX4846" s="13" t="s">
        <v>74</v>
      </c>
      <c r="AY4846" s="159" t="s">
        <v>301</v>
      </c>
    </row>
    <row r="4847" spans="2:65" s="13" customFormat="1" ht="12">
      <c r="B4847" s="158"/>
      <c r="D4847" s="152" t="s">
        <v>312</v>
      </c>
      <c r="E4847" s="159" t="s">
        <v>21</v>
      </c>
      <c r="F4847" s="160" t="s">
        <v>172</v>
      </c>
      <c r="H4847" s="161">
        <v>39.5</v>
      </c>
      <c r="I4847" s="162"/>
      <c r="L4847" s="158"/>
      <c r="M4847" s="163"/>
      <c r="T4847" s="164"/>
      <c r="AT4847" s="159" t="s">
        <v>312</v>
      </c>
      <c r="AU4847" s="159" t="s">
        <v>83</v>
      </c>
      <c r="AV4847" s="13" t="s">
        <v>83</v>
      </c>
      <c r="AW4847" s="13" t="s">
        <v>35</v>
      </c>
      <c r="AX4847" s="13" t="s">
        <v>74</v>
      </c>
      <c r="AY4847" s="159" t="s">
        <v>301</v>
      </c>
    </row>
    <row r="4848" spans="2:65" s="13" customFormat="1" ht="12">
      <c r="B4848" s="158"/>
      <c r="D4848" s="152" t="s">
        <v>312</v>
      </c>
      <c r="E4848" s="159" t="s">
        <v>21</v>
      </c>
      <c r="F4848" s="160" t="s">
        <v>174</v>
      </c>
      <c r="H4848" s="161">
        <v>23.954999999999998</v>
      </c>
      <c r="I4848" s="162"/>
      <c r="L4848" s="158"/>
      <c r="M4848" s="163"/>
      <c r="T4848" s="164"/>
      <c r="AT4848" s="159" t="s">
        <v>312</v>
      </c>
      <c r="AU4848" s="159" t="s">
        <v>83</v>
      </c>
      <c r="AV4848" s="13" t="s">
        <v>83</v>
      </c>
      <c r="AW4848" s="13" t="s">
        <v>35</v>
      </c>
      <c r="AX4848" s="13" t="s">
        <v>74</v>
      </c>
      <c r="AY4848" s="159" t="s">
        <v>301</v>
      </c>
    </row>
    <row r="4849" spans="2:65" s="13" customFormat="1" ht="12">
      <c r="B4849" s="158"/>
      <c r="D4849" s="152" t="s">
        <v>312</v>
      </c>
      <c r="E4849" s="159" t="s">
        <v>21</v>
      </c>
      <c r="F4849" s="160" t="s">
        <v>178</v>
      </c>
      <c r="H4849" s="161">
        <v>4.8449999999999998</v>
      </c>
      <c r="I4849" s="162"/>
      <c r="L4849" s="158"/>
      <c r="M4849" s="163"/>
      <c r="T4849" s="164"/>
      <c r="AT4849" s="159" t="s">
        <v>312</v>
      </c>
      <c r="AU4849" s="159" t="s">
        <v>83</v>
      </c>
      <c r="AV4849" s="13" t="s">
        <v>83</v>
      </c>
      <c r="AW4849" s="13" t="s">
        <v>35</v>
      </c>
      <c r="AX4849" s="13" t="s">
        <v>74</v>
      </c>
      <c r="AY4849" s="159" t="s">
        <v>301</v>
      </c>
    </row>
    <row r="4850" spans="2:65" s="13" customFormat="1" ht="12">
      <c r="B4850" s="158"/>
      <c r="D4850" s="152" t="s">
        <v>312</v>
      </c>
      <c r="E4850" s="159" t="s">
        <v>21</v>
      </c>
      <c r="F4850" s="160" t="s">
        <v>182</v>
      </c>
      <c r="H4850" s="161">
        <v>79.599999999999994</v>
      </c>
      <c r="I4850" s="162"/>
      <c r="L4850" s="158"/>
      <c r="M4850" s="163"/>
      <c r="T4850" s="164"/>
      <c r="AT4850" s="159" t="s">
        <v>312</v>
      </c>
      <c r="AU4850" s="159" t="s">
        <v>83</v>
      </c>
      <c r="AV4850" s="13" t="s">
        <v>83</v>
      </c>
      <c r="AW4850" s="13" t="s">
        <v>35</v>
      </c>
      <c r="AX4850" s="13" t="s">
        <v>74</v>
      </c>
      <c r="AY4850" s="159" t="s">
        <v>301</v>
      </c>
    </row>
    <row r="4851" spans="2:65" s="13" customFormat="1" ht="12">
      <c r="B4851" s="158"/>
      <c r="D4851" s="152" t="s">
        <v>312</v>
      </c>
      <c r="E4851" s="159" t="s">
        <v>21</v>
      </c>
      <c r="F4851" s="160" t="s">
        <v>187</v>
      </c>
      <c r="H4851" s="161">
        <v>204.8</v>
      </c>
      <c r="I4851" s="162"/>
      <c r="L4851" s="158"/>
      <c r="M4851" s="163"/>
      <c r="T4851" s="164"/>
      <c r="AT4851" s="159" t="s">
        <v>312</v>
      </c>
      <c r="AU4851" s="159" t="s">
        <v>83</v>
      </c>
      <c r="AV4851" s="13" t="s">
        <v>83</v>
      </c>
      <c r="AW4851" s="13" t="s">
        <v>35</v>
      </c>
      <c r="AX4851" s="13" t="s">
        <v>74</v>
      </c>
      <c r="AY4851" s="159" t="s">
        <v>301</v>
      </c>
    </row>
    <row r="4852" spans="2:65" s="14" customFormat="1" ht="12">
      <c r="B4852" s="165"/>
      <c r="D4852" s="152" t="s">
        <v>312</v>
      </c>
      <c r="E4852" s="166" t="s">
        <v>21</v>
      </c>
      <c r="F4852" s="167" t="s">
        <v>329</v>
      </c>
      <c r="H4852" s="168">
        <v>477.6</v>
      </c>
      <c r="I4852" s="169"/>
      <c r="L4852" s="165"/>
      <c r="M4852" s="170"/>
      <c r="T4852" s="171"/>
      <c r="AT4852" s="166" t="s">
        <v>312</v>
      </c>
      <c r="AU4852" s="166" t="s">
        <v>83</v>
      </c>
      <c r="AV4852" s="14" t="s">
        <v>308</v>
      </c>
      <c r="AW4852" s="14" t="s">
        <v>35</v>
      </c>
      <c r="AX4852" s="14" t="s">
        <v>81</v>
      </c>
      <c r="AY4852" s="166" t="s">
        <v>301</v>
      </c>
    </row>
    <row r="4853" spans="2:65" s="1" customFormat="1" ht="16.5" customHeight="1">
      <c r="B4853" s="33"/>
      <c r="C4853" s="134" t="s">
        <v>4384</v>
      </c>
      <c r="D4853" s="134" t="s">
        <v>303</v>
      </c>
      <c r="E4853" s="135" t="s">
        <v>4385</v>
      </c>
      <c r="F4853" s="136" t="s">
        <v>4386</v>
      </c>
      <c r="G4853" s="137" t="s">
        <v>137</v>
      </c>
      <c r="H4853" s="138">
        <v>94.4</v>
      </c>
      <c r="I4853" s="139"/>
      <c r="J4853" s="140">
        <f>ROUND(I4853*H4853,2)</f>
        <v>0</v>
      </c>
      <c r="K4853" s="136" t="s">
        <v>307</v>
      </c>
      <c r="L4853" s="33"/>
      <c r="M4853" s="141" t="s">
        <v>21</v>
      </c>
      <c r="N4853" s="142" t="s">
        <v>45</v>
      </c>
      <c r="P4853" s="143">
        <f>O4853*H4853</f>
        <v>0</v>
      </c>
      <c r="Q4853" s="143">
        <v>0</v>
      </c>
      <c r="R4853" s="143">
        <f>Q4853*H4853</f>
        <v>0</v>
      </c>
      <c r="S4853" s="143">
        <v>3.0000000000000001E-3</v>
      </c>
      <c r="T4853" s="144">
        <f>S4853*H4853</f>
        <v>0.28320000000000001</v>
      </c>
      <c r="AR4853" s="145" t="s">
        <v>413</v>
      </c>
      <c r="AT4853" s="145" t="s">
        <v>303</v>
      </c>
      <c r="AU4853" s="145" t="s">
        <v>83</v>
      </c>
      <c r="AY4853" s="18" t="s">
        <v>301</v>
      </c>
      <c r="BE4853" s="146">
        <f>IF(N4853="základní",J4853,0)</f>
        <v>0</v>
      </c>
      <c r="BF4853" s="146">
        <f>IF(N4853="snížená",J4853,0)</f>
        <v>0</v>
      </c>
      <c r="BG4853" s="146">
        <f>IF(N4853="zákl. přenesená",J4853,0)</f>
        <v>0</v>
      </c>
      <c r="BH4853" s="146">
        <f>IF(N4853="sníž. přenesená",J4853,0)</f>
        <v>0</v>
      </c>
      <c r="BI4853" s="146">
        <f>IF(N4853="nulová",J4853,0)</f>
        <v>0</v>
      </c>
      <c r="BJ4853" s="18" t="s">
        <v>81</v>
      </c>
      <c r="BK4853" s="146">
        <f>ROUND(I4853*H4853,2)</f>
        <v>0</v>
      </c>
      <c r="BL4853" s="18" t="s">
        <v>413</v>
      </c>
      <c r="BM4853" s="145" t="s">
        <v>4387</v>
      </c>
    </row>
    <row r="4854" spans="2:65" s="1" customFormat="1" ht="11">
      <c r="B4854" s="33"/>
      <c r="D4854" s="147" t="s">
        <v>310</v>
      </c>
      <c r="F4854" s="148" t="s">
        <v>4388</v>
      </c>
      <c r="I4854" s="149"/>
      <c r="L4854" s="33"/>
      <c r="M4854" s="150"/>
      <c r="T4854" s="54"/>
      <c r="AT4854" s="18" t="s">
        <v>310</v>
      </c>
      <c r="AU4854" s="18" t="s">
        <v>83</v>
      </c>
    </row>
    <row r="4855" spans="2:65" s="13" customFormat="1" ht="12">
      <c r="B4855" s="158"/>
      <c r="D4855" s="152" t="s">
        <v>312</v>
      </c>
      <c r="E4855" s="159" t="s">
        <v>21</v>
      </c>
      <c r="F4855" s="160" t="s">
        <v>184</v>
      </c>
      <c r="H4855" s="161">
        <v>94.4</v>
      </c>
      <c r="I4855" s="162"/>
      <c r="L4855" s="158"/>
      <c r="M4855" s="163"/>
      <c r="T4855" s="164"/>
      <c r="AT4855" s="159" t="s">
        <v>312</v>
      </c>
      <c r="AU4855" s="159" t="s">
        <v>83</v>
      </c>
      <c r="AV4855" s="13" t="s">
        <v>83</v>
      </c>
      <c r="AW4855" s="13" t="s">
        <v>35</v>
      </c>
      <c r="AX4855" s="13" t="s">
        <v>81</v>
      </c>
      <c r="AY4855" s="159" t="s">
        <v>301</v>
      </c>
    </row>
    <row r="4856" spans="2:65" s="1" customFormat="1" ht="16.5" customHeight="1">
      <c r="B4856" s="33"/>
      <c r="C4856" s="134" t="s">
        <v>4389</v>
      </c>
      <c r="D4856" s="134" t="s">
        <v>303</v>
      </c>
      <c r="E4856" s="135" t="s">
        <v>4390</v>
      </c>
      <c r="F4856" s="136" t="s">
        <v>4391</v>
      </c>
      <c r="G4856" s="137" t="s">
        <v>137</v>
      </c>
      <c r="H4856" s="138">
        <v>478.7</v>
      </c>
      <c r="I4856" s="139"/>
      <c r="J4856" s="140">
        <f>ROUND(I4856*H4856,2)</f>
        <v>0</v>
      </c>
      <c r="K4856" s="136" t="s">
        <v>307</v>
      </c>
      <c r="L4856" s="33"/>
      <c r="M4856" s="141" t="s">
        <v>21</v>
      </c>
      <c r="N4856" s="142" t="s">
        <v>45</v>
      </c>
      <c r="P4856" s="143">
        <f>O4856*H4856</f>
        <v>0</v>
      </c>
      <c r="Q4856" s="143">
        <v>6.9999999999999999E-4</v>
      </c>
      <c r="R4856" s="143">
        <f>Q4856*H4856</f>
        <v>0.33509</v>
      </c>
      <c r="S4856" s="143">
        <v>0</v>
      </c>
      <c r="T4856" s="144">
        <f>S4856*H4856</f>
        <v>0</v>
      </c>
      <c r="AR4856" s="145" t="s">
        <v>413</v>
      </c>
      <c r="AT4856" s="145" t="s">
        <v>303</v>
      </c>
      <c r="AU4856" s="145" t="s">
        <v>83</v>
      </c>
      <c r="AY4856" s="18" t="s">
        <v>301</v>
      </c>
      <c r="BE4856" s="146">
        <f>IF(N4856="základní",J4856,0)</f>
        <v>0</v>
      </c>
      <c r="BF4856" s="146">
        <f>IF(N4856="snížená",J4856,0)</f>
        <v>0</v>
      </c>
      <c r="BG4856" s="146">
        <f>IF(N4856="zákl. přenesená",J4856,0)</f>
        <v>0</v>
      </c>
      <c r="BH4856" s="146">
        <f>IF(N4856="sníž. přenesená",J4856,0)</f>
        <v>0</v>
      </c>
      <c r="BI4856" s="146">
        <f>IF(N4856="nulová",J4856,0)</f>
        <v>0</v>
      </c>
      <c r="BJ4856" s="18" t="s">
        <v>81</v>
      </c>
      <c r="BK4856" s="146">
        <f>ROUND(I4856*H4856,2)</f>
        <v>0</v>
      </c>
      <c r="BL4856" s="18" t="s">
        <v>413</v>
      </c>
      <c r="BM4856" s="145" t="s">
        <v>4392</v>
      </c>
    </row>
    <row r="4857" spans="2:65" s="1" customFormat="1" ht="11">
      <c r="B4857" s="33"/>
      <c r="D4857" s="147" t="s">
        <v>310</v>
      </c>
      <c r="F4857" s="148" t="s">
        <v>4393</v>
      </c>
      <c r="I4857" s="149"/>
      <c r="L4857" s="33"/>
      <c r="M4857" s="150"/>
      <c r="T4857" s="54"/>
      <c r="AT4857" s="18" t="s">
        <v>310</v>
      </c>
      <c r="AU4857" s="18" t="s">
        <v>83</v>
      </c>
    </row>
    <row r="4858" spans="2:65" s="13" customFormat="1" ht="12">
      <c r="B4858" s="158"/>
      <c r="D4858" s="152" t="s">
        <v>312</v>
      </c>
      <c r="E4858" s="159" t="s">
        <v>21</v>
      </c>
      <c r="F4858" s="160" t="s">
        <v>194</v>
      </c>
      <c r="H4858" s="161">
        <v>45.4</v>
      </c>
      <c r="I4858" s="162"/>
      <c r="L4858" s="158"/>
      <c r="M4858" s="163"/>
      <c r="T4858" s="164"/>
      <c r="AT4858" s="159" t="s">
        <v>312</v>
      </c>
      <c r="AU4858" s="159" t="s">
        <v>83</v>
      </c>
      <c r="AV4858" s="13" t="s">
        <v>83</v>
      </c>
      <c r="AW4858" s="13" t="s">
        <v>35</v>
      </c>
      <c r="AX4858" s="13" t="s">
        <v>74</v>
      </c>
      <c r="AY4858" s="159" t="s">
        <v>301</v>
      </c>
    </row>
    <row r="4859" spans="2:65" s="13" customFormat="1" ht="12">
      <c r="B4859" s="158"/>
      <c r="D4859" s="152" t="s">
        <v>312</v>
      </c>
      <c r="E4859" s="159" t="s">
        <v>21</v>
      </c>
      <c r="F4859" s="160" t="s">
        <v>221</v>
      </c>
      <c r="H4859" s="161">
        <v>107.5</v>
      </c>
      <c r="I4859" s="162"/>
      <c r="L4859" s="158"/>
      <c r="M4859" s="163"/>
      <c r="T4859" s="164"/>
      <c r="AT4859" s="159" t="s">
        <v>312</v>
      </c>
      <c r="AU4859" s="159" t="s">
        <v>83</v>
      </c>
      <c r="AV4859" s="13" t="s">
        <v>83</v>
      </c>
      <c r="AW4859" s="13" t="s">
        <v>35</v>
      </c>
      <c r="AX4859" s="13" t="s">
        <v>74</v>
      </c>
      <c r="AY4859" s="159" t="s">
        <v>301</v>
      </c>
    </row>
    <row r="4860" spans="2:65" s="13" customFormat="1" ht="12">
      <c r="B4860" s="158"/>
      <c r="D4860" s="152" t="s">
        <v>312</v>
      </c>
      <c r="E4860" s="159" t="s">
        <v>21</v>
      </c>
      <c r="F4860" s="160" t="s">
        <v>203</v>
      </c>
      <c r="H4860" s="161">
        <v>71.400000000000006</v>
      </c>
      <c r="I4860" s="162"/>
      <c r="L4860" s="158"/>
      <c r="M4860" s="163"/>
      <c r="T4860" s="164"/>
      <c r="AT4860" s="159" t="s">
        <v>312</v>
      </c>
      <c r="AU4860" s="159" t="s">
        <v>83</v>
      </c>
      <c r="AV4860" s="13" t="s">
        <v>83</v>
      </c>
      <c r="AW4860" s="13" t="s">
        <v>35</v>
      </c>
      <c r="AX4860" s="13" t="s">
        <v>74</v>
      </c>
      <c r="AY4860" s="159" t="s">
        <v>301</v>
      </c>
    </row>
    <row r="4861" spans="2:65" s="13" customFormat="1" ht="12">
      <c r="B4861" s="158"/>
      <c r="D4861" s="152" t="s">
        <v>312</v>
      </c>
      <c r="E4861" s="159" t="s">
        <v>21</v>
      </c>
      <c r="F4861" s="160" t="s">
        <v>209</v>
      </c>
      <c r="H4861" s="161">
        <v>254.4</v>
      </c>
      <c r="I4861" s="162"/>
      <c r="L4861" s="158"/>
      <c r="M4861" s="163"/>
      <c r="T4861" s="164"/>
      <c r="AT4861" s="159" t="s">
        <v>312</v>
      </c>
      <c r="AU4861" s="159" t="s">
        <v>83</v>
      </c>
      <c r="AV4861" s="13" t="s">
        <v>83</v>
      </c>
      <c r="AW4861" s="13" t="s">
        <v>35</v>
      </c>
      <c r="AX4861" s="13" t="s">
        <v>74</v>
      </c>
      <c r="AY4861" s="159" t="s">
        <v>301</v>
      </c>
    </row>
    <row r="4862" spans="2:65" s="14" customFormat="1" ht="12">
      <c r="B4862" s="165"/>
      <c r="D4862" s="152" t="s">
        <v>312</v>
      </c>
      <c r="E4862" s="166" t="s">
        <v>21</v>
      </c>
      <c r="F4862" s="167" t="s">
        <v>329</v>
      </c>
      <c r="H4862" s="168">
        <v>478.7</v>
      </c>
      <c r="I4862" s="169"/>
      <c r="L4862" s="165"/>
      <c r="M4862" s="170"/>
      <c r="T4862" s="171"/>
      <c r="AT4862" s="166" t="s">
        <v>312</v>
      </c>
      <c r="AU4862" s="166" t="s">
        <v>83</v>
      </c>
      <c r="AV4862" s="14" t="s">
        <v>308</v>
      </c>
      <c r="AW4862" s="14" t="s">
        <v>35</v>
      </c>
      <c r="AX4862" s="14" t="s">
        <v>81</v>
      </c>
      <c r="AY4862" s="166" t="s">
        <v>301</v>
      </c>
    </row>
    <row r="4863" spans="2:65" s="1" customFormat="1" ht="16.5" customHeight="1">
      <c r="B4863" s="33"/>
      <c r="C4863" s="134" t="s">
        <v>4394</v>
      </c>
      <c r="D4863" s="134" t="s">
        <v>303</v>
      </c>
      <c r="E4863" s="135" t="s">
        <v>4395</v>
      </c>
      <c r="F4863" s="136" t="s">
        <v>4396</v>
      </c>
      <c r="G4863" s="137" t="s">
        <v>681</v>
      </c>
      <c r="H4863" s="138">
        <v>319.13400000000001</v>
      </c>
      <c r="I4863" s="139"/>
      <c r="J4863" s="140">
        <f>ROUND(I4863*H4863,2)</f>
        <v>0</v>
      </c>
      <c r="K4863" s="136" t="s">
        <v>307</v>
      </c>
      <c r="L4863" s="33"/>
      <c r="M4863" s="141" t="s">
        <v>21</v>
      </c>
      <c r="N4863" s="142" t="s">
        <v>45</v>
      </c>
      <c r="P4863" s="143">
        <f>O4863*H4863</f>
        <v>0</v>
      </c>
      <c r="Q4863" s="143">
        <v>2.0000000000000002E-5</v>
      </c>
      <c r="R4863" s="143">
        <f>Q4863*H4863</f>
        <v>6.3826800000000008E-3</v>
      </c>
      <c r="S4863" s="143">
        <v>0</v>
      </c>
      <c r="T4863" s="144">
        <f>S4863*H4863</f>
        <v>0</v>
      </c>
      <c r="AR4863" s="145" t="s">
        <v>413</v>
      </c>
      <c r="AT4863" s="145" t="s">
        <v>303</v>
      </c>
      <c r="AU4863" s="145" t="s">
        <v>83</v>
      </c>
      <c r="AY4863" s="18" t="s">
        <v>301</v>
      </c>
      <c r="BE4863" s="146">
        <f>IF(N4863="základní",J4863,0)</f>
        <v>0</v>
      </c>
      <c r="BF4863" s="146">
        <f>IF(N4863="snížená",J4863,0)</f>
        <v>0</v>
      </c>
      <c r="BG4863" s="146">
        <f>IF(N4863="zákl. přenesená",J4863,0)</f>
        <v>0</v>
      </c>
      <c r="BH4863" s="146">
        <f>IF(N4863="sníž. přenesená",J4863,0)</f>
        <v>0</v>
      </c>
      <c r="BI4863" s="146">
        <f>IF(N4863="nulová",J4863,0)</f>
        <v>0</v>
      </c>
      <c r="BJ4863" s="18" t="s">
        <v>81</v>
      </c>
      <c r="BK4863" s="146">
        <f>ROUND(I4863*H4863,2)</f>
        <v>0</v>
      </c>
      <c r="BL4863" s="18" t="s">
        <v>413</v>
      </c>
      <c r="BM4863" s="145" t="s">
        <v>4397</v>
      </c>
    </row>
    <row r="4864" spans="2:65" s="1" customFormat="1" ht="11">
      <c r="B4864" s="33"/>
      <c r="D4864" s="147" t="s">
        <v>310</v>
      </c>
      <c r="F4864" s="148" t="s">
        <v>4398</v>
      </c>
      <c r="I4864" s="149"/>
      <c r="L4864" s="33"/>
      <c r="M4864" s="150"/>
      <c r="T4864" s="54"/>
      <c r="AT4864" s="18" t="s">
        <v>310</v>
      </c>
      <c r="AU4864" s="18" t="s">
        <v>83</v>
      </c>
    </row>
    <row r="4865" spans="2:65" s="13" customFormat="1" ht="12">
      <c r="B4865" s="158"/>
      <c r="D4865" s="152" t="s">
        <v>312</v>
      </c>
      <c r="E4865" s="159" t="s">
        <v>21</v>
      </c>
      <c r="F4865" s="160" t="s">
        <v>4399</v>
      </c>
      <c r="H4865" s="161">
        <v>30.266999999999999</v>
      </c>
      <c r="I4865" s="162"/>
      <c r="L4865" s="158"/>
      <c r="M4865" s="163"/>
      <c r="T4865" s="164"/>
      <c r="AT4865" s="159" t="s">
        <v>312</v>
      </c>
      <c r="AU4865" s="159" t="s">
        <v>83</v>
      </c>
      <c r="AV4865" s="13" t="s">
        <v>83</v>
      </c>
      <c r="AW4865" s="13" t="s">
        <v>35</v>
      </c>
      <c r="AX4865" s="13" t="s">
        <v>74</v>
      </c>
      <c r="AY4865" s="159" t="s">
        <v>301</v>
      </c>
    </row>
    <row r="4866" spans="2:65" s="13" customFormat="1" ht="12">
      <c r="B4866" s="158"/>
      <c r="D4866" s="152" t="s">
        <v>312</v>
      </c>
      <c r="E4866" s="159" t="s">
        <v>21</v>
      </c>
      <c r="F4866" s="160" t="s">
        <v>4400</v>
      </c>
      <c r="H4866" s="161">
        <v>71.667000000000002</v>
      </c>
      <c r="I4866" s="162"/>
      <c r="L4866" s="158"/>
      <c r="M4866" s="163"/>
      <c r="T4866" s="164"/>
      <c r="AT4866" s="159" t="s">
        <v>312</v>
      </c>
      <c r="AU4866" s="159" t="s">
        <v>83</v>
      </c>
      <c r="AV4866" s="13" t="s">
        <v>83</v>
      </c>
      <c r="AW4866" s="13" t="s">
        <v>35</v>
      </c>
      <c r="AX4866" s="13" t="s">
        <v>74</v>
      </c>
      <c r="AY4866" s="159" t="s">
        <v>301</v>
      </c>
    </row>
    <row r="4867" spans="2:65" s="13" customFormat="1" ht="12">
      <c r="B4867" s="158"/>
      <c r="D4867" s="152" t="s">
        <v>312</v>
      </c>
      <c r="E4867" s="159" t="s">
        <v>21</v>
      </c>
      <c r="F4867" s="160" t="s">
        <v>4401</v>
      </c>
      <c r="H4867" s="161">
        <v>47.6</v>
      </c>
      <c r="I4867" s="162"/>
      <c r="L4867" s="158"/>
      <c r="M4867" s="163"/>
      <c r="T4867" s="164"/>
      <c r="AT4867" s="159" t="s">
        <v>312</v>
      </c>
      <c r="AU4867" s="159" t="s">
        <v>83</v>
      </c>
      <c r="AV4867" s="13" t="s">
        <v>83</v>
      </c>
      <c r="AW4867" s="13" t="s">
        <v>35</v>
      </c>
      <c r="AX4867" s="13" t="s">
        <v>74</v>
      </c>
      <c r="AY4867" s="159" t="s">
        <v>301</v>
      </c>
    </row>
    <row r="4868" spans="2:65" s="13" customFormat="1" ht="12">
      <c r="B4868" s="158"/>
      <c r="D4868" s="152" t="s">
        <v>312</v>
      </c>
      <c r="E4868" s="159" t="s">
        <v>21</v>
      </c>
      <c r="F4868" s="160" t="s">
        <v>4402</v>
      </c>
      <c r="H4868" s="161">
        <v>169.6</v>
      </c>
      <c r="I4868" s="162"/>
      <c r="L4868" s="158"/>
      <c r="M4868" s="163"/>
      <c r="T4868" s="164"/>
      <c r="AT4868" s="159" t="s">
        <v>312</v>
      </c>
      <c r="AU4868" s="159" t="s">
        <v>83</v>
      </c>
      <c r="AV4868" s="13" t="s">
        <v>83</v>
      </c>
      <c r="AW4868" s="13" t="s">
        <v>35</v>
      </c>
      <c r="AX4868" s="13" t="s">
        <v>74</v>
      </c>
      <c r="AY4868" s="159" t="s">
        <v>301</v>
      </c>
    </row>
    <row r="4869" spans="2:65" s="14" customFormat="1" ht="12">
      <c r="B4869" s="165"/>
      <c r="D4869" s="152" t="s">
        <v>312</v>
      </c>
      <c r="E4869" s="166" t="s">
        <v>21</v>
      </c>
      <c r="F4869" s="167" t="s">
        <v>329</v>
      </c>
      <c r="H4869" s="168">
        <v>319.13400000000001</v>
      </c>
      <c r="I4869" s="169"/>
      <c r="L4869" s="165"/>
      <c r="M4869" s="170"/>
      <c r="T4869" s="171"/>
      <c r="AT4869" s="166" t="s">
        <v>312</v>
      </c>
      <c r="AU4869" s="166" t="s">
        <v>83</v>
      </c>
      <c r="AV4869" s="14" t="s">
        <v>308</v>
      </c>
      <c r="AW4869" s="14" t="s">
        <v>35</v>
      </c>
      <c r="AX4869" s="14" t="s">
        <v>81</v>
      </c>
      <c r="AY4869" s="166" t="s">
        <v>301</v>
      </c>
    </row>
    <row r="4870" spans="2:65" s="1" customFormat="1" ht="16.5" customHeight="1">
      <c r="B4870" s="33"/>
      <c r="C4870" s="134" t="s">
        <v>4403</v>
      </c>
      <c r="D4870" s="134" t="s">
        <v>303</v>
      </c>
      <c r="E4870" s="135" t="s">
        <v>4404</v>
      </c>
      <c r="F4870" s="136" t="s">
        <v>4405</v>
      </c>
      <c r="G4870" s="137" t="s">
        <v>681</v>
      </c>
      <c r="H4870" s="138">
        <v>429.84</v>
      </c>
      <c r="I4870" s="139"/>
      <c r="J4870" s="140">
        <f>ROUND(I4870*H4870,2)</f>
        <v>0</v>
      </c>
      <c r="K4870" s="136" t="s">
        <v>307</v>
      </c>
      <c r="L4870" s="33"/>
      <c r="M4870" s="141" t="s">
        <v>21</v>
      </c>
      <c r="N4870" s="142" t="s">
        <v>45</v>
      </c>
      <c r="P4870" s="143">
        <f>O4870*H4870</f>
        <v>0</v>
      </c>
      <c r="Q4870" s="143">
        <v>0</v>
      </c>
      <c r="R4870" s="143">
        <f>Q4870*H4870</f>
        <v>0</v>
      </c>
      <c r="S4870" s="143">
        <v>2.9999999999999997E-4</v>
      </c>
      <c r="T4870" s="144">
        <f>S4870*H4870</f>
        <v>0.12895199999999998</v>
      </c>
      <c r="AR4870" s="145" t="s">
        <v>413</v>
      </c>
      <c r="AT4870" s="145" t="s">
        <v>303</v>
      </c>
      <c r="AU4870" s="145" t="s">
        <v>83</v>
      </c>
      <c r="AY4870" s="18" t="s">
        <v>301</v>
      </c>
      <c r="BE4870" s="146">
        <f>IF(N4870="základní",J4870,0)</f>
        <v>0</v>
      </c>
      <c r="BF4870" s="146">
        <f>IF(N4870="snížená",J4870,0)</f>
        <v>0</v>
      </c>
      <c r="BG4870" s="146">
        <f>IF(N4870="zákl. přenesená",J4870,0)</f>
        <v>0</v>
      </c>
      <c r="BH4870" s="146">
        <f>IF(N4870="sníž. přenesená",J4870,0)</f>
        <v>0</v>
      </c>
      <c r="BI4870" s="146">
        <f>IF(N4870="nulová",J4870,0)</f>
        <v>0</v>
      </c>
      <c r="BJ4870" s="18" t="s">
        <v>81</v>
      </c>
      <c r="BK4870" s="146">
        <f>ROUND(I4870*H4870,2)</f>
        <v>0</v>
      </c>
      <c r="BL4870" s="18" t="s">
        <v>413</v>
      </c>
      <c r="BM4870" s="145" t="s">
        <v>4406</v>
      </c>
    </row>
    <row r="4871" spans="2:65" s="1" customFormat="1" ht="11">
      <c r="B4871" s="33"/>
      <c r="D4871" s="147" t="s">
        <v>310</v>
      </c>
      <c r="F4871" s="148" t="s">
        <v>4407</v>
      </c>
      <c r="I4871" s="149"/>
      <c r="L4871" s="33"/>
      <c r="M4871" s="150"/>
      <c r="T4871" s="54"/>
      <c r="AT4871" s="18" t="s">
        <v>310</v>
      </c>
      <c r="AU4871" s="18" t="s">
        <v>83</v>
      </c>
    </row>
    <row r="4872" spans="2:65" s="12" customFormat="1" ht="12">
      <c r="B4872" s="151"/>
      <c r="D4872" s="152" t="s">
        <v>312</v>
      </c>
      <c r="E4872" s="153" t="s">
        <v>21</v>
      </c>
      <c r="F4872" s="154" t="s">
        <v>4408</v>
      </c>
      <c r="H4872" s="153" t="s">
        <v>21</v>
      </c>
      <c r="I4872" s="155"/>
      <c r="L4872" s="151"/>
      <c r="M4872" s="156"/>
      <c r="T4872" s="157"/>
      <c r="AT4872" s="153" t="s">
        <v>312</v>
      </c>
      <c r="AU4872" s="153" t="s">
        <v>83</v>
      </c>
      <c r="AV4872" s="12" t="s">
        <v>81</v>
      </c>
      <c r="AW4872" s="12" t="s">
        <v>35</v>
      </c>
      <c r="AX4872" s="12" t="s">
        <v>74</v>
      </c>
      <c r="AY4872" s="153" t="s">
        <v>301</v>
      </c>
    </row>
    <row r="4873" spans="2:65" s="13" customFormat="1" ht="12">
      <c r="B4873" s="158"/>
      <c r="D4873" s="152" t="s">
        <v>312</v>
      </c>
      <c r="E4873" s="159" t="s">
        <v>21</v>
      </c>
      <c r="F4873" s="160" t="s">
        <v>4409</v>
      </c>
      <c r="H4873" s="161">
        <v>429.84</v>
      </c>
      <c r="I4873" s="162"/>
      <c r="L4873" s="158"/>
      <c r="M4873" s="163"/>
      <c r="T4873" s="164"/>
      <c r="AT4873" s="159" t="s">
        <v>312</v>
      </c>
      <c r="AU4873" s="159" t="s">
        <v>83</v>
      </c>
      <c r="AV4873" s="13" t="s">
        <v>83</v>
      </c>
      <c r="AW4873" s="13" t="s">
        <v>35</v>
      </c>
      <c r="AX4873" s="13" t="s">
        <v>81</v>
      </c>
      <c r="AY4873" s="159" t="s">
        <v>301</v>
      </c>
    </row>
    <row r="4874" spans="2:65" s="1" customFormat="1" ht="16.5" customHeight="1">
      <c r="B4874" s="33"/>
      <c r="C4874" s="134" t="s">
        <v>4410</v>
      </c>
      <c r="D4874" s="134" t="s">
        <v>303</v>
      </c>
      <c r="E4874" s="135" t="s">
        <v>4411</v>
      </c>
      <c r="F4874" s="136" t="s">
        <v>4412</v>
      </c>
      <c r="G4874" s="137" t="s">
        <v>681</v>
      </c>
      <c r="H4874" s="138">
        <v>388.45</v>
      </c>
      <c r="I4874" s="139"/>
      <c r="J4874" s="140">
        <f>ROUND(I4874*H4874,2)</f>
        <v>0</v>
      </c>
      <c r="K4874" s="136" t="s">
        <v>307</v>
      </c>
      <c r="L4874" s="33"/>
      <c r="M4874" s="141" t="s">
        <v>21</v>
      </c>
      <c r="N4874" s="142" t="s">
        <v>45</v>
      </c>
      <c r="P4874" s="143">
        <f>O4874*H4874</f>
        <v>0</v>
      </c>
      <c r="Q4874" s="143">
        <v>5.0000000000000002E-5</v>
      </c>
      <c r="R4874" s="143">
        <f>Q4874*H4874</f>
        <v>1.9422499999999999E-2</v>
      </c>
      <c r="S4874" s="143">
        <v>0</v>
      </c>
      <c r="T4874" s="144">
        <f>S4874*H4874</f>
        <v>0</v>
      </c>
      <c r="AR4874" s="145" t="s">
        <v>413</v>
      </c>
      <c r="AT4874" s="145" t="s">
        <v>303</v>
      </c>
      <c r="AU4874" s="145" t="s">
        <v>83</v>
      </c>
      <c r="AY4874" s="18" t="s">
        <v>301</v>
      </c>
      <c r="BE4874" s="146">
        <f>IF(N4874="základní",J4874,0)</f>
        <v>0</v>
      </c>
      <c r="BF4874" s="146">
        <f>IF(N4874="snížená",J4874,0)</f>
        <v>0</v>
      </c>
      <c r="BG4874" s="146">
        <f>IF(N4874="zákl. přenesená",J4874,0)</f>
        <v>0</v>
      </c>
      <c r="BH4874" s="146">
        <f>IF(N4874="sníž. přenesená",J4874,0)</f>
        <v>0</v>
      </c>
      <c r="BI4874" s="146">
        <f>IF(N4874="nulová",J4874,0)</f>
        <v>0</v>
      </c>
      <c r="BJ4874" s="18" t="s">
        <v>81</v>
      </c>
      <c r="BK4874" s="146">
        <f>ROUND(I4874*H4874,2)</f>
        <v>0</v>
      </c>
      <c r="BL4874" s="18" t="s">
        <v>413</v>
      </c>
      <c r="BM4874" s="145" t="s">
        <v>4413</v>
      </c>
    </row>
    <row r="4875" spans="2:65" s="1" customFormat="1" ht="11">
      <c r="B4875" s="33"/>
      <c r="D4875" s="147" t="s">
        <v>310</v>
      </c>
      <c r="F4875" s="148" t="s">
        <v>4414</v>
      </c>
      <c r="I4875" s="149"/>
      <c r="L4875" s="33"/>
      <c r="M4875" s="150"/>
      <c r="T4875" s="54"/>
      <c r="AT4875" s="18" t="s">
        <v>310</v>
      </c>
      <c r="AU4875" s="18" t="s">
        <v>83</v>
      </c>
    </row>
    <row r="4876" spans="2:65" s="12" customFormat="1" ht="12">
      <c r="B4876" s="151"/>
      <c r="D4876" s="152" t="s">
        <v>312</v>
      </c>
      <c r="E4876" s="153" t="s">
        <v>21</v>
      </c>
      <c r="F4876" s="154" t="s">
        <v>4415</v>
      </c>
      <c r="H4876" s="153" t="s">
        <v>21</v>
      </c>
      <c r="I4876" s="155"/>
      <c r="L4876" s="151"/>
      <c r="M4876" s="156"/>
      <c r="T4876" s="157"/>
      <c r="AT4876" s="153" t="s">
        <v>312</v>
      </c>
      <c r="AU4876" s="153" t="s">
        <v>83</v>
      </c>
      <c r="AV4876" s="12" t="s">
        <v>81</v>
      </c>
      <c r="AW4876" s="12" t="s">
        <v>35</v>
      </c>
      <c r="AX4876" s="12" t="s">
        <v>74</v>
      </c>
      <c r="AY4876" s="153" t="s">
        <v>301</v>
      </c>
    </row>
    <row r="4877" spans="2:65" s="12" customFormat="1" ht="12">
      <c r="B4877" s="151"/>
      <c r="D4877" s="152" t="s">
        <v>312</v>
      </c>
      <c r="E4877" s="153" t="s">
        <v>21</v>
      </c>
      <c r="F4877" s="154" t="s">
        <v>697</v>
      </c>
      <c r="H4877" s="153" t="s">
        <v>21</v>
      </c>
      <c r="I4877" s="155"/>
      <c r="L4877" s="151"/>
      <c r="M4877" s="156"/>
      <c r="T4877" s="157"/>
      <c r="AT4877" s="153" t="s">
        <v>312</v>
      </c>
      <c r="AU4877" s="153" t="s">
        <v>83</v>
      </c>
      <c r="AV4877" s="12" t="s">
        <v>81</v>
      </c>
      <c r="AW4877" s="12" t="s">
        <v>35</v>
      </c>
      <c r="AX4877" s="12" t="s">
        <v>74</v>
      </c>
      <c r="AY4877" s="153" t="s">
        <v>301</v>
      </c>
    </row>
    <row r="4878" spans="2:65" s="12" customFormat="1" ht="12">
      <c r="B4878" s="151"/>
      <c r="D4878" s="152" t="s">
        <v>312</v>
      </c>
      <c r="E4878" s="153" t="s">
        <v>21</v>
      </c>
      <c r="F4878" s="154" t="s">
        <v>1306</v>
      </c>
      <c r="H4878" s="153" t="s">
        <v>21</v>
      </c>
      <c r="I4878" s="155"/>
      <c r="L4878" s="151"/>
      <c r="M4878" s="156"/>
      <c r="T4878" s="157"/>
      <c r="AT4878" s="153" t="s">
        <v>312</v>
      </c>
      <c r="AU4878" s="153" t="s">
        <v>83</v>
      </c>
      <c r="AV4878" s="12" t="s">
        <v>81</v>
      </c>
      <c r="AW4878" s="12" t="s">
        <v>35</v>
      </c>
      <c r="AX4878" s="12" t="s">
        <v>74</v>
      </c>
      <c r="AY4878" s="153" t="s">
        <v>301</v>
      </c>
    </row>
    <row r="4879" spans="2:65" s="13" customFormat="1" ht="12">
      <c r="B4879" s="158"/>
      <c r="D4879" s="152" t="s">
        <v>312</v>
      </c>
      <c r="E4879" s="159" t="s">
        <v>21</v>
      </c>
      <c r="F4879" s="160" t="s">
        <v>1654</v>
      </c>
      <c r="H4879" s="161">
        <v>7.3</v>
      </c>
      <c r="I4879" s="162"/>
      <c r="L4879" s="158"/>
      <c r="M4879" s="163"/>
      <c r="T4879" s="164"/>
      <c r="AT4879" s="159" t="s">
        <v>312</v>
      </c>
      <c r="AU4879" s="159" t="s">
        <v>83</v>
      </c>
      <c r="AV4879" s="13" t="s">
        <v>83</v>
      </c>
      <c r="AW4879" s="13" t="s">
        <v>35</v>
      </c>
      <c r="AX4879" s="13" t="s">
        <v>74</v>
      </c>
      <c r="AY4879" s="159" t="s">
        <v>301</v>
      </c>
    </row>
    <row r="4880" spans="2:65" s="13" customFormat="1" ht="12">
      <c r="B4880" s="158"/>
      <c r="D4880" s="152" t="s">
        <v>312</v>
      </c>
      <c r="E4880" s="159" t="s">
        <v>21</v>
      </c>
      <c r="F4880" s="160" t="s">
        <v>4252</v>
      </c>
      <c r="H4880" s="161">
        <v>-1.6</v>
      </c>
      <c r="I4880" s="162"/>
      <c r="L4880" s="158"/>
      <c r="M4880" s="163"/>
      <c r="T4880" s="164"/>
      <c r="AT4880" s="159" t="s">
        <v>312</v>
      </c>
      <c r="AU4880" s="159" t="s">
        <v>83</v>
      </c>
      <c r="AV4880" s="13" t="s">
        <v>83</v>
      </c>
      <c r="AW4880" s="13" t="s">
        <v>35</v>
      </c>
      <c r="AX4880" s="13" t="s">
        <v>74</v>
      </c>
      <c r="AY4880" s="159" t="s">
        <v>301</v>
      </c>
    </row>
    <row r="4881" spans="2:51" s="12" customFormat="1" ht="12">
      <c r="B4881" s="151"/>
      <c r="D4881" s="152" t="s">
        <v>312</v>
      </c>
      <c r="E4881" s="153" t="s">
        <v>21</v>
      </c>
      <c r="F4881" s="154" t="s">
        <v>892</v>
      </c>
      <c r="H4881" s="153" t="s">
        <v>21</v>
      </c>
      <c r="I4881" s="155"/>
      <c r="L4881" s="151"/>
      <c r="M4881" s="156"/>
      <c r="T4881" s="157"/>
      <c r="AT4881" s="153" t="s">
        <v>312</v>
      </c>
      <c r="AU4881" s="153" t="s">
        <v>83</v>
      </c>
      <c r="AV4881" s="12" t="s">
        <v>81</v>
      </c>
      <c r="AW4881" s="12" t="s">
        <v>35</v>
      </c>
      <c r="AX4881" s="12" t="s">
        <v>74</v>
      </c>
      <c r="AY4881" s="153" t="s">
        <v>301</v>
      </c>
    </row>
    <row r="4882" spans="2:51" s="13" customFormat="1" ht="12">
      <c r="B4882" s="158"/>
      <c r="D4882" s="152" t="s">
        <v>312</v>
      </c>
      <c r="E4882" s="159" t="s">
        <v>21</v>
      </c>
      <c r="F4882" s="160" t="s">
        <v>1659</v>
      </c>
      <c r="H4882" s="161">
        <v>18.7</v>
      </c>
      <c r="I4882" s="162"/>
      <c r="L4882" s="158"/>
      <c r="M4882" s="163"/>
      <c r="T4882" s="164"/>
      <c r="AT4882" s="159" t="s">
        <v>312</v>
      </c>
      <c r="AU4882" s="159" t="s">
        <v>83</v>
      </c>
      <c r="AV4882" s="13" t="s">
        <v>83</v>
      </c>
      <c r="AW4882" s="13" t="s">
        <v>35</v>
      </c>
      <c r="AX4882" s="13" t="s">
        <v>74</v>
      </c>
      <c r="AY4882" s="159" t="s">
        <v>301</v>
      </c>
    </row>
    <row r="4883" spans="2:51" s="13" customFormat="1" ht="12">
      <c r="B4883" s="158"/>
      <c r="D4883" s="152" t="s">
        <v>312</v>
      </c>
      <c r="E4883" s="159" t="s">
        <v>21</v>
      </c>
      <c r="F4883" s="160" t="s">
        <v>4246</v>
      </c>
      <c r="H4883" s="161">
        <v>-0.9</v>
      </c>
      <c r="I4883" s="162"/>
      <c r="L4883" s="158"/>
      <c r="M4883" s="163"/>
      <c r="T4883" s="164"/>
      <c r="AT4883" s="159" t="s">
        <v>312</v>
      </c>
      <c r="AU4883" s="159" t="s">
        <v>83</v>
      </c>
      <c r="AV4883" s="13" t="s">
        <v>83</v>
      </c>
      <c r="AW4883" s="13" t="s">
        <v>35</v>
      </c>
      <c r="AX4883" s="13" t="s">
        <v>74</v>
      </c>
      <c r="AY4883" s="159" t="s">
        <v>301</v>
      </c>
    </row>
    <row r="4884" spans="2:51" s="13" customFormat="1" ht="12">
      <c r="B4884" s="158"/>
      <c r="D4884" s="152" t="s">
        <v>312</v>
      </c>
      <c r="E4884" s="159" t="s">
        <v>21</v>
      </c>
      <c r="F4884" s="160" t="s">
        <v>4416</v>
      </c>
      <c r="H4884" s="161">
        <v>-3.2</v>
      </c>
      <c r="I4884" s="162"/>
      <c r="L4884" s="158"/>
      <c r="M4884" s="163"/>
      <c r="T4884" s="164"/>
      <c r="AT4884" s="159" t="s">
        <v>312</v>
      </c>
      <c r="AU4884" s="159" t="s">
        <v>83</v>
      </c>
      <c r="AV4884" s="13" t="s">
        <v>83</v>
      </c>
      <c r="AW4884" s="13" t="s">
        <v>35</v>
      </c>
      <c r="AX4884" s="13" t="s">
        <v>74</v>
      </c>
      <c r="AY4884" s="159" t="s">
        <v>301</v>
      </c>
    </row>
    <row r="4885" spans="2:51" s="12" customFormat="1" ht="12">
      <c r="B4885" s="151"/>
      <c r="D4885" s="152" t="s">
        <v>312</v>
      </c>
      <c r="E4885" s="153" t="s">
        <v>21</v>
      </c>
      <c r="F4885" s="154" t="s">
        <v>901</v>
      </c>
      <c r="H4885" s="153" t="s">
        <v>21</v>
      </c>
      <c r="I4885" s="155"/>
      <c r="L4885" s="151"/>
      <c r="M4885" s="156"/>
      <c r="T4885" s="157"/>
      <c r="AT4885" s="153" t="s">
        <v>312</v>
      </c>
      <c r="AU4885" s="153" t="s">
        <v>83</v>
      </c>
      <c r="AV4885" s="12" t="s">
        <v>81</v>
      </c>
      <c r="AW4885" s="12" t="s">
        <v>35</v>
      </c>
      <c r="AX4885" s="12" t="s">
        <v>74</v>
      </c>
      <c r="AY4885" s="153" t="s">
        <v>301</v>
      </c>
    </row>
    <row r="4886" spans="2:51" s="13" customFormat="1" ht="12">
      <c r="B4886" s="158"/>
      <c r="D4886" s="152" t="s">
        <v>312</v>
      </c>
      <c r="E4886" s="159" t="s">
        <v>21</v>
      </c>
      <c r="F4886" s="160" t="s">
        <v>1665</v>
      </c>
      <c r="H4886" s="161">
        <v>16</v>
      </c>
      <c r="I4886" s="162"/>
      <c r="L4886" s="158"/>
      <c r="M4886" s="163"/>
      <c r="T4886" s="164"/>
      <c r="AT4886" s="159" t="s">
        <v>312</v>
      </c>
      <c r="AU4886" s="159" t="s">
        <v>83</v>
      </c>
      <c r="AV4886" s="13" t="s">
        <v>83</v>
      </c>
      <c r="AW4886" s="13" t="s">
        <v>35</v>
      </c>
      <c r="AX4886" s="13" t="s">
        <v>74</v>
      </c>
      <c r="AY4886" s="159" t="s">
        <v>301</v>
      </c>
    </row>
    <row r="4887" spans="2:51" s="13" customFormat="1" ht="12">
      <c r="B4887" s="158"/>
      <c r="D4887" s="152" t="s">
        <v>312</v>
      </c>
      <c r="E4887" s="159" t="s">
        <v>21</v>
      </c>
      <c r="F4887" s="160" t="s">
        <v>4252</v>
      </c>
      <c r="H4887" s="161">
        <v>-1.6</v>
      </c>
      <c r="I4887" s="162"/>
      <c r="L4887" s="158"/>
      <c r="M4887" s="163"/>
      <c r="T4887" s="164"/>
      <c r="AT4887" s="159" t="s">
        <v>312</v>
      </c>
      <c r="AU4887" s="159" t="s">
        <v>83</v>
      </c>
      <c r="AV4887" s="13" t="s">
        <v>83</v>
      </c>
      <c r="AW4887" s="13" t="s">
        <v>35</v>
      </c>
      <c r="AX4887" s="13" t="s">
        <v>74</v>
      </c>
      <c r="AY4887" s="159" t="s">
        <v>301</v>
      </c>
    </row>
    <row r="4888" spans="2:51" s="12" customFormat="1" ht="12">
      <c r="B4888" s="151"/>
      <c r="D4888" s="152" t="s">
        <v>312</v>
      </c>
      <c r="E4888" s="153" t="s">
        <v>21</v>
      </c>
      <c r="F4888" s="154" t="s">
        <v>1668</v>
      </c>
      <c r="H4888" s="153" t="s">
        <v>21</v>
      </c>
      <c r="I4888" s="155"/>
      <c r="L4888" s="151"/>
      <c r="M4888" s="156"/>
      <c r="T4888" s="157"/>
      <c r="AT4888" s="153" t="s">
        <v>312</v>
      </c>
      <c r="AU4888" s="153" t="s">
        <v>83</v>
      </c>
      <c r="AV4888" s="12" t="s">
        <v>81</v>
      </c>
      <c r="AW4888" s="12" t="s">
        <v>35</v>
      </c>
      <c r="AX4888" s="12" t="s">
        <v>74</v>
      </c>
      <c r="AY4888" s="153" t="s">
        <v>301</v>
      </c>
    </row>
    <row r="4889" spans="2:51" s="13" customFormat="1" ht="12">
      <c r="B4889" s="158"/>
      <c r="D4889" s="152" t="s">
        <v>312</v>
      </c>
      <c r="E4889" s="159" t="s">
        <v>21</v>
      </c>
      <c r="F4889" s="160" t="s">
        <v>1669</v>
      </c>
      <c r="H4889" s="161">
        <v>17.899999999999999</v>
      </c>
      <c r="I4889" s="162"/>
      <c r="L4889" s="158"/>
      <c r="M4889" s="163"/>
      <c r="T4889" s="164"/>
      <c r="AT4889" s="159" t="s">
        <v>312</v>
      </c>
      <c r="AU4889" s="159" t="s">
        <v>83</v>
      </c>
      <c r="AV4889" s="13" t="s">
        <v>83</v>
      </c>
      <c r="AW4889" s="13" t="s">
        <v>35</v>
      </c>
      <c r="AX4889" s="13" t="s">
        <v>74</v>
      </c>
      <c r="AY4889" s="159" t="s">
        <v>301</v>
      </c>
    </row>
    <row r="4890" spans="2:51" s="13" customFormat="1" ht="12">
      <c r="B4890" s="158"/>
      <c r="D4890" s="152" t="s">
        <v>312</v>
      </c>
      <c r="E4890" s="159" t="s">
        <v>21</v>
      </c>
      <c r="F4890" s="160" t="s">
        <v>4252</v>
      </c>
      <c r="H4890" s="161">
        <v>-1.6</v>
      </c>
      <c r="I4890" s="162"/>
      <c r="L4890" s="158"/>
      <c r="M4890" s="163"/>
      <c r="T4890" s="164"/>
      <c r="AT4890" s="159" t="s">
        <v>312</v>
      </c>
      <c r="AU4890" s="159" t="s">
        <v>83</v>
      </c>
      <c r="AV4890" s="13" t="s">
        <v>83</v>
      </c>
      <c r="AW4890" s="13" t="s">
        <v>35</v>
      </c>
      <c r="AX4890" s="13" t="s">
        <v>74</v>
      </c>
      <c r="AY4890" s="159" t="s">
        <v>301</v>
      </c>
    </row>
    <row r="4891" spans="2:51" s="12" customFormat="1" ht="12">
      <c r="B4891" s="151"/>
      <c r="D4891" s="152" t="s">
        <v>312</v>
      </c>
      <c r="E4891" s="153" t="s">
        <v>21</v>
      </c>
      <c r="F4891" s="154" t="s">
        <v>1671</v>
      </c>
      <c r="H4891" s="153" t="s">
        <v>21</v>
      </c>
      <c r="I4891" s="155"/>
      <c r="L4891" s="151"/>
      <c r="M4891" s="156"/>
      <c r="T4891" s="157"/>
      <c r="AT4891" s="153" t="s">
        <v>312</v>
      </c>
      <c r="AU4891" s="153" t="s">
        <v>83</v>
      </c>
      <c r="AV4891" s="12" t="s">
        <v>81</v>
      </c>
      <c r="AW4891" s="12" t="s">
        <v>35</v>
      </c>
      <c r="AX4891" s="12" t="s">
        <v>74</v>
      </c>
      <c r="AY4891" s="153" t="s">
        <v>301</v>
      </c>
    </row>
    <row r="4892" spans="2:51" s="13" customFormat="1" ht="12">
      <c r="B4892" s="158"/>
      <c r="D4892" s="152" t="s">
        <v>312</v>
      </c>
      <c r="E4892" s="159" t="s">
        <v>21</v>
      </c>
      <c r="F4892" s="160" t="s">
        <v>1672</v>
      </c>
      <c r="H4892" s="161">
        <v>18.8</v>
      </c>
      <c r="I4892" s="162"/>
      <c r="L4892" s="158"/>
      <c r="M4892" s="163"/>
      <c r="T4892" s="164"/>
      <c r="AT4892" s="159" t="s">
        <v>312</v>
      </c>
      <c r="AU4892" s="159" t="s">
        <v>83</v>
      </c>
      <c r="AV4892" s="13" t="s">
        <v>83</v>
      </c>
      <c r="AW4892" s="13" t="s">
        <v>35</v>
      </c>
      <c r="AX4892" s="13" t="s">
        <v>74</v>
      </c>
      <c r="AY4892" s="159" t="s">
        <v>301</v>
      </c>
    </row>
    <row r="4893" spans="2:51" s="13" customFormat="1" ht="12">
      <c r="B4893" s="158"/>
      <c r="D4893" s="152" t="s">
        <v>312</v>
      </c>
      <c r="E4893" s="159" t="s">
        <v>21</v>
      </c>
      <c r="F4893" s="160" t="s">
        <v>4252</v>
      </c>
      <c r="H4893" s="161">
        <v>-1.6</v>
      </c>
      <c r="I4893" s="162"/>
      <c r="L4893" s="158"/>
      <c r="M4893" s="163"/>
      <c r="T4893" s="164"/>
      <c r="AT4893" s="159" t="s">
        <v>312</v>
      </c>
      <c r="AU4893" s="159" t="s">
        <v>83</v>
      </c>
      <c r="AV4893" s="13" t="s">
        <v>83</v>
      </c>
      <c r="AW4893" s="13" t="s">
        <v>35</v>
      </c>
      <c r="AX4893" s="13" t="s">
        <v>74</v>
      </c>
      <c r="AY4893" s="159" t="s">
        <v>301</v>
      </c>
    </row>
    <row r="4894" spans="2:51" s="12" customFormat="1" ht="12">
      <c r="B4894" s="151"/>
      <c r="D4894" s="152" t="s">
        <v>312</v>
      </c>
      <c r="E4894" s="153" t="s">
        <v>21</v>
      </c>
      <c r="F4894" s="154" t="s">
        <v>1350</v>
      </c>
      <c r="H4894" s="153" t="s">
        <v>21</v>
      </c>
      <c r="I4894" s="155"/>
      <c r="L4894" s="151"/>
      <c r="M4894" s="156"/>
      <c r="T4894" s="157"/>
      <c r="AT4894" s="153" t="s">
        <v>312</v>
      </c>
      <c r="AU4894" s="153" t="s">
        <v>83</v>
      </c>
      <c r="AV4894" s="12" t="s">
        <v>81</v>
      </c>
      <c r="AW4894" s="12" t="s">
        <v>35</v>
      </c>
      <c r="AX4894" s="12" t="s">
        <v>74</v>
      </c>
      <c r="AY4894" s="153" t="s">
        <v>301</v>
      </c>
    </row>
    <row r="4895" spans="2:51" s="13" customFormat="1" ht="12">
      <c r="B4895" s="158"/>
      <c r="D4895" s="152" t="s">
        <v>312</v>
      </c>
      <c r="E4895" s="159" t="s">
        <v>21</v>
      </c>
      <c r="F4895" s="160" t="s">
        <v>1678</v>
      </c>
      <c r="H4895" s="161">
        <v>13.3</v>
      </c>
      <c r="I4895" s="162"/>
      <c r="L4895" s="158"/>
      <c r="M4895" s="163"/>
      <c r="T4895" s="164"/>
      <c r="AT4895" s="159" t="s">
        <v>312</v>
      </c>
      <c r="AU4895" s="159" t="s">
        <v>83</v>
      </c>
      <c r="AV4895" s="13" t="s">
        <v>83</v>
      </c>
      <c r="AW4895" s="13" t="s">
        <v>35</v>
      </c>
      <c r="AX4895" s="13" t="s">
        <v>74</v>
      </c>
      <c r="AY4895" s="159" t="s">
        <v>301</v>
      </c>
    </row>
    <row r="4896" spans="2:51" s="13" customFormat="1" ht="12">
      <c r="B4896" s="158"/>
      <c r="D4896" s="152" t="s">
        <v>312</v>
      </c>
      <c r="E4896" s="159" t="s">
        <v>21</v>
      </c>
      <c r="F4896" s="160" t="s">
        <v>4252</v>
      </c>
      <c r="H4896" s="161">
        <v>-1.6</v>
      </c>
      <c r="I4896" s="162"/>
      <c r="L4896" s="158"/>
      <c r="M4896" s="163"/>
      <c r="T4896" s="164"/>
      <c r="AT4896" s="159" t="s">
        <v>312</v>
      </c>
      <c r="AU4896" s="159" t="s">
        <v>83</v>
      </c>
      <c r="AV4896" s="13" t="s">
        <v>83</v>
      </c>
      <c r="AW4896" s="13" t="s">
        <v>35</v>
      </c>
      <c r="AX4896" s="13" t="s">
        <v>74</v>
      </c>
      <c r="AY4896" s="159" t="s">
        <v>301</v>
      </c>
    </row>
    <row r="4897" spans="2:51" s="12" customFormat="1" ht="12">
      <c r="B4897" s="151"/>
      <c r="D4897" s="152" t="s">
        <v>312</v>
      </c>
      <c r="E4897" s="153" t="s">
        <v>21</v>
      </c>
      <c r="F4897" s="154" t="s">
        <v>1354</v>
      </c>
      <c r="H4897" s="153" t="s">
        <v>21</v>
      </c>
      <c r="I4897" s="155"/>
      <c r="L4897" s="151"/>
      <c r="M4897" s="156"/>
      <c r="T4897" s="157"/>
      <c r="AT4897" s="153" t="s">
        <v>312</v>
      </c>
      <c r="AU4897" s="153" t="s">
        <v>83</v>
      </c>
      <c r="AV4897" s="12" t="s">
        <v>81</v>
      </c>
      <c r="AW4897" s="12" t="s">
        <v>35</v>
      </c>
      <c r="AX4897" s="12" t="s">
        <v>74</v>
      </c>
      <c r="AY4897" s="153" t="s">
        <v>301</v>
      </c>
    </row>
    <row r="4898" spans="2:51" s="13" customFormat="1" ht="12">
      <c r="B4898" s="158"/>
      <c r="D4898" s="152" t="s">
        <v>312</v>
      </c>
      <c r="E4898" s="159" t="s">
        <v>21</v>
      </c>
      <c r="F4898" s="160" t="s">
        <v>1680</v>
      </c>
      <c r="H4898" s="161">
        <v>18.600000000000001</v>
      </c>
      <c r="I4898" s="162"/>
      <c r="L4898" s="158"/>
      <c r="M4898" s="163"/>
      <c r="T4898" s="164"/>
      <c r="AT4898" s="159" t="s">
        <v>312</v>
      </c>
      <c r="AU4898" s="159" t="s">
        <v>83</v>
      </c>
      <c r="AV4898" s="13" t="s">
        <v>83</v>
      </c>
      <c r="AW4898" s="13" t="s">
        <v>35</v>
      </c>
      <c r="AX4898" s="13" t="s">
        <v>74</v>
      </c>
      <c r="AY4898" s="159" t="s">
        <v>301</v>
      </c>
    </row>
    <row r="4899" spans="2:51" s="13" customFormat="1" ht="12">
      <c r="B4899" s="158"/>
      <c r="D4899" s="152" t="s">
        <v>312</v>
      </c>
      <c r="E4899" s="159" t="s">
        <v>21</v>
      </c>
      <c r="F4899" s="160" t="s">
        <v>4252</v>
      </c>
      <c r="H4899" s="161">
        <v>-1.6</v>
      </c>
      <c r="I4899" s="162"/>
      <c r="L4899" s="158"/>
      <c r="M4899" s="163"/>
      <c r="T4899" s="164"/>
      <c r="AT4899" s="159" t="s">
        <v>312</v>
      </c>
      <c r="AU4899" s="159" t="s">
        <v>83</v>
      </c>
      <c r="AV4899" s="13" t="s">
        <v>83</v>
      </c>
      <c r="AW4899" s="13" t="s">
        <v>35</v>
      </c>
      <c r="AX4899" s="13" t="s">
        <v>74</v>
      </c>
      <c r="AY4899" s="159" t="s">
        <v>301</v>
      </c>
    </row>
    <row r="4900" spans="2:51" s="12" customFormat="1" ht="12">
      <c r="B4900" s="151"/>
      <c r="D4900" s="152" t="s">
        <v>312</v>
      </c>
      <c r="E4900" s="153" t="s">
        <v>21</v>
      </c>
      <c r="F4900" s="154" t="s">
        <v>729</v>
      </c>
      <c r="H4900" s="153" t="s">
        <v>21</v>
      </c>
      <c r="I4900" s="155"/>
      <c r="L4900" s="151"/>
      <c r="M4900" s="156"/>
      <c r="T4900" s="157"/>
      <c r="AT4900" s="153" t="s">
        <v>312</v>
      </c>
      <c r="AU4900" s="153" t="s">
        <v>83</v>
      </c>
      <c r="AV4900" s="12" t="s">
        <v>81</v>
      </c>
      <c r="AW4900" s="12" t="s">
        <v>35</v>
      </c>
      <c r="AX4900" s="12" t="s">
        <v>74</v>
      </c>
      <c r="AY4900" s="153" t="s">
        <v>301</v>
      </c>
    </row>
    <row r="4901" spans="2:51" s="13" customFormat="1" ht="12">
      <c r="B4901" s="158"/>
      <c r="D4901" s="152" t="s">
        <v>312</v>
      </c>
      <c r="E4901" s="159" t="s">
        <v>21</v>
      </c>
      <c r="F4901" s="160" t="s">
        <v>1685</v>
      </c>
      <c r="H4901" s="161">
        <v>17.8</v>
      </c>
      <c r="I4901" s="162"/>
      <c r="L4901" s="158"/>
      <c r="M4901" s="163"/>
      <c r="T4901" s="164"/>
      <c r="AT4901" s="159" t="s">
        <v>312</v>
      </c>
      <c r="AU4901" s="159" t="s">
        <v>83</v>
      </c>
      <c r="AV4901" s="13" t="s">
        <v>83</v>
      </c>
      <c r="AW4901" s="13" t="s">
        <v>35</v>
      </c>
      <c r="AX4901" s="13" t="s">
        <v>74</v>
      </c>
      <c r="AY4901" s="159" t="s">
        <v>301</v>
      </c>
    </row>
    <row r="4902" spans="2:51" s="13" customFormat="1" ht="12">
      <c r="B4902" s="158"/>
      <c r="D4902" s="152" t="s">
        <v>312</v>
      </c>
      <c r="E4902" s="159" t="s">
        <v>21</v>
      </c>
      <c r="F4902" s="160" t="s">
        <v>4252</v>
      </c>
      <c r="H4902" s="161">
        <v>-1.6</v>
      </c>
      <c r="I4902" s="162"/>
      <c r="L4902" s="158"/>
      <c r="M4902" s="163"/>
      <c r="T4902" s="164"/>
      <c r="AT4902" s="159" t="s">
        <v>312</v>
      </c>
      <c r="AU4902" s="159" t="s">
        <v>83</v>
      </c>
      <c r="AV4902" s="13" t="s">
        <v>83</v>
      </c>
      <c r="AW4902" s="13" t="s">
        <v>35</v>
      </c>
      <c r="AX4902" s="13" t="s">
        <v>74</v>
      </c>
      <c r="AY4902" s="159" t="s">
        <v>301</v>
      </c>
    </row>
    <row r="4903" spans="2:51" s="12" customFormat="1" ht="12">
      <c r="B4903" s="151"/>
      <c r="D4903" s="152" t="s">
        <v>312</v>
      </c>
      <c r="E4903" s="153" t="s">
        <v>21</v>
      </c>
      <c r="F4903" s="154" t="s">
        <v>1390</v>
      </c>
      <c r="H4903" s="153" t="s">
        <v>21</v>
      </c>
      <c r="I4903" s="155"/>
      <c r="L4903" s="151"/>
      <c r="M4903" s="156"/>
      <c r="T4903" s="157"/>
      <c r="AT4903" s="153" t="s">
        <v>312</v>
      </c>
      <c r="AU4903" s="153" t="s">
        <v>83</v>
      </c>
      <c r="AV4903" s="12" t="s">
        <v>81</v>
      </c>
      <c r="AW4903" s="12" t="s">
        <v>35</v>
      </c>
      <c r="AX4903" s="12" t="s">
        <v>74</v>
      </c>
      <c r="AY4903" s="153" t="s">
        <v>301</v>
      </c>
    </row>
    <row r="4904" spans="2:51" s="13" customFormat="1" ht="12">
      <c r="B4904" s="158"/>
      <c r="D4904" s="152" t="s">
        <v>312</v>
      </c>
      <c r="E4904" s="159" t="s">
        <v>21</v>
      </c>
      <c r="F4904" s="160" t="s">
        <v>1694</v>
      </c>
      <c r="H4904" s="161">
        <v>19</v>
      </c>
      <c r="I4904" s="162"/>
      <c r="L4904" s="158"/>
      <c r="M4904" s="163"/>
      <c r="T4904" s="164"/>
      <c r="AT4904" s="159" t="s">
        <v>312</v>
      </c>
      <c r="AU4904" s="159" t="s">
        <v>83</v>
      </c>
      <c r="AV4904" s="13" t="s">
        <v>83</v>
      </c>
      <c r="AW4904" s="13" t="s">
        <v>35</v>
      </c>
      <c r="AX4904" s="13" t="s">
        <v>74</v>
      </c>
      <c r="AY4904" s="159" t="s">
        <v>301</v>
      </c>
    </row>
    <row r="4905" spans="2:51" s="13" customFormat="1" ht="12">
      <c r="B4905" s="158"/>
      <c r="D4905" s="152" t="s">
        <v>312</v>
      </c>
      <c r="E4905" s="159" t="s">
        <v>21</v>
      </c>
      <c r="F4905" s="160" t="s">
        <v>4252</v>
      </c>
      <c r="H4905" s="161">
        <v>-1.6</v>
      </c>
      <c r="I4905" s="162"/>
      <c r="L4905" s="158"/>
      <c r="M4905" s="163"/>
      <c r="T4905" s="164"/>
      <c r="AT4905" s="159" t="s">
        <v>312</v>
      </c>
      <c r="AU4905" s="159" t="s">
        <v>83</v>
      </c>
      <c r="AV4905" s="13" t="s">
        <v>83</v>
      </c>
      <c r="AW4905" s="13" t="s">
        <v>35</v>
      </c>
      <c r="AX4905" s="13" t="s">
        <v>74</v>
      </c>
      <c r="AY4905" s="159" t="s">
        <v>301</v>
      </c>
    </row>
    <row r="4906" spans="2:51" s="12" customFormat="1" ht="12">
      <c r="B4906" s="151"/>
      <c r="D4906" s="152" t="s">
        <v>312</v>
      </c>
      <c r="E4906" s="153" t="s">
        <v>21</v>
      </c>
      <c r="F4906" s="154" t="s">
        <v>1395</v>
      </c>
      <c r="H4906" s="153" t="s">
        <v>21</v>
      </c>
      <c r="I4906" s="155"/>
      <c r="L4906" s="151"/>
      <c r="M4906" s="156"/>
      <c r="T4906" s="157"/>
      <c r="AT4906" s="153" t="s">
        <v>312</v>
      </c>
      <c r="AU4906" s="153" t="s">
        <v>83</v>
      </c>
      <c r="AV4906" s="12" t="s">
        <v>81</v>
      </c>
      <c r="AW4906" s="12" t="s">
        <v>35</v>
      </c>
      <c r="AX4906" s="12" t="s">
        <v>74</v>
      </c>
      <c r="AY4906" s="153" t="s">
        <v>301</v>
      </c>
    </row>
    <row r="4907" spans="2:51" s="13" customFormat="1" ht="12">
      <c r="B4907" s="158"/>
      <c r="D4907" s="152" t="s">
        <v>312</v>
      </c>
      <c r="E4907" s="159" t="s">
        <v>21</v>
      </c>
      <c r="F4907" s="160" t="s">
        <v>1696</v>
      </c>
      <c r="H4907" s="161">
        <v>18.5</v>
      </c>
      <c r="I4907" s="162"/>
      <c r="L4907" s="158"/>
      <c r="M4907" s="163"/>
      <c r="T4907" s="164"/>
      <c r="AT4907" s="159" t="s">
        <v>312</v>
      </c>
      <c r="AU4907" s="159" t="s">
        <v>83</v>
      </c>
      <c r="AV4907" s="13" t="s">
        <v>83</v>
      </c>
      <c r="AW4907" s="13" t="s">
        <v>35</v>
      </c>
      <c r="AX4907" s="13" t="s">
        <v>74</v>
      </c>
      <c r="AY4907" s="159" t="s">
        <v>301</v>
      </c>
    </row>
    <row r="4908" spans="2:51" s="13" customFormat="1" ht="12">
      <c r="B4908" s="158"/>
      <c r="D4908" s="152" t="s">
        <v>312</v>
      </c>
      <c r="E4908" s="159" t="s">
        <v>21</v>
      </c>
      <c r="F4908" s="160" t="s">
        <v>4252</v>
      </c>
      <c r="H4908" s="161">
        <v>-1.6</v>
      </c>
      <c r="I4908" s="162"/>
      <c r="L4908" s="158"/>
      <c r="M4908" s="163"/>
      <c r="T4908" s="164"/>
      <c r="AT4908" s="159" t="s">
        <v>312</v>
      </c>
      <c r="AU4908" s="159" t="s">
        <v>83</v>
      </c>
      <c r="AV4908" s="13" t="s">
        <v>83</v>
      </c>
      <c r="AW4908" s="13" t="s">
        <v>35</v>
      </c>
      <c r="AX4908" s="13" t="s">
        <v>74</v>
      </c>
      <c r="AY4908" s="159" t="s">
        <v>301</v>
      </c>
    </row>
    <row r="4909" spans="2:51" s="12" customFormat="1" ht="12">
      <c r="B4909" s="151"/>
      <c r="D4909" s="152" t="s">
        <v>312</v>
      </c>
      <c r="E4909" s="153" t="s">
        <v>21</v>
      </c>
      <c r="F4909" s="154" t="s">
        <v>996</v>
      </c>
      <c r="H4909" s="153" t="s">
        <v>21</v>
      </c>
      <c r="I4909" s="155"/>
      <c r="L4909" s="151"/>
      <c r="M4909" s="156"/>
      <c r="T4909" s="157"/>
      <c r="AT4909" s="153" t="s">
        <v>312</v>
      </c>
      <c r="AU4909" s="153" t="s">
        <v>83</v>
      </c>
      <c r="AV4909" s="12" t="s">
        <v>81</v>
      </c>
      <c r="AW4909" s="12" t="s">
        <v>35</v>
      </c>
      <c r="AX4909" s="12" t="s">
        <v>74</v>
      </c>
      <c r="AY4909" s="153" t="s">
        <v>301</v>
      </c>
    </row>
    <row r="4910" spans="2:51" s="13" customFormat="1" ht="12">
      <c r="B4910" s="158"/>
      <c r="D4910" s="152" t="s">
        <v>312</v>
      </c>
      <c r="E4910" s="159" t="s">
        <v>21</v>
      </c>
      <c r="F4910" s="160" t="s">
        <v>1698</v>
      </c>
      <c r="H4910" s="161">
        <v>15.4</v>
      </c>
      <c r="I4910" s="162"/>
      <c r="L4910" s="158"/>
      <c r="M4910" s="163"/>
      <c r="T4910" s="164"/>
      <c r="AT4910" s="159" t="s">
        <v>312</v>
      </c>
      <c r="AU4910" s="159" t="s">
        <v>83</v>
      </c>
      <c r="AV4910" s="13" t="s">
        <v>83</v>
      </c>
      <c r="AW4910" s="13" t="s">
        <v>35</v>
      </c>
      <c r="AX4910" s="13" t="s">
        <v>74</v>
      </c>
      <c r="AY4910" s="159" t="s">
        <v>301</v>
      </c>
    </row>
    <row r="4911" spans="2:51" s="13" customFormat="1" ht="12">
      <c r="B4911" s="158"/>
      <c r="D4911" s="152" t="s">
        <v>312</v>
      </c>
      <c r="E4911" s="159" t="s">
        <v>21</v>
      </c>
      <c r="F4911" s="160" t="s">
        <v>4251</v>
      </c>
      <c r="H4911" s="161">
        <v>-0.8</v>
      </c>
      <c r="I4911" s="162"/>
      <c r="L4911" s="158"/>
      <c r="M4911" s="163"/>
      <c r="T4911" s="164"/>
      <c r="AT4911" s="159" t="s">
        <v>312</v>
      </c>
      <c r="AU4911" s="159" t="s">
        <v>83</v>
      </c>
      <c r="AV4911" s="13" t="s">
        <v>83</v>
      </c>
      <c r="AW4911" s="13" t="s">
        <v>35</v>
      </c>
      <c r="AX4911" s="13" t="s">
        <v>74</v>
      </c>
      <c r="AY4911" s="159" t="s">
        <v>301</v>
      </c>
    </row>
    <row r="4912" spans="2:51" s="13" customFormat="1" ht="12">
      <c r="B4912" s="158"/>
      <c r="D4912" s="152" t="s">
        <v>312</v>
      </c>
      <c r="E4912" s="159" t="s">
        <v>21</v>
      </c>
      <c r="F4912" s="160" t="s">
        <v>4251</v>
      </c>
      <c r="H4912" s="161">
        <v>-0.8</v>
      </c>
      <c r="I4912" s="162"/>
      <c r="L4912" s="158"/>
      <c r="M4912" s="163"/>
      <c r="T4912" s="164"/>
      <c r="AT4912" s="159" t="s">
        <v>312</v>
      </c>
      <c r="AU4912" s="159" t="s">
        <v>83</v>
      </c>
      <c r="AV4912" s="13" t="s">
        <v>83</v>
      </c>
      <c r="AW4912" s="13" t="s">
        <v>35</v>
      </c>
      <c r="AX4912" s="13" t="s">
        <v>74</v>
      </c>
      <c r="AY4912" s="159" t="s">
        <v>301</v>
      </c>
    </row>
    <row r="4913" spans="2:51" s="13" customFormat="1" ht="12">
      <c r="B4913" s="158"/>
      <c r="D4913" s="152" t="s">
        <v>312</v>
      </c>
      <c r="E4913" s="159" t="s">
        <v>21</v>
      </c>
      <c r="F4913" s="160" t="s">
        <v>2505</v>
      </c>
      <c r="H4913" s="161">
        <v>1.2</v>
      </c>
      <c r="I4913" s="162"/>
      <c r="L4913" s="158"/>
      <c r="M4913" s="163"/>
      <c r="T4913" s="164"/>
      <c r="AT4913" s="159" t="s">
        <v>312</v>
      </c>
      <c r="AU4913" s="159" t="s">
        <v>83</v>
      </c>
      <c r="AV4913" s="13" t="s">
        <v>83</v>
      </c>
      <c r="AW4913" s="13" t="s">
        <v>35</v>
      </c>
      <c r="AX4913" s="13" t="s">
        <v>74</v>
      </c>
      <c r="AY4913" s="159" t="s">
        <v>301</v>
      </c>
    </row>
    <row r="4914" spans="2:51" s="12" customFormat="1" ht="12">
      <c r="B4914" s="151"/>
      <c r="D4914" s="152" t="s">
        <v>312</v>
      </c>
      <c r="E4914" s="153" t="s">
        <v>21</v>
      </c>
      <c r="F4914" s="154" t="s">
        <v>4417</v>
      </c>
      <c r="H4914" s="153" t="s">
        <v>21</v>
      </c>
      <c r="I4914" s="155"/>
      <c r="L4914" s="151"/>
      <c r="M4914" s="156"/>
      <c r="T4914" s="157"/>
      <c r="AT4914" s="153" t="s">
        <v>312</v>
      </c>
      <c r="AU4914" s="153" t="s">
        <v>83</v>
      </c>
      <c r="AV4914" s="12" t="s">
        <v>81</v>
      </c>
      <c r="AW4914" s="12" t="s">
        <v>35</v>
      </c>
      <c r="AX4914" s="12" t="s">
        <v>74</v>
      </c>
      <c r="AY4914" s="153" t="s">
        <v>301</v>
      </c>
    </row>
    <row r="4915" spans="2:51" s="13" customFormat="1" ht="12">
      <c r="B4915" s="158"/>
      <c r="D4915" s="152" t="s">
        <v>312</v>
      </c>
      <c r="E4915" s="159" t="s">
        <v>21</v>
      </c>
      <c r="F4915" s="160" t="s">
        <v>4418</v>
      </c>
      <c r="H4915" s="161">
        <v>7.85</v>
      </c>
      <c r="I4915" s="162"/>
      <c r="L4915" s="158"/>
      <c r="M4915" s="163"/>
      <c r="T4915" s="164"/>
      <c r="AT4915" s="159" t="s">
        <v>312</v>
      </c>
      <c r="AU4915" s="159" t="s">
        <v>83</v>
      </c>
      <c r="AV4915" s="13" t="s">
        <v>83</v>
      </c>
      <c r="AW4915" s="13" t="s">
        <v>35</v>
      </c>
      <c r="AX4915" s="13" t="s">
        <v>74</v>
      </c>
      <c r="AY4915" s="159" t="s">
        <v>301</v>
      </c>
    </row>
    <row r="4916" spans="2:51" s="15" customFormat="1" ht="12">
      <c r="B4916" s="172"/>
      <c r="D4916" s="152" t="s">
        <v>312</v>
      </c>
      <c r="E4916" s="173" t="s">
        <v>21</v>
      </c>
      <c r="F4916" s="174" t="s">
        <v>446</v>
      </c>
      <c r="H4916" s="175">
        <v>170.25</v>
      </c>
      <c r="I4916" s="176"/>
      <c r="L4916" s="172"/>
      <c r="M4916" s="177"/>
      <c r="T4916" s="178"/>
      <c r="AT4916" s="173" t="s">
        <v>312</v>
      </c>
      <c r="AU4916" s="173" t="s">
        <v>83</v>
      </c>
      <c r="AV4916" s="15" t="s">
        <v>139</v>
      </c>
      <c r="AW4916" s="15" t="s">
        <v>35</v>
      </c>
      <c r="AX4916" s="15" t="s">
        <v>74</v>
      </c>
      <c r="AY4916" s="173" t="s">
        <v>301</v>
      </c>
    </row>
    <row r="4917" spans="2:51" s="12" customFormat="1" ht="12">
      <c r="B4917" s="151"/>
      <c r="D4917" s="152" t="s">
        <v>312</v>
      </c>
      <c r="E4917" s="153" t="s">
        <v>21</v>
      </c>
      <c r="F4917" s="154" t="s">
        <v>731</v>
      </c>
      <c r="H4917" s="153" t="s">
        <v>21</v>
      </c>
      <c r="I4917" s="155"/>
      <c r="L4917" s="151"/>
      <c r="M4917" s="156"/>
      <c r="T4917" s="157"/>
      <c r="AT4917" s="153" t="s">
        <v>312</v>
      </c>
      <c r="AU4917" s="153" t="s">
        <v>83</v>
      </c>
      <c r="AV4917" s="12" t="s">
        <v>81</v>
      </c>
      <c r="AW4917" s="12" t="s">
        <v>35</v>
      </c>
      <c r="AX4917" s="12" t="s">
        <v>74</v>
      </c>
      <c r="AY4917" s="153" t="s">
        <v>301</v>
      </c>
    </row>
    <row r="4918" spans="2:51" s="12" customFormat="1" ht="12">
      <c r="B4918" s="151"/>
      <c r="D4918" s="152" t="s">
        <v>312</v>
      </c>
      <c r="E4918" s="153" t="s">
        <v>21</v>
      </c>
      <c r="F4918" s="154" t="s">
        <v>971</v>
      </c>
      <c r="H4918" s="153" t="s">
        <v>21</v>
      </c>
      <c r="I4918" s="155"/>
      <c r="L4918" s="151"/>
      <c r="M4918" s="156"/>
      <c r="T4918" s="157"/>
      <c r="AT4918" s="153" t="s">
        <v>312</v>
      </c>
      <c r="AU4918" s="153" t="s">
        <v>83</v>
      </c>
      <c r="AV4918" s="12" t="s">
        <v>81</v>
      </c>
      <c r="AW4918" s="12" t="s">
        <v>35</v>
      </c>
      <c r="AX4918" s="12" t="s">
        <v>74</v>
      </c>
      <c r="AY4918" s="153" t="s">
        <v>301</v>
      </c>
    </row>
    <row r="4919" spans="2:51" s="13" customFormat="1" ht="12">
      <c r="B4919" s="158"/>
      <c r="D4919" s="152" t="s">
        <v>312</v>
      </c>
      <c r="E4919" s="159" t="s">
        <v>21</v>
      </c>
      <c r="F4919" s="160" t="s">
        <v>1704</v>
      </c>
      <c r="H4919" s="161">
        <v>26.1</v>
      </c>
      <c r="I4919" s="162"/>
      <c r="L4919" s="158"/>
      <c r="M4919" s="163"/>
      <c r="T4919" s="164"/>
      <c r="AT4919" s="159" t="s">
        <v>312</v>
      </c>
      <c r="AU4919" s="159" t="s">
        <v>83</v>
      </c>
      <c r="AV4919" s="13" t="s">
        <v>83</v>
      </c>
      <c r="AW4919" s="13" t="s">
        <v>35</v>
      </c>
      <c r="AX4919" s="13" t="s">
        <v>74</v>
      </c>
      <c r="AY4919" s="159" t="s">
        <v>301</v>
      </c>
    </row>
    <row r="4920" spans="2:51" s="13" customFormat="1" ht="12">
      <c r="B4920" s="158"/>
      <c r="D4920" s="152" t="s">
        <v>312</v>
      </c>
      <c r="E4920" s="159" t="s">
        <v>21</v>
      </c>
      <c r="F4920" s="160" t="s">
        <v>4257</v>
      </c>
      <c r="H4920" s="161">
        <v>-1.2</v>
      </c>
      <c r="I4920" s="162"/>
      <c r="L4920" s="158"/>
      <c r="M4920" s="163"/>
      <c r="T4920" s="164"/>
      <c r="AT4920" s="159" t="s">
        <v>312</v>
      </c>
      <c r="AU4920" s="159" t="s">
        <v>83</v>
      </c>
      <c r="AV4920" s="13" t="s">
        <v>83</v>
      </c>
      <c r="AW4920" s="13" t="s">
        <v>35</v>
      </c>
      <c r="AX4920" s="13" t="s">
        <v>74</v>
      </c>
      <c r="AY4920" s="159" t="s">
        <v>301</v>
      </c>
    </row>
    <row r="4921" spans="2:51" s="13" customFormat="1" ht="12">
      <c r="B4921" s="158"/>
      <c r="D4921" s="152" t="s">
        <v>312</v>
      </c>
      <c r="E4921" s="159" t="s">
        <v>21</v>
      </c>
      <c r="F4921" s="160" t="s">
        <v>4252</v>
      </c>
      <c r="H4921" s="161">
        <v>-1.6</v>
      </c>
      <c r="I4921" s="162"/>
      <c r="L4921" s="158"/>
      <c r="M4921" s="163"/>
      <c r="T4921" s="164"/>
      <c r="AT4921" s="159" t="s">
        <v>312</v>
      </c>
      <c r="AU4921" s="159" t="s">
        <v>83</v>
      </c>
      <c r="AV4921" s="13" t="s">
        <v>83</v>
      </c>
      <c r="AW4921" s="13" t="s">
        <v>35</v>
      </c>
      <c r="AX4921" s="13" t="s">
        <v>74</v>
      </c>
      <c r="AY4921" s="159" t="s">
        <v>301</v>
      </c>
    </row>
    <row r="4922" spans="2:51" s="12" customFormat="1" ht="12">
      <c r="B4922" s="151"/>
      <c r="D4922" s="152" t="s">
        <v>312</v>
      </c>
      <c r="E4922" s="153" t="s">
        <v>21</v>
      </c>
      <c r="F4922" s="154" t="s">
        <v>1054</v>
      </c>
      <c r="H4922" s="153" t="s">
        <v>21</v>
      </c>
      <c r="I4922" s="155"/>
      <c r="L4922" s="151"/>
      <c r="M4922" s="156"/>
      <c r="T4922" s="157"/>
      <c r="AT4922" s="153" t="s">
        <v>312</v>
      </c>
      <c r="AU4922" s="153" t="s">
        <v>83</v>
      </c>
      <c r="AV4922" s="12" t="s">
        <v>81</v>
      </c>
      <c r="AW4922" s="12" t="s">
        <v>35</v>
      </c>
      <c r="AX4922" s="12" t="s">
        <v>74</v>
      </c>
      <c r="AY4922" s="153" t="s">
        <v>301</v>
      </c>
    </row>
    <row r="4923" spans="2:51" s="13" customFormat="1" ht="12">
      <c r="B4923" s="158"/>
      <c r="D4923" s="152" t="s">
        <v>312</v>
      </c>
      <c r="E4923" s="159" t="s">
        <v>21</v>
      </c>
      <c r="F4923" s="160" t="s">
        <v>1705</v>
      </c>
      <c r="H4923" s="161">
        <v>19</v>
      </c>
      <c r="I4923" s="162"/>
      <c r="L4923" s="158"/>
      <c r="M4923" s="163"/>
      <c r="T4923" s="164"/>
      <c r="AT4923" s="159" t="s">
        <v>312</v>
      </c>
      <c r="AU4923" s="159" t="s">
        <v>83</v>
      </c>
      <c r="AV4923" s="13" t="s">
        <v>83</v>
      </c>
      <c r="AW4923" s="13" t="s">
        <v>35</v>
      </c>
      <c r="AX4923" s="13" t="s">
        <v>74</v>
      </c>
      <c r="AY4923" s="159" t="s">
        <v>301</v>
      </c>
    </row>
    <row r="4924" spans="2:51" s="13" customFormat="1" ht="12">
      <c r="B4924" s="158"/>
      <c r="D4924" s="152" t="s">
        <v>312</v>
      </c>
      <c r="E4924" s="159" t="s">
        <v>21</v>
      </c>
      <c r="F4924" s="160" t="s">
        <v>4252</v>
      </c>
      <c r="H4924" s="161">
        <v>-1.6</v>
      </c>
      <c r="I4924" s="162"/>
      <c r="L4924" s="158"/>
      <c r="M4924" s="163"/>
      <c r="T4924" s="164"/>
      <c r="AT4924" s="159" t="s">
        <v>312</v>
      </c>
      <c r="AU4924" s="159" t="s">
        <v>83</v>
      </c>
      <c r="AV4924" s="13" t="s">
        <v>83</v>
      </c>
      <c r="AW4924" s="13" t="s">
        <v>35</v>
      </c>
      <c r="AX4924" s="13" t="s">
        <v>74</v>
      </c>
      <c r="AY4924" s="159" t="s">
        <v>301</v>
      </c>
    </row>
    <row r="4925" spans="2:51" s="13" customFormat="1" ht="12">
      <c r="B4925" s="158"/>
      <c r="D4925" s="152" t="s">
        <v>312</v>
      </c>
      <c r="E4925" s="159" t="s">
        <v>21</v>
      </c>
      <c r="F4925" s="160" t="s">
        <v>4266</v>
      </c>
      <c r="H4925" s="161">
        <v>-1.5</v>
      </c>
      <c r="I4925" s="162"/>
      <c r="L4925" s="158"/>
      <c r="M4925" s="163"/>
      <c r="T4925" s="164"/>
      <c r="AT4925" s="159" t="s">
        <v>312</v>
      </c>
      <c r="AU4925" s="159" t="s">
        <v>83</v>
      </c>
      <c r="AV4925" s="13" t="s">
        <v>83</v>
      </c>
      <c r="AW4925" s="13" t="s">
        <v>35</v>
      </c>
      <c r="AX4925" s="13" t="s">
        <v>74</v>
      </c>
      <c r="AY4925" s="159" t="s">
        <v>301</v>
      </c>
    </row>
    <row r="4926" spans="2:51" s="13" customFormat="1" ht="12">
      <c r="B4926" s="158"/>
      <c r="D4926" s="152" t="s">
        <v>312</v>
      </c>
      <c r="E4926" s="159" t="s">
        <v>21</v>
      </c>
      <c r="F4926" s="160" t="s">
        <v>4261</v>
      </c>
      <c r="H4926" s="161">
        <v>0.3</v>
      </c>
      <c r="I4926" s="162"/>
      <c r="L4926" s="158"/>
      <c r="M4926" s="163"/>
      <c r="T4926" s="164"/>
      <c r="AT4926" s="159" t="s">
        <v>312</v>
      </c>
      <c r="AU4926" s="159" t="s">
        <v>83</v>
      </c>
      <c r="AV4926" s="13" t="s">
        <v>83</v>
      </c>
      <c r="AW4926" s="13" t="s">
        <v>35</v>
      </c>
      <c r="AX4926" s="13" t="s">
        <v>74</v>
      </c>
      <c r="AY4926" s="159" t="s">
        <v>301</v>
      </c>
    </row>
    <row r="4927" spans="2:51" s="12" customFormat="1" ht="12">
      <c r="B4927" s="151"/>
      <c r="D4927" s="152" t="s">
        <v>312</v>
      </c>
      <c r="E4927" s="153" t="s">
        <v>21</v>
      </c>
      <c r="F4927" s="154" t="s">
        <v>1056</v>
      </c>
      <c r="H4927" s="153" t="s">
        <v>21</v>
      </c>
      <c r="I4927" s="155"/>
      <c r="L4927" s="151"/>
      <c r="M4927" s="156"/>
      <c r="T4927" s="157"/>
      <c r="AT4927" s="153" t="s">
        <v>312</v>
      </c>
      <c r="AU4927" s="153" t="s">
        <v>83</v>
      </c>
      <c r="AV4927" s="12" t="s">
        <v>81</v>
      </c>
      <c r="AW4927" s="12" t="s">
        <v>35</v>
      </c>
      <c r="AX4927" s="12" t="s">
        <v>74</v>
      </c>
      <c r="AY4927" s="153" t="s">
        <v>301</v>
      </c>
    </row>
    <row r="4928" spans="2:51" s="13" customFormat="1" ht="12">
      <c r="B4928" s="158"/>
      <c r="D4928" s="152" t="s">
        <v>312</v>
      </c>
      <c r="E4928" s="159" t="s">
        <v>21</v>
      </c>
      <c r="F4928" s="160" t="s">
        <v>1706</v>
      </c>
      <c r="H4928" s="161">
        <v>18.3</v>
      </c>
      <c r="I4928" s="162"/>
      <c r="L4928" s="158"/>
      <c r="M4928" s="163"/>
      <c r="T4928" s="164"/>
      <c r="AT4928" s="159" t="s">
        <v>312</v>
      </c>
      <c r="AU4928" s="159" t="s">
        <v>83</v>
      </c>
      <c r="AV4928" s="13" t="s">
        <v>83</v>
      </c>
      <c r="AW4928" s="13" t="s">
        <v>35</v>
      </c>
      <c r="AX4928" s="13" t="s">
        <v>74</v>
      </c>
      <c r="AY4928" s="159" t="s">
        <v>301</v>
      </c>
    </row>
    <row r="4929" spans="2:51" s="13" customFormat="1" ht="12">
      <c r="B4929" s="158"/>
      <c r="D4929" s="152" t="s">
        <v>312</v>
      </c>
      <c r="E4929" s="159" t="s">
        <v>21</v>
      </c>
      <c r="F4929" s="160" t="s">
        <v>4252</v>
      </c>
      <c r="H4929" s="161">
        <v>-1.6</v>
      </c>
      <c r="I4929" s="162"/>
      <c r="L4929" s="158"/>
      <c r="M4929" s="163"/>
      <c r="T4929" s="164"/>
      <c r="AT4929" s="159" t="s">
        <v>312</v>
      </c>
      <c r="AU4929" s="159" t="s">
        <v>83</v>
      </c>
      <c r="AV4929" s="13" t="s">
        <v>83</v>
      </c>
      <c r="AW4929" s="13" t="s">
        <v>35</v>
      </c>
      <c r="AX4929" s="13" t="s">
        <v>74</v>
      </c>
      <c r="AY4929" s="159" t="s">
        <v>301</v>
      </c>
    </row>
    <row r="4930" spans="2:51" s="12" customFormat="1" ht="12">
      <c r="B4930" s="151"/>
      <c r="D4930" s="152" t="s">
        <v>312</v>
      </c>
      <c r="E4930" s="153" t="s">
        <v>21</v>
      </c>
      <c r="F4930" s="154" t="s">
        <v>704</v>
      </c>
      <c r="H4930" s="153" t="s">
        <v>21</v>
      </c>
      <c r="I4930" s="155"/>
      <c r="L4930" s="151"/>
      <c r="M4930" s="156"/>
      <c r="T4930" s="157"/>
      <c r="AT4930" s="153" t="s">
        <v>312</v>
      </c>
      <c r="AU4930" s="153" t="s">
        <v>83</v>
      </c>
      <c r="AV4930" s="12" t="s">
        <v>81</v>
      </c>
      <c r="AW4930" s="12" t="s">
        <v>35</v>
      </c>
      <c r="AX4930" s="12" t="s">
        <v>74</v>
      </c>
      <c r="AY4930" s="153" t="s">
        <v>301</v>
      </c>
    </row>
    <row r="4931" spans="2:51" s="13" customFormat="1" ht="12">
      <c r="B4931" s="158"/>
      <c r="D4931" s="152" t="s">
        <v>312</v>
      </c>
      <c r="E4931" s="159" t="s">
        <v>21</v>
      </c>
      <c r="F4931" s="160" t="s">
        <v>1711</v>
      </c>
      <c r="H4931" s="161">
        <v>17.25</v>
      </c>
      <c r="I4931" s="162"/>
      <c r="L4931" s="158"/>
      <c r="M4931" s="163"/>
      <c r="T4931" s="164"/>
      <c r="AT4931" s="159" t="s">
        <v>312</v>
      </c>
      <c r="AU4931" s="159" t="s">
        <v>83</v>
      </c>
      <c r="AV4931" s="13" t="s">
        <v>83</v>
      </c>
      <c r="AW4931" s="13" t="s">
        <v>35</v>
      </c>
      <c r="AX4931" s="13" t="s">
        <v>74</v>
      </c>
      <c r="AY4931" s="159" t="s">
        <v>301</v>
      </c>
    </row>
    <row r="4932" spans="2:51" s="13" customFormat="1" ht="12">
      <c r="B4932" s="158"/>
      <c r="D4932" s="152" t="s">
        <v>312</v>
      </c>
      <c r="E4932" s="159" t="s">
        <v>21</v>
      </c>
      <c r="F4932" s="160" t="s">
        <v>4252</v>
      </c>
      <c r="H4932" s="161">
        <v>-1.6</v>
      </c>
      <c r="I4932" s="162"/>
      <c r="L4932" s="158"/>
      <c r="M4932" s="163"/>
      <c r="T4932" s="164"/>
      <c r="AT4932" s="159" t="s">
        <v>312</v>
      </c>
      <c r="AU4932" s="159" t="s">
        <v>83</v>
      </c>
      <c r="AV4932" s="13" t="s">
        <v>83</v>
      </c>
      <c r="AW4932" s="13" t="s">
        <v>35</v>
      </c>
      <c r="AX4932" s="13" t="s">
        <v>74</v>
      </c>
      <c r="AY4932" s="159" t="s">
        <v>301</v>
      </c>
    </row>
    <row r="4933" spans="2:51" s="15" customFormat="1" ht="12">
      <c r="B4933" s="172"/>
      <c r="D4933" s="152" t="s">
        <v>312</v>
      </c>
      <c r="E4933" s="173" t="s">
        <v>21</v>
      </c>
      <c r="F4933" s="174" t="s">
        <v>446</v>
      </c>
      <c r="H4933" s="175">
        <v>71.849999999999994</v>
      </c>
      <c r="I4933" s="176"/>
      <c r="L4933" s="172"/>
      <c r="M4933" s="177"/>
      <c r="T4933" s="178"/>
      <c r="AT4933" s="173" t="s">
        <v>312</v>
      </c>
      <c r="AU4933" s="173" t="s">
        <v>83</v>
      </c>
      <c r="AV4933" s="15" t="s">
        <v>139</v>
      </c>
      <c r="AW4933" s="15" t="s">
        <v>35</v>
      </c>
      <c r="AX4933" s="15" t="s">
        <v>74</v>
      </c>
      <c r="AY4933" s="173" t="s">
        <v>301</v>
      </c>
    </row>
    <row r="4934" spans="2:51" s="12" customFormat="1" ht="12">
      <c r="B4934" s="151"/>
      <c r="D4934" s="152" t="s">
        <v>312</v>
      </c>
      <c r="E4934" s="153" t="s">
        <v>21</v>
      </c>
      <c r="F4934" s="154" t="s">
        <v>734</v>
      </c>
      <c r="H4934" s="153" t="s">
        <v>21</v>
      </c>
      <c r="I4934" s="155"/>
      <c r="L4934" s="151"/>
      <c r="M4934" s="156"/>
      <c r="T4934" s="157"/>
      <c r="AT4934" s="153" t="s">
        <v>312</v>
      </c>
      <c r="AU4934" s="153" t="s">
        <v>83</v>
      </c>
      <c r="AV4934" s="12" t="s">
        <v>81</v>
      </c>
      <c r="AW4934" s="12" t="s">
        <v>35</v>
      </c>
      <c r="AX4934" s="12" t="s">
        <v>74</v>
      </c>
      <c r="AY4934" s="153" t="s">
        <v>301</v>
      </c>
    </row>
    <row r="4935" spans="2:51" s="12" customFormat="1" ht="12">
      <c r="B4935" s="151"/>
      <c r="D4935" s="152" t="s">
        <v>312</v>
      </c>
      <c r="E4935" s="153" t="s">
        <v>21</v>
      </c>
      <c r="F4935" s="154" t="s">
        <v>1058</v>
      </c>
      <c r="H4935" s="153" t="s">
        <v>21</v>
      </c>
      <c r="I4935" s="155"/>
      <c r="L4935" s="151"/>
      <c r="M4935" s="156"/>
      <c r="T4935" s="157"/>
      <c r="AT4935" s="153" t="s">
        <v>312</v>
      </c>
      <c r="AU4935" s="153" t="s">
        <v>83</v>
      </c>
      <c r="AV4935" s="12" t="s">
        <v>81</v>
      </c>
      <c r="AW4935" s="12" t="s">
        <v>35</v>
      </c>
      <c r="AX4935" s="12" t="s">
        <v>74</v>
      </c>
      <c r="AY4935" s="153" t="s">
        <v>301</v>
      </c>
    </row>
    <row r="4936" spans="2:51" s="13" customFormat="1" ht="12">
      <c r="B4936" s="158"/>
      <c r="D4936" s="152" t="s">
        <v>312</v>
      </c>
      <c r="E4936" s="159" t="s">
        <v>21</v>
      </c>
      <c r="F4936" s="160" t="s">
        <v>1716</v>
      </c>
      <c r="H4936" s="161">
        <v>15.75</v>
      </c>
      <c r="I4936" s="162"/>
      <c r="L4936" s="158"/>
      <c r="M4936" s="163"/>
      <c r="T4936" s="164"/>
      <c r="AT4936" s="159" t="s">
        <v>312</v>
      </c>
      <c r="AU4936" s="159" t="s">
        <v>83</v>
      </c>
      <c r="AV4936" s="13" t="s">
        <v>83</v>
      </c>
      <c r="AW4936" s="13" t="s">
        <v>35</v>
      </c>
      <c r="AX4936" s="13" t="s">
        <v>74</v>
      </c>
      <c r="AY4936" s="159" t="s">
        <v>301</v>
      </c>
    </row>
    <row r="4937" spans="2:51" s="13" customFormat="1" ht="12">
      <c r="B4937" s="158"/>
      <c r="D4937" s="152" t="s">
        <v>312</v>
      </c>
      <c r="E4937" s="159" t="s">
        <v>21</v>
      </c>
      <c r="F4937" s="160" t="s">
        <v>4251</v>
      </c>
      <c r="H4937" s="161">
        <v>-0.8</v>
      </c>
      <c r="I4937" s="162"/>
      <c r="L4937" s="158"/>
      <c r="M4937" s="163"/>
      <c r="T4937" s="164"/>
      <c r="AT4937" s="159" t="s">
        <v>312</v>
      </c>
      <c r="AU4937" s="159" t="s">
        <v>83</v>
      </c>
      <c r="AV4937" s="13" t="s">
        <v>83</v>
      </c>
      <c r="AW4937" s="13" t="s">
        <v>35</v>
      </c>
      <c r="AX4937" s="13" t="s">
        <v>74</v>
      </c>
      <c r="AY4937" s="159" t="s">
        <v>301</v>
      </c>
    </row>
    <row r="4938" spans="2:51" s="12" customFormat="1" ht="12">
      <c r="B4938" s="151"/>
      <c r="D4938" s="152" t="s">
        <v>312</v>
      </c>
      <c r="E4938" s="153" t="s">
        <v>21</v>
      </c>
      <c r="F4938" s="154" t="s">
        <v>735</v>
      </c>
      <c r="H4938" s="153" t="s">
        <v>21</v>
      </c>
      <c r="I4938" s="155"/>
      <c r="L4938" s="151"/>
      <c r="M4938" s="156"/>
      <c r="T4938" s="157"/>
      <c r="AT4938" s="153" t="s">
        <v>312</v>
      </c>
      <c r="AU4938" s="153" t="s">
        <v>83</v>
      </c>
      <c r="AV4938" s="12" t="s">
        <v>81</v>
      </c>
      <c r="AW4938" s="12" t="s">
        <v>35</v>
      </c>
      <c r="AX4938" s="12" t="s">
        <v>74</v>
      </c>
      <c r="AY4938" s="153" t="s">
        <v>301</v>
      </c>
    </row>
    <row r="4939" spans="2:51" s="13" customFormat="1" ht="12">
      <c r="B4939" s="158"/>
      <c r="D4939" s="152" t="s">
        <v>312</v>
      </c>
      <c r="E4939" s="159" t="s">
        <v>21</v>
      </c>
      <c r="F4939" s="160" t="s">
        <v>1717</v>
      </c>
      <c r="H4939" s="161">
        <v>21.95</v>
      </c>
      <c r="I4939" s="162"/>
      <c r="L4939" s="158"/>
      <c r="M4939" s="163"/>
      <c r="T4939" s="164"/>
      <c r="AT4939" s="159" t="s">
        <v>312</v>
      </c>
      <c r="AU4939" s="159" t="s">
        <v>83</v>
      </c>
      <c r="AV4939" s="13" t="s">
        <v>83</v>
      </c>
      <c r="AW4939" s="13" t="s">
        <v>35</v>
      </c>
      <c r="AX4939" s="13" t="s">
        <v>74</v>
      </c>
      <c r="AY4939" s="159" t="s">
        <v>301</v>
      </c>
    </row>
    <row r="4940" spans="2:51" s="13" customFormat="1" ht="12">
      <c r="B4940" s="158"/>
      <c r="D4940" s="152" t="s">
        <v>312</v>
      </c>
      <c r="E4940" s="159" t="s">
        <v>21</v>
      </c>
      <c r="F4940" s="160" t="s">
        <v>4251</v>
      </c>
      <c r="H4940" s="161">
        <v>-0.8</v>
      </c>
      <c r="I4940" s="162"/>
      <c r="L4940" s="158"/>
      <c r="M4940" s="163"/>
      <c r="T4940" s="164"/>
      <c r="AT4940" s="159" t="s">
        <v>312</v>
      </c>
      <c r="AU4940" s="159" t="s">
        <v>83</v>
      </c>
      <c r="AV4940" s="13" t="s">
        <v>83</v>
      </c>
      <c r="AW4940" s="13" t="s">
        <v>35</v>
      </c>
      <c r="AX4940" s="13" t="s">
        <v>74</v>
      </c>
      <c r="AY4940" s="159" t="s">
        <v>301</v>
      </c>
    </row>
    <row r="4941" spans="2:51" s="12" customFormat="1" ht="12">
      <c r="B4941" s="151"/>
      <c r="D4941" s="152" t="s">
        <v>312</v>
      </c>
      <c r="E4941" s="153" t="s">
        <v>21</v>
      </c>
      <c r="F4941" s="154" t="s">
        <v>1435</v>
      </c>
      <c r="H4941" s="153" t="s">
        <v>21</v>
      </c>
      <c r="I4941" s="155"/>
      <c r="L4941" s="151"/>
      <c r="M4941" s="156"/>
      <c r="T4941" s="157"/>
      <c r="AT4941" s="153" t="s">
        <v>312</v>
      </c>
      <c r="AU4941" s="153" t="s">
        <v>83</v>
      </c>
      <c r="AV4941" s="12" t="s">
        <v>81</v>
      </c>
      <c r="AW4941" s="12" t="s">
        <v>35</v>
      </c>
      <c r="AX4941" s="12" t="s">
        <v>74</v>
      </c>
      <c r="AY4941" s="153" t="s">
        <v>301</v>
      </c>
    </row>
    <row r="4942" spans="2:51" s="13" customFormat="1" ht="12">
      <c r="B4942" s="158"/>
      <c r="D4942" s="152" t="s">
        <v>312</v>
      </c>
      <c r="E4942" s="159" t="s">
        <v>21</v>
      </c>
      <c r="F4942" s="160" t="s">
        <v>1718</v>
      </c>
      <c r="H4942" s="161">
        <v>11.9</v>
      </c>
      <c r="I4942" s="162"/>
      <c r="L4942" s="158"/>
      <c r="M4942" s="163"/>
      <c r="T4942" s="164"/>
      <c r="AT4942" s="159" t="s">
        <v>312</v>
      </c>
      <c r="AU4942" s="159" t="s">
        <v>83</v>
      </c>
      <c r="AV4942" s="13" t="s">
        <v>83</v>
      </c>
      <c r="AW4942" s="13" t="s">
        <v>35</v>
      </c>
      <c r="AX4942" s="13" t="s">
        <v>74</v>
      </c>
      <c r="AY4942" s="159" t="s">
        <v>301</v>
      </c>
    </row>
    <row r="4943" spans="2:51" s="13" customFormat="1" ht="12">
      <c r="B4943" s="158"/>
      <c r="D4943" s="152" t="s">
        <v>312</v>
      </c>
      <c r="E4943" s="159" t="s">
        <v>21</v>
      </c>
      <c r="F4943" s="160" t="s">
        <v>4251</v>
      </c>
      <c r="H4943" s="161">
        <v>-0.8</v>
      </c>
      <c r="I4943" s="162"/>
      <c r="L4943" s="158"/>
      <c r="M4943" s="163"/>
      <c r="T4943" s="164"/>
      <c r="AT4943" s="159" t="s">
        <v>312</v>
      </c>
      <c r="AU4943" s="159" t="s">
        <v>83</v>
      </c>
      <c r="AV4943" s="13" t="s">
        <v>83</v>
      </c>
      <c r="AW4943" s="13" t="s">
        <v>35</v>
      </c>
      <c r="AX4943" s="13" t="s">
        <v>74</v>
      </c>
      <c r="AY4943" s="159" t="s">
        <v>301</v>
      </c>
    </row>
    <row r="4944" spans="2:51" s="12" customFormat="1" ht="12">
      <c r="B4944" s="151"/>
      <c r="D4944" s="152" t="s">
        <v>312</v>
      </c>
      <c r="E4944" s="153" t="s">
        <v>21</v>
      </c>
      <c r="F4944" s="154" t="s">
        <v>1437</v>
      </c>
      <c r="H4944" s="153" t="s">
        <v>21</v>
      </c>
      <c r="I4944" s="155"/>
      <c r="L4944" s="151"/>
      <c r="M4944" s="156"/>
      <c r="T4944" s="157"/>
      <c r="AT4944" s="153" t="s">
        <v>312</v>
      </c>
      <c r="AU4944" s="153" t="s">
        <v>83</v>
      </c>
      <c r="AV4944" s="12" t="s">
        <v>81</v>
      </c>
      <c r="AW4944" s="12" t="s">
        <v>35</v>
      </c>
      <c r="AX4944" s="12" t="s">
        <v>74</v>
      </c>
      <c r="AY4944" s="153" t="s">
        <v>301</v>
      </c>
    </row>
    <row r="4945" spans="2:51" s="13" customFormat="1" ht="12">
      <c r="B4945" s="158"/>
      <c r="D4945" s="152" t="s">
        <v>312</v>
      </c>
      <c r="E4945" s="159" t="s">
        <v>21</v>
      </c>
      <c r="F4945" s="160" t="s">
        <v>1719</v>
      </c>
      <c r="H4945" s="161">
        <v>22.05</v>
      </c>
      <c r="I4945" s="162"/>
      <c r="L4945" s="158"/>
      <c r="M4945" s="163"/>
      <c r="T4945" s="164"/>
      <c r="AT4945" s="159" t="s">
        <v>312</v>
      </c>
      <c r="AU4945" s="159" t="s">
        <v>83</v>
      </c>
      <c r="AV4945" s="13" t="s">
        <v>83</v>
      </c>
      <c r="AW4945" s="13" t="s">
        <v>35</v>
      </c>
      <c r="AX4945" s="13" t="s">
        <v>74</v>
      </c>
      <c r="AY4945" s="159" t="s">
        <v>301</v>
      </c>
    </row>
    <row r="4946" spans="2:51" s="13" customFormat="1" ht="12">
      <c r="B4946" s="158"/>
      <c r="D4946" s="152" t="s">
        <v>312</v>
      </c>
      <c r="E4946" s="159" t="s">
        <v>21</v>
      </c>
      <c r="F4946" s="160" t="s">
        <v>4251</v>
      </c>
      <c r="H4946" s="161">
        <v>-0.8</v>
      </c>
      <c r="I4946" s="162"/>
      <c r="L4946" s="158"/>
      <c r="M4946" s="163"/>
      <c r="T4946" s="164"/>
      <c r="AT4946" s="159" t="s">
        <v>312</v>
      </c>
      <c r="AU4946" s="159" t="s">
        <v>83</v>
      </c>
      <c r="AV4946" s="13" t="s">
        <v>83</v>
      </c>
      <c r="AW4946" s="13" t="s">
        <v>35</v>
      </c>
      <c r="AX4946" s="13" t="s">
        <v>74</v>
      </c>
      <c r="AY4946" s="159" t="s">
        <v>301</v>
      </c>
    </row>
    <row r="4947" spans="2:51" s="12" customFormat="1" ht="12">
      <c r="B4947" s="151"/>
      <c r="D4947" s="152" t="s">
        <v>312</v>
      </c>
      <c r="E4947" s="153" t="s">
        <v>21</v>
      </c>
      <c r="F4947" s="154" t="s">
        <v>957</v>
      </c>
      <c r="H4947" s="153" t="s">
        <v>21</v>
      </c>
      <c r="I4947" s="155"/>
      <c r="L4947" s="151"/>
      <c r="M4947" s="156"/>
      <c r="T4947" s="157"/>
      <c r="AT4947" s="153" t="s">
        <v>312</v>
      </c>
      <c r="AU4947" s="153" t="s">
        <v>83</v>
      </c>
      <c r="AV4947" s="12" t="s">
        <v>81</v>
      </c>
      <c r="AW4947" s="12" t="s">
        <v>35</v>
      </c>
      <c r="AX4947" s="12" t="s">
        <v>74</v>
      </c>
      <c r="AY4947" s="153" t="s">
        <v>301</v>
      </c>
    </row>
    <row r="4948" spans="2:51" s="13" customFormat="1" ht="12">
      <c r="B4948" s="158"/>
      <c r="D4948" s="152" t="s">
        <v>312</v>
      </c>
      <c r="E4948" s="159" t="s">
        <v>21</v>
      </c>
      <c r="F4948" s="160" t="s">
        <v>1720</v>
      </c>
      <c r="H4948" s="161">
        <v>7.95</v>
      </c>
      <c r="I4948" s="162"/>
      <c r="L4948" s="158"/>
      <c r="M4948" s="163"/>
      <c r="T4948" s="164"/>
      <c r="AT4948" s="159" t="s">
        <v>312</v>
      </c>
      <c r="AU4948" s="159" t="s">
        <v>83</v>
      </c>
      <c r="AV4948" s="13" t="s">
        <v>83</v>
      </c>
      <c r="AW4948" s="13" t="s">
        <v>35</v>
      </c>
      <c r="AX4948" s="13" t="s">
        <v>74</v>
      </c>
      <c r="AY4948" s="159" t="s">
        <v>301</v>
      </c>
    </row>
    <row r="4949" spans="2:51" s="13" customFormat="1" ht="12">
      <c r="B4949" s="158"/>
      <c r="D4949" s="152" t="s">
        <v>312</v>
      </c>
      <c r="E4949" s="159" t="s">
        <v>21</v>
      </c>
      <c r="F4949" s="160" t="s">
        <v>4251</v>
      </c>
      <c r="H4949" s="161">
        <v>-0.8</v>
      </c>
      <c r="I4949" s="162"/>
      <c r="L4949" s="158"/>
      <c r="M4949" s="163"/>
      <c r="T4949" s="164"/>
      <c r="AT4949" s="159" t="s">
        <v>312</v>
      </c>
      <c r="AU4949" s="159" t="s">
        <v>83</v>
      </c>
      <c r="AV4949" s="13" t="s">
        <v>83</v>
      </c>
      <c r="AW4949" s="13" t="s">
        <v>35</v>
      </c>
      <c r="AX4949" s="13" t="s">
        <v>74</v>
      </c>
      <c r="AY4949" s="159" t="s">
        <v>301</v>
      </c>
    </row>
    <row r="4950" spans="2:51" s="12" customFormat="1" ht="12">
      <c r="B4950" s="151"/>
      <c r="D4950" s="152" t="s">
        <v>312</v>
      </c>
      <c r="E4950" s="153" t="s">
        <v>21</v>
      </c>
      <c r="F4950" s="154" t="s">
        <v>977</v>
      </c>
      <c r="H4950" s="153" t="s">
        <v>21</v>
      </c>
      <c r="I4950" s="155"/>
      <c r="L4950" s="151"/>
      <c r="M4950" s="156"/>
      <c r="T4950" s="157"/>
      <c r="AT4950" s="153" t="s">
        <v>312</v>
      </c>
      <c r="AU4950" s="153" t="s">
        <v>83</v>
      </c>
      <c r="AV4950" s="12" t="s">
        <v>81</v>
      </c>
      <c r="AW4950" s="12" t="s">
        <v>35</v>
      </c>
      <c r="AX4950" s="12" t="s">
        <v>74</v>
      </c>
      <c r="AY4950" s="153" t="s">
        <v>301</v>
      </c>
    </row>
    <row r="4951" spans="2:51" s="13" customFormat="1" ht="12">
      <c r="B4951" s="158"/>
      <c r="D4951" s="152" t="s">
        <v>312</v>
      </c>
      <c r="E4951" s="159" t="s">
        <v>21</v>
      </c>
      <c r="F4951" s="160" t="s">
        <v>1721</v>
      </c>
      <c r="H4951" s="161">
        <v>13.7</v>
      </c>
      <c r="I4951" s="162"/>
      <c r="L4951" s="158"/>
      <c r="M4951" s="163"/>
      <c r="T4951" s="164"/>
      <c r="AT4951" s="159" t="s">
        <v>312</v>
      </c>
      <c r="AU4951" s="159" t="s">
        <v>83</v>
      </c>
      <c r="AV4951" s="13" t="s">
        <v>83</v>
      </c>
      <c r="AW4951" s="13" t="s">
        <v>35</v>
      </c>
      <c r="AX4951" s="13" t="s">
        <v>74</v>
      </c>
      <c r="AY4951" s="159" t="s">
        <v>301</v>
      </c>
    </row>
    <row r="4952" spans="2:51" s="13" customFormat="1" ht="12">
      <c r="B4952" s="158"/>
      <c r="D4952" s="152" t="s">
        <v>312</v>
      </c>
      <c r="E4952" s="159" t="s">
        <v>21</v>
      </c>
      <c r="F4952" s="160" t="s">
        <v>4251</v>
      </c>
      <c r="H4952" s="161">
        <v>-0.8</v>
      </c>
      <c r="I4952" s="162"/>
      <c r="L4952" s="158"/>
      <c r="M4952" s="163"/>
      <c r="T4952" s="164"/>
      <c r="AT4952" s="159" t="s">
        <v>312</v>
      </c>
      <c r="AU4952" s="159" t="s">
        <v>83</v>
      </c>
      <c r="AV4952" s="13" t="s">
        <v>83</v>
      </c>
      <c r="AW4952" s="13" t="s">
        <v>35</v>
      </c>
      <c r="AX4952" s="13" t="s">
        <v>74</v>
      </c>
      <c r="AY4952" s="159" t="s">
        <v>301</v>
      </c>
    </row>
    <row r="4953" spans="2:51" s="12" customFormat="1" ht="12">
      <c r="B4953" s="151"/>
      <c r="D4953" s="152" t="s">
        <v>312</v>
      </c>
      <c r="E4953" s="153" t="s">
        <v>21</v>
      </c>
      <c r="F4953" s="154" t="s">
        <v>1447</v>
      </c>
      <c r="H4953" s="153" t="s">
        <v>21</v>
      </c>
      <c r="I4953" s="155"/>
      <c r="L4953" s="151"/>
      <c r="M4953" s="156"/>
      <c r="T4953" s="157"/>
      <c r="AT4953" s="153" t="s">
        <v>312</v>
      </c>
      <c r="AU4953" s="153" t="s">
        <v>83</v>
      </c>
      <c r="AV4953" s="12" t="s">
        <v>81</v>
      </c>
      <c r="AW4953" s="12" t="s">
        <v>35</v>
      </c>
      <c r="AX4953" s="12" t="s">
        <v>74</v>
      </c>
      <c r="AY4953" s="153" t="s">
        <v>301</v>
      </c>
    </row>
    <row r="4954" spans="2:51" s="13" customFormat="1" ht="12">
      <c r="B4954" s="158"/>
      <c r="D4954" s="152" t="s">
        <v>312</v>
      </c>
      <c r="E4954" s="159" t="s">
        <v>21</v>
      </c>
      <c r="F4954" s="160" t="s">
        <v>1725</v>
      </c>
      <c r="H4954" s="161">
        <v>9.4499999999999993</v>
      </c>
      <c r="I4954" s="162"/>
      <c r="L4954" s="158"/>
      <c r="M4954" s="163"/>
      <c r="T4954" s="164"/>
      <c r="AT4954" s="159" t="s">
        <v>312</v>
      </c>
      <c r="AU4954" s="159" t="s">
        <v>83</v>
      </c>
      <c r="AV4954" s="13" t="s">
        <v>83</v>
      </c>
      <c r="AW4954" s="13" t="s">
        <v>35</v>
      </c>
      <c r="AX4954" s="13" t="s">
        <v>74</v>
      </c>
      <c r="AY4954" s="159" t="s">
        <v>301</v>
      </c>
    </row>
    <row r="4955" spans="2:51" s="13" customFormat="1" ht="12">
      <c r="B4955" s="158"/>
      <c r="D4955" s="152" t="s">
        <v>312</v>
      </c>
      <c r="E4955" s="159" t="s">
        <v>21</v>
      </c>
      <c r="F4955" s="160" t="s">
        <v>4251</v>
      </c>
      <c r="H4955" s="161">
        <v>-0.8</v>
      </c>
      <c r="I4955" s="162"/>
      <c r="L4955" s="158"/>
      <c r="M4955" s="163"/>
      <c r="T4955" s="164"/>
      <c r="AT4955" s="159" t="s">
        <v>312</v>
      </c>
      <c r="AU4955" s="159" t="s">
        <v>83</v>
      </c>
      <c r="AV4955" s="13" t="s">
        <v>83</v>
      </c>
      <c r="AW4955" s="13" t="s">
        <v>35</v>
      </c>
      <c r="AX4955" s="13" t="s">
        <v>74</v>
      </c>
      <c r="AY4955" s="159" t="s">
        <v>301</v>
      </c>
    </row>
    <row r="4956" spans="2:51" s="12" customFormat="1" ht="12">
      <c r="B4956" s="151"/>
      <c r="D4956" s="152" t="s">
        <v>312</v>
      </c>
      <c r="E4956" s="153" t="s">
        <v>21</v>
      </c>
      <c r="F4956" s="154" t="s">
        <v>737</v>
      </c>
      <c r="H4956" s="153" t="s">
        <v>21</v>
      </c>
      <c r="I4956" s="155"/>
      <c r="L4956" s="151"/>
      <c r="M4956" s="156"/>
      <c r="T4956" s="157"/>
      <c r="AT4956" s="153" t="s">
        <v>312</v>
      </c>
      <c r="AU4956" s="153" t="s">
        <v>83</v>
      </c>
      <c r="AV4956" s="12" t="s">
        <v>81</v>
      </c>
      <c r="AW4956" s="12" t="s">
        <v>35</v>
      </c>
      <c r="AX4956" s="12" t="s">
        <v>74</v>
      </c>
      <c r="AY4956" s="153" t="s">
        <v>301</v>
      </c>
    </row>
    <row r="4957" spans="2:51" s="13" customFormat="1" ht="12">
      <c r="B4957" s="158"/>
      <c r="D4957" s="152" t="s">
        <v>312</v>
      </c>
      <c r="E4957" s="159" t="s">
        <v>21</v>
      </c>
      <c r="F4957" s="160" t="s">
        <v>1726</v>
      </c>
      <c r="H4957" s="161">
        <v>52.8</v>
      </c>
      <c r="I4957" s="162"/>
      <c r="L4957" s="158"/>
      <c r="M4957" s="163"/>
      <c r="T4957" s="164"/>
      <c r="AT4957" s="159" t="s">
        <v>312</v>
      </c>
      <c r="AU4957" s="159" t="s">
        <v>83</v>
      </c>
      <c r="AV4957" s="13" t="s">
        <v>83</v>
      </c>
      <c r="AW4957" s="13" t="s">
        <v>35</v>
      </c>
      <c r="AX4957" s="13" t="s">
        <v>74</v>
      </c>
      <c r="AY4957" s="159" t="s">
        <v>301</v>
      </c>
    </row>
    <row r="4958" spans="2:51" s="13" customFormat="1" ht="12">
      <c r="B4958" s="158"/>
      <c r="D4958" s="152" t="s">
        <v>312</v>
      </c>
      <c r="E4958" s="159" t="s">
        <v>21</v>
      </c>
      <c r="F4958" s="160" t="s">
        <v>4258</v>
      </c>
      <c r="H4958" s="161">
        <v>-2.4</v>
      </c>
      <c r="I4958" s="162"/>
      <c r="L4958" s="158"/>
      <c r="M4958" s="163"/>
      <c r="T4958" s="164"/>
      <c r="AT4958" s="159" t="s">
        <v>312</v>
      </c>
      <c r="AU4958" s="159" t="s">
        <v>83</v>
      </c>
      <c r="AV4958" s="13" t="s">
        <v>83</v>
      </c>
      <c r="AW4958" s="13" t="s">
        <v>35</v>
      </c>
      <c r="AX4958" s="13" t="s">
        <v>74</v>
      </c>
      <c r="AY4958" s="159" t="s">
        <v>301</v>
      </c>
    </row>
    <row r="4959" spans="2:51" s="13" customFormat="1" ht="12">
      <c r="B4959" s="158"/>
      <c r="D4959" s="152" t="s">
        <v>312</v>
      </c>
      <c r="E4959" s="159" t="s">
        <v>21</v>
      </c>
      <c r="F4959" s="160" t="s">
        <v>4257</v>
      </c>
      <c r="H4959" s="161">
        <v>-1.2</v>
      </c>
      <c r="I4959" s="162"/>
      <c r="L4959" s="158"/>
      <c r="M4959" s="163"/>
      <c r="T4959" s="164"/>
      <c r="AT4959" s="159" t="s">
        <v>312</v>
      </c>
      <c r="AU4959" s="159" t="s">
        <v>83</v>
      </c>
      <c r="AV4959" s="13" t="s">
        <v>83</v>
      </c>
      <c r="AW4959" s="13" t="s">
        <v>35</v>
      </c>
      <c r="AX4959" s="13" t="s">
        <v>74</v>
      </c>
      <c r="AY4959" s="159" t="s">
        <v>301</v>
      </c>
    </row>
    <row r="4960" spans="2:51" s="15" customFormat="1" ht="12">
      <c r="B4960" s="172"/>
      <c r="D4960" s="152" t="s">
        <v>312</v>
      </c>
      <c r="E4960" s="173" t="s">
        <v>21</v>
      </c>
      <c r="F4960" s="174" t="s">
        <v>446</v>
      </c>
      <c r="H4960" s="175">
        <v>146.35</v>
      </c>
      <c r="I4960" s="176"/>
      <c r="L4960" s="172"/>
      <c r="M4960" s="177"/>
      <c r="T4960" s="178"/>
      <c r="AT4960" s="173" t="s">
        <v>312</v>
      </c>
      <c r="AU4960" s="173" t="s">
        <v>83</v>
      </c>
      <c r="AV4960" s="15" t="s">
        <v>139</v>
      </c>
      <c r="AW4960" s="15" t="s">
        <v>35</v>
      </c>
      <c r="AX4960" s="15" t="s">
        <v>74</v>
      </c>
      <c r="AY4960" s="173" t="s">
        <v>301</v>
      </c>
    </row>
    <row r="4961" spans="2:65" s="14" customFormat="1" ht="12">
      <c r="B4961" s="165"/>
      <c r="D4961" s="152" t="s">
        <v>312</v>
      </c>
      <c r="E4961" s="166" t="s">
        <v>21</v>
      </c>
      <c r="F4961" s="167" t="s">
        <v>329</v>
      </c>
      <c r="H4961" s="168">
        <v>388.45</v>
      </c>
      <c r="I4961" s="169"/>
      <c r="L4961" s="165"/>
      <c r="M4961" s="170"/>
      <c r="T4961" s="171"/>
      <c r="AT4961" s="166" t="s">
        <v>312</v>
      </c>
      <c r="AU4961" s="166" t="s">
        <v>83</v>
      </c>
      <c r="AV4961" s="14" t="s">
        <v>308</v>
      </c>
      <c r="AW4961" s="14" t="s">
        <v>35</v>
      </c>
      <c r="AX4961" s="14" t="s">
        <v>81</v>
      </c>
      <c r="AY4961" s="166" t="s">
        <v>301</v>
      </c>
    </row>
    <row r="4962" spans="2:65" s="1" customFormat="1" ht="16.5" customHeight="1">
      <c r="B4962" s="33"/>
      <c r="C4962" s="134" t="s">
        <v>4419</v>
      </c>
      <c r="D4962" s="134" t="s">
        <v>303</v>
      </c>
      <c r="E4962" s="135" t="s">
        <v>4420</v>
      </c>
      <c r="F4962" s="136" t="s">
        <v>4421</v>
      </c>
      <c r="G4962" s="137" t="s">
        <v>306</v>
      </c>
      <c r="H4962" s="138">
        <v>123</v>
      </c>
      <c r="I4962" s="139"/>
      <c r="J4962" s="140">
        <f>ROUND(I4962*H4962,2)</f>
        <v>0</v>
      </c>
      <c r="K4962" s="136" t="s">
        <v>307</v>
      </c>
      <c r="L4962" s="33"/>
      <c r="M4962" s="141" t="s">
        <v>21</v>
      </c>
      <c r="N4962" s="142" t="s">
        <v>45</v>
      </c>
      <c r="P4962" s="143">
        <f>O4962*H4962</f>
        <v>0</v>
      </c>
      <c r="Q4962" s="143">
        <v>3.0000000000000001E-5</v>
      </c>
      <c r="R4962" s="143">
        <f>Q4962*H4962</f>
        <v>3.6900000000000001E-3</v>
      </c>
      <c r="S4962" s="143">
        <v>0</v>
      </c>
      <c r="T4962" s="144">
        <f>S4962*H4962</f>
        <v>0</v>
      </c>
      <c r="AR4962" s="145" t="s">
        <v>413</v>
      </c>
      <c r="AT4962" s="145" t="s">
        <v>303</v>
      </c>
      <c r="AU4962" s="145" t="s">
        <v>83</v>
      </c>
      <c r="AY4962" s="18" t="s">
        <v>301</v>
      </c>
      <c r="BE4962" s="146">
        <f>IF(N4962="základní",J4962,0)</f>
        <v>0</v>
      </c>
      <c r="BF4962" s="146">
        <f>IF(N4962="snížená",J4962,0)</f>
        <v>0</v>
      </c>
      <c r="BG4962" s="146">
        <f>IF(N4962="zákl. přenesená",J4962,0)</f>
        <v>0</v>
      </c>
      <c r="BH4962" s="146">
        <f>IF(N4962="sníž. přenesená",J4962,0)</f>
        <v>0</v>
      </c>
      <c r="BI4962" s="146">
        <f>IF(N4962="nulová",J4962,0)</f>
        <v>0</v>
      </c>
      <c r="BJ4962" s="18" t="s">
        <v>81</v>
      </c>
      <c r="BK4962" s="146">
        <f>ROUND(I4962*H4962,2)</f>
        <v>0</v>
      </c>
      <c r="BL4962" s="18" t="s">
        <v>413</v>
      </c>
      <c r="BM4962" s="145" t="s">
        <v>4422</v>
      </c>
    </row>
    <row r="4963" spans="2:65" s="1" customFormat="1" ht="11">
      <c r="B4963" s="33"/>
      <c r="D4963" s="147" t="s">
        <v>310</v>
      </c>
      <c r="F4963" s="148" t="s">
        <v>4423</v>
      </c>
      <c r="I4963" s="149"/>
      <c r="L4963" s="33"/>
      <c r="M4963" s="150"/>
      <c r="T4963" s="54"/>
      <c r="AT4963" s="18" t="s">
        <v>310</v>
      </c>
      <c r="AU4963" s="18" t="s">
        <v>83</v>
      </c>
    </row>
    <row r="4964" spans="2:65" s="12" customFormat="1" ht="12">
      <c r="B4964" s="151"/>
      <c r="D4964" s="152" t="s">
        <v>312</v>
      </c>
      <c r="E4964" s="153" t="s">
        <v>21</v>
      </c>
      <c r="F4964" s="154" t="s">
        <v>697</v>
      </c>
      <c r="H4964" s="153" t="s">
        <v>21</v>
      </c>
      <c r="I4964" s="155"/>
      <c r="L4964" s="151"/>
      <c r="M4964" s="156"/>
      <c r="T4964" s="157"/>
      <c r="AT4964" s="153" t="s">
        <v>312</v>
      </c>
      <c r="AU4964" s="153" t="s">
        <v>83</v>
      </c>
      <c r="AV4964" s="12" t="s">
        <v>81</v>
      </c>
      <c r="AW4964" s="12" t="s">
        <v>35</v>
      </c>
      <c r="AX4964" s="12" t="s">
        <v>74</v>
      </c>
      <c r="AY4964" s="153" t="s">
        <v>301</v>
      </c>
    </row>
    <row r="4965" spans="2:65" s="12" customFormat="1" ht="12">
      <c r="B4965" s="151"/>
      <c r="D4965" s="152" t="s">
        <v>312</v>
      </c>
      <c r="E4965" s="153" t="s">
        <v>21</v>
      </c>
      <c r="F4965" s="154" t="s">
        <v>1306</v>
      </c>
      <c r="H4965" s="153" t="s">
        <v>21</v>
      </c>
      <c r="I4965" s="155"/>
      <c r="L4965" s="151"/>
      <c r="M4965" s="156"/>
      <c r="T4965" s="157"/>
      <c r="AT4965" s="153" t="s">
        <v>312</v>
      </c>
      <c r="AU4965" s="153" t="s">
        <v>83</v>
      </c>
      <c r="AV4965" s="12" t="s">
        <v>81</v>
      </c>
      <c r="AW4965" s="12" t="s">
        <v>35</v>
      </c>
      <c r="AX4965" s="12" t="s">
        <v>74</v>
      </c>
      <c r="AY4965" s="153" t="s">
        <v>301</v>
      </c>
    </row>
    <row r="4966" spans="2:65" s="13" customFormat="1" ht="12">
      <c r="B4966" s="158"/>
      <c r="D4966" s="152" t="s">
        <v>312</v>
      </c>
      <c r="E4966" s="159" t="s">
        <v>21</v>
      </c>
      <c r="F4966" s="160" t="s">
        <v>308</v>
      </c>
      <c r="H4966" s="161">
        <v>4</v>
      </c>
      <c r="I4966" s="162"/>
      <c r="L4966" s="158"/>
      <c r="M4966" s="163"/>
      <c r="T4966" s="164"/>
      <c r="AT4966" s="159" t="s">
        <v>312</v>
      </c>
      <c r="AU4966" s="159" t="s">
        <v>83</v>
      </c>
      <c r="AV4966" s="13" t="s">
        <v>83</v>
      </c>
      <c r="AW4966" s="13" t="s">
        <v>35</v>
      </c>
      <c r="AX4966" s="13" t="s">
        <v>74</v>
      </c>
      <c r="AY4966" s="159" t="s">
        <v>301</v>
      </c>
    </row>
    <row r="4967" spans="2:65" s="12" customFormat="1" ht="12">
      <c r="B4967" s="151"/>
      <c r="D4967" s="152" t="s">
        <v>312</v>
      </c>
      <c r="E4967" s="153" t="s">
        <v>21</v>
      </c>
      <c r="F4967" s="154" t="s">
        <v>892</v>
      </c>
      <c r="H4967" s="153" t="s">
        <v>21</v>
      </c>
      <c r="I4967" s="155"/>
      <c r="L4967" s="151"/>
      <c r="M4967" s="156"/>
      <c r="T4967" s="157"/>
      <c r="AT4967" s="153" t="s">
        <v>312</v>
      </c>
      <c r="AU4967" s="153" t="s">
        <v>83</v>
      </c>
      <c r="AV4967" s="12" t="s">
        <v>81</v>
      </c>
      <c r="AW4967" s="12" t="s">
        <v>35</v>
      </c>
      <c r="AX4967" s="12" t="s">
        <v>74</v>
      </c>
      <c r="AY4967" s="153" t="s">
        <v>301</v>
      </c>
    </row>
    <row r="4968" spans="2:65" s="13" customFormat="1" ht="12">
      <c r="B4968" s="158"/>
      <c r="D4968" s="152" t="s">
        <v>312</v>
      </c>
      <c r="E4968" s="159" t="s">
        <v>21</v>
      </c>
      <c r="F4968" s="160" t="s">
        <v>371</v>
      </c>
      <c r="H4968" s="161">
        <v>9</v>
      </c>
      <c r="I4968" s="162"/>
      <c r="L4968" s="158"/>
      <c r="M4968" s="163"/>
      <c r="T4968" s="164"/>
      <c r="AT4968" s="159" t="s">
        <v>312</v>
      </c>
      <c r="AU4968" s="159" t="s">
        <v>83</v>
      </c>
      <c r="AV4968" s="13" t="s">
        <v>83</v>
      </c>
      <c r="AW4968" s="13" t="s">
        <v>35</v>
      </c>
      <c r="AX4968" s="13" t="s">
        <v>74</v>
      </c>
      <c r="AY4968" s="159" t="s">
        <v>301</v>
      </c>
    </row>
    <row r="4969" spans="2:65" s="12" customFormat="1" ht="12">
      <c r="B4969" s="151"/>
      <c r="D4969" s="152" t="s">
        <v>312</v>
      </c>
      <c r="E4969" s="153" t="s">
        <v>21</v>
      </c>
      <c r="F4969" s="154" t="s">
        <v>901</v>
      </c>
      <c r="H4969" s="153" t="s">
        <v>21</v>
      </c>
      <c r="I4969" s="155"/>
      <c r="L4969" s="151"/>
      <c r="M4969" s="156"/>
      <c r="T4969" s="157"/>
      <c r="AT4969" s="153" t="s">
        <v>312</v>
      </c>
      <c r="AU4969" s="153" t="s">
        <v>83</v>
      </c>
      <c r="AV4969" s="12" t="s">
        <v>81</v>
      </c>
      <c r="AW4969" s="12" t="s">
        <v>35</v>
      </c>
      <c r="AX4969" s="12" t="s">
        <v>74</v>
      </c>
      <c r="AY4969" s="153" t="s">
        <v>301</v>
      </c>
    </row>
    <row r="4970" spans="2:65" s="13" customFormat="1" ht="12">
      <c r="B4970" s="158"/>
      <c r="D4970" s="152" t="s">
        <v>312</v>
      </c>
      <c r="E4970" s="159" t="s">
        <v>21</v>
      </c>
      <c r="F4970" s="160" t="s">
        <v>338</v>
      </c>
      <c r="H4970" s="161">
        <v>5</v>
      </c>
      <c r="I4970" s="162"/>
      <c r="L4970" s="158"/>
      <c r="M4970" s="163"/>
      <c r="T4970" s="164"/>
      <c r="AT4970" s="159" t="s">
        <v>312</v>
      </c>
      <c r="AU4970" s="159" t="s">
        <v>83</v>
      </c>
      <c r="AV4970" s="13" t="s">
        <v>83</v>
      </c>
      <c r="AW4970" s="13" t="s">
        <v>35</v>
      </c>
      <c r="AX4970" s="13" t="s">
        <v>74</v>
      </c>
      <c r="AY4970" s="159" t="s">
        <v>301</v>
      </c>
    </row>
    <row r="4971" spans="2:65" s="12" customFormat="1" ht="12">
      <c r="B4971" s="151"/>
      <c r="D4971" s="152" t="s">
        <v>312</v>
      </c>
      <c r="E4971" s="153" t="s">
        <v>21</v>
      </c>
      <c r="F4971" s="154" t="s">
        <v>1668</v>
      </c>
      <c r="H4971" s="153" t="s">
        <v>21</v>
      </c>
      <c r="I4971" s="155"/>
      <c r="L4971" s="151"/>
      <c r="M4971" s="156"/>
      <c r="T4971" s="157"/>
      <c r="AT4971" s="153" t="s">
        <v>312</v>
      </c>
      <c r="AU4971" s="153" t="s">
        <v>83</v>
      </c>
      <c r="AV4971" s="12" t="s">
        <v>81</v>
      </c>
      <c r="AW4971" s="12" t="s">
        <v>35</v>
      </c>
      <c r="AX4971" s="12" t="s">
        <v>74</v>
      </c>
      <c r="AY4971" s="153" t="s">
        <v>301</v>
      </c>
    </row>
    <row r="4972" spans="2:65" s="13" customFormat="1" ht="12">
      <c r="B4972" s="158"/>
      <c r="D4972" s="152" t="s">
        <v>312</v>
      </c>
      <c r="E4972" s="159" t="s">
        <v>21</v>
      </c>
      <c r="F4972" s="160" t="s">
        <v>354</v>
      </c>
      <c r="H4972" s="161">
        <v>6</v>
      </c>
      <c r="I4972" s="162"/>
      <c r="L4972" s="158"/>
      <c r="M4972" s="163"/>
      <c r="T4972" s="164"/>
      <c r="AT4972" s="159" t="s">
        <v>312</v>
      </c>
      <c r="AU4972" s="159" t="s">
        <v>83</v>
      </c>
      <c r="AV4972" s="13" t="s">
        <v>83</v>
      </c>
      <c r="AW4972" s="13" t="s">
        <v>35</v>
      </c>
      <c r="AX4972" s="13" t="s">
        <v>74</v>
      </c>
      <c r="AY4972" s="159" t="s">
        <v>301</v>
      </c>
    </row>
    <row r="4973" spans="2:65" s="12" customFormat="1" ht="12">
      <c r="B4973" s="151"/>
      <c r="D4973" s="152" t="s">
        <v>312</v>
      </c>
      <c r="E4973" s="153" t="s">
        <v>21</v>
      </c>
      <c r="F4973" s="154" t="s">
        <v>1671</v>
      </c>
      <c r="H4973" s="153" t="s">
        <v>21</v>
      </c>
      <c r="I4973" s="155"/>
      <c r="L4973" s="151"/>
      <c r="M4973" s="156"/>
      <c r="T4973" s="157"/>
      <c r="AT4973" s="153" t="s">
        <v>312</v>
      </c>
      <c r="AU4973" s="153" t="s">
        <v>83</v>
      </c>
      <c r="AV4973" s="12" t="s">
        <v>81</v>
      </c>
      <c r="AW4973" s="12" t="s">
        <v>35</v>
      </c>
      <c r="AX4973" s="12" t="s">
        <v>74</v>
      </c>
      <c r="AY4973" s="153" t="s">
        <v>301</v>
      </c>
    </row>
    <row r="4974" spans="2:65" s="13" customFormat="1" ht="12">
      <c r="B4974" s="158"/>
      <c r="D4974" s="152" t="s">
        <v>312</v>
      </c>
      <c r="E4974" s="159" t="s">
        <v>21</v>
      </c>
      <c r="F4974" s="160" t="s">
        <v>354</v>
      </c>
      <c r="H4974" s="161">
        <v>6</v>
      </c>
      <c r="I4974" s="162"/>
      <c r="L4974" s="158"/>
      <c r="M4974" s="163"/>
      <c r="T4974" s="164"/>
      <c r="AT4974" s="159" t="s">
        <v>312</v>
      </c>
      <c r="AU4974" s="159" t="s">
        <v>83</v>
      </c>
      <c r="AV4974" s="13" t="s">
        <v>83</v>
      </c>
      <c r="AW4974" s="13" t="s">
        <v>35</v>
      </c>
      <c r="AX4974" s="13" t="s">
        <v>74</v>
      </c>
      <c r="AY4974" s="159" t="s">
        <v>301</v>
      </c>
    </row>
    <row r="4975" spans="2:65" s="12" customFormat="1" ht="12">
      <c r="B4975" s="151"/>
      <c r="D4975" s="152" t="s">
        <v>312</v>
      </c>
      <c r="E4975" s="153" t="s">
        <v>21</v>
      </c>
      <c r="F4975" s="154" t="s">
        <v>1350</v>
      </c>
      <c r="H4975" s="153" t="s">
        <v>21</v>
      </c>
      <c r="I4975" s="155"/>
      <c r="L4975" s="151"/>
      <c r="M4975" s="156"/>
      <c r="T4975" s="157"/>
      <c r="AT4975" s="153" t="s">
        <v>312</v>
      </c>
      <c r="AU4975" s="153" t="s">
        <v>83</v>
      </c>
      <c r="AV4975" s="12" t="s">
        <v>81</v>
      </c>
      <c r="AW4975" s="12" t="s">
        <v>35</v>
      </c>
      <c r="AX4975" s="12" t="s">
        <v>74</v>
      </c>
      <c r="AY4975" s="153" t="s">
        <v>301</v>
      </c>
    </row>
    <row r="4976" spans="2:65" s="13" customFormat="1" ht="12">
      <c r="B4976" s="158"/>
      <c r="D4976" s="152" t="s">
        <v>312</v>
      </c>
      <c r="E4976" s="159" t="s">
        <v>21</v>
      </c>
      <c r="F4976" s="160" t="s">
        <v>308</v>
      </c>
      <c r="H4976" s="161">
        <v>4</v>
      </c>
      <c r="I4976" s="162"/>
      <c r="L4976" s="158"/>
      <c r="M4976" s="163"/>
      <c r="T4976" s="164"/>
      <c r="AT4976" s="159" t="s">
        <v>312</v>
      </c>
      <c r="AU4976" s="159" t="s">
        <v>83</v>
      </c>
      <c r="AV4976" s="13" t="s">
        <v>83</v>
      </c>
      <c r="AW4976" s="13" t="s">
        <v>35</v>
      </c>
      <c r="AX4976" s="13" t="s">
        <v>74</v>
      </c>
      <c r="AY4976" s="159" t="s">
        <v>301</v>
      </c>
    </row>
    <row r="4977" spans="2:51" s="12" customFormat="1" ht="12">
      <c r="B4977" s="151"/>
      <c r="D4977" s="152" t="s">
        <v>312</v>
      </c>
      <c r="E4977" s="153" t="s">
        <v>21</v>
      </c>
      <c r="F4977" s="154" t="s">
        <v>1354</v>
      </c>
      <c r="H4977" s="153" t="s">
        <v>21</v>
      </c>
      <c r="I4977" s="155"/>
      <c r="L4977" s="151"/>
      <c r="M4977" s="156"/>
      <c r="T4977" s="157"/>
      <c r="AT4977" s="153" t="s">
        <v>312</v>
      </c>
      <c r="AU4977" s="153" t="s">
        <v>83</v>
      </c>
      <c r="AV4977" s="12" t="s">
        <v>81</v>
      </c>
      <c r="AW4977" s="12" t="s">
        <v>35</v>
      </c>
      <c r="AX4977" s="12" t="s">
        <v>74</v>
      </c>
      <c r="AY4977" s="153" t="s">
        <v>301</v>
      </c>
    </row>
    <row r="4978" spans="2:51" s="13" customFormat="1" ht="12">
      <c r="B4978" s="158"/>
      <c r="D4978" s="152" t="s">
        <v>312</v>
      </c>
      <c r="E4978" s="159" t="s">
        <v>21</v>
      </c>
      <c r="F4978" s="160" t="s">
        <v>308</v>
      </c>
      <c r="H4978" s="161">
        <v>4</v>
      </c>
      <c r="I4978" s="162"/>
      <c r="L4978" s="158"/>
      <c r="M4978" s="163"/>
      <c r="T4978" s="164"/>
      <c r="AT4978" s="159" t="s">
        <v>312</v>
      </c>
      <c r="AU4978" s="159" t="s">
        <v>83</v>
      </c>
      <c r="AV4978" s="13" t="s">
        <v>83</v>
      </c>
      <c r="AW4978" s="13" t="s">
        <v>35</v>
      </c>
      <c r="AX4978" s="13" t="s">
        <v>74</v>
      </c>
      <c r="AY4978" s="159" t="s">
        <v>301</v>
      </c>
    </row>
    <row r="4979" spans="2:51" s="12" customFormat="1" ht="12">
      <c r="B4979" s="151"/>
      <c r="D4979" s="152" t="s">
        <v>312</v>
      </c>
      <c r="E4979" s="153" t="s">
        <v>21</v>
      </c>
      <c r="F4979" s="154" t="s">
        <v>729</v>
      </c>
      <c r="H4979" s="153" t="s">
        <v>21</v>
      </c>
      <c r="I4979" s="155"/>
      <c r="L4979" s="151"/>
      <c r="M4979" s="156"/>
      <c r="T4979" s="157"/>
      <c r="AT4979" s="153" t="s">
        <v>312</v>
      </c>
      <c r="AU4979" s="153" t="s">
        <v>83</v>
      </c>
      <c r="AV4979" s="12" t="s">
        <v>81</v>
      </c>
      <c r="AW4979" s="12" t="s">
        <v>35</v>
      </c>
      <c r="AX4979" s="12" t="s">
        <v>74</v>
      </c>
      <c r="AY4979" s="153" t="s">
        <v>301</v>
      </c>
    </row>
    <row r="4980" spans="2:51" s="13" customFormat="1" ht="12">
      <c r="B4980" s="158"/>
      <c r="D4980" s="152" t="s">
        <v>312</v>
      </c>
      <c r="E4980" s="159" t="s">
        <v>21</v>
      </c>
      <c r="F4980" s="160" t="s">
        <v>308</v>
      </c>
      <c r="H4980" s="161">
        <v>4</v>
      </c>
      <c r="I4980" s="162"/>
      <c r="L4980" s="158"/>
      <c r="M4980" s="163"/>
      <c r="T4980" s="164"/>
      <c r="AT4980" s="159" t="s">
        <v>312</v>
      </c>
      <c r="AU4980" s="159" t="s">
        <v>83</v>
      </c>
      <c r="AV4980" s="13" t="s">
        <v>83</v>
      </c>
      <c r="AW4980" s="13" t="s">
        <v>35</v>
      </c>
      <c r="AX4980" s="13" t="s">
        <v>74</v>
      </c>
      <c r="AY4980" s="159" t="s">
        <v>301</v>
      </c>
    </row>
    <row r="4981" spans="2:51" s="12" customFormat="1" ht="12">
      <c r="B4981" s="151"/>
      <c r="D4981" s="152" t="s">
        <v>312</v>
      </c>
      <c r="E4981" s="153" t="s">
        <v>21</v>
      </c>
      <c r="F4981" s="154" t="s">
        <v>1390</v>
      </c>
      <c r="H4981" s="153" t="s">
        <v>21</v>
      </c>
      <c r="I4981" s="155"/>
      <c r="L4981" s="151"/>
      <c r="M4981" s="156"/>
      <c r="T4981" s="157"/>
      <c r="AT4981" s="153" t="s">
        <v>312</v>
      </c>
      <c r="AU4981" s="153" t="s">
        <v>83</v>
      </c>
      <c r="AV4981" s="12" t="s">
        <v>81</v>
      </c>
      <c r="AW4981" s="12" t="s">
        <v>35</v>
      </c>
      <c r="AX4981" s="12" t="s">
        <v>74</v>
      </c>
      <c r="AY4981" s="153" t="s">
        <v>301</v>
      </c>
    </row>
    <row r="4982" spans="2:51" s="13" customFormat="1" ht="12">
      <c r="B4982" s="158"/>
      <c r="D4982" s="152" t="s">
        <v>312</v>
      </c>
      <c r="E4982" s="159" t="s">
        <v>21</v>
      </c>
      <c r="F4982" s="160" t="s">
        <v>338</v>
      </c>
      <c r="H4982" s="161">
        <v>5</v>
      </c>
      <c r="I4982" s="162"/>
      <c r="L4982" s="158"/>
      <c r="M4982" s="163"/>
      <c r="T4982" s="164"/>
      <c r="AT4982" s="159" t="s">
        <v>312</v>
      </c>
      <c r="AU4982" s="159" t="s">
        <v>83</v>
      </c>
      <c r="AV4982" s="13" t="s">
        <v>83</v>
      </c>
      <c r="AW4982" s="13" t="s">
        <v>35</v>
      </c>
      <c r="AX4982" s="13" t="s">
        <v>74</v>
      </c>
      <c r="AY4982" s="159" t="s">
        <v>301</v>
      </c>
    </row>
    <row r="4983" spans="2:51" s="12" customFormat="1" ht="12">
      <c r="B4983" s="151"/>
      <c r="D4983" s="152" t="s">
        <v>312</v>
      </c>
      <c r="E4983" s="153" t="s">
        <v>21</v>
      </c>
      <c r="F4983" s="154" t="s">
        <v>1395</v>
      </c>
      <c r="H4983" s="153" t="s">
        <v>21</v>
      </c>
      <c r="I4983" s="155"/>
      <c r="L4983" s="151"/>
      <c r="M4983" s="156"/>
      <c r="T4983" s="157"/>
      <c r="AT4983" s="153" t="s">
        <v>312</v>
      </c>
      <c r="AU4983" s="153" t="s">
        <v>83</v>
      </c>
      <c r="AV4983" s="12" t="s">
        <v>81</v>
      </c>
      <c r="AW4983" s="12" t="s">
        <v>35</v>
      </c>
      <c r="AX4983" s="12" t="s">
        <v>74</v>
      </c>
      <c r="AY4983" s="153" t="s">
        <v>301</v>
      </c>
    </row>
    <row r="4984" spans="2:51" s="13" customFormat="1" ht="12">
      <c r="B4984" s="158"/>
      <c r="D4984" s="152" t="s">
        <v>312</v>
      </c>
      <c r="E4984" s="159" t="s">
        <v>21</v>
      </c>
      <c r="F4984" s="160" t="s">
        <v>338</v>
      </c>
      <c r="H4984" s="161">
        <v>5</v>
      </c>
      <c r="I4984" s="162"/>
      <c r="L4984" s="158"/>
      <c r="M4984" s="163"/>
      <c r="T4984" s="164"/>
      <c r="AT4984" s="159" t="s">
        <v>312</v>
      </c>
      <c r="AU4984" s="159" t="s">
        <v>83</v>
      </c>
      <c r="AV4984" s="13" t="s">
        <v>83</v>
      </c>
      <c r="AW4984" s="13" t="s">
        <v>35</v>
      </c>
      <c r="AX4984" s="13" t="s">
        <v>74</v>
      </c>
      <c r="AY4984" s="159" t="s">
        <v>301</v>
      </c>
    </row>
    <row r="4985" spans="2:51" s="12" customFormat="1" ht="12">
      <c r="B4985" s="151"/>
      <c r="D4985" s="152" t="s">
        <v>312</v>
      </c>
      <c r="E4985" s="153" t="s">
        <v>21</v>
      </c>
      <c r="F4985" s="154" t="s">
        <v>996</v>
      </c>
      <c r="H4985" s="153" t="s">
        <v>21</v>
      </c>
      <c r="I4985" s="155"/>
      <c r="L4985" s="151"/>
      <c r="M4985" s="156"/>
      <c r="T4985" s="157"/>
      <c r="AT4985" s="153" t="s">
        <v>312</v>
      </c>
      <c r="AU4985" s="153" t="s">
        <v>83</v>
      </c>
      <c r="AV4985" s="12" t="s">
        <v>81</v>
      </c>
      <c r="AW4985" s="12" t="s">
        <v>35</v>
      </c>
      <c r="AX4985" s="12" t="s">
        <v>74</v>
      </c>
      <c r="AY4985" s="153" t="s">
        <v>301</v>
      </c>
    </row>
    <row r="4986" spans="2:51" s="13" customFormat="1" ht="12">
      <c r="B4986" s="158"/>
      <c r="D4986" s="152" t="s">
        <v>312</v>
      </c>
      <c r="E4986" s="159" t="s">
        <v>21</v>
      </c>
      <c r="F4986" s="160" t="s">
        <v>308</v>
      </c>
      <c r="H4986" s="161">
        <v>4</v>
      </c>
      <c r="I4986" s="162"/>
      <c r="L4986" s="158"/>
      <c r="M4986" s="163"/>
      <c r="T4986" s="164"/>
      <c r="AT4986" s="159" t="s">
        <v>312</v>
      </c>
      <c r="AU4986" s="159" t="s">
        <v>83</v>
      </c>
      <c r="AV4986" s="13" t="s">
        <v>83</v>
      </c>
      <c r="AW4986" s="13" t="s">
        <v>35</v>
      </c>
      <c r="AX4986" s="13" t="s">
        <v>74</v>
      </c>
      <c r="AY4986" s="159" t="s">
        <v>301</v>
      </c>
    </row>
    <row r="4987" spans="2:51" s="12" customFormat="1" ht="12">
      <c r="B4987" s="151"/>
      <c r="D4987" s="152" t="s">
        <v>312</v>
      </c>
      <c r="E4987" s="153" t="s">
        <v>21</v>
      </c>
      <c r="F4987" s="154" t="s">
        <v>4417</v>
      </c>
      <c r="H4987" s="153" t="s">
        <v>21</v>
      </c>
      <c r="I4987" s="155"/>
      <c r="L4987" s="151"/>
      <c r="M4987" s="156"/>
      <c r="T4987" s="157"/>
      <c r="AT4987" s="153" t="s">
        <v>312</v>
      </c>
      <c r="AU4987" s="153" t="s">
        <v>83</v>
      </c>
      <c r="AV4987" s="12" t="s">
        <v>81</v>
      </c>
      <c r="AW4987" s="12" t="s">
        <v>35</v>
      </c>
      <c r="AX4987" s="12" t="s">
        <v>74</v>
      </c>
      <c r="AY4987" s="153" t="s">
        <v>301</v>
      </c>
    </row>
    <row r="4988" spans="2:51" s="13" customFormat="1" ht="12">
      <c r="B4988" s="158"/>
      <c r="D4988" s="152" t="s">
        <v>312</v>
      </c>
      <c r="E4988" s="159" t="s">
        <v>21</v>
      </c>
      <c r="F4988" s="160" t="s">
        <v>308</v>
      </c>
      <c r="H4988" s="161">
        <v>4</v>
      </c>
      <c r="I4988" s="162"/>
      <c r="L4988" s="158"/>
      <c r="M4988" s="163"/>
      <c r="T4988" s="164"/>
      <c r="AT4988" s="159" t="s">
        <v>312</v>
      </c>
      <c r="AU4988" s="159" t="s">
        <v>83</v>
      </c>
      <c r="AV4988" s="13" t="s">
        <v>83</v>
      </c>
      <c r="AW4988" s="13" t="s">
        <v>35</v>
      </c>
      <c r="AX4988" s="13" t="s">
        <v>74</v>
      </c>
      <c r="AY4988" s="159" t="s">
        <v>301</v>
      </c>
    </row>
    <row r="4989" spans="2:51" s="15" customFormat="1" ht="12">
      <c r="B4989" s="172"/>
      <c r="D4989" s="152" t="s">
        <v>312</v>
      </c>
      <c r="E4989" s="173" t="s">
        <v>21</v>
      </c>
      <c r="F4989" s="174" t="s">
        <v>446</v>
      </c>
      <c r="H4989" s="175">
        <v>60</v>
      </c>
      <c r="I4989" s="176"/>
      <c r="L4989" s="172"/>
      <c r="M4989" s="177"/>
      <c r="T4989" s="178"/>
      <c r="AT4989" s="173" t="s">
        <v>312</v>
      </c>
      <c r="AU4989" s="173" t="s">
        <v>83</v>
      </c>
      <c r="AV4989" s="15" t="s">
        <v>139</v>
      </c>
      <c r="AW4989" s="15" t="s">
        <v>35</v>
      </c>
      <c r="AX4989" s="15" t="s">
        <v>74</v>
      </c>
      <c r="AY4989" s="173" t="s">
        <v>301</v>
      </c>
    </row>
    <row r="4990" spans="2:51" s="12" customFormat="1" ht="12">
      <c r="B4990" s="151"/>
      <c r="D4990" s="152" t="s">
        <v>312</v>
      </c>
      <c r="E4990" s="153" t="s">
        <v>21</v>
      </c>
      <c r="F4990" s="154" t="s">
        <v>731</v>
      </c>
      <c r="H4990" s="153" t="s">
        <v>21</v>
      </c>
      <c r="I4990" s="155"/>
      <c r="L4990" s="151"/>
      <c r="M4990" s="156"/>
      <c r="T4990" s="157"/>
      <c r="AT4990" s="153" t="s">
        <v>312</v>
      </c>
      <c r="AU4990" s="153" t="s">
        <v>83</v>
      </c>
      <c r="AV4990" s="12" t="s">
        <v>81</v>
      </c>
      <c r="AW4990" s="12" t="s">
        <v>35</v>
      </c>
      <c r="AX4990" s="12" t="s">
        <v>74</v>
      </c>
      <c r="AY4990" s="153" t="s">
        <v>301</v>
      </c>
    </row>
    <row r="4991" spans="2:51" s="12" customFormat="1" ht="12">
      <c r="B4991" s="151"/>
      <c r="D4991" s="152" t="s">
        <v>312</v>
      </c>
      <c r="E4991" s="153" t="s">
        <v>21</v>
      </c>
      <c r="F4991" s="154" t="s">
        <v>971</v>
      </c>
      <c r="H4991" s="153" t="s">
        <v>21</v>
      </c>
      <c r="I4991" s="155"/>
      <c r="L4991" s="151"/>
      <c r="M4991" s="156"/>
      <c r="T4991" s="157"/>
      <c r="AT4991" s="153" t="s">
        <v>312</v>
      </c>
      <c r="AU4991" s="153" t="s">
        <v>83</v>
      </c>
      <c r="AV4991" s="12" t="s">
        <v>81</v>
      </c>
      <c r="AW4991" s="12" t="s">
        <v>35</v>
      </c>
      <c r="AX4991" s="12" t="s">
        <v>74</v>
      </c>
      <c r="AY4991" s="153" t="s">
        <v>301</v>
      </c>
    </row>
    <row r="4992" spans="2:51" s="13" customFormat="1" ht="12">
      <c r="B4992" s="158"/>
      <c r="D4992" s="152" t="s">
        <v>312</v>
      </c>
      <c r="E4992" s="159" t="s">
        <v>21</v>
      </c>
      <c r="F4992" s="160" t="s">
        <v>338</v>
      </c>
      <c r="H4992" s="161">
        <v>5</v>
      </c>
      <c r="I4992" s="162"/>
      <c r="L4992" s="158"/>
      <c r="M4992" s="163"/>
      <c r="T4992" s="164"/>
      <c r="AT4992" s="159" t="s">
        <v>312</v>
      </c>
      <c r="AU4992" s="159" t="s">
        <v>83</v>
      </c>
      <c r="AV4992" s="13" t="s">
        <v>83</v>
      </c>
      <c r="AW4992" s="13" t="s">
        <v>35</v>
      </c>
      <c r="AX4992" s="13" t="s">
        <v>74</v>
      </c>
      <c r="AY4992" s="159" t="s">
        <v>301</v>
      </c>
    </row>
    <row r="4993" spans="2:51" s="12" customFormat="1" ht="12">
      <c r="B4993" s="151"/>
      <c r="D4993" s="152" t="s">
        <v>312</v>
      </c>
      <c r="E4993" s="153" t="s">
        <v>21</v>
      </c>
      <c r="F4993" s="154" t="s">
        <v>1054</v>
      </c>
      <c r="H4993" s="153" t="s">
        <v>21</v>
      </c>
      <c r="I4993" s="155"/>
      <c r="L4993" s="151"/>
      <c r="M4993" s="156"/>
      <c r="T4993" s="157"/>
      <c r="AT4993" s="153" t="s">
        <v>312</v>
      </c>
      <c r="AU4993" s="153" t="s">
        <v>83</v>
      </c>
      <c r="AV4993" s="12" t="s">
        <v>81</v>
      </c>
      <c r="AW4993" s="12" t="s">
        <v>35</v>
      </c>
      <c r="AX4993" s="12" t="s">
        <v>74</v>
      </c>
      <c r="AY4993" s="153" t="s">
        <v>301</v>
      </c>
    </row>
    <row r="4994" spans="2:51" s="13" customFormat="1" ht="12">
      <c r="B4994" s="158"/>
      <c r="D4994" s="152" t="s">
        <v>312</v>
      </c>
      <c r="E4994" s="159" t="s">
        <v>21</v>
      </c>
      <c r="F4994" s="160" t="s">
        <v>338</v>
      </c>
      <c r="H4994" s="161">
        <v>5</v>
      </c>
      <c r="I4994" s="162"/>
      <c r="L4994" s="158"/>
      <c r="M4994" s="163"/>
      <c r="T4994" s="164"/>
      <c r="AT4994" s="159" t="s">
        <v>312</v>
      </c>
      <c r="AU4994" s="159" t="s">
        <v>83</v>
      </c>
      <c r="AV4994" s="13" t="s">
        <v>83</v>
      </c>
      <c r="AW4994" s="13" t="s">
        <v>35</v>
      </c>
      <c r="AX4994" s="13" t="s">
        <v>74</v>
      </c>
      <c r="AY4994" s="159" t="s">
        <v>301</v>
      </c>
    </row>
    <row r="4995" spans="2:51" s="12" customFormat="1" ht="12">
      <c r="B4995" s="151"/>
      <c r="D4995" s="152" t="s">
        <v>312</v>
      </c>
      <c r="E4995" s="153" t="s">
        <v>21</v>
      </c>
      <c r="F4995" s="154" t="s">
        <v>1056</v>
      </c>
      <c r="H4995" s="153" t="s">
        <v>21</v>
      </c>
      <c r="I4995" s="155"/>
      <c r="L4995" s="151"/>
      <c r="M4995" s="156"/>
      <c r="T4995" s="157"/>
      <c r="AT4995" s="153" t="s">
        <v>312</v>
      </c>
      <c r="AU4995" s="153" t="s">
        <v>83</v>
      </c>
      <c r="AV4995" s="12" t="s">
        <v>81</v>
      </c>
      <c r="AW4995" s="12" t="s">
        <v>35</v>
      </c>
      <c r="AX4995" s="12" t="s">
        <v>74</v>
      </c>
      <c r="AY4995" s="153" t="s">
        <v>301</v>
      </c>
    </row>
    <row r="4996" spans="2:51" s="13" customFormat="1" ht="12">
      <c r="B4996" s="158"/>
      <c r="D4996" s="152" t="s">
        <v>312</v>
      </c>
      <c r="E4996" s="159" t="s">
        <v>21</v>
      </c>
      <c r="F4996" s="160" t="s">
        <v>361</v>
      </c>
      <c r="H4996" s="161">
        <v>7</v>
      </c>
      <c r="I4996" s="162"/>
      <c r="L4996" s="158"/>
      <c r="M4996" s="163"/>
      <c r="T4996" s="164"/>
      <c r="AT4996" s="159" t="s">
        <v>312</v>
      </c>
      <c r="AU4996" s="159" t="s">
        <v>83</v>
      </c>
      <c r="AV4996" s="13" t="s">
        <v>83</v>
      </c>
      <c r="AW4996" s="13" t="s">
        <v>35</v>
      </c>
      <c r="AX4996" s="13" t="s">
        <v>74</v>
      </c>
      <c r="AY4996" s="159" t="s">
        <v>301</v>
      </c>
    </row>
    <row r="4997" spans="2:51" s="12" customFormat="1" ht="12">
      <c r="B4997" s="151"/>
      <c r="D4997" s="152" t="s">
        <v>312</v>
      </c>
      <c r="E4997" s="153" t="s">
        <v>21</v>
      </c>
      <c r="F4997" s="154" t="s">
        <v>704</v>
      </c>
      <c r="H4997" s="153" t="s">
        <v>21</v>
      </c>
      <c r="I4997" s="155"/>
      <c r="L4997" s="151"/>
      <c r="M4997" s="156"/>
      <c r="T4997" s="157"/>
      <c r="AT4997" s="153" t="s">
        <v>312</v>
      </c>
      <c r="AU4997" s="153" t="s">
        <v>83</v>
      </c>
      <c r="AV4997" s="12" t="s">
        <v>81</v>
      </c>
      <c r="AW4997" s="12" t="s">
        <v>35</v>
      </c>
      <c r="AX4997" s="12" t="s">
        <v>74</v>
      </c>
      <c r="AY4997" s="153" t="s">
        <v>301</v>
      </c>
    </row>
    <row r="4998" spans="2:51" s="13" customFormat="1" ht="12">
      <c r="B4998" s="158"/>
      <c r="D4998" s="152" t="s">
        <v>312</v>
      </c>
      <c r="E4998" s="159" t="s">
        <v>21</v>
      </c>
      <c r="F4998" s="160" t="s">
        <v>354</v>
      </c>
      <c r="H4998" s="161">
        <v>6</v>
      </c>
      <c r="I4998" s="162"/>
      <c r="L4998" s="158"/>
      <c r="M4998" s="163"/>
      <c r="T4998" s="164"/>
      <c r="AT4998" s="159" t="s">
        <v>312</v>
      </c>
      <c r="AU4998" s="159" t="s">
        <v>83</v>
      </c>
      <c r="AV4998" s="13" t="s">
        <v>83</v>
      </c>
      <c r="AW4998" s="13" t="s">
        <v>35</v>
      </c>
      <c r="AX4998" s="13" t="s">
        <v>74</v>
      </c>
      <c r="AY4998" s="159" t="s">
        <v>301</v>
      </c>
    </row>
    <row r="4999" spans="2:51" s="15" customFormat="1" ht="12">
      <c r="B4999" s="172"/>
      <c r="D4999" s="152" t="s">
        <v>312</v>
      </c>
      <c r="E4999" s="173" t="s">
        <v>21</v>
      </c>
      <c r="F4999" s="174" t="s">
        <v>446</v>
      </c>
      <c r="H4999" s="175">
        <v>23</v>
      </c>
      <c r="I4999" s="176"/>
      <c r="L4999" s="172"/>
      <c r="M4999" s="177"/>
      <c r="T4999" s="178"/>
      <c r="AT4999" s="173" t="s">
        <v>312</v>
      </c>
      <c r="AU4999" s="173" t="s">
        <v>83</v>
      </c>
      <c r="AV4999" s="15" t="s">
        <v>139</v>
      </c>
      <c r="AW4999" s="15" t="s">
        <v>35</v>
      </c>
      <c r="AX4999" s="15" t="s">
        <v>74</v>
      </c>
      <c r="AY4999" s="173" t="s">
        <v>301</v>
      </c>
    </row>
    <row r="5000" spans="2:51" s="12" customFormat="1" ht="12">
      <c r="B5000" s="151"/>
      <c r="D5000" s="152" t="s">
        <v>312</v>
      </c>
      <c r="E5000" s="153" t="s">
        <v>21</v>
      </c>
      <c r="F5000" s="154" t="s">
        <v>734</v>
      </c>
      <c r="H5000" s="153" t="s">
        <v>21</v>
      </c>
      <c r="I5000" s="155"/>
      <c r="L5000" s="151"/>
      <c r="M5000" s="156"/>
      <c r="T5000" s="157"/>
      <c r="AT5000" s="153" t="s">
        <v>312</v>
      </c>
      <c r="AU5000" s="153" t="s">
        <v>83</v>
      </c>
      <c r="AV5000" s="12" t="s">
        <v>81</v>
      </c>
      <c r="AW5000" s="12" t="s">
        <v>35</v>
      </c>
      <c r="AX5000" s="12" t="s">
        <v>74</v>
      </c>
      <c r="AY5000" s="153" t="s">
        <v>301</v>
      </c>
    </row>
    <row r="5001" spans="2:51" s="12" customFormat="1" ht="12">
      <c r="B5001" s="151"/>
      <c r="D5001" s="152" t="s">
        <v>312</v>
      </c>
      <c r="E5001" s="153" t="s">
        <v>21</v>
      </c>
      <c r="F5001" s="154" t="s">
        <v>1058</v>
      </c>
      <c r="H5001" s="153" t="s">
        <v>21</v>
      </c>
      <c r="I5001" s="155"/>
      <c r="L5001" s="151"/>
      <c r="M5001" s="156"/>
      <c r="T5001" s="157"/>
      <c r="AT5001" s="153" t="s">
        <v>312</v>
      </c>
      <c r="AU5001" s="153" t="s">
        <v>83</v>
      </c>
      <c r="AV5001" s="12" t="s">
        <v>81</v>
      </c>
      <c r="AW5001" s="12" t="s">
        <v>35</v>
      </c>
      <c r="AX5001" s="12" t="s">
        <v>74</v>
      </c>
      <c r="AY5001" s="153" t="s">
        <v>301</v>
      </c>
    </row>
    <row r="5002" spans="2:51" s="13" customFormat="1" ht="12">
      <c r="B5002" s="158"/>
      <c r="D5002" s="152" t="s">
        <v>312</v>
      </c>
      <c r="E5002" s="159" t="s">
        <v>21</v>
      </c>
      <c r="F5002" s="160" t="s">
        <v>354</v>
      </c>
      <c r="H5002" s="161">
        <v>6</v>
      </c>
      <c r="I5002" s="162"/>
      <c r="L5002" s="158"/>
      <c r="M5002" s="163"/>
      <c r="T5002" s="164"/>
      <c r="AT5002" s="159" t="s">
        <v>312</v>
      </c>
      <c r="AU5002" s="159" t="s">
        <v>83</v>
      </c>
      <c r="AV5002" s="13" t="s">
        <v>83</v>
      </c>
      <c r="AW5002" s="13" t="s">
        <v>35</v>
      </c>
      <c r="AX5002" s="13" t="s">
        <v>74</v>
      </c>
      <c r="AY5002" s="159" t="s">
        <v>301</v>
      </c>
    </row>
    <row r="5003" spans="2:51" s="12" customFormat="1" ht="12">
      <c r="B5003" s="151"/>
      <c r="D5003" s="152" t="s">
        <v>312</v>
      </c>
      <c r="E5003" s="153" t="s">
        <v>21</v>
      </c>
      <c r="F5003" s="154" t="s">
        <v>735</v>
      </c>
      <c r="H5003" s="153" t="s">
        <v>21</v>
      </c>
      <c r="I5003" s="155"/>
      <c r="L5003" s="151"/>
      <c r="M5003" s="156"/>
      <c r="T5003" s="157"/>
      <c r="AT5003" s="153" t="s">
        <v>312</v>
      </c>
      <c r="AU5003" s="153" t="s">
        <v>83</v>
      </c>
      <c r="AV5003" s="12" t="s">
        <v>81</v>
      </c>
      <c r="AW5003" s="12" t="s">
        <v>35</v>
      </c>
      <c r="AX5003" s="12" t="s">
        <v>74</v>
      </c>
      <c r="AY5003" s="153" t="s">
        <v>301</v>
      </c>
    </row>
    <row r="5004" spans="2:51" s="13" customFormat="1" ht="12">
      <c r="B5004" s="158"/>
      <c r="D5004" s="152" t="s">
        <v>312</v>
      </c>
      <c r="E5004" s="159" t="s">
        <v>21</v>
      </c>
      <c r="F5004" s="160" t="s">
        <v>338</v>
      </c>
      <c r="H5004" s="161">
        <v>5</v>
      </c>
      <c r="I5004" s="162"/>
      <c r="L5004" s="158"/>
      <c r="M5004" s="163"/>
      <c r="T5004" s="164"/>
      <c r="AT5004" s="159" t="s">
        <v>312</v>
      </c>
      <c r="AU5004" s="159" t="s">
        <v>83</v>
      </c>
      <c r="AV5004" s="13" t="s">
        <v>83</v>
      </c>
      <c r="AW5004" s="13" t="s">
        <v>35</v>
      </c>
      <c r="AX5004" s="13" t="s">
        <v>74</v>
      </c>
      <c r="AY5004" s="159" t="s">
        <v>301</v>
      </c>
    </row>
    <row r="5005" spans="2:51" s="12" customFormat="1" ht="12">
      <c r="B5005" s="151"/>
      <c r="D5005" s="152" t="s">
        <v>312</v>
      </c>
      <c r="E5005" s="153" t="s">
        <v>21</v>
      </c>
      <c r="F5005" s="154" t="s">
        <v>1435</v>
      </c>
      <c r="H5005" s="153" t="s">
        <v>21</v>
      </c>
      <c r="I5005" s="155"/>
      <c r="L5005" s="151"/>
      <c r="M5005" s="156"/>
      <c r="T5005" s="157"/>
      <c r="AT5005" s="153" t="s">
        <v>312</v>
      </c>
      <c r="AU5005" s="153" t="s">
        <v>83</v>
      </c>
      <c r="AV5005" s="12" t="s">
        <v>81</v>
      </c>
      <c r="AW5005" s="12" t="s">
        <v>35</v>
      </c>
      <c r="AX5005" s="12" t="s">
        <v>74</v>
      </c>
      <c r="AY5005" s="153" t="s">
        <v>301</v>
      </c>
    </row>
    <row r="5006" spans="2:51" s="13" customFormat="1" ht="12">
      <c r="B5006" s="158"/>
      <c r="D5006" s="152" t="s">
        <v>312</v>
      </c>
      <c r="E5006" s="159" t="s">
        <v>21</v>
      </c>
      <c r="F5006" s="160" t="s">
        <v>308</v>
      </c>
      <c r="H5006" s="161">
        <v>4</v>
      </c>
      <c r="I5006" s="162"/>
      <c r="L5006" s="158"/>
      <c r="M5006" s="163"/>
      <c r="T5006" s="164"/>
      <c r="AT5006" s="159" t="s">
        <v>312</v>
      </c>
      <c r="AU5006" s="159" t="s">
        <v>83</v>
      </c>
      <c r="AV5006" s="13" t="s">
        <v>83</v>
      </c>
      <c r="AW5006" s="13" t="s">
        <v>35</v>
      </c>
      <c r="AX5006" s="13" t="s">
        <v>74</v>
      </c>
      <c r="AY5006" s="159" t="s">
        <v>301</v>
      </c>
    </row>
    <row r="5007" spans="2:51" s="12" customFormat="1" ht="12">
      <c r="B5007" s="151"/>
      <c r="D5007" s="152" t="s">
        <v>312</v>
      </c>
      <c r="E5007" s="153" t="s">
        <v>21</v>
      </c>
      <c r="F5007" s="154" t="s">
        <v>1437</v>
      </c>
      <c r="H5007" s="153" t="s">
        <v>21</v>
      </c>
      <c r="I5007" s="155"/>
      <c r="L5007" s="151"/>
      <c r="M5007" s="156"/>
      <c r="T5007" s="157"/>
      <c r="AT5007" s="153" t="s">
        <v>312</v>
      </c>
      <c r="AU5007" s="153" t="s">
        <v>83</v>
      </c>
      <c r="AV5007" s="12" t="s">
        <v>81</v>
      </c>
      <c r="AW5007" s="12" t="s">
        <v>35</v>
      </c>
      <c r="AX5007" s="12" t="s">
        <v>74</v>
      </c>
      <c r="AY5007" s="153" t="s">
        <v>301</v>
      </c>
    </row>
    <row r="5008" spans="2:51" s="13" customFormat="1" ht="12">
      <c r="B5008" s="158"/>
      <c r="D5008" s="152" t="s">
        <v>312</v>
      </c>
      <c r="E5008" s="159" t="s">
        <v>21</v>
      </c>
      <c r="F5008" s="160" t="s">
        <v>338</v>
      </c>
      <c r="H5008" s="161">
        <v>5</v>
      </c>
      <c r="I5008" s="162"/>
      <c r="L5008" s="158"/>
      <c r="M5008" s="163"/>
      <c r="T5008" s="164"/>
      <c r="AT5008" s="159" t="s">
        <v>312</v>
      </c>
      <c r="AU5008" s="159" t="s">
        <v>83</v>
      </c>
      <c r="AV5008" s="13" t="s">
        <v>83</v>
      </c>
      <c r="AW5008" s="13" t="s">
        <v>35</v>
      </c>
      <c r="AX5008" s="13" t="s">
        <v>74</v>
      </c>
      <c r="AY5008" s="159" t="s">
        <v>301</v>
      </c>
    </row>
    <row r="5009" spans="2:65" s="12" customFormat="1" ht="12">
      <c r="B5009" s="151"/>
      <c r="D5009" s="152" t="s">
        <v>312</v>
      </c>
      <c r="E5009" s="153" t="s">
        <v>21</v>
      </c>
      <c r="F5009" s="154" t="s">
        <v>957</v>
      </c>
      <c r="H5009" s="153" t="s">
        <v>21</v>
      </c>
      <c r="I5009" s="155"/>
      <c r="L5009" s="151"/>
      <c r="M5009" s="156"/>
      <c r="T5009" s="157"/>
      <c r="AT5009" s="153" t="s">
        <v>312</v>
      </c>
      <c r="AU5009" s="153" t="s">
        <v>83</v>
      </c>
      <c r="AV5009" s="12" t="s">
        <v>81</v>
      </c>
      <c r="AW5009" s="12" t="s">
        <v>35</v>
      </c>
      <c r="AX5009" s="12" t="s">
        <v>74</v>
      </c>
      <c r="AY5009" s="153" t="s">
        <v>301</v>
      </c>
    </row>
    <row r="5010" spans="2:65" s="13" customFormat="1" ht="12">
      <c r="B5010" s="158"/>
      <c r="D5010" s="152" t="s">
        <v>312</v>
      </c>
      <c r="E5010" s="159" t="s">
        <v>21</v>
      </c>
      <c r="F5010" s="160" t="s">
        <v>308</v>
      </c>
      <c r="H5010" s="161">
        <v>4</v>
      </c>
      <c r="I5010" s="162"/>
      <c r="L5010" s="158"/>
      <c r="M5010" s="163"/>
      <c r="T5010" s="164"/>
      <c r="AT5010" s="159" t="s">
        <v>312</v>
      </c>
      <c r="AU5010" s="159" t="s">
        <v>83</v>
      </c>
      <c r="AV5010" s="13" t="s">
        <v>83</v>
      </c>
      <c r="AW5010" s="13" t="s">
        <v>35</v>
      </c>
      <c r="AX5010" s="13" t="s">
        <v>74</v>
      </c>
      <c r="AY5010" s="159" t="s">
        <v>301</v>
      </c>
    </row>
    <row r="5011" spans="2:65" s="12" customFormat="1" ht="12">
      <c r="B5011" s="151"/>
      <c r="D5011" s="152" t="s">
        <v>312</v>
      </c>
      <c r="E5011" s="153" t="s">
        <v>21</v>
      </c>
      <c r="F5011" s="154" t="s">
        <v>977</v>
      </c>
      <c r="H5011" s="153" t="s">
        <v>21</v>
      </c>
      <c r="I5011" s="155"/>
      <c r="L5011" s="151"/>
      <c r="M5011" s="156"/>
      <c r="T5011" s="157"/>
      <c r="AT5011" s="153" t="s">
        <v>312</v>
      </c>
      <c r="AU5011" s="153" t="s">
        <v>83</v>
      </c>
      <c r="AV5011" s="12" t="s">
        <v>81</v>
      </c>
      <c r="AW5011" s="12" t="s">
        <v>35</v>
      </c>
      <c r="AX5011" s="12" t="s">
        <v>74</v>
      </c>
      <c r="AY5011" s="153" t="s">
        <v>301</v>
      </c>
    </row>
    <row r="5012" spans="2:65" s="13" customFormat="1" ht="12">
      <c r="B5012" s="158"/>
      <c r="D5012" s="152" t="s">
        <v>312</v>
      </c>
      <c r="E5012" s="159" t="s">
        <v>21</v>
      </c>
      <c r="F5012" s="160" t="s">
        <v>308</v>
      </c>
      <c r="H5012" s="161">
        <v>4</v>
      </c>
      <c r="I5012" s="162"/>
      <c r="L5012" s="158"/>
      <c r="M5012" s="163"/>
      <c r="T5012" s="164"/>
      <c r="AT5012" s="159" t="s">
        <v>312</v>
      </c>
      <c r="AU5012" s="159" t="s">
        <v>83</v>
      </c>
      <c r="AV5012" s="13" t="s">
        <v>83</v>
      </c>
      <c r="AW5012" s="13" t="s">
        <v>35</v>
      </c>
      <c r="AX5012" s="13" t="s">
        <v>74</v>
      </c>
      <c r="AY5012" s="159" t="s">
        <v>301</v>
      </c>
    </row>
    <row r="5013" spans="2:65" s="12" customFormat="1" ht="12">
      <c r="B5013" s="151"/>
      <c r="D5013" s="152" t="s">
        <v>312</v>
      </c>
      <c r="E5013" s="153" t="s">
        <v>21</v>
      </c>
      <c r="F5013" s="154" t="s">
        <v>1447</v>
      </c>
      <c r="H5013" s="153" t="s">
        <v>21</v>
      </c>
      <c r="I5013" s="155"/>
      <c r="L5013" s="151"/>
      <c r="M5013" s="156"/>
      <c r="T5013" s="157"/>
      <c r="AT5013" s="153" t="s">
        <v>312</v>
      </c>
      <c r="AU5013" s="153" t="s">
        <v>83</v>
      </c>
      <c r="AV5013" s="12" t="s">
        <v>81</v>
      </c>
      <c r="AW5013" s="12" t="s">
        <v>35</v>
      </c>
      <c r="AX5013" s="12" t="s">
        <v>74</v>
      </c>
      <c r="AY5013" s="153" t="s">
        <v>301</v>
      </c>
    </row>
    <row r="5014" spans="2:65" s="13" customFormat="1" ht="12">
      <c r="B5014" s="158"/>
      <c r="D5014" s="152" t="s">
        <v>312</v>
      </c>
      <c r="E5014" s="159" t="s">
        <v>21</v>
      </c>
      <c r="F5014" s="160" t="s">
        <v>308</v>
      </c>
      <c r="H5014" s="161">
        <v>4</v>
      </c>
      <c r="I5014" s="162"/>
      <c r="L5014" s="158"/>
      <c r="M5014" s="163"/>
      <c r="T5014" s="164"/>
      <c r="AT5014" s="159" t="s">
        <v>312</v>
      </c>
      <c r="AU5014" s="159" t="s">
        <v>83</v>
      </c>
      <c r="AV5014" s="13" t="s">
        <v>83</v>
      </c>
      <c r="AW5014" s="13" t="s">
        <v>35</v>
      </c>
      <c r="AX5014" s="13" t="s">
        <v>74</v>
      </c>
      <c r="AY5014" s="159" t="s">
        <v>301</v>
      </c>
    </row>
    <row r="5015" spans="2:65" s="12" customFormat="1" ht="12">
      <c r="B5015" s="151"/>
      <c r="D5015" s="152" t="s">
        <v>312</v>
      </c>
      <c r="E5015" s="153" t="s">
        <v>21</v>
      </c>
      <c r="F5015" s="154" t="s">
        <v>737</v>
      </c>
      <c r="H5015" s="153" t="s">
        <v>21</v>
      </c>
      <c r="I5015" s="155"/>
      <c r="L5015" s="151"/>
      <c r="M5015" s="156"/>
      <c r="T5015" s="157"/>
      <c r="AT5015" s="153" t="s">
        <v>312</v>
      </c>
      <c r="AU5015" s="153" t="s">
        <v>83</v>
      </c>
      <c r="AV5015" s="12" t="s">
        <v>81</v>
      </c>
      <c r="AW5015" s="12" t="s">
        <v>35</v>
      </c>
      <c r="AX5015" s="12" t="s">
        <v>74</v>
      </c>
      <c r="AY5015" s="153" t="s">
        <v>301</v>
      </c>
    </row>
    <row r="5016" spans="2:65" s="13" customFormat="1" ht="12">
      <c r="B5016" s="158"/>
      <c r="D5016" s="152" t="s">
        <v>312</v>
      </c>
      <c r="E5016" s="159" t="s">
        <v>21</v>
      </c>
      <c r="F5016" s="160" t="s">
        <v>366</v>
      </c>
      <c r="H5016" s="161">
        <v>8</v>
      </c>
      <c r="I5016" s="162"/>
      <c r="L5016" s="158"/>
      <c r="M5016" s="163"/>
      <c r="T5016" s="164"/>
      <c r="AT5016" s="159" t="s">
        <v>312</v>
      </c>
      <c r="AU5016" s="159" t="s">
        <v>83</v>
      </c>
      <c r="AV5016" s="13" t="s">
        <v>83</v>
      </c>
      <c r="AW5016" s="13" t="s">
        <v>35</v>
      </c>
      <c r="AX5016" s="13" t="s">
        <v>74</v>
      </c>
      <c r="AY5016" s="159" t="s">
        <v>301</v>
      </c>
    </row>
    <row r="5017" spans="2:65" s="15" customFormat="1" ht="12">
      <c r="B5017" s="172"/>
      <c r="D5017" s="152" t="s">
        <v>312</v>
      </c>
      <c r="E5017" s="173" t="s">
        <v>21</v>
      </c>
      <c r="F5017" s="174" t="s">
        <v>446</v>
      </c>
      <c r="H5017" s="175">
        <v>40</v>
      </c>
      <c r="I5017" s="176"/>
      <c r="L5017" s="172"/>
      <c r="M5017" s="177"/>
      <c r="T5017" s="178"/>
      <c r="AT5017" s="173" t="s">
        <v>312</v>
      </c>
      <c r="AU5017" s="173" t="s">
        <v>83</v>
      </c>
      <c r="AV5017" s="15" t="s">
        <v>139</v>
      </c>
      <c r="AW5017" s="15" t="s">
        <v>35</v>
      </c>
      <c r="AX5017" s="15" t="s">
        <v>74</v>
      </c>
      <c r="AY5017" s="173" t="s">
        <v>301</v>
      </c>
    </row>
    <row r="5018" spans="2:65" s="14" customFormat="1" ht="12">
      <c r="B5018" s="165"/>
      <c r="D5018" s="152" t="s">
        <v>312</v>
      </c>
      <c r="E5018" s="166" t="s">
        <v>21</v>
      </c>
      <c r="F5018" s="167" t="s">
        <v>329</v>
      </c>
      <c r="H5018" s="168">
        <v>123</v>
      </c>
      <c r="I5018" s="169"/>
      <c r="L5018" s="165"/>
      <c r="M5018" s="170"/>
      <c r="T5018" s="171"/>
      <c r="AT5018" s="166" t="s">
        <v>312</v>
      </c>
      <c r="AU5018" s="166" t="s">
        <v>83</v>
      </c>
      <c r="AV5018" s="14" t="s">
        <v>308</v>
      </c>
      <c r="AW5018" s="14" t="s">
        <v>35</v>
      </c>
      <c r="AX5018" s="14" t="s">
        <v>81</v>
      </c>
      <c r="AY5018" s="166" t="s">
        <v>301</v>
      </c>
    </row>
    <row r="5019" spans="2:65" s="1" customFormat="1" ht="16.5" customHeight="1">
      <c r="B5019" s="33"/>
      <c r="C5019" s="134" t="s">
        <v>4424</v>
      </c>
      <c r="D5019" s="134" t="s">
        <v>303</v>
      </c>
      <c r="E5019" s="135" t="s">
        <v>4425</v>
      </c>
      <c r="F5019" s="136" t="s">
        <v>4426</v>
      </c>
      <c r="G5019" s="137" t="s">
        <v>306</v>
      </c>
      <c r="H5019" s="138">
        <v>34</v>
      </c>
      <c r="I5019" s="139"/>
      <c r="J5019" s="140">
        <f>ROUND(I5019*H5019,2)</f>
        <v>0</v>
      </c>
      <c r="K5019" s="136" t="s">
        <v>307</v>
      </c>
      <c r="L5019" s="33"/>
      <c r="M5019" s="141" t="s">
        <v>21</v>
      </c>
      <c r="N5019" s="142" t="s">
        <v>45</v>
      </c>
      <c r="P5019" s="143">
        <f>O5019*H5019</f>
        <v>0</v>
      </c>
      <c r="Q5019" s="143">
        <v>3.0000000000000001E-5</v>
      </c>
      <c r="R5019" s="143">
        <f>Q5019*H5019</f>
        <v>1.0200000000000001E-3</v>
      </c>
      <c r="S5019" s="143">
        <v>0</v>
      </c>
      <c r="T5019" s="144">
        <f>S5019*H5019</f>
        <v>0</v>
      </c>
      <c r="AR5019" s="145" t="s">
        <v>413</v>
      </c>
      <c r="AT5019" s="145" t="s">
        <v>303</v>
      </c>
      <c r="AU5019" s="145" t="s">
        <v>83</v>
      </c>
      <c r="AY5019" s="18" t="s">
        <v>301</v>
      </c>
      <c r="BE5019" s="146">
        <f>IF(N5019="základní",J5019,0)</f>
        <v>0</v>
      </c>
      <c r="BF5019" s="146">
        <f>IF(N5019="snížená",J5019,0)</f>
        <v>0</v>
      </c>
      <c r="BG5019" s="146">
        <f>IF(N5019="zákl. přenesená",J5019,0)</f>
        <v>0</v>
      </c>
      <c r="BH5019" s="146">
        <f>IF(N5019="sníž. přenesená",J5019,0)</f>
        <v>0</v>
      </c>
      <c r="BI5019" s="146">
        <f>IF(N5019="nulová",J5019,0)</f>
        <v>0</v>
      </c>
      <c r="BJ5019" s="18" t="s">
        <v>81</v>
      </c>
      <c r="BK5019" s="146">
        <f>ROUND(I5019*H5019,2)</f>
        <v>0</v>
      </c>
      <c r="BL5019" s="18" t="s">
        <v>413</v>
      </c>
      <c r="BM5019" s="145" t="s">
        <v>4427</v>
      </c>
    </row>
    <row r="5020" spans="2:65" s="1" customFormat="1" ht="11">
      <c r="B5020" s="33"/>
      <c r="D5020" s="147" t="s">
        <v>310</v>
      </c>
      <c r="F5020" s="148" t="s">
        <v>4428</v>
      </c>
      <c r="I5020" s="149"/>
      <c r="L5020" s="33"/>
      <c r="M5020" s="150"/>
      <c r="T5020" s="54"/>
      <c r="AT5020" s="18" t="s">
        <v>310</v>
      </c>
      <c r="AU5020" s="18" t="s">
        <v>83</v>
      </c>
    </row>
    <row r="5021" spans="2:65" s="12" customFormat="1" ht="12">
      <c r="B5021" s="151"/>
      <c r="D5021" s="152" t="s">
        <v>312</v>
      </c>
      <c r="E5021" s="153" t="s">
        <v>21</v>
      </c>
      <c r="F5021" s="154" t="s">
        <v>697</v>
      </c>
      <c r="H5021" s="153" t="s">
        <v>21</v>
      </c>
      <c r="I5021" s="155"/>
      <c r="L5021" s="151"/>
      <c r="M5021" s="156"/>
      <c r="T5021" s="157"/>
      <c r="AT5021" s="153" t="s">
        <v>312</v>
      </c>
      <c r="AU5021" s="153" t="s">
        <v>83</v>
      </c>
      <c r="AV5021" s="12" t="s">
        <v>81</v>
      </c>
      <c r="AW5021" s="12" t="s">
        <v>35</v>
      </c>
      <c r="AX5021" s="12" t="s">
        <v>74</v>
      </c>
      <c r="AY5021" s="153" t="s">
        <v>301</v>
      </c>
    </row>
    <row r="5022" spans="2:65" s="12" customFormat="1" ht="12">
      <c r="B5022" s="151"/>
      <c r="D5022" s="152" t="s">
        <v>312</v>
      </c>
      <c r="E5022" s="153" t="s">
        <v>21</v>
      </c>
      <c r="F5022" s="154" t="s">
        <v>892</v>
      </c>
      <c r="H5022" s="153" t="s">
        <v>21</v>
      </c>
      <c r="I5022" s="155"/>
      <c r="L5022" s="151"/>
      <c r="M5022" s="156"/>
      <c r="T5022" s="157"/>
      <c r="AT5022" s="153" t="s">
        <v>312</v>
      </c>
      <c r="AU5022" s="153" t="s">
        <v>83</v>
      </c>
      <c r="AV5022" s="12" t="s">
        <v>81</v>
      </c>
      <c r="AW5022" s="12" t="s">
        <v>35</v>
      </c>
      <c r="AX5022" s="12" t="s">
        <v>74</v>
      </c>
      <c r="AY5022" s="153" t="s">
        <v>301</v>
      </c>
    </row>
    <row r="5023" spans="2:65" s="13" customFormat="1" ht="12">
      <c r="B5023" s="158"/>
      <c r="D5023" s="152" t="s">
        <v>312</v>
      </c>
      <c r="E5023" s="159" t="s">
        <v>21</v>
      </c>
      <c r="F5023" s="160" t="s">
        <v>81</v>
      </c>
      <c r="H5023" s="161">
        <v>1</v>
      </c>
      <c r="I5023" s="162"/>
      <c r="L5023" s="158"/>
      <c r="M5023" s="163"/>
      <c r="T5023" s="164"/>
      <c r="AT5023" s="159" t="s">
        <v>312</v>
      </c>
      <c r="AU5023" s="159" t="s">
        <v>83</v>
      </c>
      <c r="AV5023" s="13" t="s">
        <v>83</v>
      </c>
      <c r="AW5023" s="13" t="s">
        <v>35</v>
      </c>
      <c r="AX5023" s="13" t="s">
        <v>74</v>
      </c>
      <c r="AY5023" s="159" t="s">
        <v>301</v>
      </c>
    </row>
    <row r="5024" spans="2:65" s="12" customFormat="1" ht="12">
      <c r="B5024" s="151"/>
      <c r="D5024" s="152" t="s">
        <v>312</v>
      </c>
      <c r="E5024" s="153" t="s">
        <v>21</v>
      </c>
      <c r="F5024" s="154" t="s">
        <v>901</v>
      </c>
      <c r="H5024" s="153" t="s">
        <v>21</v>
      </c>
      <c r="I5024" s="155"/>
      <c r="L5024" s="151"/>
      <c r="M5024" s="156"/>
      <c r="T5024" s="157"/>
      <c r="AT5024" s="153" t="s">
        <v>312</v>
      </c>
      <c r="AU5024" s="153" t="s">
        <v>83</v>
      </c>
      <c r="AV5024" s="12" t="s">
        <v>81</v>
      </c>
      <c r="AW5024" s="12" t="s">
        <v>35</v>
      </c>
      <c r="AX5024" s="12" t="s">
        <v>74</v>
      </c>
      <c r="AY5024" s="153" t="s">
        <v>301</v>
      </c>
    </row>
    <row r="5025" spans="2:51" s="13" customFormat="1" ht="12">
      <c r="B5025" s="158"/>
      <c r="D5025" s="152" t="s">
        <v>312</v>
      </c>
      <c r="E5025" s="159" t="s">
        <v>21</v>
      </c>
      <c r="F5025" s="160" t="s">
        <v>81</v>
      </c>
      <c r="H5025" s="161">
        <v>1</v>
      </c>
      <c r="I5025" s="162"/>
      <c r="L5025" s="158"/>
      <c r="M5025" s="163"/>
      <c r="T5025" s="164"/>
      <c r="AT5025" s="159" t="s">
        <v>312</v>
      </c>
      <c r="AU5025" s="159" t="s">
        <v>83</v>
      </c>
      <c r="AV5025" s="13" t="s">
        <v>83</v>
      </c>
      <c r="AW5025" s="13" t="s">
        <v>35</v>
      </c>
      <c r="AX5025" s="13" t="s">
        <v>74</v>
      </c>
      <c r="AY5025" s="159" t="s">
        <v>301</v>
      </c>
    </row>
    <row r="5026" spans="2:51" s="12" customFormat="1" ht="12">
      <c r="B5026" s="151"/>
      <c r="D5026" s="152" t="s">
        <v>312</v>
      </c>
      <c r="E5026" s="153" t="s">
        <v>21</v>
      </c>
      <c r="F5026" s="154" t="s">
        <v>1668</v>
      </c>
      <c r="H5026" s="153" t="s">
        <v>21</v>
      </c>
      <c r="I5026" s="155"/>
      <c r="L5026" s="151"/>
      <c r="M5026" s="156"/>
      <c r="T5026" s="157"/>
      <c r="AT5026" s="153" t="s">
        <v>312</v>
      </c>
      <c r="AU5026" s="153" t="s">
        <v>83</v>
      </c>
      <c r="AV5026" s="12" t="s">
        <v>81</v>
      </c>
      <c r="AW5026" s="12" t="s">
        <v>35</v>
      </c>
      <c r="AX5026" s="12" t="s">
        <v>74</v>
      </c>
      <c r="AY5026" s="153" t="s">
        <v>301</v>
      </c>
    </row>
    <row r="5027" spans="2:51" s="13" customFormat="1" ht="12">
      <c r="B5027" s="158"/>
      <c r="D5027" s="152" t="s">
        <v>312</v>
      </c>
      <c r="E5027" s="159" t="s">
        <v>21</v>
      </c>
      <c r="F5027" s="160" t="s">
        <v>81</v>
      </c>
      <c r="H5027" s="161">
        <v>1</v>
      </c>
      <c r="I5027" s="162"/>
      <c r="L5027" s="158"/>
      <c r="M5027" s="163"/>
      <c r="T5027" s="164"/>
      <c r="AT5027" s="159" t="s">
        <v>312</v>
      </c>
      <c r="AU5027" s="159" t="s">
        <v>83</v>
      </c>
      <c r="AV5027" s="13" t="s">
        <v>83</v>
      </c>
      <c r="AW5027" s="13" t="s">
        <v>35</v>
      </c>
      <c r="AX5027" s="13" t="s">
        <v>74</v>
      </c>
      <c r="AY5027" s="159" t="s">
        <v>301</v>
      </c>
    </row>
    <row r="5028" spans="2:51" s="12" customFormat="1" ht="12">
      <c r="B5028" s="151"/>
      <c r="D5028" s="152" t="s">
        <v>312</v>
      </c>
      <c r="E5028" s="153" t="s">
        <v>21</v>
      </c>
      <c r="F5028" s="154" t="s">
        <v>1671</v>
      </c>
      <c r="H5028" s="153" t="s">
        <v>21</v>
      </c>
      <c r="I5028" s="155"/>
      <c r="L5028" s="151"/>
      <c r="M5028" s="156"/>
      <c r="T5028" s="157"/>
      <c r="AT5028" s="153" t="s">
        <v>312</v>
      </c>
      <c r="AU5028" s="153" t="s">
        <v>83</v>
      </c>
      <c r="AV5028" s="12" t="s">
        <v>81</v>
      </c>
      <c r="AW5028" s="12" t="s">
        <v>35</v>
      </c>
      <c r="AX5028" s="12" t="s">
        <v>74</v>
      </c>
      <c r="AY5028" s="153" t="s">
        <v>301</v>
      </c>
    </row>
    <row r="5029" spans="2:51" s="13" customFormat="1" ht="12">
      <c r="B5029" s="158"/>
      <c r="D5029" s="152" t="s">
        <v>312</v>
      </c>
      <c r="E5029" s="159" t="s">
        <v>21</v>
      </c>
      <c r="F5029" s="160" t="s">
        <v>83</v>
      </c>
      <c r="H5029" s="161">
        <v>2</v>
      </c>
      <c r="I5029" s="162"/>
      <c r="L5029" s="158"/>
      <c r="M5029" s="163"/>
      <c r="T5029" s="164"/>
      <c r="AT5029" s="159" t="s">
        <v>312</v>
      </c>
      <c r="AU5029" s="159" t="s">
        <v>83</v>
      </c>
      <c r="AV5029" s="13" t="s">
        <v>83</v>
      </c>
      <c r="AW5029" s="13" t="s">
        <v>35</v>
      </c>
      <c r="AX5029" s="13" t="s">
        <v>74</v>
      </c>
      <c r="AY5029" s="159" t="s">
        <v>301</v>
      </c>
    </row>
    <row r="5030" spans="2:51" s="12" customFormat="1" ht="12">
      <c r="B5030" s="151"/>
      <c r="D5030" s="152" t="s">
        <v>312</v>
      </c>
      <c r="E5030" s="153" t="s">
        <v>21</v>
      </c>
      <c r="F5030" s="154" t="s">
        <v>1390</v>
      </c>
      <c r="H5030" s="153" t="s">
        <v>21</v>
      </c>
      <c r="I5030" s="155"/>
      <c r="L5030" s="151"/>
      <c r="M5030" s="156"/>
      <c r="T5030" s="157"/>
      <c r="AT5030" s="153" t="s">
        <v>312</v>
      </c>
      <c r="AU5030" s="153" t="s">
        <v>83</v>
      </c>
      <c r="AV5030" s="12" t="s">
        <v>81</v>
      </c>
      <c r="AW5030" s="12" t="s">
        <v>35</v>
      </c>
      <c r="AX5030" s="12" t="s">
        <v>74</v>
      </c>
      <c r="AY5030" s="153" t="s">
        <v>301</v>
      </c>
    </row>
    <row r="5031" spans="2:51" s="13" customFormat="1" ht="12">
      <c r="B5031" s="158"/>
      <c r="D5031" s="152" t="s">
        <v>312</v>
      </c>
      <c r="E5031" s="159" t="s">
        <v>21</v>
      </c>
      <c r="F5031" s="160" t="s">
        <v>81</v>
      </c>
      <c r="H5031" s="161">
        <v>1</v>
      </c>
      <c r="I5031" s="162"/>
      <c r="L5031" s="158"/>
      <c r="M5031" s="163"/>
      <c r="T5031" s="164"/>
      <c r="AT5031" s="159" t="s">
        <v>312</v>
      </c>
      <c r="AU5031" s="159" t="s">
        <v>83</v>
      </c>
      <c r="AV5031" s="13" t="s">
        <v>83</v>
      </c>
      <c r="AW5031" s="13" t="s">
        <v>35</v>
      </c>
      <c r="AX5031" s="13" t="s">
        <v>74</v>
      </c>
      <c r="AY5031" s="159" t="s">
        <v>301</v>
      </c>
    </row>
    <row r="5032" spans="2:51" s="12" customFormat="1" ht="12">
      <c r="B5032" s="151"/>
      <c r="D5032" s="152" t="s">
        <v>312</v>
      </c>
      <c r="E5032" s="153" t="s">
        <v>21</v>
      </c>
      <c r="F5032" s="154" t="s">
        <v>1395</v>
      </c>
      <c r="H5032" s="153" t="s">
        <v>21</v>
      </c>
      <c r="I5032" s="155"/>
      <c r="L5032" s="151"/>
      <c r="M5032" s="156"/>
      <c r="T5032" s="157"/>
      <c r="AT5032" s="153" t="s">
        <v>312</v>
      </c>
      <c r="AU5032" s="153" t="s">
        <v>83</v>
      </c>
      <c r="AV5032" s="12" t="s">
        <v>81</v>
      </c>
      <c r="AW5032" s="12" t="s">
        <v>35</v>
      </c>
      <c r="AX5032" s="12" t="s">
        <v>74</v>
      </c>
      <c r="AY5032" s="153" t="s">
        <v>301</v>
      </c>
    </row>
    <row r="5033" spans="2:51" s="13" customFormat="1" ht="12">
      <c r="B5033" s="158"/>
      <c r="D5033" s="152" t="s">
        <v>312</v>
      </c>
      <c r="E5033" s="159" t="s">
        <v>21</v>
      </c>
      <c r="F5033" s="160" t="s">
        <v>81</v>
      </c>
      <c r="H5033" s="161">
        <v>1</v>
      </c>
      <c r="I5033" s="162"/>
      <c r="L5033" s="158"/>
      <c r="M5033" s="163"/>
      <c r="T5033" s="164"/>
      <c r="AT5033" s="159" t="s">
        <v>312</v>
      </c>
      <c r="AU5033" s="159" t="s">
        <v>83</v>
      </c>
      <c r="AV5033" s="13" t="s">
        <v>83</v>
      </c>
      <c r="AW5033" s="13" t="s">
        <v>35</v>
      </c>
      <c r="AX5033" s="13" t="s">
        <v>74</v>
      </c>
      <c r="AY5033" s="159" t="s">
        <v>301</v>
      </c>
    </row>
    <row r="5034" spans="2:51" s="12" customFormat="1" ht="12">
      <c r="B5034" s="151"/>
      <c r="D5034" s="152" t="s">
        <v>312</v>
      </c>
      <c r="E5034" s="153" t="s">
        <v>21</v>
      </c>
      <c r="F5034" s="154" t="s">
        <v>996</v>
      </c>
      <c r="H5034" s="153" t="s">
        <v>21</v>
      </c>
      <c r="I5034" s="155"/>
      <c r="L5034" s="151"/>
      <c r="M5034" s="156"/>
      <c r="T5034" s="157"/>
      <c r="AT5034" s="153" t="s">
        <v>312</v>
      </c>
      <c r="AU5034" s="153" t="s">
        <v>83</v>
      </c>
      <c r="AV5034" s="12" t="s">
        <v>81</v>
      </c>
      <c r="AW5034" s="12" t="s">
        <v>35</v>
      </c>
      <c r="AX5034" s="12" t="s">
        <v>74</v>
      </c>
      <c r="AY5034" s="153" t="s">
        <v>301</v>
      </c>
    </row>
    <row r="5035" spans="2:51" s="13" customFormat="1" ht="12">
      <c r="B5035" s="158"/>
      <c r="D5035" s="152" t="s">
        <v>312</v>
      </c>
      <c r="E5035" s="159" t="s">
        <v>21</v>
      </c>
      <c r="F5035" s="160" t="s">
        <v>83</v>
      </c>
      <c r="H5035" s="161">
        <v>2</v>
      </c>
      <c r="I5035" s="162"/>
      <c r="L5035" s="158"/>
      <c r="M5035" s="163"/>
      <c r="T5035" s="164"/>
      <c r="AT5035" s="159" t="s">
        <v>312</v>
      </c>
      <c r="AU5035" s="159" t="s">
        <v>83</v>
      </c>
      <c r="AV5035" s="13" t="s">
        <v>83</v>
      </c>
      <c r="AW5035" s="13" t="s">
        <v>35</v>
      </c>
      <c r="AX5035" s="13" t="s">
        <v>74</v>
      </c>
      <c r="AY5035" s="159" t="s">
        <v>301</v>
      </c>
    </row>
    <row r="5036" spans="2:51" s="15" customFormat="1" ht="12">
      <c r="B5036" s="172"/>
      <c r="D5036" s="152" t="s">
        <v>312</v>
      </c>
      <c r="E5036" s="173" t="s">
        <v>21</v>
      </c>
      <c r="F5036" s="174" t="s">
        <v>446</v>
      </c>
      <c r="H5036" s="175">
        <v>9</v>
      </c>
      <c r="I5036" s="176"/>
      <c r="L5036" s="172"/>
      <c r="M5036" s="177"/>
      <c r="T5036" s="178"/>
      <c r="AT5036" s="173" t="s">
        <v>312</v>
      </c>
      <c r="AU5036" s="173" t="s">
        <v>83</v>
      </c>
      <c r="AV5036" s="15" t="s">
        <v>139</v>
      </c>
      <c r="AW5036" s="15" t="s">
        <v>35</v>
      </c>
      <c r="AX5036" s="15" t="s">
        <v>74</v>
      </c>
      <c r="AY5036" s="173" t="s">
        <v>301</v>
      </c>
    </row>
    <row r="5037" spans="2:51" s="12" customFormat="1" ht="12">
      <c r="B5037" s="151"/>
      <c r="D5037" s="152" t="s">
        <v>312</v>
      </c>
      <c r="E5037" s="153" t="s">
        <v>21</v>
      </c>
      <c r="F5037" s="154" t="s">
        <v>731</v>
      </c>
      <c r="H5037" s="153" t="s">
        <v>21</v>
      </c>
      <c r="I5037" s="155"/>
      <c r="L5037" s="151"/>
      <c r="M5037" s="156"/>
      <c r="T5037" s="157"/>
      <c r="AT5037" s="153" t="s">
        <v>312</v>
      </c>
      <c r="AU5037" s="153" t="s">
        <v>83</v>
      </c>
      <c r="AV5037" s="12" t="s">
        <v>81</v>
      </c>
      <c r="AW5037" s="12" t="s">
        <v>35</v>
      </c>
      <c r="AX5037" s="12" t="s">
        <v>74</v>
      </c>
      <c r="AY5037" s="153" t="s">
        <v>301</v>
      </c>
    </row>
    <row r="5038" spans="2:51" s="12" customFormat="1" ht="12">
      <c r="B5038" s="151"/>
      <c r="D5038" s="152" t="s">
        <v>312</v>
      </c>
      <c r="E5038" s="153" t="s">
        <v>21</v>
      </c>
      <c r="F5038" s="154" t="s">
        <v>971</v>
      </c>
      <c r="H5038" s="153" t="s">
        <v>21</v>
      </c>
      <c r="I5038" s="155"/>
      <c r="L5038" s="151"/>
      <c r="M5038" s="156"/>
      <c r="T5038" s="157"/>
      <c r="AT5038" s="153" t="s">
        <v>312</v>
      </c>
      <c r="AU5038" s="153" t="s">
        <v>83</v>
      </c>
      <c r="AV5038" s="12" t="s">
        <v>81</v>
      </c>
      <c r="AW5038" s="12" t="s">
        <v>35</v>
      </c>
      <c r="AX5038" s="12" t="s">
        <v>74</v>
      </c>
      <c r="AY5038" s="153" t="s">
        <v>301</v>
      </c>
    </row>
    <row r="5039" spans="2:51" s="13" customFormat="1" ht="12">
      <c r="B5039" s="158"/>
      <c r="D5039" s="152" t="s">
        <v>312</v>
      </c>
      <c r="E5039" s="159" t="s">
        <v>21</v>
      </c>
      <c r="F5039" s="160" t="s">
        <v>81</v>
      </c>
      <c r="H5039" s="161">
        <v>1</v>
      </c>
      <c r="I5039" s="162"/>
      <c r="L5039" s="158"/>
      <c r="M5039" s="163"/>
      <c r="T5039" s="164"/>
      <c r="AT5039" s="159" t="s">
        <v>312</v>
      </c>
      <c r="AU5039" s="159" t="s">
        <v>83</v>
      </c>
      <c r="AV5039" s="13" t="s">
        <v>83</v>
      </c>
      <c r="AW5039" s="13" t="s">
        <v>35</v>
      </c>
      <c r="AX5039" s="13" t="s">
        <v>74</v>
      </c>
      <c r="AY5039" s="159" t="s">
        <v>301</v>
      </c>
    </row>
    <row r="5040" spans="2:51" s="12" customFormat="1" ht="12">
      <c r="B5040" s="151"/>
      <c r="D5040" s="152" t="s">
        <v>312</v>
      </c>
      <c r="E5040" s="153" t="s">
        <v>21</v>
      </c>
      <c r="F5040" s="154" t="s">
        <v>1054</v>
      </c>
      <c r="H5040" s="153" t="s">
        <v>21</v>
      </c>
      <c r="I5040" s="155"/>
      <c r="L5040" s="151"/>
      <c r="M5040" s="156"/>
      <c r="T5040" s="157"/>
      <c r="AT5040" s="153" t="s">
        <v>312</v>
      </c>
      <c r="AU5040" s="153" t="s">
        <v>83</v>
      </c>
      <c r="AV5040" s="12" t="s">
        <v>81</v>
      </c>
      <c r="AW5040" s="12" t="s">
        <v>35</v>
      </c>
      <c r="AX5040" s="12" t="s">
        <v>74</v>
      </c>
      <c r="AY5040" s="153" t="s">
        <v>301</v>
      </c>
    </row>
    <row r="5041" spans="2:51" s="13" customFormat="1" ht="12">
      <c r="B5041" s="158"/>
      <c r="D5041" s="152" t="s">
        <v>312</v>
      </c>
      <c r="E5041" s="159" t="s">
        <v>21</v>
      </c>
      <c r="F5041" s="160" t="s">
        <v>139</v>
      </c>
      <c r="H5041" s="161">
        <v>3</v>
      </c>
      <c r="I5041" s="162"/>
      <c r="L5041" s="158"/>
      <c r="M5041" s="163"/>
      <c r="T5041" s="164"/>
      <c r="AT5041" s="159" t="s">
        <v>312</v>
      </c>
      <c r="AU5041" s="159" t="s">
        <v>83</v>
      </c>
      <c r="AV5041" s="13" t="s">
        <v>83</v>
      </c>
      <c r="AW5041" s="13" t="s">
        <v>35</v>
      </c>
      <c r="AX5041" s="13" t="s">
        <v>74</v>
      </c>
      <c r="AY5041" s="159" t="s">
        <v>301</v>
      </c>
    </row>
    <row r="5042" spans="2:51" s="12" customFormat="1" ht="12">
      <c r="B5042" s="151"/>
      <c r="D5042" s="152" t="s">
        <v>312</v>
      </c>
      <c r="E5042" s="153" t="s">
        <v>21</v>
      </c>
      <c r="F5042" s="154" t="s">
        <v>1056</v>
      </c>
      <c r="H5042" s="153" t="s">
        <v>21</v>
      </c>
      <c r="I5042" s="155"/>
      <c r="L5042" s="151"/>
      <c r="M5042" s="156"/>
      <c r="T5042" s="157"/>
      <c r="AT5042" s="153" t="s">
        <v>312</v>
      </c>
      <c r="AU5042" s="153" t="s">
        <v>83</v>
      </c>
      <c r="AV5042" s="12" t="s">
        <v>81</v>
      </c>
      <c r="AW5042" s="12" t="s">
        <v>35</v>
      </c>
      <c r="AX5042" s="12" t="s">
        <v>74</v>
      </c>
      <c r="AY5042" s="153" t="s">
        <v>301</v>
      </c>
    </row>
    <row r="5043" spans="2:51" s="13" customFormat="1" ht="12">
      <c r="B5043" s="158"/>
      <c r="D5043" s="152" t="s">
        <v>312</v>
      </c>
      <c r="E5043" s="159" t="s">
        <v>21</v>
      </c>
      <c r="F5043" s="160" t="s">
        <v>139</v>
      </c>
      <c r="H5043" s="161">
        <v>3</v>
      </c>
      <c r="I5043" s="162"/>
      <c r="L5043" s="158"/>
      <c r="M5043" s="163"/>
      <c r="T5043" s="164"/>
      <c r="AT5043" s="159" t="s">
        <v>312</v>
      </c>
      <c r="AU5043" s="159" t="s">
        <v>83</v>
      </c>
      <c r="AV5043" s="13" t="s">
        <v>83</v>
      </c>
      <c r="AW5043" s="13" t="s">
        <v>35</v>
      </c>
      <c r="AX5043" s="13" t="s">
        <v>74</v>
      </c>
      <c r="AY5043" s="159" t="s">
        <v>301</v>
      </c>
    </row>
    <row r="5044" spans="2:51" s="12" customFormat="1" ht="12">
      <c r="B5044" s="151"/>
      <c r="D5044" s="152" t="s">
        <v>312</v>
      </c>
      <c r="E5044" s="153" t="s">
        <v>21</v>
      </c>
      <c r="F5044" s="154" t="s">
        <v>704</v>
      </c>
      <c r="H5044" s="153" t="s">
        <v>21</v>
      </c>
      <c r="I5044" s="155"/>
      <c r="L5044" s="151"/>
      <c r="M5044" s="156"/>
      <c r="T5044" s="157"/>
      <c r="AT5044" s="153" t="s">
        <v>312</v>
      </c>
      <c r="AU5044" s="153" t="s">
        <v>83</v>
      </c>
      <c r="AV5044" s="12" t="s">
        <v>81</v>
      </c>
      <c r="AW5044" s="12" t="s">
        <v>35</v>
      </c>
      <c r="AX5044" s="12" t="s">
        <v>74</v>
      </c>
      <c r="AY5044" s="153" t="s">
        <v>301</v>
      </c>
    </row>
    <row r="5045" spans="2:51" s="13" customFormat="1" ht="12">
      <c r="B5045" s="158"/>
      <c r="D5045" s="152" t="s">
        <v>312</v>
      </c>
      <c r="E5045" s="159" t="s">
        <v>21</v>
      </c>
      <c r="F5045" s="160" t="s">
        <v>83</v>
      </c>
      <c r="H5045" s="161">
        <v>2</v>
      </c>
      <c r="I5045" s="162"/>
      <c r="L5045" s="158"/>
      <c r="M5045" s="163"/>
      <c r="T5045" s="164"/>
      <c r="AT5045" s="159" t="s">
        <v>312</v>
      </c>
      <c r="AU5045" s="159" t="s">
        <v>83</v>
      </c>
      <c r="AV5045" s="13" t="s">
        <v>83</v>
      </c>
      <c r="AW5045" s="13" t="s">
        <v>35</v>
      </c>
      <c r="AX5045" s="13" t="s">
        <v>74</v>
      </c>
      <c r="AY5045" s="159" t="s">
        <v>301</v>
      </c>
    </row>
    <row r="5046" spans="2:51" s="15" customFormat="1" ht="12">
      <c r="B5046" s="172"/>
      <c r="D5046" s="152" t="s">
        <v>312</v>
      </c>
      <c r="E5046" s="173" t="s">
        <v>21</v>
      </c>
      <c r="F5046" s="174" t="s">
        <v>446</v>
      </c>
      <c r="H5046" s="175">
        <v>9</v>
      </c>
      <c r="I5046" s="176"/>
      <c r="L5046" s="172"/>
      <c r="M5046" s="177"/>
      <c r="T5046" s="178"/>
      <c r="AT5046" s="173" t="s">
        <v>312</v>
      </c>
      <c r="AU5046" s="173" t="s">
        <v>83</v>
      </c>
      <c r="AV5046" s="15" t="s">
        <v>139</v>
      </c>
      <c r="AW5046" s="15" t="s">
        <v>35</v>
      </c>
      <c r="AX5046" s="15" t="s">
        <v>74</v>
      </c>
      <c r="AY5046" s="173" t="s">
        <v>301</v>
      </c>
    </row>
    <row r="5047" spans="2:51" s="12" customFormat="1" ht="12">
      <c r="B5047" s="151"/>
      <c r="D5047" s="152" t="s">
        <v>312</v>
      </c>
      <c r="E5047" s="153" t="s">
        <v>21</v>
      </c>
      <c r="F5047" s="154" t="s">
        <v>734</v>
      </c>
      <c r="H5047" s="153" t="s">
        <v>21</v>
      </c>
      <c r="I5047" s="155"/>
      <c r="L5047" s="151"/>
      <c r="M5047" s="156"/>
      <c r="T5047" s="157"/>
      <c r="AT5047" s="153" t="s">
        <v>312</v>
      </c>
      <c r="AU5047" s="153" t="s">
        <v>83</v>
      </c>
      <c r="AV5047" s="12" t="s">
        <v>81</v>
      </c>
      <c r="AW5047" s="12" t="s">
        <v>35</v>
      </c>
      <c r="AX5047" s="12" t="s">
        <v>74</v>
      </c>
      <c r="AY5047" s="153" t="s">
        <v>301</v>
      </c>
    </row>
    <row r="5048" spans="2:51" s="12" customFormat="1" ht="12">
      <c r="B5048" s="151"/>
      <c r="D5048" s="152" t="s">
        <v>312</v>
      </c>
      <c r="E5048" s="153" t="s">
        <v>21</v>
      </c>
      <c r="F5048" s="154" t="s">
        <v>1058</v>
      </c>
      <c r="H5048" s="153" t="s">
        <v>21</v>
      </c>
      <c r="I5048" s="155"/>
      <c r="L5048" s="151"/>
      <c r="M5048" s="156"/>
      <c r="T5048" s="157"/>
      <c r="AT5048" s="153" t="s">
        <v>312</v>
      </c>
      <c r="AU5048" s="153" t="s">
        <v>83</v>
      </c>
      <c r="AV5048" s="12" t="s">
        <v>81</v>
      </c>
      <c r="AW5048" s="12" t="s">
        <v>35</v>
      </c>
      <c r="AX5048" s="12" t="s">
        <v>74</v>
      </c>
      <c r="AY5048" s="153" t="s">
        <v>301</v>
      </c>
    </row>
    <row r="5049" spans="2:51" s="13" customFormat="1" ht="12">
      <c r="B5049" s="158"/>
      <c r="D5049" s="152" t="s">
        <v>312</v>
      </c>
      <c r="E5049" s="159" t="s">
        <v>21</v>
      </c>
      <c r="F5049" s="160" t="s">
        <v>83</v>
      </c>
      <c r="H5049" s="161">
        <v>2</v>
      </c>
      <c r="I5049" s="162"/>
      <c r="L5049" s="158"/>
      <c r="M5049" s="163"/>
      <c r="T5049" s="164"/>
      <c r="AT5049" s="159" t="s">
        <v>312</v>
      </c>
      <c r="AU5049" s="159" t="s">
        <v>83</v>
      </c>
      <c r="AV5049" s="13" t="s">
        <v>83</v>
      </c>
      <c r="AW5049" s="13" t="s">
        <v>35</v>
      </c>
      <c r="AX5049" s="13" t="s">
        <v>74</v>
      </c>
      <c r="AY5049" s="159" t="s">
        <v>301</v>
      </c>
    </row>
    <row r="5050" spans="2:51" s="12" customFormat="1" ht="12">
      <c r="B5050" s="151"/>
      <c r="D5050" s="152" t="s">
        <v>312</v>
      </c>
      <c r="E5050" s="153" t="s">
        <v>21</v>
      </c>
      <c r="F5050" s="154" t="s">
        <v>735</v>
      </c>
      <c r="H5050" s="153" t="s">
        <v>21</v>
      </c>
      <c r="I5050" s="155"/>
      <c r="L5050" s="151"/>
      <c r="M5050" s="156"/>
      <c r="T5050" s="157"/>
      <c r="AT5050" s="153" t="s">
        <v>312</v>
      </c>
      <c r="AU5050" s="153" t="s">
        <v>83</v>
      </c>
      <c r="AV5050" s="12" t="s">
        <v>81</v>
      </c>
      <c r="AW5050" s="12" t="s">
        <v>35</v>
      </c>
      <c r="AX5050" s="12" t="s">
        <v>74</v>
      </c>
      <c r="AY5050" s="153" t="s">
        <v>301</v>
      </c>
    </row>
    <row r="5051" spans="2:51" s="13" customFormat="1" ht="12">
      <c r="B5051" s="158"/>
      <c r="D5051" s="152" t="s">
        <v>312</v>
      </c>
      <c r="E5051" s="159" t="s">
        <v>21</v>
      </c>
      <c r="F5051" s="160" t="s">
        <v>81</v>
      </c>
      <c r="H5051" s="161">
        <v>1</v>
      </c>
      <c r="I5051" s="162"/>
      <c r="L5051" s="158"/>
      <c r="M5051" s="163"/>
      <c r="T5051" s="164"/>
      <c r="AT5051" s="159" t="s">
        <v>312</v>
      </c>
      <c r="AU5051" s="159" t="s">
        <v>83</v>
      </c>
      <c r="AV5051" s="13" t="s">
        <v>83</v>
      </c>
      <c r="AW5051" s="13" t="s">
        <v>35</v>
      </c>
      <c r="AX5051" s="13" t="s">
        <v>74</v>
      </c>
      <c r="AY5051" s="159" t="s">
        <v>301</v>
      </c>
    </row>
    <row r="5052" spans="2:51" s="12" customFormat="1" ht="12">
      <c r="B5052" s="151"/>
      <c r="D5052" s="152" t="s">
        <v>312</v>
      </c>
      <c r="E5052" s="153" t="s">
        <v>21</v>
      </c>
      <c r="F5052" s="154" t="s">
        <v>1437</v>
      </c>
      <c r="H5052" s="153" t="s">
        <v>21</v>
      </c>
      <c r="I5052" s="155"/>
      <c r="L5052" s="151"/>
      <c r="M5052" s="156"/>
      <c r="T5052" s="157"/>
      <c r="AT5052" s="153" t="s">
        <v>312</v>
      </c>
      <c r="AU5052" s="153" t="s">
        <v>83</v>
      </c>
      <c r="AV5052" s="12" t="s">
        <v>81</v>
      </c>
      <c r="AW5052" s="12" t="s">
        <v>35</v>
      </c>
      <c r="AX5052" s="12" t="s">
        <v>74</v>
      </c>
      <c r="AY5052" s="153" t="s">
        <v>301</v>
      </c>
    </row>
    <row r="5053" spans="2:51" s="13" customFormat="1" ht="12">
      <c r="B5053" s="158"/>
      <c r="D5053" s="152" t="s">
        <v>312</v>
      </c>
      <c r="E5053" s="159" t="s">
        <v>21</v>
      </c>
      <c r="F5053" s="160" t="s">
        <v>81</v>
      </c>
      <c r="H5053" s="161">
        <v>1</v>
      </c>
      <c r="I5053" s="162"/>
      <c r="L5053" s="158"/>
      <c r="M5053" s="163"/>
      <c r="T5053" s="164"/>
      <c r="AT5053" s="159" t="s">
        <v>312</v>
      </c>
      <c r="AU5053" s="159" t="s">
        <v>83</v>
      </c>
      <c r="AV5053" s="13" t="s">
        <v>83</v>
      </c>
      <c r="AW5053" s="13" t="s">
        <v>35</v>
      </c>
      <c r="AX5053" s="13" t="s">
        <v>74</v>
      </c>
      <c r="AY5053" s="159" t="s">
        <v>301</v>
      </c>
    </row>
    <row r="5054" spans="2:51" s="12" customFormat="1" ht="12">
      <c r="B5054" s="151"/>
      <c r="D5054" s="152" t="s">
        <v>312</v>
      </c>
      <c r="E5054" s="153" t="s">
        <v>21</v>
      </c>
      <c r="F5054" s="154" t="s">
        <v>737</v>
      </c>
      <c r="H5054" s="153" t="s">
        <v>21</v>
      </c>
      <c r="I5054" s="155"/>
      <c r="L5054" s="151"/>
      <c r="M5054" s="156"/>
      <c r="T5054" s="157"/>
      <c r="AT5054" s="153" t="s">
        <v>312</v>
      </c>
      <c r="AU5054" s="153" t="s">
        <v>83</v>
      </c>
      <c r="AV5054" s="12" t="s">
        <v>81</v>
      </c>
      <c r="AW5054" s="12" t="s">
        <v>35</v>
      </c>
      <c r="AX5054" s="12" t="s">
        <v>74</v>
      </c>
      <c r="AY5054" s="153" t="s">
        <v>301</v>
      </c>
    </row>
    <row r="5055" spans="2:51" s="13" customFormat="1" ht="12">
      <c r="B5055" s="158"/>
      <c r="D5055" s="152" t="s">
        <v>312</v>
      </c>
      <c r="E5055" s="159" t="s">
        <v>21</v>
      </c>
      <c r="F5055" s="160" t="s">
        <v>8</v>
      </c>
      <c r="H5055" s="161">
        <v>12</v>
      </c>
      <c r="I5055" s="162"/>
      <c r="L5055" s="158"/>
      <c r="M5055" s="163"/>
      <c r="T5055" s="164"/>
      <c r="AT5055" s="159" t="s">
        <v>312</v>
      </c>
      <c r="AU5055" s="159" t="s">
        <v>83</v>
      </c>
      <c r="AV5055" s="13" t="s">
        <v>83</v>
      </c>
      <c r="AW5055" s="13" t="s">
        <v>35</v>
      </c>
      <c r="AX5055" s="13" t="s">
        <v>74</v>
      </c>
      <c r="AY5055" s="159" t="s">
        <v>301</v>
      </c>
    </row>
    <row r="5056" spans="2:51" s="15" customFormat="1" ht="12">
      <c r="B5056" s="172"/>
      <c r="D5056" s="152" t="s">
        <v>312</v>
      </c>
      <c r="E5056" s="173" t="s">
        <v>21</v>
      </c>
      <c r="F5056" s="174" t="s">
        <v>446</v>
      </c>
      <c r="H5056" s="175">
        <v>16</v>
      </c>
      <c r="I5056" s="176"/>
      <c r="L5056" s="172"/>
      <c r="M5056" s="177"/>
      <c r="T5056" s="178"/>
      <c r="AT5056" s="173" t="s">
        <v>312</v>
      </c>
      <c r="AU5056" s="173" t="s">
        <v>83</v>
      </c>
      <c r="AV5056" s="15" t="s">
        <v>139</v>
      </c>
      <c r="AW5056" s="15" t="s">
        <v>35</v>
      </c>
      <c r="AX5056" s="15" t="s">
        <v>74</v>
      </c>
      <c r="AY5056" s="173" t="s">
        <v>301</v>
      </c>
    </row>
    <row r="5057" spans="2:65" s="14" customFormat="1" ht="12">
      <c r="B5057" s="165"/>
      <c r="D5057" s="152" t="s">
        <v>312</v>
      </c>
      <c r="E5057" s="166" t="s">
        <v>21</v>
      </c>
      <c r="F5057" s="167" t="s">
        <v>329</v>
      </c>
      <c r="H5057" s="168">
        <v>34</v>
      </c>
      <c r="I5057" s="169"/>
      <c r="L5057" s="165"/>
      <c r="M5057" s="170"/>
      <c r="T5057" s="171"/>
      <c r="AT5057" s="166" t="s">
        <v>312</v>
      </c>
      <c r="AU5057" s="166" t="s">
        <v>83</v>
      </c>
      <c r="AV5057" s="14" t="s">
        <v>308</v>
      </c>
      <c r="AW5057" s="14" t="s">
        <v>35</v>
      </c>
      <c r="AX5057" s="14" t="s">
        <v>81</v>
      </c>
      <c r="AY5057" s="166" t="s">
        <v>301</v>
      </c>
    </row>
    <row r="5058" spans="2:65" s="1" customFormat="1" ht="16.5" customHeight="1">
      <c r="B5058" s="33"/>
      <c r="C5058" s="179" t="s">
        <v>4429</v>
      </c>
      <c r="D5058" s="179" t="s">
        <v>454</v>
      </c>
      <c r="E5058" s="180" t="s">
        <v>4430</v>
      </c>
      <c r="F5058" s="181" t="s">
        <v>4431</v>
      </c>
      <c r="G5058" s="182" t="s">
        <v>137</v>
      </c>
      <c r="H5058" s="183">
        <v>565.41499999999996</v>
      </c>
      <c r="I5058" s="184"/>
      <c r="J5058" s="185">
        <f>ROUND(I5058*H5058,2)</f>
        <v>0</v>
      </c>
      <c r="K5058" s="181" t="s">
        <v>307</v>
      </c>
      <c r="L5058" s="186"/>
      <c r="M5058" s="187" t="s">
        <v>21</v>
      </c>
      <c r="N5058" s="188" t="s">
        <v>45</v>
      </c>
      <c r="P5058" s="143">
        <f>O5058*H5058</f>
        <v>0</v>
      </c>
      <c r="Q5058" s="143">
        <v>3.3999999999999998E-3</v>
      </c>
      <c r="R5058" s="143">
        <f>Q5058*H5058</f>
        <v>1.9224109999999999</v>
      </c>
      <c r="S5058" s="143">
        <v>0</v>
      </c>
      <c r="T5058" s="144">
        <f>S5058*H5058</f>
        <v>0</v>
      </c>
      <c r="AR5058" s="145" t="s">
        <v>566</v>
      </c>
      <c r="AT5058" s="145" t="s">
        <v>454</v>
      </c>
      <c r="AU5058" s="145" t="s">
        <v>83</v>
      </c>
      <c r="AY5058" s="18" t="s">
        <v>301</v>
      </c>
      <c r="BE5058" s="146">
        <f>IF(N5058="základní",J5058,0)</f>
        <v>0</v>
      </c>
      <c r="BF5058" s="146">
        <f>IF(N5058="snížená",J5058,0)</f>
        <v>0</v>
      </c>
      <c r="BG5058" s="146">
        <f>IF(N5058="zákl. přenesená",J5058,0)</f>
        <v>0</v>
      </c>
      <c r="BH5058" s="146">
        <f>IF(N5058="sníž. přenesená",J5058,0)</f>
        <v>0</v>
      </c>
      <c r="BI5058" s="146">
        <f>IF(N5058="nulová",J5058,0)</f>
        <v>0</v>
      </c>
      <c r="BJ5058" s="18" t="s">
        <v>81</v>
      </c>
      <c r="BK5058" s="146">
        <f>ROUND(I5058*H5058,2)</f>
        <v>0</v>
      </c>
      <c r="BL5058" s="18" t="s">
        <v>413</v>
      </c>
      <c r="BM5058" s="145" t="s">
        <v>4432</v>
      </c>
    </row>
    <row r="5059" spans="2:65" s="13" customFormat="1" ht="12">
      <c r="B5059" s="158"/>
      <c r="D5059" s="152" t="s">
        <v>312</v>
      </c>
      <c r="E5059" s="159" t="s">
        <v>21</v>
      </c>
      <c r="F5059" s="160" t="s">
        <v>1629</v>
      </c>
      <c r="H5059" s="161">
        <v>49.94</v>
      </c>
      <c r="I5059" s="162"/>
      <c r="L5059" s="158"/>
      <c r="M5059" s="163"/>
      <c r="T5059" s="164"/>
      <c r="AT5059" s="159" t="s">
        <v>312</v>
      </c>
      <c r="AU5059" s="159" t="s">
        <v>83</v>
      </c>
      <c r="AV5059" s="13" t="s">
        <v>83</v>
      </c>
      <c r="AW5059" s="13" t="s">
        <v>35</v>
      </c>
      <c r="AX5059" s="13" t="s">
        <v>74</v>
      </c>
      <c r="AY5059" s="159" t="s">
        <v>301</v>
      </c>
    </row>
    <row r="5060" spans="2:65" s="13" customFormat="1" ht="12">
      <c r="B5060" s="158"/>
      <c r="D5060" s="152" t="s">
        <v>312</v>
      </c>
      <c r="E5060" s="159" t="s">
        <v>21</v>
      </c>
      <c r="F5060" s="160" t="s">
        <v>1631</v>
      </c>
      <c r="H5060" s="161">
        <v>118.25</v>
      </c>
      <c r="I5060" s="162"/>
      <c r="L5060" s="158"/>
      <c r="M5060" s="163"/>
      <c r="T5060" s="164"/>
      <c r="AT5060" s="159" t="s">
        <v>312</v>
      </c>
      <c r="AU5060" s="159" t="s">
        <v>83</v>
      </c>
      <c r="AV5060" s="13" t="s">
        <v>83</v>
      </c>
      <c r="AW5060" s="13" t="s">
        <v>35</v>
      </c>
      <c r="AX5060" s="13" t="s">
        <v>74</v>
      </c>
      <c r="AY5060" s="159" t="s">
        <v>301</v>
      </c>
    </row>
    <row r="5061" spans="2:65" s="13" customFormat="1" ht="12">
      <c r="B5061" s="158"/>
      <c r="D5061" s="152" t="s">
        <v>312</v>
      </c>
      <c r="E5061" s="159" t="s">
        <v>21</v>
      </c>
      <c r="F5061" s="160" t="s">
        <v>1632</v>
      </c>
      <c r="H5061" s="161">
        <v>78.540000000000006</v>
      </c>
      <c r="I5061" s="162"/>
      <c r="L5061" s="158"/>
      <c r="M5061" s="163"/>
      <c r="T5061" s="164"/>
      <c r="AT5061" s="159" t="s">
        <v>312</v>
      </c>
      <c r="AU5061" s="159" t="s">
        <v>83</v>
      </c>
      <c r="AV5061" s="13" t="s">
        <v>83</v>
      </c>
      <c r="AW5061" s="13" t="s">
        <v>35</v>
      </c>
      <c r="AX5061" s="13" t="s">
        <v>74</v>
      </c>
      <c r="AY5061" s="159" t="s">
        <v>301</v>
      </c>
    </row>
    <row r="5062" spans="2:65" s="13" customFormat="1" ht="12">
      <c r="B5062" s="158"/>
      <c r="D5062" s="152" t="s">
        <v>312</v>
      </c>
      <c r="E5062" s="159" t="s">
        <v>21</v>
      </c>
      <c r="F5062" s="160" t="s">
        <v>1634</v>
      </c>
      <c r="H5062" s="161">
        <v>279.83999999999997</v>
      </c>
      <c r="I5062" s="162"/>
      <c r="L5062" s="158"/>
      <c r="M5062" s="163"/>
      <c r="T5062" s="164"/>
      <c r="AT5062" s="159" t="s">
        <v>312</v>
      </c>
      <c r="AU5062" s="159" t="s">
        <v>83</v>
      </c>
      <c r="AV5062" s="13" t="s">
        <v>83</v>
      </c>
      <c r="AW5062" s="13" t="s">
        <v>35</v>
      </c>
      <c r="AX5062" s="13" t="s">
        <v>74</v>
      </c>
      <c r="AY5062" s="159" t="s">
        <v>301</v>
      </c>
    </row>
    <row r="5063" spans="2:65" s="12" customFormat="1" ht="12">
      <c r="B5063" s="151"/>
      <c r="D5063" s="152" t="s">
        <v>312</v>
      </c>
      <c r="E5063" s="153" t="s">
        <v>21</v>
      </c>
      <c r="F5063" s="154" t="s">
        <v>4433</v>
      </c>
      <c r="H5063" s="153" t="s">
        <v>21</v>
      </c>
      <c r="I5063" s="155"/>
      <c r="L5063" s="151"/>
      <c r="M5063" s="156"/>
      <c r="T5063" s="157"/>
      <c r="AT5063" s="153" t="s">
        <v>312</v>
      </c>
      <c r="AU5063" s="153" t="s">
        <v>83</v>
      </c>
      <c r="AV5063" s="12" t="s">
        <v>81</v>
      </c>
      <c r="AW5063" s="12" t="s">
        <v>35</v>
      </c>
      <c r="AX5063" s="12" t="s">
        <v>74</v>
      </c>
      <c r="AY5063" s="153" t="s">
        <v>301</v>
      </c>
    </row>
    <row r="5064" spans="2:65" s="13" customFormat="1" ht="12">
      <c r="B5064" s="158"/>
      <c r="D5064" s="152" t="s">
        <v>312</v>
      </c>
      <c r="E5064" s="159" t="s">
        <v>21</v>
      </c>
      <c r="F5064" s="160" t="s">
        <v>4434</v>
      </c>
      <c r="H5064" s="161">
        <v>38.844999999999999</v>
      </c>
      <c r="I5064" s="162"/>
      <c r="L5064" s="158"/>
      <c r="M5064" s="163"/>
      <c r="T5064" s="164"/>
      <c r="AT5064" s="159" t="s">
        <v>312</v>
      </c>
      <c r="AU5064" s="159" t="s">
        <v>83</v>
      </c>
      <c r="AV5064" s="13" t="s">
        <v>83</v>
      </c>
      <c r="AW5064" s="13" t="s">
        <v>35</v>
      </c>
      <c r="AX5064" s="13" t="s">
        <v>74</v>
      </c>
      <c r="AY5064" s="159" t="s">
        <v>301</v>
      </c>
    </row>
    <row r="5065" spans="2:65" s="14" customFormat="1" ht="12">
      <c r="B5065" s="165"/>
      <c r="D5065" s="152" t="s">
        <v>312</v>
      </c>
      <c r="E5065" s="166" t="s">
        <v>21</v>
      </c>
      <c r="F5065" s="167" t="s">
        <v>329</v>
      </c>
      <c r="H5065" s="168">
        <v>565.41499999999996</v>
      </c>
      <c r="I5065" s="169"/>
      <c r="L5065" s="165"/>
      <c r="M5065" s="170"/>
      <c r="T5065" s="171"/>
      <c r="AT5065" s="166" t="s">
        <v>312</v>
      </c>
      <c r="AU5065" s="166" t="s">
        <v>83</v>
      </c>
      <c r="AV5065" s="14" t="s">
        <v>308</v>
      </c>
      <c r="AW5065" s="14" t="s">
        <v>35</v>
      </c>
      <c r="AX5065" s="14" t="s">
        <v>81</v>
      </c>
      <c r="AY5065" s="166" t="s">
        <v>301</v>
      </c>
    </row>
    <row r="5066" spans="2:65" s="1" customFormat="1" ht="24.25" customHeight="1">
      <c r="B5066" s="33"/>
      <c r="C5066" s="134" t="s">
        <v>4435</v>
      </c>
      <c r="D5066" s="134" t="s">
        <v>303</v>
      </c>
      <c r="E5066" s="135" t="s">
        <v>4436</v>
      </c>
      <c r="F5066" s="136" t="s">
        <v>4437</v>
      </c>
      <c r="G5066" s="137" t="s">
        <v>430</v>
      </c>
      <c r="H5066" s="138">
        <v>4.4569999999999999</v>
      </c>
      <c r="I5066" s="139"/>
      <c r="J5066" s="140">
        <f>ROUND(I5066*H5066,2)</f>
        <v>0</v>
      </c>
      <c r="K5066" s="136" t="s">
        <v>307</v>
      </c>
      <c r="L5066" s="33"/>
      <c r="M5066" s="141" t="s">
        <v>21</v>
      </c>
      <c r="N5066" s="142" t="s">
        <v>45</v>
      </c>
      <c r="P5066" s="143">
        <f>O5066*H5066</f>
        <v>0</v>
      </c>
      <c r="Q5066" s="143">
        <v>0</v>
      </c>
      <c r="R5066" s="143">
        <f>Q5066*H5066</f>
        <v>0</v>
      </c>
      <c r="S5066" s="143">
        <v>0</v>
      </c>
      <c r="T5066" s="144">
        <f>S5066*H5066</f>
        <v>0</v>
      </c>
      <c r="AR5066" s="145" t="s">
        <v>413</v>
      </c>
      <c r="AT5066" s="145" t="s">
        <v>303</v>
      </c>
      <c r="AU5066" s="145" t="s">
        <v>83</v>
      </c>
      <c r="AY5066" s="18" t="s">
        <v>301</v>
      </c>
      <c r="BE5066" s="146">
        <f>IF(N5066="základní",J5066,0)</f>
        <v>0</v>
      </c>
      <c r="BF5066" s="146">
        <f>IF(N5066="snížená",J5066,0)</f>
        <v>0</v>
      </c>
      <c r="BG5066" s="146">
        <f>IF(N5066="zákl. přenesená",J5066,0)</f>
        <v>0</v>
      </c>
      <c r="BH5066" s="146">
        <f>IF(N5066="sníž. přenesená",J5066,0)</f>
        <v>0</v>
      </c>
      <c r="BI5066" s="146">
        <f>IF(N5066="nulová",J5066,0)</f>
        <v>0</v>
      </c>
      <c r="BJ5066" s="18" t="s">
        <v>81</v>
      </c>
      <c r="BK5066" s="146">
        <f>ROUND(I5066*H5066,2)</f>
        <v>0</v>
      </c>
      <c r="BL5066" s="18" t="s">
        <v>413</v>
      </c>
      <c r="BM5066" s="145" t="s">
        <v>4438</v>
      </c>
    </row>
    <row r="5067" spans="2:65" s="1" customFormat="1" ht="11">
      <c r="B5067" s="33"/>
      <c r="D5067" s="147" t="s">
        <v>310</v>
      </c>
      <c r="F5067" s="148" t="s">
        <v>4439</v>
      </c>
      <c r="I5067" s="149"/>
      <c r="L5067" s="33"/>
      <c r="M5067" s="150"/>
      <c r="T5067" s="54"/>
      <c r="AT5067" s="18" t="s">
        <v>310</v>
      </c>
      <c r="AU5067" s="18" t="s">
        <v>83</v>
      </c>
    </row>
    <row r="5068" spans="2:65" s="11" customFormat="1" ht="22.75" customHeight="1">
      <c r="B5068" s="122"/>
      <c r="D5068" s="123" t="s">
        <v>73</v>
      </c>
      <c r="E5068" s="132" t="s">
        <v>4440</v>
      </c>
      <c r="F5068" s="132" t="s">
        <v>4441</v>
      </c>
      <c r="I5068" s="125"/>
      <c r="J5068" s="133">
        <f>BK5068</f>
        <v>0</v>
      </c>
      <c r="L5068" s="122"/>
      <c r="M5068" s="127"/>
      <c r="P5068" s="128">
        <f>SUM(P5069:P5191)</f>
        <v>0</v>
      </c>
      <c r="R5068" s="128">
        <f>SUM(R5069:R5191)</f>
        <v>29.376068719999996</v>
      </c>
      <c r="T5068" s="129">
        <f>SUM(T5069:T5191)</f>
        <v>0</v>
      </c>
      <c r="AR5068" s="123" t="s">
        <v>83</v>
      </c>
      <c r="AT5068" s="130" t="s">
        <v>73</v>
      </c>
      <c r="AU5068" s="130" t="s">
        <v>81</v>
      </c>
      <c r="AY5068" s="123" t="s">
        <v>301</v>
      </c>
      <c r="BK5068" s="131">
        <f>SUM(BK5069:BK5191)</f>
        <v>0</v>
      </c>
    </row>
    <row r="5069" spans="2:65" s="1" customFormat="1" ht="21.75" customHeight="1">
      <c r="B5069" s="33"/>
      <c r="C5069" s="134" t="s">
        <v>4442</v>
      </c>
      <c r="D5069" s="134" t="s">
        <v>303</v>
      </c>
      <c r="E5069" s="135" t="s">
        <v>4443</v>
      </c>
      <c r="F5069" s="136" t="s">
        <v>4444</v>
      </c>
      <c r="G5069" s="137" t="s">
        <v>137</v>
      </c>
      <c r="H5069" s="138">
        <v>1159</v>
      </c>
      <c r="I5069" s="139"/>
      <c r="J5069" s="140">
        <f>ROUND(I5069*H5069,2)</f>
        <v>0</v>
      </c>
      <c r="K5069" s="136" t="s">
        <v>307</v>
      </c>
      <c r="L5069" s="33"/>
      <c r="M5069" s="141" t="s">
        <v>21</v>
      </c>
      <c r="N5069" s="142" t="s">
        <v>45</v>
      </c>
      <c r="P5069" s="143">
        <f>O5069*H5069</f>
        <v>0</v>
      </c>
      <c r="Q5069" s="143">
        <v>1.8599999999999998E-2</v>
      </c>
      <c r="R5069" s="143">
        <f>Q5069*H5069</f>
        <v>21.557399999999998</v>
      </c>
      <c r="S5069" s="143">
        <v>0</v>
      </c>
      <c r="T5069" s="144">
        <f>S5069*H5069</f>
        <v>0</v>
      </c>
      <c r="AR5069" s="145" t="s">
        <v>308</v>
      </c>
      <c r="AT5069" s="145" t="s">
        <v>303</v>
      </c>
      <c r="AU5069" s="145" t="s">
        <v>83</v>
      </c>
      <c r="AY5069" s="18" t="s">
        <v>301</v>
      </c>
      <c r="BE5069" s="146">
        <f>IF(N5069="základní",J5069,0)</f>
        <v>0</v>
      </c>
      <c r="BF5069" s="146">
        <f>IF(N5069="snížená",J5069,0)</f>
        <v>0</v>
      </c>
      <c r="BG5069" s="146">
        <f>IF(N5069="zákl. přenesená",J5069,0)</f>
        <v>0</v>
      </c>
      <c r="BH5069" s="146">
        <f>IF(N5069="sníž. přenesená",J5069,0)</f>
        <v>0</v>
      </c>
      <c r="BI5069" s="146">
        <f>IF(N5069="nulová",J5069,0)</f>
        <v>0</v>
      </c>
      <c r="BJ5069" s="18" t="s">
        <v>81</v>
      </c>
      <c r="BK5069" s="146">
        <f>ROUND(I5069*H5069,2)</f>
        <v>0</v>
      </c>
      <c r="BL5069" s="18" t="s">
        <v>308</v>
      </c>
      <c r="BM5069" s="145" t="s">
        <v>4445</v>
      </c>
    </row>
    <row r="5070" spans="2:65" s="1" customFormat="1" ht="11">
      <c r="B5070" s="33"/>
      <c r="D5070" s="147" t="s">
        <v>310</v>
      </c>
      <c r="F5070" s="148" t="s">
        <v>4446</v>
      </c>
      <c r="I5070" s="149"/>
      <c r="L5070" s="33"/>
      <c r="M5070" s="150"/>
      <c r="T5070" s="54"/>
      <c r="AT5070" s="18" t="s">
        <v>310</v>
      </c>
      <c r="AU5070" s="18" t="s">
        <v>83</v>
      </c>
    </row>
    <row r="5071" spans="2:65" s="12" customFormat="1" ht="12">
      <c r="B5071" s="151"/>
      <c r="D5071" s="152" t="s">
        <v>312</v>
      </c>
      <c r="E5071" s="153" t="s">
        <v>21</v>
      </c>
      <c r="F5071" s="154" t="s">
        <v>4447</v>
      </c>
      <c r="H5071" s="153" t="s">
        <v>21</v>
      </c>
      <c r="I5071" s="155"/>
      <c r="L5071" s="151"/>
      <c r="M5071" s="156"/>
      <c r="T5071" s="157"/>
      <c r="AT5071" s="153" t="s">
        <v>312</v>
      </c>
      <c r="AU5071" s="153" t="s">
        <v>83</v>
      </c>
      <c r="AV5071" s="12" t="s">
        <v>81</v>
      </c>
      <c r="AW5071" s="12" t="s">
        <v>35</v>
      </c>
      <c r="AX5071" s="12" t="s">
        <v>74</v>
      </c>
      <c r="AY5071" s="153" t="s">
        <v>301</v>
      </c>
    </row>
    <row r="5072" spans="2:65" s="13" customFormat="1" ht="12">
      <c r="B5072" s="158"/>
      <c r="D5072" s="152" t="s">
        <v>312</v>
      </c>
      <c r="E5072" s="159" t="s">
        <v>21</v>
      </c>
      <c r="F5072" s="160" t="s">
        <v>215</v>
      </c>
      <c r="H5072" s="161">
        <v>1159</v>
      </c>
      <c r="I5072" s="162"/>
      <c r="L5072" s="158"/>
      <c r="M5072" s="163"/>
      <c r="T5072" s="164"/>
      <c r="AT5072" s="159" t="s">
        <v>312</v>
      </c>
      <c r="AU5072" s="159" t="s">
        <v>83</v>
      </c>
      <c r="AV5072" s="13" t="s">
        <v>83</v>
      </c>
      <c r="AW5072" s="13" t="s">
        <v>35</v>
      </c>
      <c r="AX5072" s="13" t="s">
        <v>81</v>
      </c>
      <c r="AY5072" s="159" t="s">
        <v>301</v>
      </c>
    </row>
    <row r="5073" spans="2:65" s="1" customFormat="1" ht="16.5" customHeight="1">
      <c r="B5073" s="33"/>
      <c r="C5073" s="134" t="s">
        <v>4448</v>
      </c>
      <c r="D5073" s="134" t="s">
        <v>303</v>
      </c>
      <c r="E5073" s="135" t="s">
        <v>4449</v>
      </c>
      <c r="F5073" s="136" t="s">
        <v>4450</v>
      </c>
      <c r="G5073" s="137" t="s">
        <v>137</v>
      </c>
      <c r="H5073" s="138">
        <v>1159</v>
      </c>
      <c r="I5073" s="139"/>
      <c r="J5073" s="140">
        <f>ROUND(I5073*H5073,2)</f>
        <v>0</v>
      </c>
      <c r="K5073" s="136" t="s">
        <v>307</v>
      </c>
      <c r="L5073" s="33"/>
      <c r="M5073" s="141" t="s">
        <v>21</v>
      </c>
      <c r="N5073" s="142" t="s">
        <v>45</v>
      </c>
      <c r="P5073" s="143">
        <f>O5073*H5073</f>
        <v>0</v>
      </c>
      <c r="Q5073" s="143">
        <v>0</v>
      </c>
      <c r="R5073" s="143">
        <f>Q5073*H5073</f>
        <v>0</v>
      </c>
      <c r="S5073" s="143">
        <v>0</v>
      </c>
      <c r="T5073" s="144">
        <f>S5073*H5073</f>
        <v>0</v>
      </c>
      <c r="AR5073" s="145" t="s">
        <v>413</v>
      </c>
      <c r="AT5073" s="145" t="s">
        <v>303</v>
      </c>
      <c r="AU5073" s="145" t="s">
        <v>83</v>
      </c>
      <c r="AY5073" s="18" t="s">
        <v>301</v>
      </c>
      <c r="BE5073" s="146">
        <f>IF(N5073="základní",J5073,0)</f>
        <v>0</v>
      </c>
      <c r="BF5073" s="146">
        <f>IF(N5073="snížená",J5073,0)</f>
        <v>0</v>
      </c>
      <c r="BG5073" s="146">
        <f>IF(N5073="zákl. přenesená",J5073,0)</f>
        <v>0</v>
      </c>
      <c r="BH5073" s="146">
        <f>IF(N5073="sníž. přenesená",J5073,0)</f>
        <v>0</v>
      </c>
      <c r="BI5073" s="146">
        <f>IF(N5073="nulová",J5073,0)</f>
        <v>0</v>
      </c>
      <c r="BJ5073" s="18" t="s">
        <v>81</v>
      </c>
      <c r="BK5073" s="146">
        <f>ROUND(I5073*H5073,2)</f>
        <v>0</v>
      </c>
      <c r="BL5073" s="18" t="s">
        <v>413</v>
      </c>
      <c r="BM5073" s="145" t="s">
        <v>4451</v>
      </c>
    </row>
    <row r="5074" spans="2:65" s="1" customFormat="1" ht="11">
      <c r="B5074" s="33"/>
      <c r="D5074" s="147" t="s">
        <v>310</v>
      </c>
      <c r="F5074" s="148" t="s">
        <v>4452</v>
      </c>
      <c r="I5074" s="149"/>
      <c r="L5074" s="33"/>
      <c r="M5074" s="150"/>
      <c r="T5074" s="54"/>
      <c r="AT5074" s="18" t="s">
        <v>310</v>
      </c>
      <c r="AU5074" s="18" t="s">
        <v>83</v>
      </c>
    </row>
    <row r="5075" spans="2:65" s="13" customFormat="1" ht="12">
      <c r="B5075" s="158"/>
      <c r="D5075" s="152" t="s">
        <v>312</v>
      </c>
      <c r="E5075" s="159" t="s">
        <v>21</v>
      </c>
      <c r="F5075" s="160" t="s">
        <v>215</v>
      </c>
      <c r="H5075" s="161">
        <v>1159</v>
      </c>
      <c r="I5075" s="162"/>
      <c r="L5075" s="158"/>
      <c r="M5075" s="163"/>
      <c r="T5075" s="164"/>
      <c r="AT5075" s="159" t="s">
        <v>312</v>
      </c>
      <c r="AU5075" s="159" t="s">
        <v>83</v>
      </c>
      <c r="AV5075" s="13" t="s">
        <v>83</v>
      </c>
      <c r="AW5075" s="13" t="s">
        <v>35</v>
      </c>
      <c r="AX5075" s="13" t="s">
        <v>81</v>
      </c>
      <c r="AY5075" s="159" t="s">
        <v>301</v>
      </c>
    </row>
    <row r="5076" spans="2:65" s="1" customFormat="1" ht="16.5" customHeight="1">
      <c r="B5076" s="33"/>
      <c r="C5076" s="134" t="s">
        <v>4453</v>
      </c>
      <c r="D5076" s="134" t="s">
        <v>303</v>
      </c>
      <c r="E5076" s="135" t="s">
        <v>4454</v>
      </c>
      <c r="F5076" s="136" t="s">
        <v>4455</v>
      </c>
      <c r="G5076" s="137" t="s">
        <v>137</v>
      </c>
      <c r="H5076" s="138">
        <v>1159</v>
      </c>
      <c r="I5076" s="139"/>
      <c r="J5076" s="140">
        <f>ROUND(I5076*H5076,2)</f>
        <v>0</v>
      </c>
      <c r="K5076" s="136" t="s">
        <v>307</v>
      </c>
      <c r="L5076" s="33"/>
      <c r="M5076" s="141" t="s">
        <v>21</v>
      </c>
      <c r="N5076" s="142" t="s">
        <v>45</v>
      </c>
      <c r="P5076" s="143">
        <f>O5076*H5076</f>
        <v>0</v>
      </c>
      <c r="Q5076" s="143">
        <v>4.0000000000000002E-4</v>
      </c>
      <c r="R5076" s="143">
        <f>Q5076*H5076</f>
        <v>0.46360000000000001</v>
      </c>
      <c r="S5076" s="143">
        <v>0</v>
      </c>
      <c r="T5076" s="144">
        <f>S5076*H5076</f>
        <v>0</v>
      </c>
      <c r="AR5076" s="145" t="s">
        <v>413</v>
      </c>
      <c r="AT5076" s="145" t="s">
        <v>303</v>
      </c>
      <c r="AU5076" s="145" t="s">
        <v>83</v>
      </c>
      <c r="AY5076" s="18" t="s">
        <v>301</v>
      </c>
      <c r="BE5076" s="146">
        <f>IF(N5076="základní",J5076,0)</f>
        <v>0</v>
      </c>
      <c r="BF5076" s="146">
        <f>IF(N5076="snížená",J5076,0)</f>
        <v>0</v>
      </c>
      <c r="BG5076" s="146">
        <f>IF(N5076="zákl. přenesená",J5076,0)</f>
        <v>0</v>
      </c>
      <c r="BH5076" s="146">
        <f>IF(N5076="sníž. přenesená",J5076,0)</f>
        <v>0</v>
      </c>
      <c r="BI5076" s="146">
        <f>IF(N5076="nulová",J5076,0)</f>
        <v>0</v>
      </c>
      <c r="BJ5076" s="18" t="s">
        <v>81</v>
      </c>
      <c r="BK5076" s="146">
        <f>ROUND(I5076*H5076,2)</f>
        <v>0</v>
      </c>
      <c r="BL5076" s="18" t="s">
        <v>413</v>
      </c>
      <c r="BM5076" s="145" t="s">
        <v>4456</v>
      </c>
    </row>
    <row r="5077" spans="2:65" s="1" customFormat="1" ht="11">
      <c r="B5077" s="33"/>
      <c r="D5077" s="147" t="s">
        <v>310</v>
      </c>
      <c r="F5077" s="148" t="s">
        <v>4457</v>
      </c>
      <c r="I5077" s="149"/>
      <c r="L5077" s="33"/>
      <c r="M5077" s="150"/>
      <c r="T5077" s="54"/>
      <c r="AT5077" s="18" t="s">
        <v>310</v>
      </c>
      <c r="AU5077" s="18" t="s">
        <v>83</v>
      </c>
    </row>
    <row r="5078" spans="2:65" s="12" customFormat="1" ht="12">
      <c r="B5078" s="151"/>
      <c r="D5078" s="152" t="s">
        <v>312</v>
      </c>
      <c r="E5078" s="153" t="s">
        <v>21</v>
      </c>
      <c r="F5078" s="154" t="s">
        <v>4458</v>
      </c>
      <c r="H5078" s="153" t="s">
        <v>21</v>
      </c>
      <c r="I5078" s="155"/>
      <c r="L5078" s="151"/>
      <c r="M5078" s="156"/>
      <c r="T5078" s="157"/>
      <c r="AT5078" s="153" t="s">
        <v>312</v>
      </c>
      <c r="AU5078" s="153" t="s">
        <v>83</v>
      </c>
      <c r="AV5078" s="12" t="s">
        <v>81</v>
      </c>
      <c r="AW5078" s="12" t="s">
        <v>35</v>
      </c>
      <c r="AX5078" s="12" t="s">
        <v>74</v>
      </c>
      <c r="AY5078" s="153" t="s">
        <v>301</v>
      </c>
    </row>
    <row r="5079" spans="2:65" s="12" customFormat="1" ht="12">
      <c r="B5079" s="151"/>
      <c r="D5079" s="152" t="s">
        <v>312</v>
      </c>
      <c r="E5079" s="153" t="s">
        <v>21</v>
      </c>
      <c r="F5079" s="154" t="s">
        <v>4459</v>
      </c>
      <c r="H5079" s="153" t="s">
        <v>21</v>
      </c>
      <c r="I5079" s="155"/>
      <c r="L5079" s="151"/>
      <c r="M5079" s="156"/>
      <c r="T5079" s="157"/>
      <c r="AT5079" s="153" t="s">
        <v>312</v>
      </c>
      <c r="AU5079" s="153" t="s">
        <v>83</v>
      </c>
      <c r="AV5079" s="12" t="s">
        <v>81</v>
      </c>
      <c r="AW5079" s="12" t="s">
        <v>35</v>
      </c>
      <c r="AX5079" s="12" t="s">
        <v>74</v>
      </c>
      <c r="AY5079" s="153" t="s">
        <v>301</v>
      </c>
    </row>
    <row r="5080" spans="2:65" s="13" customFormat="1" ht="12">
      <c r="B5080" s="158"/>
      <c r="D5080" s="152" t="s">
        <v>312</v>
      </c>
      <c r="E5080" s="159" t="s">
        <v>21</v>
      </c>
      <c r="F5080" s="160" t="s">
        <v>215</v>
      </c>
      <c r="H5080" s="161">
        <v>1159</v>
      </c>
      <c r="I5080" s="162"/>
      <c r="L5080" s="158"/>
      <c r="M5080" s="163"/>
      <c r="T5080" s="164"/>
      <c r="AT5080" s="159" t="s">
        <v>312</v>
      </c>
      <c r="AU5080" s="159" t="s">
        <v>83</v>
      </c>
      <c r="AV5080" s="13" t="s">
        <v>83</v>
      </c>
      <c r="AW5080" s="13" t="s">
        <v>35</v>
      </c>
      <c r="AX5080" s="13" t="s">
        <v>81</v>
      </c>
      <c r="AY5080" s="159" t="s">
        <v>301</v>
      </c>
    </row>
    <row r="5081" spans="2:65" s="1" customFormat="1" ht="16.5" customHeight="1">
      <c r="B5081" s="33"/>
      <c r="C5081" s="134" t="s">
        <v>4460</v>
      </c>
      <c r="D5081" s="134" t="s">
        <v>303</v>
      </c>
      <c r="E5081" s="135" t="s">
        <v>4461</v>
      </c>
      <c r="F5081" s="136" t="s">
        <v>4462</v>
      </c>
      <c r="G5081" s="137" t="s">
        <v>137</v>
      </c>
      <c r="H5081" s="138">
        <v>2318</v>
      </c>
      <c r="I5081" s="139"/>
      <c r="J5081" s="140">
        <f>ROUND(I5081*H5081,2)</f>
        <v>0</v>
      </c>
      <c r="K5081" s="136" t="s">
        <v>307</v>
      </c>
      <c r="L5081" s="33"/>
      <c r="M5081" s="141" t="s">
        <v>21</v>
      </c>
      <c r="N5081" s="142" t="s">
        <v>45</v>
      </c>
      <c r="P5081" s="143">
        <f>O5081*H5081</f>
        <v>0</v>
      </c>
      <c r="Q5081" s="143">
        <v>5.4000000000000001E-4</v>
      </c>
      <c r="R5081" s="143">
        <f>Q5081*H5081</f>
        <v>1.2517199999999999</v>
      </c>
      <c r="S5081" s="143">
        <v>0</v>
      </c>
      <c r="T5081" s="144">
        <f>S5081*H5081</f>
        <v>0</v>
      </c>
      <c r="AR5081" s="145" t="s">
        <v>413</v>
      </c>
      <c r="AT5081" s="145" t="s">
        <v>303</v>
      </c>
      <c r="AU5081" s="145" t="s">
        <v>83</v>
      </c>
      <c r="AY5081" s="18" t="s">
        <v>301</v>
      </c>
      <c r="BE5081" s="146">
        <f>IF(N5081="základní",J5081,0)</f>
        <v>0</v>
      </c>
      <c r="BF5081" s="146">
        <f>IF(N5081="snížená",J5081,0)</f>
        <v>0</v>
      </c>
      <c r="BG5081" s="146">
        <f>IF(N5081="zákl. přenesená",J5081,0)</f>
        <v>0</v>
      </c>
      <c r="BH5081" s="146">
        <f>IF(N5081="sníž. přenesená",J5081,0)</f>
        <v>0</v>
      </c>
      <c r="BI5081" s="146">
        <f>IF(N5081="nulová",J5081,0)</f>
        <v>0</v>
      </c>
      <c r="BJ5081" s="18" t="s">
        <v>81</v>
      </c>
      <c r="BK5081" s="146">
        <f>ROUND(I5081*H5081,2)</f>
        <v>0</v>
      </c>
      <c r="BL5081" s="18" t="s">
        <v>413</v>
      </c>
      <c r="BM5081" s="145" t="s">
        <v>4463</v>
      </c>
    </row>
    <row r="5082" spans="2:65" s="1" customFormat="1" ht="11">
      <c r="B5082" s="33"/>
      <c r="D5082" s="147" t="s">
        <v>310</v>
      </c>
      <c r="F5082" s="148" t="s">
        <v>4464</v>
      </c>
      <c r="I5082" s="149"/>
      <c r="L5082" s="33"/>
      <c r="M5082" s="150"/>
      <c r="T5082" s="54"/>
      <c r="AT5082" s="18" t="s">
        <v>310</v>
      </c>
      <c r="AU5082" s="18" t="s">
        <v>83</v>
      </c>
    </row>
    <row r="5083" spans="2:65" s="12" customFormat="1" ht="12">
      <c r="B5083" s="151"/>
      <c r="D5083" s="152" t="s">
        <v>312</v>
      </c>
      <c r="E5083" s="153" t="s">
        <v>21</v>
      </c>
      <c r="F5083" s="154" t="s">
        <v>4465</v>
      </c>
      <c r="H5083" s="153" t="s">
        <v>21</v>
      </c>
      <c r="I5083" s="155"/>
      <c r="L5083" s="151"/>
      <c r="M5083" s="156"/>
      <c r="T5083" s="157"/>
      <c r="AT5083" s="153" t="s">
        <v>312</v>
      </c>
      <c r="AU5083" s="153" t="s">
        <v>83</v>
      </c>
      <c r="AV5083" s="12" t="s">
        <v>81</v>
      </c>
      <c r="AW5083" s="12" t="s">
        <v>35</v>
      </c>
      <c r="AX5083" s="12" t="s">
        <v>74</v>
      </c>
      <c r="AY5083" s="153" t="s">
        <v>301</v>
      </c>
    </row>
    <row r="5084" spans="2:65" s="12" customFormat="1" ht="12">
      <c r="B5084" s="151"/>
      <c r="D5084" s="152" t="s">
        <v>312</v>
      </c>
      <c r="E5084" s="153" t="s">
        <v>21</v>
      </c>
      <c r="F5084" s="154" t="s">
        <v>4466</v>
      </c>
      <c r="H5084" s="153" t="s">
        <v>21</v>
      </c>
      <c r="I5084" s="155"/>
      <c r="L5084" s="151"/>
      <c r="M5084" s="156"/>
      <c r="T5084" s="157"/>
      <c r="AT5084" s="153" t="s">
        <v>312</v>
      </c>
      <c r="AU5084" s="153" t="s">
        <v>83</v>
      </c>
      <c r="AV5084" s="12" t="s">
        <v>81</v>
      </c>
      <c r="AW5084" s="12" t="s">
        <v>35</v>
      </c>
      <c r="AX5084" s="12" t="s">
        <v>74</v>
      </c>
      <c r="AY5084" s="153" t="s">
        <v>301</v>
      </c>
    </row>
    <row r="5085" spans="2:65" s="13" customFormat="1" ht="12">
      <c r="B5085" s="158"/>
      <c r="D5085" s="152" t="s">
        <v>312</v>
      </c>
      <c r="E5085" s="159" t="s">
        <v>21</v>
      </c>
      <c r="F5085" s="160" t="s">
        <v>4467</v>
      </c>
      <c r="H5085" s="161">
        <v>2318</v>
      </c>
      <c r="I5085" s="162"/>
      <c r="L5085" s="158"/>
      <c r="M5085" s="163"/>
      <c r="T5085" s="164"/>
      <c r="AT5085" s="159" t="s">
        <v>312</v>
      </c>
      <c r="AU5085" s="159" t="s">
        <v>83</v>
      </c>
      <c r="AV5085" s="13" t="s">
        <v>83</v>
      </c>
      <c r="AW5085" s="13" t="s">
        <v>35</v>
      </c>
      <c r="AX5085" s="13" t="s">
        <v>81</v>
      </c>
      <c r="AY5085" s="159" t="s">
        <v>301</v>
      </c>
    </row>
    <row r="5086" spans="2:65" s="1" customFormat="1" ht="16.5" customHeight="1">
      <c r="B5086" s="33"/>
      <c r="C5086" s="134" t="s">
        <v>4468</v>
      </c>
      <c r="D5086" s="134" t="s">
        <v>303</v>
      </c>
      <c r="E5086" s="135" t="s">
        <v>4469</v>
      </c>
      <c r="F5086" s="136" t="s">
        <v>4470</v>
      </c>
      <c r="G5086" s="137" t="s">
        <v>137</v>
      </c>
      <c r="H5086" s="138">
        <v>1159</v>
      </c>
      <c r="I5086" s="139"/>
      <c r="J5086" s="140">
        <f>ROUND(I5086*H5086,2)</f>
        <v>0</v>
      </c>
      <c r="K5086" s="136" t="s">
        <v>307</v>
      </c>
      <c r="L5086" s="33"/>
      <c r="M5086" s="141" t="s">
        <v>21</v>
      </c>
      <c r="N5086" s="142" t="s">
        <v>45</v>
      </c>
      <c r="P5086" s="143">
        <f>O5086*H5086</f>
        <v>0</v>
      </c>
      <c r="Q5086" s="143">
        <v>5.5000000000000003E-4</v>
      </c>
      <c r="R5086" s="143">
        <f>Q5086*H5086</f>
        <v>0.63745000000000007</v>
      </c>
      <c r="S5086" s="143">
        <v>0</v>
      </c>
      <c r="T5086" s="144">
        <f>S5086*H5086</f>
        <v>0</v>
      </c>
      <c r="AR5086" s="145" t="s">
        <v>413</v>
      </c>
      <c r="AT5086" s="145" t="s">
        <v>303</v>
      </c>
      <c r="AU5086" s="145" t="s">
        <v>83</v>
      </c>
      <c r="AY5086" s="18" t="s">
        <v>301</v>
      </c>
      <c r="BE5086" s="146">
        <f>IF(N5086="základní",J5086,0)</f>
        <v>0</v>
      </c>
      <c r="BF5086" s="146">
        <f>IF(N5086="snížená",J5086,0)</f>
        <v>0</v>
      </c>
      <c r="BG5086" s="146">
        <f>IF(N5086="zákl. přenesená",J5086,0)</f>
        <v>0</v>
      </c>
      <c r="BH5086" s="146">
        <f>IF(N5086="sníž. přenesená",J5086,0)</f>
        <v>0</v>
      </c>
      <c r="BI5086" s="146">
        <f>IF(N5086="nulová",J5086,0)</f>
        <v>0</v>
      </c>
      <c r="BJ5086" s="18" t="s">
        <v>81</v>
      </c>
      <c r="BK5086" s="146">
        <f>ROUND(I5086*H5086,2)</f>
        <v>0</v>
      </c>
      <c r="BL5086" s="18" t="s">
        <v>413</v>
      </c>
      <c r="BM5086" s="145" t="s">
        <v>4471</v>
      </c>
    </row>
    <row r="5087" spans="2:65" s="1" customFormat="1" ht="11">
      <c r="B5087" s="33"/>
      <c r="D5087" s="147" t="s">
        <v>310</v>
      </c>
      <c r="F5087" s="148" t="s">
        <v>4472</v>
      </c>
      <c r="I5087" s="149"/>
      <c r="L5087" s="33"/>
      <c r="M5087" s="150"/>
      <c r="T5087" s="54"/>
      <c r="AT5087" s="18" t="s">
        <v>310</v>
      </c>
      <c r="AU5087" s="18" t="s">
        <v>83</v>
      </c>
    </row>
    <row r="5088" spans="2:65" s="12" customFormat="1" ht="12">
      <c r="B5088" s="151"/>
      <c r="D5088" s="152" t="s">
        <v>312</v>
      </c>
      <c r="E5088" s="153" t="s">
        <v>21</v>
      </c>
      <c r="F5088" s="154" t="s">
        <v>4473</v>
      </c>
      <c r="H5088" s="153" t="s">
        <v>21</v>
      </c>
      <c r="I5088" s="155"/>
      <c r="L5088" s="151"/>
      <c r="M5088" s="156"/>
      <c r="T5088" s="157"/>
      <c r="AT5088" s="153" t="s">
        <v>312</v>
      </c>
      <c r="AU5088" s="153" t="s">
        <v>83</v>
      </c>
      <c r="AV5088" s="12" t="s">
        <v>81</v>
      </c>
      <c r="AW5088" s="12" t="s">
        <v>35</v>
      </c>
      <c r="AX5088" s="12" t="s">
        <v>74</v>
      </c>
      <c r="AY5088" s="153" t="s">
        <v>301</v>
      </c>
    </row>
    <row r="5089" spans="2:65" s="13" customFormat="1" ht="12">
      <c r="B5089" s="158"/>
      <c r="D5089" s="152" t="s">
        <v>312</v>
      </c>
      <c r="E5089" s="159" t="s">
        <v>21</v>
      </c>
      <c r="F5089" s="160" t="s">
        <v>215</v>
      </c>
      <c r="H5089" s="161">
        <v>1159</v>
      </c>
      <c r="I5089" s="162"/>
      <c r="L5089" s="158"/>
      <c r="M5089" s="163"/>
      <c r="T5089" s="164"/>
      <c r="AT5089" s="159" t="s">
        <v>312</v>
      </c>
      <c r="AU5089" s="159" t="s">
        <v>83</v>
      </c>
      <c r="AV5089" s="13" t="s">
        <v>83</v>
      </c>
      <c r="AW5089" s="13" t="s">
        <v>35</v>
      </c>
      <c r="AX5089" s="13" t="s">
        <v>81</v>
      </c>
      <c r="AY5089" s="159" t="s">
        <v>301</v>
      </c>
    </row>
    <row r="5090" spans="2:65" s="1" customFormat="1" ht="16.5" customHeight="1">
      <c r="B5090" s="33"/>
      <c r="C5090" s="134" t="s">
        <v>4474</v>
      </c>
      <c r="D5090" s="134" t="s">
        <v>303</v>
      </c>
      <c r="E5090" s="135" t="s">
        <v>4475</v>
      </c>
      <c r="F5090" s="136" t="s">
        <v>4476</v>
      </c>
      <c r="G5090" s="137" t="s">
        <v>137</v>
      </c>
      <c r="H5090" s="138">
        <v>1159</v>
      </c>
      <c r="I5090" s="139"/>
      <c r="J5090" s="140">
        <f>ROUND(I5090*H5090,2)</f>
        <v>0</v>
      </c>
      <c r="K5090" s="136" t="s">
        <v>307</v>
      </c>
      <c r="L5090" s="33"/>
      <c r="M5090" s="141" t="s">
        <v>21</v>
      </c>
      <c r="N5090" s="142" t="s">
        <v>45</v>
      </c>
      <c r="P5090" s="143">
        <f>O5090*H5090</f>
        <v>0</v>
      </c>
      <c r="Q5090" s="143">
        <v>3.2000000000000002E-3</v>
      </c>
      <c r="R5090" s="143">
        <f>Q5090*H5090</f>
        <v>3.7088000000000001</v>
      </c>
      <c r="S5090" s="143">
        <v>0</v>
      </c>
      <c r="T5090" s="144">
        <f>S5090*H5090</f>
        <v>0</v>
      </c>
      <c r="AR5090" s="145" t="s">
        <v>413</v>
      </c>
      <c r="AT5090" s="145" t="s">
        <v>303</v>
      </c>
      <c r="AU5090" s="145" t="s">
        <v>83</v>
      </c>
      <c r="AY5090" s="18" t="s">
        <v>301</v>
      </c>
      <c r="BE5090" s="146">
        <f>IF(N5090="základní",J5090,0)</f>
        <v>0</v>
      </c>
      <c r="BF5090" s="146">
        <f>IF(N5090="snížená",J5090,0)</f>
        <v>0</v>
      </c>
      <c r="BG5090" s="146">
        <f>IF(N5090="zákl. přenesená",J5090,0)</f>
        <v>0</v>
      </c>
      <c r="BH5090" s="146">
        <f>IF(N5090="sníž. přenesená",J5090,0)</f>
        <v>0</v>
      </c>
      <c r="BI5090" s="146">
        <f>IF(N5090="nulová",J5090,0)</f>
        <v>0</v>
      </c>
      <c r="BJ5090" s="18" t="s">
        <v>81</v>
      </c>
      <c r="BK5090" s="146">
        <f>ROUND(I5090*H5090,2)</f>
        <v>0</v>
      </c>
      <c r="BL5090" s="18" t="s">
        <v>413</v>
      </c>
      <c r="BM5090" s="145" t="s">
        <v>4477</v>
      </c>
    </row>
    <row r="5091" spans="2:65" s="1" customFormat="1" ht="11">
      <c r="B5091" s="33"/>
      <c r="D5091" s="147" t="s">
        <v>310</v>
      </c>
      <c r="F5091" s="148" t="s">
        <v>4478</v>
      </c>
      <c r="I5091" s="149"/>
      <c r="L5091" s="33"/>
      <c r="M5091" s="150"/>
      <c r="T5091" s="54"/>
      <c r="AT5091" s="18" t="s">
        <v>310</v>
      </c>
      <c r="AU5091" s="18" t="s">
        <v>83</v>
      </c>
    </row>
    <row r="5092" spans="2:65" s="12" customFormat="1" ht="12">
      <c r="B5092" s="151"/>
      <c r="D5092" s="152" t="s">
        <v>312</v>
      </c>
      <c r="E5092" s="153" t="s">
        <v>21</v>
      </c>
      <c r="F5092" s="154" t="s">
        <v>4479</v>
      </c>
      <c r="H5092" s="153" t="s">
        <v>21</v>
      </c>
      <c r="I5092" s="155"/>
      <c r="L5092" s="151"/>
      <c r="M5092" s="156"/>
      <c r="T5092" s="157"/>
      <c r="AT5092" s="153" t="s">
        <v>312</v>
      </c>
      <c r="AU5092" s="153" t="s">
        <v>83</v>
      </c>
      <c r="AV5092" s="12" t="s">
        <v>81</v>
      </c>
      <c r="AW5092" s="12" t="s">
        <v>35</v>
      </c>
      <c r="AX5092" s="12" t="s">
        <v>74</v>
      </c>
      <c r="AY5092" s="153" t="s">
        <v>301</v>
      </c>
    </row>
    <row r="5093" spans="2:65" s="13" customFormat="1" ht="12">
      <c r="B5093" s="158"/>
      <c r="D5093" s="152" t="s">
        <v>312</v>
      </c>
      <c r="E5093" s="159" t="s">
        <v>21</v>
      </c>
      <c r="F5093" s="160" t="s">
        <v>215</v>
      </c>
      <c r="H5093" s="161">
        <v>1159</v>
      </c>
      <c r="I5093" s="162"/>
      <c r="L5093" s="158"/>
      <c r="M5093" s="163"/>
      <c r="T5093" s="164"/>
      <c r="AT5093" s="159" t="s">
        <v>312</v>
      </c>
      <c r="AU5093" s="159" t="s">
        <v>83</v>
      </c>
      <c r="AV5093" s="13" t="s">
        <v>83</v>
      </c>
      <c r="AW5093" s="13" t="s">
        <v>35</v>
      </c>
      <c r="AX5093" s="13" t="s">
        <v>81</v>
      </c>
      <c r="AY5093" s="159" t="s">
        <v>301</v>
      </c>
    </row>
    <row r="5094" spans="2:65" s="1" customFormat="1" ht="21.75" customHeight="1">
      <c r="B5094" s="33"/>
      <c r="C5094" s="134" t="s">
        <v>4480</v>
      </c>
      <c r="D5094" s="134" t="s">
        <v>303</v>
      </c>
      <c r="E5094" s="135" t="s">
        <v>4481</v>
      </c>
      <c r="F5094" s="136" t="s">
        <v>4482</v>
      </c>
      <c r="G5094" s="137" t="s">
        <v>137</v>
      </c>
      <c r="H5094" s="138">
        <v>50.783000000000001</v>
      </c>
      <c r="I5094" s="139"/>
      <c r="J5094" s="140">
        <f>ROUND(I5094*H5094,2)</f>
        <v>0</v>
      </c>
      <c r="K5094" s="136" t="s">
        <v>307</v>
      </c>
      <c r="L5094" s="33"/>
      <c r="M5094" s="141" t="s">
        <v>21</v>
      </c>
      <c r="N5094" s="142" t="s">
        <v>45</v>
      </c>
      <c r="P5094" s="143">
        <f>O5094*H5094</f>
        <v>0</v>
      </c>
      <c r="Q5094" s="143">
        <v>0</v>
      </c>
      <c r="R5094" s="143">
        <f>Q5094*H5094</f>
        <v>0</v>
      </c>
      <c r="S5094" s="143">
        <v>0</v>
      </c>
      <c r="T5094" s="144">
        <f>S5094*H5094</f>
        <v>0</v>
      </c>
      <c r="AR5094" s="145" t="s">
        <v>413</v>
      </c>
      <c r="AT5094" s="145" t="s">
        <v>303</v>
      </c>
      <c r="AU5094" s="145" t="s">
        <v>83</v>
      </c>
      <c r="AY5094" s="18" t="s">
        <v>301</v>
      </c>
      <c r="BE5094" s="146">
        <f>IF(N5094="základní",J5094,0)</f>
        <v>0</v>
      </c>
      <c r="BF5094" s="146">
        <f>IF(N5094="snížená",J5094,0)</f>
        <v>0</v>
      </c>
      <c r="BG5094" s="146">
        <f>IF(N5094="zákl. přenesená",J5094,0)</f>
        <v>0</v>
      </c>
      <c r="BH5094" s="146">
        <f>IF(N5094="sníž. přenesená",J5094,0)</f>
        <v>0</v>
      </c>
      <c r="BI5094" s="146">
        <f>IF(N5094="nulová",J5094,0)</f>
        <v>0</v>
      </c>
      <c r="BJ5094" s="18" t="s">
        <v>81</v>
      </c>
      <c r="BK5094" s="146">
        <f>ROUND(I5094*H5094,2)</f>
        <v>0</v>
      </c>
      <c r="BL5094" s="18" t="s">
        <v>413</v>
      </c>
      <c r="BM5094" s="145" t="s">
        <v>4483</v>
      </c>
    </row>
    <row r="5095" spans="2:65" s="1" customFormat="1" ht="11">
      <c r="B5095" s="33"/>
      <c r="D5095" s="147" t="s">
        <v>310</v>
      </c>
      <c r="F5095" s="148" t="s">
        <v>4484</v>
      </c>
      <c r="I5095" s="149"/>
      <c r="L5095" s="33"/>
      <c r="M5095" s="150"/>
      <c r="T5095" s="54"/>
      <c r="AT5095" s="18" t="s">
        <v>310</v>
      </c>
      <c r="AU5095" s="18" t="s">
        <v>83</v>
      </c>
    </row>
    <row r="5096" spans="2:65" s="13" customFormat="1" ht="12">
      <c r="B5096" s="158"/>
      <c r="D5096" s="152" t="s">
        <v>312</v>
      </c>
      <c r="E5096" s="159" t="s">
        <v>21</v>
      </c>
      <c r="F5096" s="160" t="s">
        <v>4485</v>
      </c>
      <c r="H5096" s="161">
        <v>50.783000000000001</v>
      </c>
      <c r="I5096" s="162"/>
      <c r="L5096" s="158"/>
      <c r="M5096" s="163"/>
      <c r="T5096" s="164"/>
      <c r="AT5096" s="159" t="s">
        <v>312</v>
      </c>
      <c r="AU5096" s="159" t="s">
        <v>83</v>
      </c>
      <c r="AV5096" s="13" t="s">
        <v>83</v>
      </c>
      <c r="AW5096" s="13" t="s">
        <v>35</v>
      </c>
      <c r="AX5096" s="13" t="s">
        <v>81</v>
      </c>
      <c r="AY5096" s="159" t="s">
        <v>301</v>
      </c>
    </row>
    <row r="5097" spans="2:65" s="1" customFormat="1" ht="24.25" customHeight="1">
      <c r="B5097" s="33"/>
      <c r="C5097" s="134" t="s">
        <v>4486</v>
      </c>
      <c r="D5097" s="134" t="s">
        <v>303</v>
      </c>
      <c r="E5097" s="135" t="s">
        <v>4487</v>
      </c>
      <c r="F5097" s="136" t="s">
        <v>4488</v>
      </c>
      <c r="G5097" s="137" t="s">
        <v>681</v>
      </c>
      <c r="H5097" s="138">
        <v>507.83199999999999</v>
      </c>
      <c r="I5097" s="139"/>
      <c r="J5097" s="140">
        <f>ROUND(I5097*H5097,2)</f>
        <v>0</v>
      </c>
      <c r="K5097" s="136" t="s">
        <v>307</v>
      </c>
      <c r="L5097" s="33"/>
      <c r="M5097" s="141" t="s">
        <v>21</v>
      </c>
      <c r="N5097" s="142" t="s">
        <v>45</v>
      </c>
      <c r="P5097" s="143">
        <f>O5097*H5097</f>
        <v>0</v>
      </c>
      <c r="Q5097" s="143">
        <v>3.46E-3</v>
      </c>
      <c r="R5097" s="143">
        <f>Q5097*H5097</f>
        <v>1.7570987199999999</v>
      </c>
      <c r="S5097" s="143">
        <v>0</v>
      </c>
      <c r="T5097" s="144">
        <f>S5097*H5097</f>
        <v>0</v>
      </c>
      <c r="AR5097" s="145" t="s">
        <v>413</v>
      </c>
      <c r="AT5097" s="145" t="s">
        <v>303</v>
      </c>
      <c r="AU5097" s="145" t="s">
        <v>83</v>
      </c>
      <c r="AY5097" s="18" t="s">
        <v>301</v>
      </c>
      <c r="BE5097" s="146">
        <f>IF(N5097="základní",J5097,0)</f>
        <v>0</v>
      </c>
      <c r="BF5097" s="146">
        <f>IF(N5097="snížená",J5097,0)</f>
        <v>0</v>
      </c>
      <c r="BG5097" s="146">
        <f>IF(N5097="zákl. přenesená",J5097,0)</f>
        <v>0</v>
      </c>
      <c r="BH5097" s="146">
        <f>IF(N5097="sníž. přenesená",J5097,0)</f>
        <v>0</v>
      </c>
      <c r="BI5097" s="146">
        <f>IF(N5097="nulová",J5097,0)</f>
        <v>0</v>
      </c>
      <c r="BJ5097" s="18" t="s">
        <v>81</v>
      </c>
      <c r="BK5097" s="146">
        <f>ROUND(I5097*H5097,2)</f>
        <v>0</v>
      </c>
      <c r="BL5097" s="18" t="s">
        <v>413</v>
      </c>
      <c r="BM5097" s="145" t="s">
        <v>4489</v>
      </c>
    </row>
    <row r="5098" spans="2:65" s="1" customFormat="1" ht="11">
      <c r="B5098" s="33"/>
      <c r="D5098" s="147" t="s">
        <v>310</v>
      </c>
      <c r="F5098" s="148" t="s">
        <v>4490</v>
      </c>
      <c r="I5098" s="149"/>
      <c r="L5098" s="33"/>
      <c r="M5098" s="150"/>
      <c r="T5098" s="54"/>
      <c r="AT5098" s="18" t="s">
        <v>310</v>
      </c>
      <c r="AU5098" s="18" t="s">
        <v>83</v>
      </c>
    </row>
    <row r="5099" spans="2:65" s="12" customFormat="1" ht="12">
      <c r="B5099" s="151"/>
      <c r="D5099" s="152" t="s">
        <v>312</v>
      </c>
      <c r="E5099" s="153" t="s">
        <v>21</v>
      </c>
      <c r="F5099" s="154" t="s">
        <v>697</v>
      </c>
      <c r="H5099" s="153" t="s">
        <v>21</v>
      </c>
      <c r="I5099" s="155"/>
      <c r="L5099" s="151"/>
      <c r="M5099" s="156"/>
      <c r="T5099" s="157"/>
      <c r="AT5099" s="153" t="s">
        <v>312</v>
      </c>
      <c r="AU5099" s="153" t="s">
        <v>83</v>
      </c>
      <c r="AV5099" s="12" t="s">
        <v>81</v>
      </c>
      <c r="AW5099" s="12" t="s">
        <v>35</v>
      </c>
      <c r="AX5099" s="12" t="s">
        <v>74</v>
      </c>
      <c r="AY5099" s="153" t="s">
        <v>301</v>
      </c>
    </row>
    <row r="5100" spans="2:65" s="12" customFormat="1" ht="12">
      <c r="B5100" s="151"/>
      <c r="D5100" s="152" t="s">
        <v>312</v>
      </c>
      <c r="E5100" s="153" t="s">
        <v>21</v>
      </c>
      <c r="F5100" s="154" t="s">
        <v>1737</v>
      </c>
      <c r="H5100" s="153" t="s">
        <v>21</v>
      </c>
      <c r="I5100" s="155"/>
      <c r="L5100" s="151"/>
      <c r="M5100" s="156"/>
      <c r="T5100" s="157"/>
      <c r="AT5100" s="153" t="s">
        <v>312</v>
      </c>
      <c r="AU5100" s="153" t="s">
        <v>83</v>
      </c>
      <c r="AV5100" s="12" t="s">
        <v>81</v>
      </c>
      <c r="AW5100" s="12" t="s">
        <v>35</v>
      </c>
      <c r="AX5100" s="12" t="s">
        <v>74</v>
      </c>
      <c r="AY5100" s="153" t="s">
        <v>301</v>
      </c>
    </row>
    <row r="5101" spans="2:65" s="13" customFormat="1" ht="12">
      <c r="B5101" s="158"/>
      <c r="D5101" s="152" t="s">
        <v>312</v>
      </c>
      <c r="E5101" s="159" t="s">
        <v>21</v>
      </c>
      <c r="F5101" s="160" t="s">
        <v>1738</v>
      </c>
      <c r="H5101" s="161">
        <v>48.3</v>
      </c>
      <c r="I5101" s="162"/>
      <c r="L5101" s="158"/>
      <c r="M5101" s="163"/>
      <c r="T5101" s="164"/>
      <c r="AT5101" s="159" t="s">
        <v>312</v>
      </c>
      <c r="AU5101" s="159" t="s">
        <v>83</v>
      </c>
      <c r="AV5101" s="13" t="s">
        <v>83</v>
      </c>
      <c r="AW5101" s="13" t="s">
        <v>35</v>
      </c>
      <c r="AX5101" s="13" t="s">
        <v>74</v>
      </c>
      <c r="AY5101" s="159" t="s">
        <v>301</v>
      </c>
    </row>
    <row r="5102" spans="2:65" s="13" customFormat="1" ht="12">
      <c r="B5102" s="158"/>
      <c r="D5102" s="152" t="s">
        <v>312</v>
      </c>
      <c r="E5102" s="159" t="s">
        <v>21</v>
      </c>
      <c r="F5102" s="160" t="s">
        <v>4251</v>
      </c>
      <c r="H5102" s="161">
        <v>-0.8</v>
      </c>
      <c r="I5102" s="162"/>
      <c r="L5102" s="158"/>
      <c r="M5102" s="163"/>
      <c r="T5102" s="164"/>
      <c r="AT5102" s="159" t="s">
        <v>312</v>
      </c>
      <c r="AU5102" s="159" t="s">
        <v>83</v>
      </c>
      <c r="AV5102" s="13" t="s">
        <v>83</v>
      </c>
      <c r="AW5102" s="13" t="s">
        <v>35</v>
      </c>
      <c r="AX5102" s="13" t="s">
        <v>74</v>
      </c>
      <c r="AY5102" s="159" t="s">
        <v>301</v>
      </c>
    </row>
    <row r="5103" spans="2:65" s="13" customFormat="1" ht="12">
      <c r="B5103" s="158"/>
      <c r="D5103" s="152" t="s">
        <v>312</v>
      </c>
      <c r="E5103" s="159" t="s">
        <v>21</v>
      </c>
      <c r="F5103" s="160" t="s">
        <v>4251</v>
      </c>
      <c r="H5103" s="161">
        <v>-0.8</v>
      </c>
      <c r="I5103" s="162"/>
      <c r="L5103" s="158"/>
      <c r="M5103" s="163"/>
      <c r="T5103" s="164"/>
      <c r="AT5103" s="159" t="s">
        <v>312</v>
      </c>
      <c r="AU5103" s="159" t="s">
        <v>83</v>
      </c>
      <c r="AV5103" s="13" t="s">
        <v>83</v>
      </c>
      <c r="AW5103" s="13" t="s">
        <v>35</v>
      </c>
      <c r="AX5103" s="13" t="s">
        <v>74</v>
      </c>
      <c r="AY5103" s="159" t="s">
        <v>301</v>
      </c>
    </row>
    <row r="5104" spans="2:65" s="13" customFormat="1" ht="12">
      <c r="B5104" s="158"/>
      <c r="D5104" s="152" t="s">
        <v>312</v>
      </c>
      <c r="E5104" s="159" t="s">
        <v>21</v>
      </c>
      <c r="F5104" s="160" t="s">
        <v>4265</v>
      </c>
      <c r="H5104" s="161">
        <v>-1.65</v>
      </c>
      <c r="I5104" s="162"/>
      <c r="L5104" s="158"/>
      <c r="M5104" s="163"/>
      <c r="T5104" s="164"/>
      <c r="AT5104" s="159" t="s">
        <v>312</v>
      </c>
      <c r="AU5104" s="159" t="s">
        <v>83</v>
      </c>
      <c r="AV5104" s="13" t="s">
        <v>83</v>
      </c>
      <c r="AW5104" s="13" t="s">
        <v>35</v>
      </c>
      <c r="AX5104" s="13" t="s">
        <v>74</v>
      </c>
      <c r="AY5104" s="159" t="s">
        <v>301</v>
      </c>
    </row>
    <row r="5105" spans="2:51" s="13" customFormat="1" ht="12">
      <c r="B5105" s="158"/>
      <c r="D5105" s="152" t="s">
        <v>312</v>
      </c>
      <c r="E5105" s="159" t="s">
        <v>21</v>
      </c>
      <c r="F5105" s="160" t="s">
        <v>4491</v>
      </c>
      <c r="H5105" s="161">
        <v>0.2</v>
      </c>
      <c r="I5105" s="162"/>
      <c r="L5105" s="158"/>
      <c r="M5105" s="163"/>
      <c r="T5105" s="164"/>
      <c r="AT5105" s="159" t="s">
        <v>312</v>
      </c>
      <c r="AU5105" s="159" t="s">
        <v>83</v>
      </c>
      <c r="AV5105" s="13" t="s">
        <v>83</v>
      </c>
      <c r="AW5105" s="13" t="s">
        <v>35</v>
      </c>
      <c r="AX5105" s="13" t="s">
        <v>74</v>
      </c>
      <c r="AY5105" s="159" t="s">
        <v>301</v>
      </c>
    </row>
    <row r="5106" spans="2:51" s="13" customFormat="1" ht="12">
      <c r="B5106" s="158"/>
      <c r="D5106" s="152" t="s">
        <v>312</v>
      </c>
      <c r="E5106" s="159" t="s">
        <v>21</v>
      </c>
      <c r="F5106" s="160" t="s">
        <v>4250</v>
      </c>
      <c r="H5106" s="161">
        <v>0.6</v>
      </c>
      <c r="I5106" s="162"/>
      <c r="L5106" s="158"/>
      <c r="M5106" s="163"/>
      <c r="T5106" s="164"/>
      <c r="AT5106" s="159" t="s">
        <v>312</v>
      </c>
      <c r="AU5106" s="159" t="s">
        <v>83</v>
      </c>
      <c r="AV5106" s="13" t="s">
        <v>83</v>
      </c>
      <c r="AW5106" s="13" t="s">
        <v>35</v>
      </c>
      <c r="AX5106" s="13" t="s">
        <v>74</v>
      </c>
      <c r="AY5106" s="159" t="s">
        <v>301</v>
      </c>
    </row>
    <row r="5107" spans="2:51" s="12" customFormat="1" ht="12">
      <c r="B5107" s="151"/>
      <c r="D5107" s="152" t="s">
        <v>312</v>
      </c>
      <c r="E5107" s="153" t="s">
        <v>21</v>
      </c>
      <c r="F5107" s="154" t="s">
        <v>1331</v>
      </c>
      <c r="H5107" s="153" t="s">
        <v>21</v>
      </c>
      <c r="I5107" s="155"/>
      <c r="L5107" s="151"/>
      <c r="M5107" s="156"/>
      <c r="T5107" s="157"/>
      <c r="AT5107" s="153" t="s">
        <v>312</v>
      </c>
      <c r="AU5107" s="153" t="s">
        <v>83</v>
      </c>
      <c r="AV5107" s="12" t="s">
        <v>81</v>
      </c>
      <c r="AW5107" s="12" t="s">
        <v>35</v>
      </c>
      <c r="AX5107" s="12" t="s">
        <v>74</v>
      </c>
      <c r="AY5107" s="153" t="s">
        <v>301</v>
      </c>
    </row>
    <row r="5108" spans="2:51" s="13" customFormat="1" ht="12">
      <c r="B5108" s="158"/>
      <c r="D5108" s="152" t="s">
        <v>312</v>
      </c>
      <c r="E5108" s="159" t="s">
        <v>21</v>
      </c>
      <c r="F5108" s="160" t="s">
        <v>1739</v>
      </c>
      <c r="H5108" s="161">
        <v>62</v>
      </c>
      <c r="I5108" s="162"/>
      <c r="L5108" s="158"/>
      <c r="M5108" s="163"/>
      <c r="T5108" s="164"/>
      <c r="AT5108" s="159" t="s">
        <v>312</v>
      </c>
      <c r="AU5108" s="159" t="s">
        <v>83</v>
      </c>
      <c r="AV5108" s="13" t="s">
        <v>83</v>
      </c>
      <c r="AW5108" s="13" t="s">
        <v>35</v>
      </c>
      <c r="AX5108" s="13" t="s">
        <v>74</v>
      </c>
      <c r="AY5108" s="159" t="s">
        <v>301</v>
      </c>
    </row>
    <row r="5109" spans="2:51" s="13" customFormat="1" ht="12">
      <c r="B5109" s="158"/>
      <c r="D5109" s="152" t="s">
        <v>312</v>
      </c>
      <c r="E5109" s="159" t="s">
        <v>21</v>
      </c>
      <c r="F5109" s="160" t="s">
        <v>4265</v>
      </c>
      <c r="H5109" s="161">
        <v>-1.65</v>
      </c>
      <c r="I5109" s="162"/>
      <c r="L5109" s="158"/>
      <c r="M5109" s="163"/>
      <c r="T5109" s="164"/>
      <c r="AT5109" s="159" t="s">
        <v>312</v>
      </c>
      <c r="AU5109" s="159" t="s">
        <v>83</v>
      </c>
      <c r="AV5109" s="13" t="s">
        <v>83</v>
      </c>
      <c r="AW5109" s="13" t="s">
        <v>35</v>
      </c>
      <c r="AX5109" s="13" t="s">
        <v>74</v>
      </c>
      <c r="AY5109" s="159" t="s">
        <v>301</v>
      </c>
    </row>
    <row r="5110" spans="2:51" s="13" customFormat="1" ht="12">
      <c r="B5110" s="158"/>
      <c r="D5110" s="152" t="s">
        <v>312</v>
      </c>
      <c r="E5110" s="159" t="s">
        <v>21</v>
      </c>
      <c r="F5110" s="160" t="s">
        <v>4492</v>
      </c>
      <c r="H5110" s="161">
        <v>-3.6</v>
      </c>
      <c r="I5110" s="162"/>
      <c r="L5110" s="158"/>
      <c r="M5110" s="163"/>
      <c r="T5110" s="164"/>
      <c r="AT5110" s="159" t="s">
        <v>312</v>
      </c>
      <c r="AU5110" s="159" t="s">
        <v>83</v>
      </c>
      <c r="AV5110" s="13" t="s">
        <v>83</v>
      </c>
      <c r="AW5110" s="13" t="s">
        <v>35</v>
      </c>
      <c r="AX5110" s="13" t="s">
        <v>74</v>
      </c>
      <c r="AY5110" s="159" t="s">
        <v>301</v>
      </c>
    </row>
    <row r="5111" spans="2:51" s="13" customFormat="1" ht="12">
      <c r="B5111" s="158"/>
      <c r="D5111" s="152" t="s">
        <v>312</v>
      </c>
      <c r="E5111" s="159" t="s">
        <v>21</v>
      </c>
      <c r="F5111" s="160" t="s">
        <v>4251</v>
      </c>
      <c r="H5111" s="161">
        <v>-0.8</v>
      </c>
      <c r="I5111" s="162"/>
      <c r="L5111" s="158"/>
      <c r="M5111" s="163"/>
      <c r="T5111" s="164"/>
      <c r="AT5111" s="159" t="s">
        <v>312</v>
      </c>
      <c r="AU5111" s="159" t="s">
        <v>83</v>
      </c>
      <c r="AV5111" s="13" t="s">
        <v>83</v>
      </c>
      <c r="AW5111" s="13" t="s">
        <v>35</v>
      </c>
      <c r="AX5111" s="13" t="s">
        <v>74</v>
      </c>
      <c r="AY5111" s="159" t="s">
        <v>301</v>
      </c>
    </row>
    <row r="5112" spans="2:51" s="13" customFormat="1" ht="12">
      <c r="B5112" s="158"/>
      <c r="D5112" s="152" t="s">
        <v>312</v>
      </c>
      <c r="E5112" s="159" t="s">
        <v>21</v>
      </c>
      <c r="F5112" s="160" t="s">
        <v>4493</v>
      </c>
      <c r="H5112" s="161">
        <v>-2.2000000000000002</v>
      </c>
      <c r="I5112" s="162"/>
      <c r="L5112" s="158"/>
      <c r="M5112" s="163"/>
      <c r="T5112" s="164"/>
      <c r="AT5112" s="159" t="s">
        <v>312</v>
      </c>
      <c r="AU5112" s="159" t="s">
        <v>83</v>
      </c>
      <c r="AV5112" s="13" t="s">
        <v>83</v>
      </c>
      <c r="AW5112" s="13" t="s">
        <v>35</v>
      </c>
      <c r="AX5112" s="13" t="s">
        <v>74</v>
      </c>
      <c r="AY5112" s="159" t="s">
        <v>301</v>
      </c>
    </row>
    <row r="5113" spans="2:51" s="13" customFormat="1" ht="12">
      <c r="B5113" s="158"/>
      <c r="D5113" s="152" t="s">
        <v>312</v>
      </c>
      <c r="E5113" s="159" t="s">
        <v>21</v>
      </c>
      <c r="F5113" s="160" t="s">
        <v>4493</v>
      </c>
      <c r="H5113" s="161">
        <v>-2.2000000000000002</v>
      </c>
      <c r="I5113" s="162"/>
      <c r="L5113" s="158"/>
      <c r="M5113" s="163"/>
      <c r="T5113" s="164"/>
      <c r="AT5113" s="159" t="s">
        <v>312</v>
      </c>
      <c r="AU5113" s="159" t="s">
        <v>83</v>
      </c>
      <c r="AV5113" s="13" t="s">
        <v>83</v>
      </c>
      <c r="AW5113" s="13" t="s">
        <v>35</v>
      </c>
      <c r="AX5113" s="13" t="s">
        <v>74</v>
      </c>
      <c r="AY5113" s="159" t="s">
        <v>301</v>
      </c>
    </row>
    <row r="5114" spans="2:51" s="13" customFormat="1" ht="12">
      <c r="B5114" s="158"/>
      <c r="D5114" s="152" t="s">
        <v>312</v>
      </c>
      <c r="E5114" s="159" t="s">
        <v>21</v>
      </c>
      <c r="F5114" s="160" t="s">
        <v>4261</v>
      </c>
      <c r="H5114" s="161">
        <v>0.3</v>
      </c>
      <c r="I5114" s="162"/>
      <c r="L5114" s="158"/>
      <c r="M5114" s="163"/>
      <c r="T5114" s="164"/>
      <c r="AT5114" s="159" t="s">
        <v>312</v>
      </c>
      <c r="AU5114" s="159" t="s">
        <v>83</v>
      </c>
      <c r="AV5114" s="13" t="s">
        <v>83</v>
      </c>
      <c r="AW5114" s="13" t="s">
        <v>35</v>
      </c>
      <c r="AX5114" s="13" t="s">
        <v>74</v>
      </c>
      <c r="AY5114" s="159" t="s">
        <v>301</v>
      </c>
    </row>
    <row r="5115" spans="2:51" s="13" customFormat="1" ht="12">
      <c r="B5115" s="158"/>
      <c r="D5115" s="152" t="s">
        <v>312</v>
      </c>
      <c r="E5115" s="159" t="s">
        <v>21</v>
      </c>
      <c r="F5115" s="160" t="s">
        <v>4261</v>
      </c>
      <c r="H5115" s="161">
        <v>0.3</v>
      </c>
      <c r="I5115" s="162"/>
      <c r="L5115" s="158"/>
      <c r="M5115" s="163"/>
      <c r="T5115" s="164"/>
      <c r="AT5115" s="159" t="s">
        <v>312</v>
      </c>
      <c r="AU5115" s="159" t="s">
        <v>83</v>
      </c>
      <c r="AV5115" s="13" t="s">
        <v>83</v>
      </c>
      <c r="AW5115" s="13" t="s">
        <v>35</v>
      </c>
      <c r="AX5115" s="13" t="s">
        <v>74</v>
      </c>
      <c r="AY5115" s="159" t="s">
        <v>301</v>
      </c>
    </row>
    <row r="5116" spans="2:51" s="12" customFormat="1" ht="12">
      <c r="B5116" s="151"/>
      <c r="D5116" s="152" t="s">
        <v>312</v>
      </c>
      <c r="E5116" s="153" t="s">
        <v>21</v>
      </c>
      <c r="F5116" s="154" t="s">
        <v>1333</v>
      </c>
      <c r="H5116" s="153" t="s">
        <v>21</v>
      </c>
      <c r="I5116" s="155"/>
      <c r="L5116" s="151"/>
      <c r="M5116" s="156"/>
      <c r="T5116" s="157"/>
      <c r="AT5116" s="153" t="s">
        <v>312</v>
      </c>
      <c r="AU5116" s="153" t="s">
        <v>83</v>
      </c>
      <c r="AV5116" s="12" t="s">
        <v>81</v>
      </c>
      <c r="AW5116" s="12" t="s">
        <v>35</v>
      </c>
      <c r="AX5116" s="12" t="s">
        <v>74</v>
      </c>
      <c r="AY5116" s="153" t="s">
        <v>301</v>
      </c>
    </row>
    <row r="5117" spans="2:51" s="13" customFormat="1" ht="12">
      <c r="B5117" s="158"/>
      <c r="D5117" s="152" t="s">
        <v>312</v>
      </c>
      <c r="E5117" s="159" t="s">
        <v>21</v>
      </c>
      <c r="F5117" s="160" t="s">
        <v>1740</v>
      </c>
      <c r="H5117" s="161">
        <v>46.24</v>
      </c>
      <c r="I5117" s="162"/>
      <c r="L5117" s="158"/>
      <c r="M5117" s="163"/>
      <c r="T5117" s="164"/>
      <c r="AT5117" s="159" t="s">
        <v>312</v>
      </c>
      <c r="AU5117" s="159" t="s">
        <v>83</v>
      </c>
      <c r="AV5117" s="13" t="s">
        <v>83</v>
      </c>
      <c r="AW5117" s="13" t="s">
        <v>35</v>
      </c>
      <c r="AX5117" s="13" t="s">
        <v>74</v>
      </c>
      <c r="AY5117" s="159" t="s">
        <v>301</v>
      </c>
    </row>
    <row r="5118" spans="2:51" s="13" customFormat="1" ht="12">
      <c r="B5118" s="158"/>
      <c r="D5118" s="152" t="s">
        <v>312</v>
      </c>
      <c r="E5118" s="159" t="s">
        <v>21</v>
      </c>
      <c r="F5118" s="160" t="s">
        <v>4494</v>
      </c>
      <c r="H5118" s="161">
        <v>-3.8</v>
      </c>
      <c r="I5118" s="162"/>
      <c r="L5118" s="158"/>
      <c r="M5118" s="163"/>
      <c r="T5118" s="164"/>
      <c r="AT5118" s="159" t="s">
        <v>312</v>
      </c>
      <c r="AU5118" s="159" t="s">
        <v>83</v>
      </c>
      <c r="AV5118" s="13" t="s">
        <v>83</v>
      </c>
      <c r="AW5118" s="13" t="s">
        <v>35</v>
      </c>
      <c r="AX5118" s="13" t="s">
        <v>74</v>
      </c>
      <c r="AY5118" s="159" t="s">
        <v>301</v>
      </c>
    </row>
    <row r="5119" spans="2:51" s="13" customFormat="1" ht="12">
      <c r="B5119" s="158"/>
      <c r="D5119" s="152" t="s">
        <v>312</v>
      </c>
      <c r="E5119" s="159" t="s">
        <v>21</v>
      </c>
      <c r="F5119" s="160" t="s">
        <v>4495</v>
      </c>
      <c r="H5119" s="161">
        <v>-1.8</v>
      </c>
      <c r="I5119" s="162"/>
      <c r="L5119" s="158"/>
      <c r="M5119" s="163"/>
      <c r="T5119" s="164"/>
      <c r="AT5119" s="159" t="s">
        <v>312</v>
      </c>
      <c r="AU5119" s="159" t="s">
        <v>83</v>
      </c>
      <c r="AV5119" s="13" t="s">
        <v>83</v>
      </c>
      <c r="AW5119" s="13" t="s">
        <v>35</v>
      </c>
      <c r="AX5119" s="13" t="s">
        <v>74</v>
      </c>
      <c r="AY5119" s="159" t="s">
        <v>301</v>
      </c>
    </row>
    <row r="5120" spans="2:51" s="13" customFormat="1" ht="12">
      <c r="B5120" s="158"/>
      <c r="D5120" s="152" t="s">
        <v>312</v>
      </c>
      <c r="E5120" s="159" t="s">
        <v>21</v>
      </c>
      <c r="F5120" s="160" t="s">
        <v>4496</v>
      </c>
      <c r="H5120" s="161">
        <v>-2.35</v>
      </c>
      <c r="I5120" s="162"/>
      <c r="L5120" s="158"/>
      <c r="M5120" s="163"/>
      <c r="T5120" s="164"/>
      <c r="AT5120" s="159" t="s">
        <v>312</v>
      </c>
      <c r="AU5120" s="159" t="s">
        <v>83</v>
      </c>
      <c r="AV5120" s="13" t="s">
        <v>83</v>
      </c>
      <c r="AW5120" s="13" t="s">
        <v>35</v>
      </c>
      <c r="AX5120" s="13" t="s">
        <v>74</v>
      </c>
      <c r="AY5120" s="159" t="s">
        <v>301</v>
      </c>
    </row>
    <row r="5121" spans="2:51" s="13" customFormat="1" ht="12">
      <c r="B5121" s="158"/>
      <c r="D5121" s="152" t="s">
        <v>312</v>
      </c>
      <c r="E5121" s="159" t="s">
        <v>21</v>
      </c>
      <c r="F5121" s="160" t="s">
        <v>4250</v>
      </c>
      <c r="H5121" s="161">
        <v>0.6</v>
      </c>
      <c r="I5121" s="162"/>
      <c r="L5121" s="158"/>
      <c r="M5121" s="163"/>
      <c r="T5121" s="164"/>
      <c r="AT5121" s="159" t="s">
        <v>312</v>
      </c>
      <c r="AU5121" s="159" t="s">
        <v>83</v>
      </c>
      <c r="AV5121" s="13" t="s">
        <v>83</v>
      </c>
      <c r="AW5121" s="13" t="s">
        <v>35</v>
      </c>
      <c r="AX5121" s="13" t="s">
        <v>74</v>
      </c>
      <c r="AY5121" s="159" t="s">
        <v>301</v>
      </c>
    </row>
    <row r="5122" spans="2:51" s="13" customFormat="1" ht="12">
      <c r="B5122" s="158"/>
      <c r="D5122" s="152" t="s">
        <v>312</v>
      </c>
      <c r="E5122" s="159" t="s">
        <v>21</v>
      </c>
      <c r="F5122" s="160" t="s">
        <v>4261</v>
      </c>
      <c r="H5122" s="161">
        <v>0.3</v>
      </c>
      <c r="I5122" s="162"/>
      <c r="L5122" s="158"/>
      <c r="M5122" s="163"/>
      <c r="T5122" s="164"/>
      <c r="AT5122" s="159" t="s">
        <v>312</v>
      </c>
      <c r="AU5122" s="159" t="s">
        <v>83</v>
      </c>
      <c r="AV5122" s="13" t="s">
        <v>83</v>
      </c>
      <c r="AW5122" s="13" t="s">
        <v>35</v>
      </c>
      <c r="AX5122" s="13" t="s">
        <v>74</v>
      </c>
      <c r="AY5122" s="159" t="s">
        <v>301</v>
      </c>
    </row>
    <row r="5123" spans="2:51" s="12" customFormat="1" ht="12">
      <c r="B5123" s="151"/>
      <c r="D5123" s="152" t="s">
        <v>312</v>
      </c>
      <c r="E5123" s="153" t="s">
        <v>21</v>
      </c>
      <c r="F5123" s="154" t="s">
        <v>1336</v>
      </c>
      <c r="H5123" s="153" t="s">
        <v>21</v>
      </c>
      <c r="I5123" s="155"/>
      <c r="L5123" s="151"/>
      <c r="M5123" s="156"/>
      <c r="T5123" s="157"/>
      <c r="AT5123" s="153" t="s">
        <v>312</v>
      </c>
      <c r="AU5123" s="153" t="s">
        <v>83</v>
      </c>
      <c r="AV5123" s="12" t="s">
        <v>81</v>
      </c>
      <c r="AW5123" s="12" t="s">
        <v>35</v>
      </c>
      <c r="AX5123" s="12" t="s">
        <v>74</v>
      </c>
      <c r="AY5123" s="153" t="s">
        <v>301</v>
      </c>
    </row>
    <row r="5124" spans="2:51" s="13" customFormat="1" ht="12">
      <c r="B5124" s="158"/>
      <c r="D5124" s="152" t="s">
        <v>312</v>
      </c>
      <c r="E5124" s="159" t="s">
        <v>21</v>
      </c>
      <c r="F5124" s="160" t="s">
        <v>1741</v>
      </c>
      <c r="H5124" s="161">
        <v>61.835999999999999</v>
      </c>
      <c r="I5124" s="162"/>
      <c r="L5124" s="158"/>
      <c r="M5124" s="163"/>
      <c r="T5124" s="164"/>
      <c r="AT5124" s="159" t="s">
        <v>312</v>
      </c>
      <c r="AU5124" s="159" t="s">
        <v>83</v>
      </c>
      <c r="AV5124" s="13" t="s">
        <v>83</v>
      </c>
      <c r="AW5124" s="13" t="s">
        <v>35</v>
      </c>
      <c r="AX5124" s="13" t="s">
        <v>74</v>
      </c>
      <c r="AY5124" s="159" t="s">
        <v>301</v>
      </c>
    </row>
    <row r="5125" spans="2:51" s="13" customFormat="1" ht="12">
      <c r="B5125" s="158"/>
      <c r="D5125" s="152" t="s">
        <v>312</v>
      </c>
      <c r="E5125" s="159" t="s">
        <v>21</v>
      </c>
      <c r="F5125" s="160" t="s">
        <v>4494</v>
      </c>
      <c r="H5125" s="161">
        <v>-3.8</v>
      </c>
      <c r="I5125" s="162"/>
      <c r="L5125" s="158"/>
      <c r="M5125" s="163"/>
      <c r="T5125" s="164"/>
      <c r="AT5125" s="159" t="s">
        <v>312</v>
      </c>
      <c r="AU5125" s="159" t="s">
        <v>83</v>
      </c>
      <c r="AV5125" s="13" t="s">
        <v>83</v>
      </c>
      <c r="AW5125" s="13" t="s">
        <v>35</v>
      </c>
      <c r="AX5125" s="13" t="s">
        <v>74</v>
      </c>
      <c r="AY5125" s="159" t="s">
        <v>301</v>
      </c>
    </row>
    <row r="5126" spans="2:51" s="13" customFormat="1" ht="12">
      <c r="B5126" s="158"/>
      <c r="D5126" s="152" t="s">
        <v>312</v>
      </c>
      <c r="E5126" s="159" t="s">
        <v>21</v>
      </c>
      <c r="F5126" s="160" t="s">
        <v>4495</v>
      </c>
      <c r="H5126" s="161">
        <v>-1.8</v>
      </c>
      <c r="I5126" s="162"/>
      <c r="L5126" s="158"/>
      <c r="M5126" s="163"/>
      <c r="T5126" s="164"/>
      <c r="AT5126" s="159" t="s">
        <v>312</v>
      </c>
      <c r="AU5126" s="159" t="s">
        <v>83</v>
      </c>
      <c r="AV5126" s="13" t="s">
        <v>83</v>
      </c>
      <c r="AW5126" s="13" t="s">
        <v>35</v>
      </c>
      <c r="AX5126" s="13" t="s">
        <v>74</v>
      </c>
      <c r="AY5126" s="159" t="s">
        <v>301</v>
      </c>
    </row>
    <row r="5127" spans="2:51" s="13" customFormat="1" ht="12">
      <c r="B5127" s="158"/>
      <c r="D5127" s="152" t="s">
        <v>312</v>
      </c>
      <c r="E5127" s="159" t="s">
        <v>21</v>
      </c>
      <c r="F5127" s="160" t="s">
        <v>4266</v>
      </c>
      <c r="H5127" s="161">
        <v>-1.5</v>
      </c>
      <c r="I5127" s="162"/>
      <c r="L5127" s="158"/>
      <c r="M5127" s="163"/>
      <c r="T5127" s="164"/>
      <c r="AT5127" s="159" t="s">
        <v>312</v>
      </c>
      <c r="AU5127" s="159" t="s">
        <v>83</v>
      </c>
      <c r="AV5127" s="13" t="s">
        <v>83</v>
      </c>
      <c r="AW5127" s="13" t="s">
        <v>35</v>
      </c>
      <c r="AX5127" s="13" t="s">
        <v>74</v>
      </c>
      <c r="AY5127" s="159" t="s">
        <v>301</v>
      </c>
    </row>
    <row r="5128" spans="2:51" s="13" customFormat="1" ht="12">
      <c r="B5128" s="158"/>
      <c r="D5128" s="152" t="s">
        <v>312</v>
      </c>
      <c r="E5128" s="159" t="s">
        <v>21</v>
      </c>
      <c r="F5128" s="160" t="s">
        <v>4266</v>
      </c>
      <c r="H5128" s="161">
        <v>-1.5</v>
      </c>
      <c r="I5128" s="162"/>
      <c r="L5128" s="158"/>
      <c r="M5128" s="163"/>
      <c r="T5128" s="164"/>
      <c r="AT5128" s="159" t="s">
        <v>312</v>
      </c>
      <c r="AU5128" s="159" t="s">
        <v>83</v>
      </c>
      <c r="AV5128" s="13" t="s">
        <v>83</v>
      </c>
      <c r="AW5128" s="13" t="s">
        <v>35</v>
      </c>
      <c r="AX5128" s="13" t="s">
        <v>74</v>
      </c>
      <c r="AY5128" s="159" t="s">
        <v>301</v>
      </c>
    </row>
    <row r="5129" spans="2:51" s="13" customFormat="1" ht="12">
      <c r="B5129" s="158"/>
      <c r="D5129" s="152" t="s">
        <v>312</v>
      </c>
      <c r="E5129" s="159" t="s">
        <v>21</v>
      </c>
      <c r="F5129" s="160" t="s">
        <v>4263</v>
      </c>
      <c r="H5129" s="161">
        <v>0.5</v>
      </c>
      <c r="I5129" s="162"/>
      <c r="L5129" s="158"/>
      <c r="M5129" s="163"/>
      <c r="T5129" s="164"/>
      <c r="AT5129" s="159" t="s">
        <v>312</v>
      </c>
      <c r="AU5129" s="159" t="s">
        <v>83</v>
      </c>
      <c r="AV5129" s="13" t="s">
        <v>83</v>
      </c>
      <c r="AW5129" s="13" t="s">
        <v>35</v>
      </c>
      <c r="AX5129" s="13" t="s">
        <v>74</v>
      </c>
      <c r="AY5129" s="159" t="s">
        <v>301</v>
      </c>
    </row>
    <row r="5130" spans="2:51" s="13" customFormat="1" ht="12">
      <c r="B5130" s="158"/>
      <c r="D5130" s="152" t="s">
        <v>312</v>
      </c>
      <c r="E5130" s="159" t="s">
        <v>21</v>
      </c>
      <c r="F5130" s="160" t="s">
        <v>4261</v>
      </c>
      <c r="H5130" s="161">
        <v>0.3</v>
      </c>
      <c r="I5130" s="162"/>
      <c r="L5130" s="158"/>
      <c r="M5130" s="163"/>
      <c r="T5130" s="164"/>
      <c r="AT5130" s="159" t="s">
        <v>312</v>
      </c>
      <c r="AU5130" s="159" t="s">
        <v>83</v>
      </c>
      <c r="AV5130" s="13" t="s">
        <v>83</v>
      </c>
      <c r="AW5130" s="13" t="s">
        <v>35</v>
      </c>
      <c r="AX5130" s="13" t="s">
        <v>74</v>
      </c>
      <c r="AY5130" s="159" t="s">
        <v>301</v>
      </c>
    </row>
    <row r="5131" spans="2:51" s="12" customFormat="1" ht="12">
      <c r="B5131" s="151"/>
      <c r="D5131" s="152" t="s">
        <v>312</v>
      </c>
      <c r="E5131" s="153" t="s">
        <v>21</v>
      </c>
      <c r="F5131" s="154" t="s">
        <v>1338</v>
      </c>
      <c r="H5131" s="153" t="s">
        <v>21</v>
      </c>
      <c r="I5131" s="155"/>
      <c r="L5131" s="151"/>
      <c r="M5131" s="156"/>
      <c r="T5131" s="157"/>
      <c r="AT5131" s="153" t="s">
        <v>312</v>
      </c>
      <c r="AU5131" s="153" t="s">
        <v>83</v>
      </c>
      <c r="AV5131" s="12" t="s">
        <v>81</v>
      </c>
      <c r="AW5131" s="12" t="s">
        <v>35</v>
      </c>
      <c r="AX5131" s="12" t="s">
        <v>74</v>
      </c>
      <c r="AY5131" s="153" t="s">
        <v>301</v>
      </c>
    </row>
    <row r="5132" spans="2:51" s="13" customFormat="1" ht="12">
      <c r="B5132" s="158"/>
      <c r="D5132" s="152" t="s">
        <v>312</v>
      </c>
      <c r="E5132" s="159" t="s">
        <v>21</v>
      </c>
      <c r="F5132" s="160" t="s">
        <v>1742</v>
      </c>
      <c r="H5132" s="161">
        <v>27.327999999999999</v>
      </c>
      <c r="I5132" s="162"/>
      <c r="L5132" s="158"/>
      <c r="M5132" s="163"/>
      <c r="T5132" s="164"/>
      <c r="AT5132" s="159" t="s">
        <v>312</v>
      </c>
      <c r="AU5132" s="159" t="s">
        <v>83</v>
      </c>
      <c r="AV5132" s="13" t="s">
        <v>83</v>
      </c>
      <c r="AW5132" s="13" t="s">
        <v>35</v>
      </c>
      <c r="AX5132" s="13" t="s">
        <v>74</v>
      </c>
      <c r="AY5132" s="159" t="s">
        <v>301</v>
      </c>
    </row>
    <row r="5133" spans="2:51" s="13" customFormat="1" ht="12">
      <c r="B5133" s="158"/>
      <c r="D5133" s="152" t="s">
        <v>312</v>
      </c>
      <c r="E5133" s="159" t="s">
        <v>21</v>
      </c>
      <c r="F5133" s="160" t="s">
        <v>4266</v>
      </c>
      <c r="H5133" s="161">
        <v>-1.5</v>
      </c>
      <c r="I5133" s="162"/>
      <c r="L5133" s="158"/>
      <c r="M5133" s="163"/>
      <c r="T5133" s="164"/>
      <c r="AT5133" s="159" t="s">
        <v>312</v>
      </c>
      <c r="AU5133" s="159" t="s">
        <v>83</v>
      </c>
      <c r="AV5133" s="13" t="s">
        <v>83</v>
      </c>
      <c r="AW5133" s="13" t="s">
        <v>35</v>
      </c>
      <c r="AX5133" s="13" t="s">
        <v>74</v>
      </c>
      <c r="AY5133" s="159" t="s">
        <v>301</v>
      </c>
    </row>
    <row r="5134" spans="2:51" s="12" customFormat="1" ht="12">
      <c r="B5134" s="151"/>
      <c r="D5134" s="152" t="s">
        <v>312</v>
      </c>
      <c r="E5134" s="153" t="s">
        <v>21</v>
      </c>
      <c r="F5134" s="154" t="s">
        <v>1359</v>
      </c>
      <c r="H5134" s="153" t="s">
        <v>21</v>
      </c>
      <c r="I5134" s="155"/>
      <c r="L5134" s="151"/>
      <c r="M5134" s="156"/>
      <c r="T5134" s="157"/>
      <c r="AT5134" s="153" t="s">
        <v>312</v>
      </c>
      <c r="AU5134" s="153" t="s">
        <v>83</v>
      </c>
      <c r="AV5134" s="12" t="s">
        <v>81</v>
      </c>
      <c r="AW5134" s="12" t="s">
        <v>35</v>
      </c>
      <c r="AX5134" s="12" t="s">
        <v>74</v>
      </c>
      <c r="AY5134" s="153" t="s">
        <v>301</v>
      </c>
    </row>
    <row r="5135" spans="2:51" s="13" customFormat="1" ht="12">
      <c r="B5135" s="158"/>
      <c r="D5135" s="152" t="s">
        <v>312</v>
      </c>
      <c r="E5135" s="159" t="s">
        <v>21</v>
      </c>
      <c r="F5135" s="160" t="s">
        <v>1743</v>
      </c>
      <c r="H5135" s="161">
        <v>15.6</v>
      </c>
      <c r="I5135" s="162"/>
      <c r="L5135" s="158"/>
      <c r="M5135" s="163"/>
      <c r="T5135" s="164"/>
      <c r="AT5135" s="159" t="s">
        <v>312</v>
      </c>
      <c r="AU5135" s="159" t="s">
        <v>83</v>
      </c>
      <c r="AV5135" s="13" t="s">
        <v>83</v>
      </c>
      <c r="AW5135" s="13" t="s">
        <v>35</v>
      </c>
      <c r="AX5135" s="13" t="s">
        <v>74</v>
      </c>
      <c r="AY5135" s="159" t="s">
        <v>301</v>
      </c>
    </row>
    <row r="5136" spans="2:51" s="13" customFormat="1" ht="12">
      <c r="B5136" s="158"/>
      <c r="D5136" s="152" t="s">
        <v>312</v>
      </c>
      <c r="E5136" s="159" t="s">
        <v>21</v>
      </c>
      <c r="F5136" s="160" t="s">
        <v>4251</v>
      </c>
      <c r="H5136" s="161">
        <v>-0.8</v>
      </c>
      <c r="I5136" s="162"/>
      <c r="L5136" s="158"/>
      <c r="M5136" s="163"/>
      <c r="T5136" s="164"/>
      <c r="AT5136" s="159" t="s">
        <v>312</v>
      </c>
      <c r="AU5136" s="159" t="s">
        <v>83</v>
      </c>
      <c r="AV5136" s="13" t="s">
        <v>83</v>
      </c>
      <c r="AW5136" s="13" t="s">
        <v>35</v>
      </c>
      <c r="AX5136" s="13" t="s">
        <v>74</v>
      </c>
      <c r="AY5136" s="159" t="s">
        <v>301</v>
      </c>
    </row>
    <row r="5137" spans="2:51" s="12" customFormat="1" ht="12">
      <c r="B5137" s="151"/>
      <c r="D5137" s="152" t="s">
        <v>312</v>
      </c>
      <c r="E5137" s="153" t="s">
        <v>21</v>
      </c>
      <c r="F5137" s="154" t="s">
        <v>987</v>
      </c>
      <c r="H5137" s="153" t="s">
        <v>21</v>
      </c>
      <c r="I5137" s="155"/>
      <c r="L5137" s="151"/>
      <c r="M5137" s="156"/>
      <c r="T5137" s="157"/>
      <c r="AT5137" s="153" t="s">
        <v>312</v>
      </c>
      <c r="AU5137" s="153" t="s">
        <v>83</v>
      </c>
      <c r="AV5137" s="12" t="s">
        <v>81</v>
      </c>
      <c r="AW5137" s="12" t="s">
        <v>35</v>
      </c>
      <c r="AX5137" s="12" t="s">
        <v>74</v>
      </c>
      <c r="AY5137" s="153" t="s">
        <v>301</v>
      </c>
    </row>
    <row r="5138" spans="2:51" s="13" customFormat="1" ht="12">
      <c r="B5138" s="158"/>
      <c r="D5138" s="152" t="s">
        <v>312</v>
      </c>
      <c r="E5138" s="159" t="s">
        <v>21</v>
      </c>
      <c r="F5138" s="160" t="s">
        <v>1744</v>
      </c>
      <c r="H5138" s="161">
        <v>30.65</v>
      </c>
      <c r="I5138" s="162"/>
      <c r="L5138" s="158"/>
      <c r="M5138" s="163"/>
      <c r="T5138" s="164"/>
      <c r="AT5138" s="159" t="s">
        <v>312</v>
      </c>
      <c r="AU5138" s="159" t="s">
        <v>83</v>
      </c>
      <c r="AV5138" s="13" t="s">
        <v>83</v>
      </c>
      <c r="AW5138" s="13" t="s">
        <v>35</v>
      </c>
      <c r="AX5138" s="13" t="s">
        <v>74</v>
      </c>
      <c r="AY5138" s="159" t="s">
        <v>301</v>
      </c>
    </row>
    <row r="5139" spans="2:51" s="13" customFormat="1" ht="12">
      <c r="B5139" s="158"/>
      <c r="D5139" s="152" t="s">
        <v>312</v>
      </c>
      <c r="E5139" s="159" t="s">
        <v>21</v>
      </c>
      <c r="F5139" s="160" t="s">
        <v>4260</v>
      </c>
      <c r="H5139" s="161">
        <v>-1.8</v>
      </c>
      <c r="I5139" s="162"/>
      <c r="L5139" s="158"/>
      <c r="M5139" s="163"/>
      <c r="T5139" s="164"/>
      <c r="AT5139" s="159" t="s">
        <v>312</v>
      </c>
      <c r="AU5139" s="159" t="s">
        <v>83</v>
      </c>
      <c r="AV5139" s="13" t="s">
        <v>83</v>
      </c>
      <c r="AW5139" s="13" t="s">
        <v>35</v>
      </c>
      <c r="AX5139" s="13" t="s">
        <v>74</v>
      </c>
      <c r="AY5139" s="159" t="s">
        <v>301</v>
      </c>
    </row>
    <row r="5140" spans="2:51" s="13" customFormat="1" ht="12">
      <c r="B5140" s="158"/>
      <c r="D5140" s="152" t="s">
        <v>312</v>
      </c>
      <c r="E5140" s="159" t="s">
        <v>21</v>
      </c>
      <c r="F5140" s="160" t="s">
        <v>4251</v>
      </c>
      <c r="H5140" s="161">
        <v>-0.8</v>
      </c>
      <c r="I5140" s="162"/>
      <c r="L5140" s="158"/>
      <c r="M5140" s="163"/>
      <c r="T5140" s="164"/>
      <c r="AT5140" s="159" t="s">
        <v>312</v>
      </c>
      <c r="AU5140" s="159" t="s">
        <v>83</v>
      </c>
      <c r="AV5140" s="13" t="s">
        <v>83</v>
      </c>
      <c r="AW5140" s="13" t="s">
        <v>35</v>
      </c>
      <c r="AX5140" s="13" t="s">
        <v>74</v>
      </c>
      <c r="AY5140" s="159" t="s">
        <v>301</v>
      </c>
    </row>
    <row r="5141" spans="2:51" s="13" customFormat="1" ht="12">
      <c r="B5141" s="158"/>
      <c r="D5141" s="152" t="s">
        <v>312</v>
      </c>
      <c r="E5141" s="159" t="s">
        <v>21</v>
      </c>
      <c r="F5141" s="160" t="s">
        <v>4253</v>
      </c>
      <c r="H5141" s="161">
        <v>-1.6</v>
      </c>
      <c r="I5141" s="162"/>
      <c r="L5141" s="158"/>
      <c r="M5141" s="163"/>
      <c r="T5141" s="164"/>
      <c r="AT5141" s="159" t="s">
        <v>312</v>
      </c>
      <c r="AU5141" s="159" t="s">
        <v>83</v>
      </c>
      <c r="AV5141" s="13" t="s">
        <v>83</v>
      </c>
      <c r="AW5141" s="13" t="s">
        <v>35</v>
      </c>
      <c r="AX5141" s="13" t="s">
        <v>74</v>
      </c>
      <c r="AY5141" s="159" t="s">
        <v>301</v>
      </c>
    </row>
    <row r="5142" spans="2:51" s="13" customFormat="1" ht="12">
      <c r="B5142" s="158"/>
      <c r="D5142" s="152" t="s">
        <v>312</v>
      </c>
      <c r="E5142" s="159" t="s">
        <v>21</v>
      </c>
      <c r="F5142" s="160" t="s">
        <v>4261</v>
      </c>
      <c r="H5142" s="161">
        <v>0.3</v>
      </c>
      <c r="I5142" s="162"/>
      <c r="L5142" s="158"/>
      <c r="M5142" s="163"/>
      <c r="T5142" s="164"/>
      <c r="AT5142" s="159" t="s">
        <v>312</v>
      </c>
      <c r="AU5142" s="159" t="s">
        <v>83</v>
      </c>
      <c r="AV5142" s="13" t="s">
        <v>83</v>
      </c>
      <c r="AW5142" s="13" t="s">
        <v>35</v>
      </c>
      <c r="AX5142" s="13" t="s">
        <v>74</v>
      </c>
      <c r="AY5142" s="159" t="s">
        <v>301</v>
      </c>
    </row>
    <row r="5143" spans="2:51" s="13" customFormat="1" ht="12">
      <c r="B5143" s="158"/>
      <c r="D5143" s="152" t="s">
        <v>312</v>
      </c>
      <c r="E5143" s="159" t="s">
        <v>21</v>
      </c>
      <c r="F5143" s="160" t="s">
        <v>4261</v>
      </c>
      <c r="H5143" s="161">
        <v>0.3</v>
      </c>
      <c r="I5143" s="162"/>
      <c r="L5143" s="158"/>
      <c r="M5143" s="163"/>
      <c r="T5143" s="164"/>
      <c r="AT5143" s="159" t="s">
        <v>312</v>
      </c>
      <c r="AU5143" s="159" t="s">
        <v>83</v>
      </c>
      <c r="AV5143" s="13" t="s">
        <v>83</v>
      </c>
      <c r="AW5143" s="13" t="s">
        <v>35</v>
      </c>
      <c r="AX5143" s="13" t="s">
        <v>74</v>
      </c>
      <c r="AY5143" s="159" t="s">
        <v>301</v>
      </c>
    </row>
    <row r="5144" spans="2:51" s="12" customFormat="1" ht="12">
      <c r="B5144" s="151"/>
      <c r="D5144" s="152" t="s">
        <v>312</v>
      </c>
      <c r="E5144" s="153" t="s">
        <v>21</v>
      </c>
      <c r="F5144" s="154" t="s">
        <v>722</v>
      </c>
      <c r="H5144" s="153" t="s">
        <v>21</v>
      </c>
      <c r="I5144" s="155"/>
      <c r="L5144" s="151"/>
      <c r="M5144" s="156"/>
      <c r="T5144" s="157"/>
      <c r="AT5144" s="153" t="s">
        <v>312</v>
      </c>
      <c r="AU5144" s="153" t="s">
        <v>83</v>
      </c>
      <c r="AV5144" s="12" t="s">
        <v>81</v>
      </c>
      <c r="AW5144" s="12" t="s">
        <v>35</v>
      </c>
      <c r="AX5144" s="12" t="s">
        <v>74</v>
      </c>
      <c r="AY5144" s="153" t="s">
        <v>301</v>
      </c>
    </row>
    <row r="5145" spans="2:51" s="13" customFormat="1" ht="12">
      <c r="B5145" s="158"/>
      <c r="D5145" s="152" t="s">
        <v>312</v>
      </c>
      <c r="E5145" s="159" t="s">
        <v>21</v>
      </c>
      <c r="F5145" s="160" t="s">
        <v>1745</v>
      </c>
      <c r="H5145" s="161">
        <v>28.3</v>
      </c>
      <c r="I5145" s="162"/>
      <c r="L5145" s="158"/>
      <c r="M5145" s="163"/>
      <c r="T5145" s="164"/>
      <c r="AT5145" s="159" t="s">
        <v>312</v>
      </c>
      <c r="AU5145" s="159" t="s">
        <v>83</v>
      </c>
      <c r="AV5145" s="13" t="s">
        <v>83</v>
      </c>
      <c r="AW5145" s="13" t="s">
        <v>35</v>
      </c>
      <c r="AX5145" s="13" t="s">
        <v>74</v>
      </c>
      <c r="AY5145" s="159" t="s">
        <v>301</v>
      </c>
    </row>
    <row r="5146" spans="2:51" s="13" customFormat="1" ht="12">
      <c r="B5146" s="158"/>
      <c r="D5146" s="152" t="s">
        <v>312</v>
      </c>
      <c r="E5146" s="159" t="s">
        <v>21</v>
      </c>
      <c r="F5146" s="160" t="s">
        <v>4260</v>
      </c>
      <c r="H5146" s="161">
        <v>-1.8</v>
      </c>
      <c r="I5146" s="162"/>
      <c r="L5146" s="158"/>
      <c r="M5146" s="163"/>
      <c r="T5146" s="164"/>
      <c r="AT5146" s="159" t="s">
        <v>312</v>
      </c>
      <c r="AU5146" s="159" t="s">
        <v>83</v>
      </c>
      <c r="AV5146" s="13" t="s">
        <v>83</v>
      </c>
      <c r="AW5146" s="13" t="s">
        <v>35</v>
      </c>
      <c r="AX5146" s="13" t="s">
        <v>74</v>
      </c>
      <c r="AY5146" s="159" t="s">
        <v>301</v>
      </c>
    </row>
    <row r="5147" spans="2:51" s="13" customFormat="1" ht="12">
      <c r="B5147" s="158"/>
      <c r="D5147" s="152" t="s">
        <v>312</v>
      </c>
      <c r="E5147" s="159" t="s">
        <v>21</v>
      </c>
      <c r="F5147" s="160" t="s">
        <v>4261</v>
      </c>
      <c r="H5147" s="161">
        <v>0.3</v>
      </c>
      <c r="I5147" s="162"/>
      <c r="L5147" s="158"/>
      <c r="M5147" s="163"/>
      <c r="T5147" s="164"/>
      <c r="AT5147" s="159" t="s">
        <v>312</v>
      </c>
      <c r="AU5147" s="159" t="s">
        <v>83</v>
      </c>
      <c r="AV5147" s="13" t="s">
        <v>83</v>
      </c>
      <c r="AW5147" s="13" t="s">
        <v>35</v>
      </c>
      <c r="AX5147" s="13" t="s">
        <v>74</v>
      </c>
      <c r="AY5147" s="159" t="s">
        <v>301</v>
      </c>
    </row>
    <row r="5148" spans="2:51" s="12" customFormat="1" ht="12">
      <c r="B5148" s="151"/>
      <c r="D5148" s="152" t="s">
        <v>312</v>
      </c>
      <c r="E5148" s="153" t="s">
        <v>21</v>
      </c>
      <c r="F5148" s="154" t="s">
        <v>702</v>
      </c>
      <c r="H5148" s="153" t="s">
        <v>21</v>
      </c>
      <c r="I5148" s="155"/>
      <c r="L5148" s="151"/>
      <c r="M5148" s="156"/>
      <c r="T5148" s="157"/>
      <c r="AT5148" s="153" t="s">
        <v>312</v>
      </c>
      <c r="AU5148" s="153" t="s">
        <v>83</v>
      </c>
      <c r="AV5148" s="12" t="s">
        <v>81</v>
      </c>
      <c r="AW5148" s="12" t="s">
        <v>35</v>
      </c>
      <c r="AX5148" s="12" t="s">
        <v>74</v>
      </c>
      <c r="AY5148" s="153" t="s">
        <v>301</v>
      </c>
    </row>
    <row r="5149" spans="2:51" s="13" customFormat="1" ht="12">
      <c r="B5149" s="158"/>
      <c r="D5149" s="152" t="s">
        <v>312</v>
      </c>
      <c r="E5149" s="159" t="s">
        <v>21</v>
      </c>
      <c r="F5149" s="160" t="s">
        <v>1746</v>
      </c>
      <c r="H5149" s="161">
        <v>42.15</v>
      </c>
      <c r="I5149" s="162"/>
      <c r="L5149" s="158"/>
      <c r="M5149" s="163"/>
      <c r="T5149" s="164"/>
      <c r="AT5149" s="159" t="s">
        <v>312</v>
      </c>
      <c r="AU5149" s="159" t="s">
        <v>83</v>
      </c>
      <c r="AV5149" s="13" t="s">
        <v>83</v>
      </c>
      <c r="AW5149" s="13" t="s">
        <v>35</v>
      </c>
      <c r="AX5149" s="13" t="s">
        <v>74</v>
      </c>
      <c r="AY5149" s="159" t="s">
        <v>301</v>
      </c>
    </row>
    <row r="5150" spans="2:51" s="13" customFormat="1" ht="12">
      <c r="B5150" s="158"/>
      <c r="D5150" s="152" t="s">
        <v>312</v>
      </c>
      <c r="E5150" s="159" t="s">
        <v>21</v>
      </c>
      <c r="F5150" s="160" t="s">
        <v>4266</v>
      </c>
      <c r="H5150" s="161">
        <v>-1.5</v>
      </c>
      <c r="I5150" s="162"/>
      <c r="L5150" s="158"/>
      <c r="M5150" s="163"/>
      <c r="T5150" s="164"/>
      <c r="AT5150" s="159" t="s">
        <v>312</v>
      </c>
      <c r="AU5150" s="159" t="s">
        <v>83</v>
      </c>
      <c r="AV5150" s="13" t="s">
        <v>83</v>
      </c>
      <c r="AW5150" s="13" t="s">
        <v>35</v>
      </c>
      <c r="AX5150" s="13" t="s">
        <v>74</v>
      </c>
      <c r="AY5150" s="159" t="s">
        <v>301</v>
      </c>
    </row>
    <row r="5151" spans="2:51" s="13" customFormat="1" ht="12">
      <c r="B5151" s="158"/>
      <c r="D5151" s="152" t="s">
        <v>312</v>
      </c>
      <c r="E5151" s="159" t="s">
        <v>21</v>
      </c>
      <c r="F5151" s="160" t="s">
        <v>4251</v>
      </c>
      <c r="H5151" s="161">
        <v>-0.8</v>
      </c>
      <c r="I5151" s="162"/>
      <c r="L5151" s="158"/>
      <c r="M5151" s="163"/>
      <c r="T5151" s="164"/>
      <c r="AT5151" s="159" t="s">
        <v>312</v>
      </c>
      <c r="AU5151" s="159" t="s">
        <v>83</v>
      </c>
      <c r="AV5151" s="13" t="s">
        <v>83</v>
      </c>
      <c r="AW5151" s="13" t="s">
        <v>35</v>
      </c>
      <c r="AX5151" s="13" t="s">
        <v>74</v>
      </c>
      <c r="AY5151" s="159" t="s">
        <v>301</v>
      </c>
    </row>
    <row r="5152" spans="2:51" s="13" customFormat="1" ht="12">
      <c r="B5152" s="158"/>
      <c r="D5152" s="152" t="s">
        <v>312</v>
      </c>
      <c r="E5152" s="159" t="s">
        <v>21</v>
      </c>
      <c r="F5152" s="160" t="s">
        <v>4497</v>
      </c>
      <c r="H5152" s="161">
        <v>-1.9</v>
      </c>
      <c r="I5152" s="162"/>
      <c r="L5152" s="158"/>
      <c r="M5152" s="163"/>
      <c r="T5152" s="164"/>
      <c r="AT5152" s="159" t="s">
        <v>312</v>
      </c>
      <c r="AU5152" s="159" t="s">
        <v>83</v>
      </c>
      <c r="AV5152" s="13" t="s">
        <v>83</v>
      </c>
      <c r="AW5152" s="13" t="s">
        <v>35</v>
      </c>
      <c r="AX5152" s="13" t="s">
        <v>74</v>
      </c>
      <c r="AY5152" s="159" t="s">
        <v>301</v>
      </c>
    </row>
    <row r="5153" spans="2:51" s="12" customFormat="1" ht="12">
      <c r="B5153" s="151"/>
      <c r="D5153" s="152" t="s">
        <v>312</v>
      </c>
      <c r="E5153" s="153" t="s">
        <v>21</v>
      </c>
      <c r="F5153" s="154" t="s">
        <v>1367</v>
      </c>
      <c r="H5153" s="153" t="s">
        <v>21</v>
      </c>
      <c r="I5153" s="155"/>
      <c r="L5153" s="151"/>
      <c r="M5153" s="156"/>
      <c r="T5153" s="157"/>
      <c r="AT5153" s="153" t="s">
        <v>312</v>
      </c>
      <c r="AU5153" s="153" t="s">
        <v>83</v>
      </c>
      <c r="AV5153" s="12" t="s">
        <v>81</v>
      </c>
      <c r="AW5153" s="12" t="s">
        <v>35</v>
      </c>
      <c r="AX5153" s="12" t="s">
        <v>74</v>
      </c>
      <c r="AY5153" s="153" t="s">
        <v>301</v>
      </c>
    </row>
    <row r="5154" spans="2:51" s="13" customFormat="1" ht="12">
      <c r="B5154" s="158"/>
      <c r="D5154" s="152" t="s">
        <v>312</v>
      </c>
      <c r="E5154" s="159" t="s">
        <v>21</v>
      </c>
      <c r="F5154" s="160" t="s">
        <v>1747</v>
      </c>
      <c r="H5154" s="161">
        <v>16.7</v>
      </c>
      <c r="I5154" s="162"/>
      <c r="L5154" s="158"/>
      <c r="M5154" s="163"/>
      <c r="T5154" s="164"/>
      <c r="AT5154" s="159" t="s">
        <v>312</v>
      </c>
      <c r="AU5154" s="159" t="s">
        <v>83</v>
      </c>
      <c r="AV5154" s="13" t="s">
        <v>83</v>
      </c>
      <c r="AW5154" s="13" t="s">
        <v>35</v>
      </c>
      <c r="AX5154" s="13" t="s">
        <v>74</v>
      </c>
      <c r="AY5154" s="159" t="s">
        <v>301</v>
      </c>
    </row>
    <row r="5155" spans="2:51" s="13" customFormat="1" ht="12">
      <c r="B5155" s="158"/>
      <c r="D5155" s="152" t="s">
        <v>312</v>
      </c>
      <c r="E5155" s="159" t="s">
        <v>21</v>
      </c>
      <c r="F5155" s="160" t="s">
        <v>4260</v>
      </c>
      <c r="H5155" s="161">
        <v>-1.8</v>
      </c>
      <c r="I5155" s="162"/>
      <c r="L5155" s="158"/>
      <c r="M5155" s="163"/>
      <c r="T5155" s="164"/>
      <c r="AT5155" s="159" t="s">
        <v>312</v>
      </c>
      <c r="AU5155" s="159" t="s">
        <v>83</v>
      </c>
      <c r="AV5155" s="13" t="s">
        <v>83</v>
      </c>
      <c r="AW5155" s="13" t="s">
        <v>35</v>
      </c>
      <c r="AX5155" s="13" t="s">
        <v>74</v>
      </c>
      <c r="AY5155" s="159" t="s">
        <v>301</v>
      </c>
    </row>
    <row r="5156" spans="2:51" s="13" customFormat="1" ht="12">
      <c r="B5156" s="158"/>
      <c r="D5156" s="152" t="s">
        <v>312</v>
      </c>
      <c r="E5156" s="159" t="s">
        <v>21</v>
      </c>
      <c r="F5156" s="160" t="s">
        <v>4258</v>
      </c>
      <c r="H5156" s="161">
        <v>-2.4</v>
      </c>
      <c r="I5156" s="162"/>
      <c r="L5156" s="158"/>
      <c r="M5156" s="163"/>
      <c r="T5156" s="164"/>
      <c r="AT5156" s="159" t="s">
        <v>312</v>
      </c>
      <c r="AU5156" s="159" t="s">
        <v>83</v>
      </c>
      <c r="AV5156" s="13" t="s">
        <v>83</v>
      </c>
      <c r="AW5156" s="13" t="s">
        <v>35</v>
      </c>
      <c r="AX5156" s="13" t="s">
        <v>74</v>
      </c>
      <c r="AY5156" s="159" t="s">
        <v>301</v>
      </c>
    </row>
    <row r="5157" spans="2:51" s="13" customFormat="1" ht="12">
      <c r="B5157" s="158"/>
      <c r="D5157" s="152" t="s">
        <v>312</v>
      </c>
      <c r="E5157" s="159" t="s">
        <v>21</v>
      </c>
      <c r="F5157" s="160" t="s">
        <v>4261</v>
      </c>
      <c r="H5157" s="161">
        <v>0.3</v>
      </c>
      <c r="I5157" s="162"/>
      <c r="L5157" s="158"/>
      <c r="M5157" s="163"/>
      <c r="T5157" s="164"/>
      <c r="AT5157" s="159" t="s">
        <v>312</v>
      </c>
      <c r="AU5157" s="159" t="s">
        <v>83</v>
      </c>
      <c r="AV5157" s="13" t="s">
        <v>83</v>
      </c>
      <c r="AW5157" s="13" t="s">
        <v>35</v>
      </c>
      <c r="AX5157" s="13" t="s">
        <v>74</v>
      </c>
      <c r="AY5157" s="159" t="s">
        <v>301</v>
      </c>
    </row>
    <row r="5158" spans="2:51" s="12" customFormat="1" ht="12">
      <c r="B5158" s="151"/>
      <c r="D5158" s="152" t="s">
        <v>312</v>
      </c>
      <c r="E5158" s="153" t="s">
        <v>21</v>
      </c>
      <c r="F5158" s="154" t="s">
        <v>723</v>
      </c>
      <c r="H5158" s="153" t="s">
        <v>21</v>
      </c>
      <c r="I5158" s="155"/>
      <c r="L5158" s="151"/>
      <c r="M5158" s="156"/>
      <c r="T5158" s="157"/>
      <c r="AT5158" s="153" t="s">
        <v>312</v>
      </c>
      <c r="AU5158" s="153" t="s">
        <v>83</v>
      </c>
      <c r="AV5158" s="12" t="s">
        <v>81</v>
      </c>
      <c r="AW5158" s="12" t="s">
        <v>35</v>
      </c>
      <c r="AX5158" s="12" t="s">
        <v>74</v>
      </c>
      <c r="AY5158" s="153" t="s">
        <v>301</v>
      </c>
    </row>
    <row r="5159" spans="2:51" s="13" customFormat="1" ht="12">
      <c r="B5159" s="158"/>
      <c r="D5159" s="152" t="s">
        <v>312</v>
      </c>
      <c r="E5159" s="159" t="s">
        <v>21</v>
      </c>
      <c r="F5159" s="160" t="s">
        <v>1748</v>
      </c>
      <c r="H5159" s="161">
        <v>19.55</v>
      </c>
      <c r="I5159" s="162"/>
      <c r="L5159" s="158"/>
      <c r="M5159" s="163"/>
      <c r="T5159" s="164"/>
      <c r="AT5159" s="159" t="s">
        <v>312</v>
      </c>
      <c r="AU5159" s="159" t="s">
        <v>83</v>
      </c>
      <c r="AV5159" s="13" t="s">
        <v>83</v>
      </c>
      <c r="AW5159" s="13" t="s">
        <v>35</v>
      </c>
      <c r="AX5159" s="13" t="s">
        <v>74</v>
      </c>
      <c r="AY5159" s="159" t="s">
        <v>301</v>
      </c>
    </row>
    <row r="5160" spans="2:51" s="13" customFormat="1" ht="12">
      <c r="B5160" s="158"/>
      <c r="D5160" s="152" t="s">
        <v>312</v>
      </c>
      <c r="E5160" s="159" t="s">
        <v>21</v>
      </c>
      <c r="F5160" s="160" t="s">
        <v>4251</v>
      </c>
      <c r="H5160" s="161">
        <v>-0.8</v>
      </c>
      <c r="I5160" s="162"/>
      <c r="L5160" s="158"/>
      <c r="M5160" s="163"/>
      <c r="T5160" s="164"/>
      <c r="AT5160" s="159" t="s">
        <v>312</v>
      </c>
      <c r="AU5160" s="159" t="s">
        <v>83</v>
      </c>
      <c r="AV5160" s="13" t="s">
        <v>83</v>
      </c>
      <c r="AW5160" s="13" t="s">
        <v>35</v>
      </c>
      <c r="AX5160" s="13" t="s">
        <v>74</v>
      </c>
      <c r="AY5160" s="159" t="s">
        <v>301</v>
      </c>
    </row>
    <row r="5161" spans="2:51" s="13" customFormat="1" ht="12">
      <c r="B5161" s="158"/>
      <c r="D5161" s="152" t="s">
        <v>312</v>
      </c>
      <c r="E5161" s="159" t="s">
        <v>21</v>
      </c>
      <c r="F5161" s="160" t="s">
        <v>4498</v>
      </c>
      <c r="H5161" s="161">
        <v>-2.0499999999999998</v>
      </c>
      <c r="I5161" s="162"/>
      <c r="L5161" s="158"/>
      <c r="M5161" s="163"/>
      <c r="T5161" s="164"/>
      <c r="AT5161" s="159" t="s">
        <v>312</v>
      </c>
      <c r="AU5161" s="159" t="s">
        <v>83</v>
      </c>
      <c r="AV5161" s="13" t="s">
        <v>83</v>
      </c>
      <c r="AW5161" s="13" t="s">
        <v>35</v>
      </c>
      <c r="AX5161" s="13" t="s">
        <v>74</v>
      </c>
      <c r="AY5161" s="159" t="s">
        <v>301</v>
      </c>
    </row>
    <row r="5162" spans="2:51" s="13" customFormat="1" ht="12">
      <c r="B5162" s="158"/>
      <c r="D5162" s="152" t="s">
        <v>312</v>
      </c>
      <c r="E5162" s="159" t="s">
        <v>21</v>
      </c>
      <c r="F5162" s="160" t="s">
        <v>4263</v>
      </c>
      <c r="H5162" s="161">
        <v>0.5</v>
      </c>
      <c r="I5162" s="162"/>
      <c r="L5162" s="158"/>
      <c r="M5162" s="163"/>
      <c r="T5162" s="164"/>
      <c r="AT5162" s="159" t="s">
        <v>312</v>
      </c>
      <c r="AU5162" s="159" t="s">
        <v>83</v>
      </c>
      <c r="AV5162" s="13" t="s">
        <v>83</v>
      </c>
      <c r="AW5162" s="13" t="s">
        <v>35</v>
      </c>
      <c r="AX5162" s="13" t="s">
        <v>74</v>
      </c>
      <c r="AY5162" s="159" t="s">
        <v>301</v>
      </c>
    </row>
    <row r="5163" spans="2:51" s="12" customFormat="1" ht="12">
      <c r="B5163" s="151"/>
      <c r="D5163" s="152" t="s">
        <v>312</v>
      </c>
      <c r="E5163" s="153" t="s">
        <v>21</v>
      </c>
      <c r="F5163" s="154" t="s">
        <v>1371</v>
      </c>
      <c r="H5163" s="153" t="s">
        <v>21</v>
      </c>
      <c r="I5163" s="155"/>
      <c r="L5163" s="151"/>
      <c r="M5163" s="156"/>
      <c r="T5163" s="157"/>
      <c r="AT5163" s="153" t="s">
        <v>312</v>
      </c>
      <c r="AU5163" s="153" t="s">
        <v>83</v>
      </c>
      <c r="AV5163" s="12" t="s">
        <v>81</v>
      </c>
      <c r="AW5163" s="12" t="s">
        <v>35</v>
      </c>
      <c r="AX5163" s="12" t="s">
        <v>74</v>
      </c>
      <c r="AY5163" s="153" t="s">
        <v>301</v>
      </c>
    </row>
    <row r="5164" spans="2:51" s="13" customFormat="1" ht="12">
      <c r="B5164" s="158"/>
      <c r="D5164" s="152" t="s">
        <v>312</v>
      </c>
      <c r="E5164" s="159" t="s">
        <v>21</v>
      </c>
      <c r="F5164" s="160" t="s">
        <v>1749</v>
      </c>
      <c r="H5164" s="161">
        <v>42.1</v>
      </c>
      <c r="I5164" s="162"/>
      <c r="L5164" s="158"/>
      <c r="M5164" s="163"/>
      <c r="T5164" s="164"/>
      <c r="AT5164" s="159" t="s">
        <v>312</v>
      </c>
      <c r="AU5164" s="159" t="s">
        <v>83</v>
      </c>
      <c r="AV5164" s="13" t="s">
        <v>83</v>
      </c>
      <c r="AW5164" s="13" t="s">
        <v>35</v>
      </c>
      <c r="AX5164" s="13" t="s">
        <v>74</v>
      </c>
      <c r="AY5164" s="159" t="s">
        <v>301</v>
      </c>
    </row>
    <row r="5165" spans="2:51" s="13" customFormat="1" ht="12">
      <c r="B5165" s="158"/>
      <c r="D5165" s="152" t="s">
        <v>312</v>
      </c>
      <c r="E5165" s="159" t="s">
        <v>21</v>
      </c>
      <c r="F5165" s="160" t="s">
        <v>4266</v>
      </c>
      <c r="H5165" s="161">
        <v>-1.5</v>
      </c>
      <c r="I5165" s="162"/>
      <c r="L5165" s="158"/>
      <c r="M5165" s="163"/>
      <c r="T5165" s="164"/>
      <c r="AT5165" s="159" t="s">
        <v>312</v>
      </c>
      <c r="AU5165" s="159" t="s">
        <v>83</v>
      </c>
      <c r="AV5165" s="13" t="s">
        <v>83</v>
      </c>
      <c r="AW5165" s="13" t="s">
        <v>35</v>
      </c>
      <c r="AX5165" s="13" t="s">
        <v>74</v>
      </c>
      <c r="AY5165" s="159" t="s">
        <v>301</v>
      </c>
    </row>
    <row r="5166" spans="2:51" s="13" customFormat="1" ht="12">
      <c r="B5166" s="158"/>
      <c r="D5166" s="152" t="s">
        <v>312</v>
      </c>
      <c r="E5166" s="159" t="s">
        <v>21</v>
      </c>
      <c r="F5166" s="160" t="s">
        <v>4246</v>
      </c>
      <c r="H5166" s="161">
        <v>-0.9</v>
      </c>
      <c r="I5166" s="162"/>
      <c r="L5166" s="158"/>
      <c r="M5166" s="163"/>
      <c r="T5166" s="164"/>
      <c r="AT5166" s="159" t="s">
        <v>312</v>
      </c>
      <c r="AU5166" s="159" t="s">
        <v>83</v>
      </c>
      <c r="AV5166" s="13" t="s">
        <v>83</v>
      </c>
      <c r="AW5166" s="13" t="s">
        <v>35</v>
      </c>
      <c r="AX5166" s="13" t="s">
        <v>74</v>
      </c>
      <c r="AY5166" s="159" t="s">
        <v>301</v>
      </c>
    </row>
    <row r="5167" spans="2:51" s="13" customFormat="1" ht="12">
      <c r="B5167" s="158"/>
      <c r="D5167" s="152" t="s">
        <v>312</v>
      </c>
      <c r="E5167" s="159" t="s">
        <v>21</v>
      </c>
      <c r="F5167" s="160" t="s">
        <v>4266</v>
      </c>
      <c r="H5167" s="161">
        <v>-1.5</v>
      </c>
      <c r="I5167" s="162"/>
      <c r="L5167" s="158"/>
      <c r="M5167" s="163"/>
      <c r="T5167" s="164"/>
      <c r="AT5167" s="159" t="s">
        <v>312</v>
      </c>
      <c r="AU5167" s="159" t="s">
        <v>83</v>
      </c>
      <c r="AV5167" s="13" t="s">
        <v>83</v>
      </c>
      <c r="AW5167" s="13" t="s">
        <v>35</v>
      </c>
      <c r="AX5167" s="13" t="s">
        <v>74</v>
      </c>
      <c r="AY5167" s="159" t="s">
        <v>301</v>
      </c>
    </row>
    <row r="5168" spans="2:51" s="13" customFormat="1" ht="12">
      <c r="B5168" s="158"/>
      <c r="D5168" s="152" t="s">
        <v>312</v>
      </c>
      <c r="E5168" s="159" t="s">
        <v>21</v>
      </c>
      <c r="F5168" s="160" t="s">
        <v>4250</v>
      </c>
      <c r="H5168" s="161">
        <v>0.6</v>
      </c>
      <c r="I5168" s="162"/>
      <c r="L5168" s="158"/>
      <c r="M5168" s="163"/>
      <c r="T5168" s="164"/>
      <c r="AT5168" s="159" t="s">
        <v>312</v>
      </c>
      <c r="AU5168" s="159" t="s">
        <v>83</v>
      </c>
      <c r="AV5168" s="13" t="s">
        <v>83</v>
      </c>
      <c r="AW5168" s="13" t="s">
        <v>35</v>
      </c>
      <c r="AX5168" s="13" t="s">
        <v>74</v>
      </c>
      <c r="AY5168" s="159" t="s">
        <v>301</v>
      </c>
    </row>
    <row r="5169" spans="2:51" s="13" customFormat="1" ht="12">
      <c r="B5169" s="158"/>
      <c r="D5169" s="152" t="s">
        <v>312</v>
      </c>
      <c r="E5169" s="159" t="s">
        <v>21</v>
      </c>
      <c r="F5169" s="160" t="s">
        <v>4254</v>
      </c>
      <c r="H5169" s="161">
        <v>0.4</v>
      </c>
      <c r="I5169" s="162"/>
      <c r="L5169" s="158"/>
      <c r="M5169" s="163"/>
      <c r="T5169" s="164"/>
      <c r="AT5169" s="159" t="s">
        <v>312</v>
      </c>
      <c r="AU5169" s="159" t="s">
        <v>83</v>
      </c>
      <c r="AV5169" s="13" t="s">
        <v>83</v>
      </c>
      <c r="AW5169" s="13" t="s">
        <v>35</v>
      </c>
      <c r="AX5169" s="13" t="s">
        <v>74</v>
      </c>
      <c r="AY5169" s="159" t="s">
        <v>301</v>
      </c>
    </row>
    <row r="5170" spans="2:51" s="12" customFormat="1" ht="12">
      <c r="B5170" s="151"/>
      <c r="D5170" s="152" t="s">
        <v>312</v>
      </c>
      <c r="E5170" s="153" t="s">
        <v>21</v>
      </c>
      <c r="F5170" s="154" t="s">
        <v>1399</v>
      </c>
      <c r="H5170" s="153" t="s">
        <v>21</v>
      </c>
      <c r="I5170" s="155"/>
      <c r="L5170" s="151"/>
      <c r="M5170" s="156"/>
      <c r="T5170" s="157"/>
      <c r="AT5170" s="153" t="s">
        <v>312</v>
      </c>
      <c r="AU5170" s="153" t="s">
        <v>83</v>
      </c>
      <c r="AV5170" s="12" t="s">
        <v>81</v>
      </c>
      <c r="AW5170" s="12" t="s">
        <v>35</v>
      </c>
      <c r="AX5170" s="12" t="s">
        <v>74</v>
      </c>
      <c r="AY5170" s="153" t="s">
        <v>301</v>
      </c>
    </row>
    <row r="5171" spans="2:51" s="13" customFormat="1" ht="12">
      <c r="B5171" s="158"/>
      <c r="D5171" s="152" t="s">
        <v>312</v>
      </c>
      <c r="E5171" s="159" t="s">
        <v>21</v>
      </c>
      <c r="F5171" s="160" t="s">
        <v>1750</v>
      </c>
      <c r="H5171" s="161">
        <v>30.7</v>
      </c>
      <c r="I5171" s="162"/>
      <c r="L5171" s="158"/>
      <c r="M5171" s="163"/>
      <c r="T5171" s="164"/>
      <c r="AT5171" s="159" t="s">
        <v>312</v>
      </c>
      <c r="AU5171" s="159" t="s">
        <v>83</v>
      </c>
      <c r="AV5171" s="13" t="s">
        <v>83</v>
      </c>
      <c r="AW5171" s="13" t="s">
        <v>35</v>
      </c>
      <c r="AX5171" s="13" t="s">
        <v>74</v>
      </c>
      <c r="AY5171" s="159" t="s">
        <v>301</v>
      </c>
    </row>
    <row r="5172" spans="2:51" s="13" customFormat="1" ht="12">
      <c r="B5172" s="158"/>
      <c r="D5172" s="152" t="s">
        <v>312</v>
      </c>
      <c r="E5172" s="159" t="s">
        <v>21</v>
      </c>
      <c r="F5172" s="160" t="s">
        <v>4266</v>
      </c>
      <c r="H5172" s="161">
        <v>-1.5</v>
      </c>
      <c r="I5172" s="162"/>
      <c r="L5172" s="158"/>
      <c r="M5172" s="163"/>
      <c r="T5172" s="164"/>
      <c r="AT5172" s="159" t="s">
        <v>312</v>
      </c>
      <c r="AU5172" s="159" t="s">
        <v>83</v>
      </c>
      <c r="AV5172" s="13" t="s">
        <v>83</v>
      </c>
      <c r="AW5172" s="13" t="s">
        <v>35</v>
      </c>
      <c r="AX5172" s="13" t="s">
        <v>74</v>
      </c>
      <c r="AY5172" s="159" t="s">
        <v>301</v>
      </c>
    </row>
    <row r="5173" spans="2:51" s="13" customFormat="1" ht="12">
      <c r="B5173" s="158"/>
      <c r="D5173" s="152" t="s">
        <v>312</v>
      </c>
      <c r="E5173" s="159" t="s">
        <v>21</v>
      </c>
      <c r="F5173" s="160" t="s">
        <v>4251</v>
      </c>
      <c r="H5173" s="161">
        <v>-0.8</v>
      </c>
      <c r="I5173" s="162"/>
      <c r="L5173" s="158"/>
      <c r="M5173" s="163"/>
      <c r="T5173" s="164"/>
      <c r="AT5173" s="159" t="s">
        <v>312</v>
      </c>
      <c r="AU5173" s="159" t="s">
        <v>83</v>
      </c>
      <c r="AV5173" s="13" t="s">
        <v>83</v>
      </c>
      <c r="AW5173" s="13" t="s">
        <v>35</v>
      </c>
      <c r="AX5173" s="13" t="s">
        <v>74</v>
      </c>
      <c r="AY5173" s="159" t="s">
        <v>301</v>
      </c>
    </row>
    <row r="5174" spans="2:51" s="13" customFormat="1" ht="12">
      <c r="B5174" s="158"/>
      <c r="D5174" s="152" t="s">
        <v>312</v>
      </c>
      <c r="E5174" s="159" t="s">
        <v>21</v>
      </c>
      <c r="F5174" s="160" t="s">
        <v>4267</v>
      </c>
      <c r="H5174" s="161">
        <v>-1.3</v>
      </c>
      <c r="I5174" s="162"/>
      <c r="L5174" s="158"/>
      <c r="M5174" s="163"/>
      <c r="T5174" s="164"/>
      <c r="AT5174" s="159" t="s">
        <v>312</v>
      </c>
      <c r="AU5174" s="159" t="s">
        <v>83</v>
      </c>
      <c r="AV5174" s="13" t="s">
        <v>83</v>
      </c>
      <c r="AW5174" s="13" t="s">
        <v>35</v>
      </c>
      <c r="AX5174" s="13" t="s">
        <v>74</v>
      </c>
      <c r="AY5174" s="159" t="s">
        <v>301</v>
      </c>
    </row>
    <row r="5175" spans="2:51" s="13" customFormat="1" ht="12">
      <c r="B5175" s="158"/>
      <c r="D5175" s="152" t="s">
        <v>312</v>
      </c>
      <c r="E5175" s="159" t="s">
        <v>21</v>
      </c>
      <c r="F5175" s="160" t="s">
        <v>4499</v>
      </c>
      <c r="H5175" s="161">
        <v>0.7</v>
      </c>
      <c r="I5175" s="162"/>
      <c r="L5175" s="158"/>
      <c r="M5175" s="163"/>
      <c r="T5175" s="164"/>
      <c r="AT5175" s="159" t="s">
        <v>312</v>
      </c>
      <c r="AU5175" s="159" t="s">
        <v>83</v>
      </c>
      <c r="AV5175" s="13" t="s">
        <v>83</v>
      </c>
      <c r="AW5175" s="13" t="s">
        <v>35</v>
      </c>
      <c r="AX5175" s="13" t="s">
        <v>74</v>
      </c>
      <c r="AY5175" s="159" t="s">
        <v>301</v>
      </c>
    </row>
    <row r="5176" spans="2:51" s="12" customFormat="1" ht="12">
      <c r="B5176" s="151"/>
      <c r="D5176" s="152" t="s">
        <v>312</v>
      </c>
      <c r="E5176" s="153" t="s">
        <v>21</v>
      </c>
      <c r="F5176" s="154" t="s">
        <v>1401</v>
      </c>
      <c r="H5176" s="153" t="s">
        <v>21</v>
      </c>
      <c r="I5176" s="155"/>
      <c r="L5176" s="151"/>
      <c r="M5176" s="156"/>
      <c r="T5176" s="157"/>
      <c r="AT5176" s="153" t="s">
        <v>312</v>
      </c>
      <c r="AU5176" s="153" t="s">
        <v>83</v>
      </c>
      <c r="AV5176" s="12" t="s">
        <v>81</v>
      </c>
      <c r="AW5176" s="12" t="s">
        <v>35</v>
      </c>
      <c r="AX5176" s="12" t="s">
        <v>74</v>
      </c>
      <c r="AY5176" s="153" t="s">
        <v>301</v>
      </c>
    </row>
    <row r="5177" spans="2:51" s="13" customFormat="1" ht="12">
      <c r="B5177" s="158"/>
      <c r="D5177" s="152" t="s">
        <v>312</v>
      </c>
      <c r="E5177" s="159" t="s">
        <v>21</v>
      </c>
      <c r="F5177" s="160" t="s">
        <v>1751</v>
      </c>
      <c r="H5177" s="161">
        <v>17.100000000000001</v>
      </c>
      <c r="I5177" s="162"/>
      <c r="L5177" s="158"/>
      <c r="M5177" s="163"/>
      <c r="T5177" s="164"/>
      <c r="AT5177" s="159" t="s">
        <v>312</v>
      </c>
      <c r="AU5177" s="159" t="s">
        <v>83</v>
      </c>
      <c r="AV5177" s="13" t="s">
        <v>83</v>
      </c>
      <c r="AW5177" s="13" t="s">
        <v>35</v>
      </c>
      <c r="AX5177" s="13" t="s">
        <v>74</v>
      </c>
      <c r="AY5177" s="159" t="s">
        <v>301</v>
      </c>
    </row>
    <row r="5178" spans="2:51" s="13" customFormat="1" ht="12">
      <c r="B5178" s="158"/>
      <c r="D5178" s="152" t="s">
        <v>312</v>
      </c>
      <c r="E5178" s="159" t="s">
        <v>21</v>
      </c>
      <c r="F5178" s="160" t="s">
        <v>4246</v>
      </c>
      <c r="H5178" s="161">
        <v>-0.9</v>
      </c>
      <c r="I5178" s="162"/>
      <c r="L5178" s="158"/>
      <c r="M5178" s="163"/>
      <c r="T5178" s="164"/>
      <c r="AT5178" s="159" t="s">
        <v>312</v>
      </c>
      <c r="AU5178" s="159" t="s">
        <v>83</v>
      </c>
      <c r="AV5178" s="13" t="s">
        <v>83</v>
      </c>
      <c r="AW5178" s="13" t="s">
        <v>35</v>
      </c>
      <c r="AX5178" s="13" t="s">
        <v>74</v>
      </c>
      <c r="AY5178" s="159" t="s">
        <v>301</v>
      </c>
    </row>
    <row r="5179" spans="2:51" s="12" customFormat="1" ht="12">
      <c r="B5179" s="151"/>
      <c r="D5179" s="152" t="s">
        <v>312</v>
      </c>
      <c r="E5179" s="153" t="s">
        <v>21</v>
      </c>
      <c r="F5179" s="154" t="s">
        <v>1402</v>
      </c>
      <c r="H5179" s="153" t="s">
        <v>21</v>
      </c>
      <c r="I5179" s="155"/>
      <c r="L5179" s="151"/>
      <c r="M5179" s="156"/>
      <c r="T5179" s="157"/>
      <c r="AT5179" s="153" t="s">
        <v>312</v>
      </c>
      <c r="AU5179" s="153" t="s">
        <v>83</v>
      </c>
      <c r="AV5179" s="12" t="s">
        <v>81</v>
      </c>
      <c r="AW5179" s="12" t="s">
        <v>35</v>
      </c>
      <c r="AX5179" s="12" t="s">
        <v>74</v>
      </c>
      <c r="AY5179" s="153" t="s">
        <v>301</v>
      </c>
    </row>
    <row r="5180" spans="2:51" s="13" customFormat="1" ht="12">
      <c r="B5180" s="158"/>
      <c r="D5180" s="152" t="s">
        <v>312</v>
      </c>
      <c r="E5180" s="159" t="s">
        <v>21</v>
      </c>
      <c r="F5180" s="160" t="s">
        <v>1752</v>
      </c>
      <c r="H5180" s="161">
        <v>24.5</v>
      </c>
      <c r="I5180" s="162"/>
      <c r="L5180" s="158"/>
      <c r="M5180" s="163"/>
      <c r="T5180" s="164"/>
      <c r="AT5180" s="159" t="s">
        <v>312</v>
      </c>
      <c r="AU5180" s="159" t="s">
        <v>83</v>
      </c>
      <c r="AV5180" s="13" t="s">
        <v>83</v>
      </c>
      <c r="AW5180" s="13" t="s">
        <v>35</v>
      </c>
      <c r="AX5180" s="13" t="s">
        <v>74</v>
      </c>
      <c r="AY5180" s="159" t="s">
        <v>301</v>
      </c>
    </row>
    <row r="5181" spans="2:51" s="13" customFormat="1" ht="12">
      <c r="B5181" s="158"/>
      <c r="D5181" s="152" t="s">
        <v>312</v>
      </c>
      <c r="E5181" s="159" t="s">
        <v>21</v>
      </c>
      <c r="F5181" s="160" t="s">
        <v>4252</v>
      </c>
      <c r="H5181" s="161">
        <v>-1.6</v>
      </c>
      <c r="I5181" s="162"/>
      <c r="L5181" s="158"/>
      <c r="M5181" s="163"/>
      <c r="T5181" s="164"/>
      <c r="AT5181" s="159" t="s">
        <v>312</v>
      </c>
      <c r="AU5181" s="159" t="s">
        <v>83</v>
      </c>
      <c r="AV5181" s="13" t="s">
        <v>83</v>
      </c>
      <c r="AW5181" s="13" t="s">
        <v>35</v>
      </c>
      <c r="AX5181" s="13" t="s">
        <v>74</v>
      </c>
      <c r="AY5181" s="159" t="s">
        <v>301</v>
      </c>
    </row>
    <row r="5182" spans="2:51" s="13" customFormat="1" ht="12">
      <c r="B5182" s="158"/>
      <c r="D5182" s="152" t="s">
        <v>312</v>
      </c>
      <c r="E5182" s="159" t="s">
        <v>21</v>
      </c>
      <c r="F5182" s="160" t="s">
        <v>4246</v>
      </c>
      <c r="H5182" s="161">
        <v>-0.9</v>
      </c>
      <c r="I5182" s="162"/>
      <c r="L5182" s="158"/>
      <c r="M5182" s="163"/>
      <c r="T5182" s="164"/>
      <c r="AT5182" s="159" t="s">
        <v>312</v>
      </c>
      <c r="AU5182" s="159" t="s">
        <v>83</v>
      </c>
      <c r="AV5182" s="13" t="s">
        <v>83</v>
      </c>
      <c r="AW5182" s="13" t="s">
        <v>35</v>
      </c>
      <c r="AX5182" s="13" t="s">
        <v>74</v>
      </c>
      <c r="AY5182" s="159" t="s">
        <v>301</v>
      </c>
    </row>
    <row r="5183" spans="2:51" s="12" customFormat="1" ht="12">
      <c r="B5183" s="151"/>
      <c r="D5183" s="152" t="s">
        <v>312</v>
      </c>
      <c r="E5183" s="153" t="s">
        <v>21</v>
      </c>
      <c r="F5183" s="154" t="s">
        <v>1052</v>
      </c>
      <c r="H5183" s="153" t="s">
        <v>21</v>
      </c>
      <c r="I5183" s="155"/>
      <c r="L5183" s="151"/>
      <c r="M5183" s="156"/>
      <c r="T5183" s="157"/>
      <c r="AT5183" s="153" t="s">
        <v>312</v>
      </c>
      <c r="AU5183" s="153" t="s">
        <v>83</v>
      </c>
      <c r="AV5183" s="12" t="s">
        <v>81</v>
      </c>
      <c r="AW5183" s="12" t="s">
        <v>35</v>
      </c>
      <c r="AX5183" s="12" t="s">
        <v>74</v>
      </c>
      <c r="AY5183" s="153" t="s">
        <v>301</v>
      </c>
    </row>
    <row r="5184" spans="2:51" s="13" customFormat="1" ht="12">
      <c r="B5184" s="158"/>
      <c r="D5184" s="152" t="s">
        <v>312</v>
      </c>
      <c r="E5184" s="159" t="s">
        <v>21</v>
      </c>
      <c r="F5184" s="160" t="s">
        <v>1753</v>
      </c>
      <c r="H5184" s="161">
        <v>53.328000000000003</v>
      </c>
      <c r="I5184" s="162"/>
      <c r="L5184" s="158"/>
      <c r="M5184" s="163"/>
      <c r="T5184" s="164"/>
      <c r="AT5184" s="159" t="s">
        <v>312</v>
      </c>
      <c r="AU5184" s="159" t="s">
        <v>83</v>
      </c>
      <c r="AV5184" s="13" t="s">
        <v>83</v>
      </c>
      <c r="AW5184" s="13" t="s">
        <v>35</v>
      </c>
      <c r="AX5184" s="13" t="s">
        <v>74</v>
      </c>
      <c r="AY5184" s="159" t="s">
        <v>301</v>
      </c>
    </row>
    <row r="5185" spans="2:65" s="13" customFormat="1" ht="12">
      <c r="B5185" s="158"/>
      <c r="D5185" s="152" t="s">
        <v>312</v>
      </c>
      <c r="E5185" s="159" t="s">
        <v>21</v>
      </c>
      <c r="F5185" s="160" t="s">
        <v>4266</v>
      </c>
      <c r="H5185" s="161">
        <v>-1.5</v>
      </c>
      <c r="I5185" s="162"/>
      <c r="L5185" s="158"/>
      <c r="M5185" s="163"/>
      <c r="T5185" s="164"/>
      <c r="AT5185" s="159" t="s">
        <v>312</v>
      </c>
      <c r="AU5185" s="159" t="s">
        <v>83</v>
      </c>
      <c r="AV5185" s="13" t="s">
        <v>83</v>
      </c>
      <c r="AW5185" s="13" t="s">
        <v>35</v>
      </c>
      <c r="AX5185" s="13" t="s">
        <v>74</v>
      </c>
      <c r="AY5185" s="159" t="s">
        <v>301</v>
      </c>
    </row>
    <row r="5186" spans="2:65" s="13" customFormat="1" ht="12">
      <c r="B5186" s="158"/>
      <c r="D5186" s="152" t="s">
        <v>312</v>
      </c>
      <c r="E5186" s="159" t="s">
        <v>21</v>
      </c>
      <c r="F5186" s="160" t="s">
        <v>4251</v>
      </c>
      <c r="H5186" s="161">
        <v>-0.8</v>
      </c>
      <c r="I5186" s="162"/>
      <c r="L5186" s="158"/>
      <c r="M5186" s="163"/>
      <c r="T5186" s="164"/>
      <c r="AT5186" s="159" t="s">
        <v>312</v>
      </c>
      <c r="AU5186" s="159" t="s">
        <v>83</v>
      </c>
      <c r="AV5186" s="13" t="s">
        <v>83</v>
      </c>
      <c r="AW5186" s="13" t="s">
        <v>35</v>
      </c>
      <c r="AX5186" s="13" t="s">
        <v>74</v>
      </c>
      <c r="AY5186" s="159" t="s">
        <v>301</v>
      </c>
    </row>
    <row r="5187" spans="2:65" s="13" customFormat="1" ht="12">
      <c r="B5187" s="158"/>
      <c r="D5187" s="152" t="s">
        <v>312</v>
      </c>
      <c r="E5187" s="159" t="s">
        <v>21</v>
      </c>
      <c r="F5187" s="160" t="s">
        <v>4500</v>
      </c>
      <c r="H5187" s="161">
        <v>-2.65</v>
      </c>
      <c r="I5187" s="162"/>
      <c r="L5187" s="158"/>
      <c r="M5187" s="163"/>
      <c r="T5187" s="164"/>
      <c r="AT5187" s="159" t="s">
        <v>312</v>
      </c>
      <c r="AU5187" s="159" t="s">
        <v>83</v>
      </c>
      <c r="AV5187" s="13" t="s">
        <v>83</v>
      </c>
      <c r="AW5187" s="13" t="s">
        <v>35</v>
      </c>
      <c r="AX5187" s="13" t="s">
        <v>74</v>
      </c>
      <c r="AY5187" s="159" t="s">
        <v>301</v>
      </c>
    </row>
    <row r="5188" spans="2:65" s="13" customFormat="1" ht="12">
      <c r="B5188" s="158"/>
      <c r="D5188" s="152" t="s">
        <v>312</v>
      </c>
      <c r="E5188" s="159" t="s">
        <v>21</v>
      </c>
      <c r="F5188" s="160" t="s">
        <v>4250</v>
      </c>
      <c r="H5188" s="161">
        <v>0.6</v>
      </c>
      <c r="I5188" s="162"/>
      <c r="L5188" s="158"/>
      <c r="M5188" s="163"/>
      <c r="T5188" s="164"/>
      <c r="AT5188" s="159" t="s">
        <v>312</v>
      </c>
      <c r="AU5188" s="159" t="s">
        <v>83</v>
      </c>
      <c r="AV5188" s="13" t="s">
        <v>83</v>
      </c>
      <c r="AW5188" s="13" t="s">
        <v>35</v>
      </c>
      <c r="AX5188" s="13" t="s">
        <v>74</v>
      </c>
      <c r="AY5188" s="159" t="s">
        <v>301</v>
      </c>
    </row>
    <row r="5189" spans="2:65" s="14" customFormat="1" ht="12">
      <c r="B5189" s="165"/>
      <c r="D5189" s="152" t="s">
        <v>312</v>
      </c>
      <c r="E5189" s="166" t="s">
        <v>21</v>
      </c>
      <c r="F5189" s="167" t="s">
        <v>329</v>
      </c>
      <c r="H5189" s="168">
        <v>507.83199999999999</v>
      </c>
      <c r="I5189" s="169"/>
      <c r="L5189" s="165"/>
      <c r="M5189" s="170"/>
      <c r="T5189" s="171"/>
      <c r="AT5189" s="166" t="s">
        <v>312</v>
      </c>
      <c r="AU5189" s="166" t="s">
        <v>83</v>
      </c>
      <c r="AV5189" s="14" t="s">
        <v>308</v>
      </c>
      <c r="AW5189" s="14" t="s">
        <v>35</v>
      </c>
      <c r="AX5189" s="14" t="s">
        <v>81</v>
      </c>
      <c r="AY5189" s="166" t="s">
        <v>301</v>
      </c>
    </row>
    <row r="5190" spans="2:65" s="1" customFormat="1" ht="24.25" customHeight="1">
      <c r="B5190" s="33"/>
      <c r="C5190" s="134" t="s">
        <v>4501</v>
      </c>
      <c r="D5190" s="134" t="s">
        <v>303</v>
      </c>
      <c r="E5190" s="135" t="s">
        <v>4502</v>
      </c>
      <c r="F5190" s="136" t="s">
        <v>4503</v>
      </c>
      <c r="G5190" s="137" t="s">
        <v>430</v>
      </c>
      <c r="H5190" s="138">
        <v>7.819</v>
      </c>
      <c r="I5190" s="139"/>
      <c r="J5190" s="140">
        <f>ROUND(I5190*H5190,2)</f>
        <v>0</v>
      </c>
      <c r="K5190" s="136" t="s">
        <v>307</v>
      </c>
      <c r="L5190" s="33"/>
      <c r="M5190" s="141" t="s">
        <v>21</v>
      </c>
      <c r="N5190" s="142" t="s">
        <v>45</v>
      </c>
      <c r="P5190" s="143">
        <f>O5190*H5190</f>
        <v>0</v>
      </c>
      <c r="Q5190" s="143">
        <v>0</v>
      </c>
      <c r="R5190" s="143">
        <f>Q5190*H5190</f>
        <v>0</v>
      </c>
      <c r="S5190" s="143">
        <v>0</v>
      </c>
      <c r="T5190" s="144">
        <f>S5190*H5190</f>
        <v>0</v>
      </c>
      <c r="AR5190" s="145" t="s">
        <v>413</v>
      </c>
      <c r="AT5190" s="145" t="s">
        <v>303</v>
      </c>
      <c r="AU5190" s="145" t="s">
        <v>83</v>
      </c>
      <c r="AY5190" s="18" t="s">
        <v>301</v>
      </c>
      <c r="BE5190" s="146">
        <f>IF(N5190="základní",J5190,0)</f>
        <v>0</v>
      </c>
      <c r="BF5190" s="146">
        <f>IF(N5190="snížená",J5190,0)</f>
        <v>0</v>
      </c>
      <c r="BG5190" s="146">
        <f>IF(N5190="zákl. přenesená",J5190,0)</f>
        <v>0</v>
      </c>
      <c r="BH5190" s="146">
        <f>IF(N5190="sníž. přenesená",J5190,0)</f>
        <v>0</v>
      </c>
      <c r="BI5190" s="146">
        <f>IF(N5190="nulová",J5190,0)</f>
        <v>0</v>
      </c>
      <c r="BJ5190" s="18" t="s">
        <v>81</v>
      </c>
      <c r="BK5190" s="146">
        <f>ROUND(I5190*H5190,2)</f>
        <v>0</v>
      </c>
      <c r="BL5190" s="18" t="s">
        <v>413</v>
      </c>
      <c r="BM5190" s="145" t="s">
        <v>4504</v>
      </c>
    </row>
    <row r="5191" spans="2:65" s="1" customFormat="1" ht="11">
      <c r="B5191" s="33"/>
      <c r="D5191" s="147" t="s">
        <v>310</v>
      </c>
      <c r="F5191" s="148" t="s">
        <v>4505</v>
      </c>
      <c r="I5191" s="149"/>
      <c r="L5191" s="33"/>
      <c r="M5191" s="150"/>
      <c r="T5191" s="54"/>
      <c r="AT5191" s="18" t="s">
        <v>310</v>
      </c>
      <c r="AU5191" s="18" t="s">
        <v>83</v>
      </c>
    </row>
    <row r="5192" spans="2:65" s="11" customFormat="1" ht="22.75" customHeight="1">
      <c r="B5192" s="122"/>
      <c r="D5192" s="123" t="s">
        <v>73</v>
      </c>
      <c r="E5192" s="132" t="s">
        <v>4506</v>
      </c>
      <c r="F5192" s="132" t="s">
        <v>4507</v>
      </c>
      <c r="I5192" s="125"/>
      <c r="J5192" s="133">
        <f>BK5192</f>
        <v>0</v>
      </c>
      <c r="L5192" s="122"/>
      <c r="M5192" s="127"/>
      <c r="P5192" s="128">
        <f>SUM(P5193:P5839)</f>
        <v>0</v>
      </c>
      <c r="R5192" s="128">
        <f>SUM(R5193:R5839)</f>
        <v>22.631489920000003</v>
      </c>
      <c r="T5192" s="129">
        <f>SUM(T5193:T5839)</f>
        <v>2.9836495999999997</v>
      </c>
      <c r="AR5192" s="123" t="s">
        <v>83</v>
      </c>
      <c r="AT5192" s="130" t="s">
        <v>73</v>
      </c>
      <c r="AU5192" s="130" t="s">
        <v>81</v>
      </c>
      <c r="AY5192" s="123" t="s">
        <v>301</v>
      </c>
      <c r="BK5192" s="131">
        <f>SUM(BK5193:BK5839)</f>
        <v>0</v>
      </c>
    </row>
    <row r="5193" spans="2:65" s="1" customFormat="1" ht="16.5" customHeight="1">
      <c r="B5193" s="33"/>
      <c r="C5193" s="134" t="s">
        <v>4508</v>
      </c>
      <c r="D5193" s="134" t="s">
        <v>303</v>
      </c>
      <c r="E5193" s="135" t="s">
        <v>4509</v>
      </c>
      <c r="F5193" s="136" t="s">
        <v>4510</v>
      </c>
      <c r="G5193" s="137" t="s">
        <v>137</v>
      </c>
      <c r="H5193" s="138">
        <v>686.98099999999999</v>
      </c>
      <c r="I5193" s="139"/>
      <c r="J5193" s="140">
        <f>ROUND(I5193*H5193,2)</f>
        <v>0</v>
      </c>
      <c r="K5193" s="136" t="s">
        <v>307</v>
      </c>
      <c r="L5193" s="33"/>
      <c r="M5193" s="141" t="s">
        <v>21</v>
      </c>
      <c r="N5193" s="142" t="s">
        <v>45</v>
      </c>
      <c r="P5193" s="143">
        <f>O5193*H5193</f>
        <v>0</v>
      </c>
      <c r="Q5193" s="143">
        <v>2.9999999999999997E-4</v>
      </c>
      <c r="R5193" s="143">
        <f>Q5193*H5193</f>
        <v>0.20609429999999998</v>
      </c>
      <c r="S5193" s="143">
        <v>0</v>
      </c>
      <c r="T5193" s="144">
        <f>S5193*H5193</f>
        <v>0</v>
      </c>
      <c r="AR5193" s="145" t="s">
        <v>413</v>
      </c>
      <c r="AT5193" s="145" t="s">
        <v>303</v>
      </c>
      <c r="AU5193" s="145" t="s">
        <v>83</v>
      </c>
      <c r="AY5193" s="18" t="s">
        <v>301</v>
      </c>
      <c r="BE5193" s="146">
        <f>IF(N5193="základní",J5193,0)</f>
        <v>0</v>
      </c>
      <c r="BF5193" s="146">
        <f>IF(N5193="snížená",J5193,0)</f>
        <v>0</v>
      </c>
      <c r="BG5193" s="146">
        <f>IF(N5193="zákl. přenesená",J5193,0)</f>
        <v>0</v>
      </c>
      <c r="BH5193" s="146">
        <f>IF(N5193="sníž. přenesená",J5193,0)</f>
        <v>0</v>
      </c>
      <c r="BI5193" s="146">
        <f>IF(N5193="nulová",J5193,0)</f>
        <v>0</v>
      </c>
      <c r="BJ5193" s="18" t="s">
        <v>81</v>
      </c>
      <c r="BK5193" s="146">
        <f>ROUND(I5193*H5193,2)</f>
        <v>0</v>
      </c>
      <c r="BL5193" s="18" t="s">
        <v>413</v>
      </c>
      <c r="BM5193" s="145" t="s">
        <v>4511</v>
      </c>
    </row>
    <row r="5194" spans="2:65" s="1" customFormat="1" ht="11">
      <c r="B5194" s="33"/>
      <c r="D5194" s="147" t="s">
        <v>310</v>
      </c>
      <c r="F5194" s="148" t="s">
        <v>4512</v>
      </c>
      <c r="I5194" s="149"/>
      <c r="L5194" s="33"/>
      <c r="M5194" s="150"/>
      <c r="T5194" s="54"/>
      <c r="AT5194" s="18" t="s">
        <v>310</v>
      </c>
      <c r="AU5194" s="18" t="s">
        <v>83</v>
      </c>
    </row>
    <row r="5195" spans="2:65" s="13" customFormat="1" ht="12">
      <c r="B5195" s="158"/>
      <c r="D5195" s="152" t="s">
        <v>312</v>
      </c>
      <c r="E5195" s="159" t="s">
        <v>21</v>
      </c>
      <c r="F5195" s="160" t="s">
        <v>4513</v>
      </c>
      <c r="H5195" s="161">
        <v>686.98099999999999</v>
      </c>
      <c r="I5195" s="162"/>
      <c r="L5195" s="158"/>
      <c r="M5195" s="163"/>
      <c r="T5195" s="164"/>
      <c r="AT5195" s="159" t="s">
        <v>312</v>
      </c>
      <c r="AU5195" s="159" t="s">
        <v>83</v>
      </c>
      <c r="AV5195" s="13" t="s">
        <v>83</v>
      </c>
      <c r="AW5195" s="13" t="s">
        <v>35</v>
      </c>
      <c r="AX5195" s="13" t="s">
        <v>81</v>
      </c>
      <c r="AY5195" s="159" t="s">
        <v>301</v>
      </c>
    </row>
    <row r="5196" spans="2:65" s="1" customFormat="1" ht="16.5" customHeight="1">
      <c r="B5196" s="33"/>
      <c r="C5196" s="134" t="s">
        <v>4514</v>
      </c>
      <c r="D5196" s="134" t="s">
        <v>303</v>
      </c>
      <c r="E5196" s="135" t="s">
        <v>4515</v>
      </c>
      <c r="F5196" s="136" t="s">
        <v>4516</v>
      </c>
      <c r="G5196" s="137" t="s">
        <v>137</v>
      </c>
      <c r="H5196" s="138">
        <v>686.98099999999999</v>
      </c>
      <c r="I5196" s="139"/>
      <c r="J5196" s="140">
        <f>ROUND(I5196*H5196,2)</f>
        <v>0</v>
      </c>
      <c r="K5196" s="136" t="s">
        <v>307</v>
      </c>
      <c r="L5196" s="33"/>
      <c r="M5196" s="141" t="s">
        <v>21</v>
      </c>
      <c r="N5196" s="142" t="s">
        <v>45</v>
      </c>
      <c r="P5196" s="143">
        <f>O5196*H5196</f>
        <v>0</v>
      </c>
      <c r="Q5196" s="143">
        <v>1.5E-3</v>
      </c>
      <c r="R5196" s="143">
        <f>Q5196*H5196</f>
        <v>1.0304715</v>
      </c>
      <c r="S5196" s="143">
        <v>0</v>
      </c>
      <c r="T5196" s="144">
        <f>S5196*H5196</f>
        <v>0</v>
      </c>
      <c r="AR5196" s="145" t="s">
        <v>413</v>
      </c>
      <c r="AT5196" s="145" t="s">
        <v>303</v>
      </c>
      <c r="AU5196" s="145" t="s">
        <v>83</v>
      </c>
      <c r="AY5196" s="18" t="s">
        <v>301</v>
      </c>
      <c r="BE5196" s="146">
        <f>IF(N5196="základní",J5196,0)</f>
        <v>0</v>
      </c>
      <c r="BF5196" s="146">
        <f>IF(N5196="snížená",J5196,0)</f>
        <v>0</v>
      </c>
      <c r="BG5196" s="146">
        <f>IF(N5196="zákl. přenesená",J5196,0)</f>
        <v>0</v>
      </c>
      <c r="BH5196" s="146">
        <f>IF(N5196="sníž. přenesená",J5196,0)</f>
        <v>0</v>
      </c>
      <c r="BI5196" s="146">
        <f>IF(N5196="nulová",J5196,0)</f>
        <v>0</v>
      </c>
      <c r="BJ5196" s="18" t="s">
        <v>81</v>
      </c>
      <c r="BK5196" s="146">
        <f>ROUND(I5196*H5196,2)</f>
        <v>0</v>
      </c>
      <c r="BL5196" s="18" t="s">
        <v>413</v>
      </c>
      <c r="BM5196" s="145" t="s">
        <v>4517</v>
      </c>
    </row>
    <row r="5197" spans="2:65" s="1" customFormat="1" ht="11">
      <c r="B5197" s="33"/>
      <c r="D5197" s="147" t="s">
        <v>310</v>
      </c>
      <c r="F5197" s="148" t="s">
        <v>4518</v>
      </c>
      <c r="I5197" s="149"/>
      <c r="L5197" s="33"/>
      <c r="M5197" s="150"/>
      <c r="T5197" s="54"/>
      <c r="AT5197" s="18" t="s">
        <v>310</v>
      </c>
      <c r="AU5197" s="18" t="s">
        <v>83</v>
      </c>
    </row>
    <row r="5198" spans="2:65" s="12" customFormat="1" ht="12">
      <c r="B5198" s="151"/>
      <c r="D5198" s="152" t="s">
        <v>312</v>
      </c>
      <c r="E5198" s="153" t="s">
        <v>21</v>
      </c>
      <c r="F5198" s="154" t="s">
        <v>4519</v>
      </c>
      <c r="H5198" s="153" t="s">
        <v>21</v>
      </c>
      <c r="I5198" s="155"/>
      <c r="L5198" s="151"/>
      <c r="M5198" s="156"/>
      <c r="T5198" s="157"/>
      <c r="AT5198" s="153" t="s">
        <v>312</v>
      </c>
      <c r="AU5198" s="153" t="s">
        <v>83</v>
      </c>
      <c r="AV5198" s="12" t="s">
        <v>81</v>
      </c>
      <c r="AW5198" s="12" t="s">
        <v>35</v>
      </c>
      <c r="AX5198" s="12" t="s">
        <v>74</v>
      </c>
      <c r="AY5198" s="153" t="s">
        <v>301</v>
      </c>
    </row>
    <row r="5199" spans="2:65" s="13" customFormat="1" ht="12">
      <c r="B5199" s="158"/>
      <c r="D5199" s="152" t="s">
        <v>312</v>
      </c>
      <c r="E5199" s="159" t="s">
        <v>21</v>
      </c>
      <c r="F5199" s="160" t="s">
        <v>4513</v>
      </c>
      <c r="H5199" s="161">
        <v>686.98099999999999</v>
      </c>
      <c r="I5199" s="162"/>
      <c r="L5199" s="158"/>
      <c r="M5199" s="163"/>
      <c r="T5199" s="164"/>
      <c r="AT5199" s="159" t="s">
        <v>312</v>
      </c>
      <c r="AU5199" s="159" t="s">
        <v>83</v>
      </c>
      <c r="AV5199" s="13" t="s">
        <v>83</v>
      </c>
      <c r="AW5199" s="13" t="s">
        <v>35</v>
      </c>
      <c r="AX5199" s="13" t="s">
        <v>81</v>
      </c>
      <c r="AY5199" s="159" t="s">
        <v>301</v>
      </c>
    </row>
    <row r="5200" spans="2:65" s="1" customFormat="1" ht="16.5" customHeight="1">
      <c r="B5200" s="33"/>
      <c r="C5200" s="134" t="s">
        <v>4520</v>
      </c>
      <c r="D5200" s="134" t="s">
        <v>303</v>
      </c>
      <c r="E5200" s="135" t="s">
        <v>4521</v>
      </c>
      <c r="F5200" s="136" t="s">
        <v>4522</v>
      </c>
      <c r="G5200" s="137" t="s">
        <v>306</v>
      </c>
      <c r="H5200" s="138">
        <v>199</v>
      </c>
      <c r="I5200" s="139"/>
      <c r="J5200" s="140">
        <f>ROUND(I5200*H5200,2)</f>
        <v>0</v>
      </c>
      <c r="K5200" s="136" t="s">
        <v>307</v>
      </c>
      <c r="L5200" s="33"/>
      <c r="M5200" s="141" t="s">
        <v>21</v>
      </c>
      <c r="N5200" s="142" t="s">
        <v>45</v>
      </c>
      <c r="P5200" s="143">
        <f>O5200*H5200</f>
        <v>0</v>
      </c>
      <c r="Q5200" s="143">
        <v>2.1000000000000001E-4</v>
      </c>
      <c r="R5200" s="143">
        <f>Q5200*H5200</f>
        <v>4.1790000000000001E-2</v>
      </c>
      <c r="S5200" s="143">
        <v>0</v>
      </c>
      <c r="T5200" s="144">
        <f>S5200*H5200</f>
        <v>0</v>
      </c>
      <c r="AR5200" s="145" t="s">
        <v>413</v>
      </c>
      <c r="AT5200" s="145" t="s">
        <v>303</v>
      </c>
      <c r="AU5200" s="145" t="s">
        <v>83</v>
      </c>
      <c r="AY5200" s="18" t="s">
        <v>301</v>
      </c>
      <c r="BE5200" s="146">
        <f>IF(N5200="základní",J5200,0)</f>
        <v>0</v>
      </c>
      <c r="BF5200" s="146">
        <f>IF(N5200="snížená",J5200,0)</f>
        <v>0</v>
      </c>
      <c r="BG5200" s="146">
        <f>IF(N5200="zákl. přenesená",J5200,0)</f>
        <v>0</v>
      </c>
      <c r="BH5200" s="146">
        <f>IF(N5200="sníž. přenesená",J5200,0)</f>
        <v>0</v>
      </c>
      <c r="BI5200" s="146">
        <f>IF(N5200="nulová",J5200,0)</f>
        <v>0</v>
      </c>
      <c r="BJ5200" s="18" t="s">
        <v>81</v>
      </c>
      <c r="BK5200" s="146">
        <f>ROUND(I5200*H5200,2)</f>
        <v>0</v>
      </c>
      <c r="BL5200" s="18" t="s">
        <v>413</v>
      </c>
      <c r="BM5200" s="145" t="s">
        <v>4523</v>
      </c>
    </row>
    <row r="5201" spans="2:51" s="1" customFormat="1" ht="11">
      <c r="B5201" s="33"/>
      <c r="D5201" s="147" t="s">
        <v>310</v>
      </c>
      <c r="F5201" s="148" t="s">
        <v>4524</v>
      </c>
      <c r="I5201" s="149"/>
      <c r="L5201" s="33"/>
      <c r="M5201" s="150"/>
      <c r="T5201" s="54"/>
      <c r="AT5201" s="18" t="s">
        <v>310</v>
      </c>
      <c r="AU5201" s="18" t="s">
        <v>83</v>
      </c>
    </row>
    <row r="5202" spans="2:51" s="12" customFormat="1" ht="12">
      <c r="B5202" s="151"/>
      <c r="D5202" s="152" t="s">
        <v>312</v>
      </c>
      <c r="E5202" s="153" t="s">
        <v>21</v>
      </c>
      <c r="F5202" s="154" t="s">
        <v>697</v>
      </c>
      <c r="H5202" s="153" t="s">
        <v>21</v>
      </c>
      <c r="I5202" s="155"/>
      <c r="L5202" s="151"/>
      <c r="M5202" s="156"/>
      <c r="T5202" s="157"/>
      <c r="AT5202" s="153" t="s">
        <v>312</v>
      </c>
      <c r="AU5202" s="153" t="s">
        <v>83</v>
      </c>
      <c r="AV5202" s="12" t="s">
        <v>81</v>
      </c>
      <c r="AW5202" s="12" t="s">
        <v>35</v>
      </c>
      <c r="AX5202" s="12" t="s">
        <v>74</v>
      </c>
      <c r="AY5202" s="153" t="s">
        <v>301</v>
      </c>
    </row>
    <row r="5203" spans="2:51" s="12" customFormat="1" ht="12">
      <c r="B5203" s="151"/>
      <c r="D5203" s="152" t="s">
        <v>312</v>
      </c>
      <c r="E5203" s="153" t="s">
        <v>21</v>
      </c>
      <c r="F5203" s="154" t="s">
        <v>1308</v>
      </c>
      <c r="H5203" s="153" t="s">
        <v>21</v>
      </c>
      <c r="I5203" s="155"/>
      <c r="L5203" s="151"/>
      <c r="M5203" s="156"/>
      <c r="T5203" s="157"/>
      <c r="AT5203" s="153" t="s">
        <v>312</v>
      </c>
      <c r="AU5203" s="153" t="s">
        <v>83</v>
      </c>
      <c r="AV5203" s="12" t="s">
        <v>81</v>
      </c>
      <c r="AW5203" s="12" t="s">
        <v>35</v>
      </c>
      <c r="AX5203" s="12" t="s">
        <v>74</v>
      </c>
      <c r="AY5203" s="153" t="s">
        <v>301</v>
      </c>
    </row>
    <row r="5204" spans="2:51" s="13" customFormat="1" ht="12">
      <c r="B5204" s="158"/>
      <c r="D5204" s="152" t="s">
        <v>312</v>
      </c>
      <c r="E5204" s="159" t="s">
        <v>21</v>
      </c>
      <c r="F5204" s="160" t="s">
        <v>366</v>
      </c>
      <c r="H5204" s="161">
        <v>8</v>
      </c>
      <c r="I5204" s="162"/>
      <c r="L5204" s="158"/>
      <c r="M5204" s="163"/>
      <c r="T5204" s="164"/>
      <c r="AT5204" s="159" t="s">
        <v>312</v>
      </c>
      <c r="AU5204" s="159" t="s">
        <v>83</v>
      </c>
      <c r="AV5204" s="13" t="s">
        <v>83</v>
      </c>
      <c r="AW5204" s="13" t="s">
        <v>35</v>
      </c>
      <c r="AX5204" s="13" t="s">
        <v>74</v>
      </c>
      <c r="AY5204" s="159" t="s">
        <v>301</v>
      </c>
    </row>
    <row r="5205" spans="2:51" s="12" customFormat="1" ht="12">
      <c r="B5205" s="151"/>
      <c r="D5205" s="152" t="s">
        <v>312</v>
      </c>
      <c r="E5205" s="153" t="s">
        <v>21</v>
      </c>
      <c r="F5205" s="154" t="s">
        <v>929</v>
      </c>
      <c r="H5205" s="153" t="s">
        <v>21</v>
      </c>
      <c r="I5205" s="155"/>
      <c r="L5205" s="151"/>
      <c r="M5205" s="156"/>
      <c r="T5205" s="157"/>
      <c r="AT5205" s="153" t="s">
        <v>312</v>
      </c>
      <c r="AU5205" s="153" t="s">
        <v>83</v>
      </c>
      <c r="AV5205" s="12" t="s">
        <v>81</v>
      </c>
      <c r="AW5205" s="12" t="s">
        <v>35</v>
      </c>
      <c r="AX5205" s="12" t="s">
        <v>74</v>
      </c>
      <c r="AY5205" s="153" t="s">
        <v>301</v>
      </c>
    </row>
    <row r="5206" spans="2:51" s="13" customFormat="1" ht="12">
      <c r="B5206" s="158"/>
      <c r="D5206" s="152" t="s">
        <v>312</v>
      </c>
      <c r="E5206" s="159" t="s">
        <v>21</v>
      </c>
      <c r="F5206" s="160" t="s">
        <v>338</v>
      </c>
      <c r="H5206" s="161">
        <v>5</v>
      </c>
      <c r="I5206" s="162"/>
      <c r="L5206" s="158"/>
      <c r="M5206" s="163"/>
      <c r="T5206" s="164"/>
      <c r="AT5206" s="159" t="s">
        <v>312</v>
      </c>
      <c r="AU5206" s="159" t="s">
        <v>83</v>
      </c>
      <c r="AV5206" s="13" t="s">
        <v>83</v>
      </c>
      <c r="AW5206" s="13" t="s">
        <v>35</v>
      </c>
      <c r="AX5206" s="13" t="s">
        <v>74</v>
      </c>
      <c r="AY5206" s="159" t="s">
        <v>301</v>
      </c>
    </row>
    <row r="5207" spans="2:51" s="12" customFormat="1" ht="12">
      <c r="B5207" s="151"/>
      <c r="D5207" s="152" t="s">
        <v>312</v>
      </c>
      <c r="E5207" s="153" t="s">
        <v>21</v>
      </c>
      <c r="F5207" s="154" t="s">
        <v>698</v>
      </c>
      <c r="H5207" s="153" t="s">
        <v>21</v>
      </c>
      <c r="I5207" s="155"/>
      <c r="L5207" s="151"/>
      <c r="M5207" s="156"/>
      <c r="T5207" s="157"/>
      <c r="AT5207" s="153" t="s">
        <v>312</v>
      </c>
      <c r="AU5207" s="153" t="s">
        <v>83</v>
      </c>
      <c r="AV5207" s="12" t="s">
        <v>81</v>
      </c>
      <c r="AW5207" s="12" t="s">
        <v>35</v>
      </c>
      <c r="AX5207" s="12" t="s">
        <v>74</v>
      </c>
      <c r="AY5207" s="153" t="s">
        <v>301</v>
      </c>
    </row>
    <row r="5208" spans="2:51" s="13" customFormat="1" ht="12">
      <c r="B5208" s="158"/>
      <c r="D5208" s="152" t="s">
        <v>312</v>
      </c>
      <c r="E5208" s="159" t="s">
        <v>21</v>
      </c>
      <c r="F5208" s="160" t="s">
        <v>308</v>
      </c>
      <c r="H5208" s="161">
        <v>4</v>
      </c>
      <c r="I5208" s="162"/>
      <c r="L5208" s="158"/>
      <c r="M5208" s="163"/>
      <c r="T5208" s="164"/>
      <c r="AT5208" s="159" t="s">
        <v>312</v>
      </c>
      <c r="AU5208" s="159" t="s">
        <v>83</v>
      </c>
      <c r="AV5208" s="13" t="s">
        <v>83</v>
      </c>
      <c r="AW5208" s="13" t="s">
        <v>35</v>
      </c>
      <c r="AX5208" s="13" t="s">
        <v>74</v>
      </c>
      <c r="AY5208" s="159" t="s">
        <v>301</v>
      </c>
    </row>
    <row r="5209" spans="2:51" s="12" customFormat="1" ht="12">
      <c r="B5209" s="151"/>
      <c r="D5209" s="152" t="s">
        <v>312</v>
      </c>
      <c r="E5209" s="153" t="s">
        <v>21</v>
      </c>
      <c r="F5209" s="154" t="s">
        <v>1660</v>
      </c>
      <c r="H5209" s="153" t="s">
        <v>21</v>
      </c>
      <c r="I5209" s="155"/>
      <c r="L5209" s="151"/>
      <c r="M5209" s="156"/>
      <c r="T5209" s="157"/>
      <c r="AT5209" s="153" t="s">
        <v>312</v>
      </c>
      <c r="AU5209" s="153" t="s">
        <v>83</v>
      </c>
      <c r="AV5209" s="12" t="s">
        <v>81</v>
      </c>
      <c r="AW5209" s="12" t="s">
        <v>35</v>
      </c>
      <c r="AX5209" s="12" t="s">
        <v>74</v>
      </c>
      <c r="AY5209" s="153" t="s">
        <v>301</v>
      </c>
    </row>
    <row r="5210" spans="2:51" s="13" customFormat="1" ht="12">
      <c r="B5210" s="158"/>
      <c r="D5210" s="152" t="s">
        <v>312</v>
      </c>
      <c r="E5210" s="159" t="s">
        <v>21</v>
      </c>
      <c r="F5210" s="160" t="s">
        <v>308</v>
      </c>
      <c r="H5210" s="161">
        <v>4</v>
      </c>
      <c r="I5210" s="162"/>
      <c r="L5210" s="158"/>
      <c r="M5210" s="163"/>
      <c r="T5210" s="164"/>
      <c r="AT5210" s="159" t="s">
        <v>312</v>
      </c>
      <c r="AU5210" s="159" t="s">
        <v>83</v>
      </c>
      <c r="AV5210" s="13" t="s">
        <v>83</v>
      </c>
      <c r="AW5210" s="13" t="s">
        <v>35</v>
      </c>
      <c r="AX5210" s="13" t="s">
        <v>74</v>
      </c>
      <c r="AY5210" s="159" t="s">
        <v>301</v>
      </c>
    </row>
    <row r="5211" spans="2:51" s="12" customFormat="1" ht="12">
      <c r="B5211" s="151"/>
      <c r="D5211" s="152" t="s">
        <v>312</v>
      </c>
      <c r="E5211" s="153" t="s">
        <v>21</v>
      </c>
      <c r="F5211" s="154" t="s">
        <v>1319</v>
      </c>
      <c r="H5211" s="153" t="s">
        <v>21</v>
      </c>
      <c r="I5211" s="155"/>
      <c r="L5211" s="151"/>
      <c r="M5211" s="156"/>
      <c r="T5211" s="157"/>
      <c r="AT5211" s="153" t="s">
        <v>312</v>
      </c>
      <c r="AU5211" s="153" t="s">
        <v>83</v>
      </c>
      <c r="AV5211" s="12" t="s">
        <v>81</v>
      </c>
      <c r="AW5211" s="12" t="s">
        <v>35</v>
      </c>
      <c r="AX5211" s="12" t="s">
        <v>74</v>
      </c>
      <c r="AY5211" s="153" t="s">
        <v>301</v>
      </c>
    </row>
    <row r="5212" spans="2:51" s="13" customFormat="1" ht="12">
      <c r="B5212" s="158"/>
      <c r="D5212" s="152" t="s">
        <v>312</v>
      </c>
      <c r="E5212" s="159" t="s">
        <v>21</v>
      </c>
      <c r="F5212" s="160" t="s">
        <v>366</v>
      </c>
      <c r="H5212" s="161">
        <v>8</v>
      </c>
      <c r="I5212" s="162"/>
      <c r="L5212" s="158"/>
      <c r="M5212" s="163"/>
      <c r="T5212" s="164"/>
      <c r="AT5212" s="159" t="s">
        <v>312</v>
      </c>
      <c r="AU5212" s="159" t="s">
        <v>83</v>
      </c>
      <c r="AV5212" s="13" t="s">
        <v>83</v>
      </c>
      <c r="AW5212" s="13" t="s">
        <v>35</v>
      </c>
      <c r="AX5212" s="13" t="s">
        <v>74</v>
      </c>
      <c r="AY5212" s="159" t="s">
        <v>301</v>
      </c>
    </row>
    <row r="5213" spans="2:51" s="12" customFormat="1" ht="12">
      <c r="B5213" s="151"/>
      <c r="D5213" s="152" t="s">
        <v>312</v>
      </c>
      <c r="E5213" s="153" t="s">
        <v>21</v>
      </c>
      <c r="F5213" s="154" t="s">
        <v>1321</v>
      </c>
      <c r="H5213" s="153" t="s">
        <v>21</v>
      </c>
      <c r="I5213" s="155"/>
      <c r="L5213" s="151"/>
      <c r="M5213" s="156"/>
      <c r="T5213" s="157"/>
      <c r="AT5213" s="153" t="s">
        <v>312</v>
      </c>
      <c r="AU5213" s="153" t="s">
        <v>83</v>
      </c>
      <c r="AV5213" s="12" t="s">
        <v>81</v>
      </c>
      <c r="AW5213" s="12" t="s">
        <v>35</v>
      </c>
      <c r="AX5213" s="12" t="s">
        <v>74</v>
      </c>
      <c r="AY5213" s="153" t="s">
        <v>301</v>
      </c>
    </row>
    <row r="5214" spans="2:51" s="13" customFormat="1" ht="12">
      <c r="B5214" s="158"/>
      <c r="D5214" s="152" t="s">
        <v>312</v>
      </c>
      <c r="E5214" s="159" t="s">
        <v>21</v>
      </c>
      <c r="F5214" s="160" t="s">
        <v>413</v>
      </c>
      <c r="H5214" s="161">
        <v>16</v>
      </c>
      <c r="I5214" s="162"/>
      <c r="L5214" s="158"/>
      <c r="M5214" s="163"/>
      <c r="T5214" s="164"/>
      <c r="AT5214" s="159" t="s">
        <v>312</v>
      </c>
      <c r="AU5214" s="159" t="s">
        <v>83</v>
      </c>
      <c r="AV5214" s="13" t="s">
        <v>83</v>
      </c>
      <c r="AW5214" s="13" t="s">
        <v>35</v>
      </c>
      <c r="AX5214" s="13" t="s">
        <v>74</v>
      </c>
      <c r="AY5214" s="159" t="s">
        <v>301</v>
      </c>
    </row>
    <row r="5215" spans="2:51" s="12" customFormat="1" ht="12">
      <c r="B5215" s="151"/>
      <c r="D5215" s="152" t="s">
        <v>312</v>
      </c>
      <c r="E5215" s="153" t="s">
        <v>21</v>
      </c>
      <c r="F5215" s="154" t="s">
        <v>1326</v>
      </c>
      <c r="H5215" s="153" t="s">
        <v>21</v>
      </c>
      <c r="I5215" s="155"/>
      <c r="L5215" s="151"/>
      <c r="M5215" s="156"/>
      <c r="T5215" s="157"/>
      <c r="AT5215" s="153" t="s">
        <v>312</v>
      </c>
      <c r="AU5215" s="153" t="s">
        <v>83</v>
      </c>
      <c r="AV5215" s="12" t="s">
        <v>81</v>
      </c>
      <c r="AW5215" s="12" t="s">
        <v>35</v>
      </c>
      <c r="AX5215" s="12" t="s">
        <v>74</v>
      </c>
      <c r="AY5215" s="153" t="s">
        <v>301</v>
      </c>
    </row>
    <row r="5216" spans="2:51" s="13" customFormat="1" ht="12">
      <c r="B5216" s="158"/>
      <c r="D5216" s="152" t="s">
        <v>312</v>
      </c>
      <c r="E5216" s="159" t="s">
        <v>21</v>
      </c>
      <c r="F5216" s="160" t="s">
        <v>308</v>
      </c>
      <c r="H5216" s="161">
        <v>4</v>
      </c>
      <c r="I5216" s="162"/>
      <c r="L5216" s="158"/>
      <c r="M5216" s="163"/>
      <c r="T5216" s="164"/>
      <c r="AT5216" s="159" t="s">
        <v>312</v>
      </c>
      <c r="AU5216" s="159" t="s">
        <v>83</v>
      </c>
      <c r="AV5216" s="13" t="s">
        <v>83</v>
      </c>
      <c r="AW5216" s="13" t="s">
        <v>35</v>
      </c>
      <c r="AX5216" s="13" t="s">
        <v>74</v>
      </c>
      <c r="AY5216" s="159" t="s">
        <v>301</v>
      </c>
    </row>
    <row r="5217" spans="2:51" s="12" customFormat="1" ht="12">
      <c r="B5217" s="151"/>
      <c r="D5217" s="152" t="s">
        <v>312</v>
      </c>
      <c r="E5217" s="153" t="s">
        <v>21</v>
      </c>
      <c r="F5217" s="154" t="s">
        <v>1328</v>
      </c>
      <c r="H5217" s="153" t="s">
        <v>21</v>
      </c>
      <c r="I5217" s="155"/>
      <c r="L5217" s="151"/>
      <c r="M5217" s="156"/>
      <c r="T5217" s="157"/>
      <c r="AT5217" s="153" t="s">
        <v>312</v>
      </c>
      <c r="AU5217" s="153" t="s">
        <v>83</v>
      </c>
      <c r="AV5217" s="12" t="s">
        <v>81</v>
      </c>
      <c r="AW5217" s="12" t="s">
        <v>35</v>
      </c>
      <c r="AX5217" s="12" t="s">
        <v>74</v>
      </c>
      <c r="AY5217" s="153" t="s">
        <v>301</v>
      </c>
    </row>
    <row r="5218" spans="2:51" s="13" customFormat="1" ht="12">
      <c r="B5218" s="158"/>
      <c r="D5218" s="152" t="s">
        <v>312</v>
      </c>
      <c r="E5218" s="159" t="s">
        <v>21</v>
      </c>
      <c r="F5218" s="160" t="s">
        <v>371</v>
      </c>
      <c r="H5218" s="161">
        <v>9</v>
      </c>
      <c r="I5218" s="162"/>
      <c r="L5218" s="158"/>
      <c r="M5218" s="163"/>
      <c r="T5218" s="164"/>
      <c r="AT5218" s="159" t="s">
        <v>312</v>
      </c>
      <c r="AU5218" s="159" t="s">
        <v>83</v>
      </c>
      <c r="AV5218" s="13" t="s">
        <v>83</v>
      </c>
      <c r="AW5218" s="13" t="s">
        <v>35</v>
      </c>
      <c r="AX5218" s="13" t="s">
        <v>74</v>
      </c>
      <c r="AY5218" s="159" t="s">
        <v>301</v>
      </c>
    </row>
    <row r="5219" spans="2:51" s="12" customFormat="1" ht="12">
      <c r="B5219" s="151"/>
      <c r="D5219" s="152" t="s">
        <v>312</v>
      </c>
      <c r="E5219" s="153" t="s">
        <v>21</v>
      </c>
      <c r="F5219" s="154" t="s">
        <v>1344</v>
      </c>
      <c r="H5219" s="153" t="s">
        <v>21</v>
      </c>
      <c r="I5219" s="155"/>
      <c r="L5219" s="151"/>
      <c r="M5219" s="156"/>
      <c r="T5219" s="157"/>
      <c r="AT5219" s="153" t="s">
        <v>312</v>
      </c>
      <c r="AU5219" s="153" t="s">
        <v>83</v>
      </c>
      <c r="AV5219" s="12" t="s">
        <v>81</v>
      </c>
      <c r="AW5219" s="12" t="s">
        <v>35</v>
      </c>
      <c r="AX5219" s="12" t="s">
        <v>74</v>
      </c>
      <c r="AY5219" s="153" t="s">
        <v>301</v>
      </c>
    </row>
    <row r="5220" spans="2:51" s="13" customFormat="1" ht="12">
      <c r="B5220" s="158"/>
      <c r="D5220" s="152" t="s">
        <v>312</v>
      </c>
      <c r="E5220" s="159" t="s">
        <v>21</v>
      </c>
      <c r="F5220" s="160" t="s">
        <v>308</v>
      </c>
      <c r="H5220" s="161">
        <v>4</v>
      </c>
      <c r="I5220" s="162"/>
      <c r="L5220" s="158"/>
      <c r="M5220" s="163"/>
      <c r="T5220" s="164"/>
      <c r="AT5220" s="159" t="s">
        <v>312</v>
      </c>
      <c r="AU5220" s="159" t="s">
        <v>83</v>
      </c>
      <c r="AV5220" s="13" t="s">
        <v>83</v>
      </c>
      <c r="AW5220" s="13" t="s">
        <v>35</v>
      </c>
      <c r="AX5220" s="13" t="s">
        <v>74</v>
      </c>
      <c r="AY5220" s="159" t="s">
        <v>301</v>
      </c>
    </row>
    <row r="5221" spans="2:51" s="12" customFormat="1" ht="12">
      <c r="B5221" s="151"/>
      <c r="D5221" s="152" t="s">
        <v>312</v>
      </c>
      <c r="E5221" s="153" t="s">
        <v>21</v>
      </c>
      <c r="F5221" s="154" t="s">
        <v>1346</v>
      </c>
      <c r="H5221" s="153" t="s">
        <v>21</v>
      </c>
      <c r="I5221" s="155"/>
      <c r="L5221" s="151"/>
      <c r="M5221" s="156"/>
      <c r="T5221" s="157"/>
      <c r="AT5221" s="153" t="s">
        <v>312</v>
      </c>
      <c r="AU5221" s="153" t="s">
        <v>83</v>
      </c>
      <c r="AV5221" s="12" t="s">
        <v>81</v>
      </c>
      <c r="AW5221" s="12" t="s">
        <v>35</v>
      </c>
      <c r="AX5221" s="12" t="s">
        <v>74</v>
      </c>
      <c r="AY5221" s="153" t="s">
        <v>301</v>
      </c>
    </row>
    <row r="5222" spans="2:51" s="13" customFormat="1" ht="12">
      <c r="B5222" s="158"/>
      <c r="D5222" s="152" t="s">
        <v>312</v>
      </c>
      <c r="E5222" s="159" t="s">
        <v>21</v>
      </c>
      <c r="F5222" s="160" t="s">
        <v>366</v>
      </c>
      <c r="H5222" s="161">
        <v>8</v>
      </c>
      <c r="I5222" s="162"/>
      <c r="L5222" s="158"/>
      <c r="M5222" s="163"/>
      <c r="T5222" s="164"/>
      <c r="AT5222" s="159" t="s">
        <v>312</v>
      </c>
      <c r="AU5222" s="159" t="s">
        <v>83</v>
      </c>
      <c r="AV5222" s="13" t="s">
        <v>83</v>
      </c>
      <c r="AW5222" s="13" t="s">
        <v>35</v>
      </c>
      <c r="AX5222" s="13" t="s">
        <v>74</v>
      </c>
      <c r="AY5222" s="159" t="s">
        <v>301</v>
      </c>
    </row>
    <row r="5223" spans="2:51" s="12" customFormat="1" ht="12">
      <c r="B5223" s="151"/>
      <c r="D5223" s="152" t="s">
        <v>312</v>
      </c>
      <c r="E5223" s="153" t="s">
        <v>21</v>
      </c>
      <c r="F5223" s="154" t="s">
        <v>1348</v>
      </c>
      <c r="H5223" s="153" t="s">
        <v>21</v>
      </c>
      <c r="I5223" s="155"/>
      <c r="L5223" s="151"/>
      <c r="M5223" s="156"/>
      <c r="T5223" s="157"/>
      <c r="AT5223" s="153" t="s">
        <v>312</v>
      </c>
      <c r="AU5223" s="153" t="s">
        <v>83</v>
      </c>
      <c r="AV5223" s="12" t="s">
        <v>81</v>
      </c>
      <c r="AW5223" s="12" t="s">
        <v>35</v>
      </c>
      <c r="AX5223" s="12" t="s">
        <v>74</v>
      </c>
      <c r="AY5223" s="153" t="s">
        <v>301</v>
      </c>
    </row>
    <row r="5224" spans="2:51" s="13" customFormat="1" ht="12">
      <c r="B5224" s="158"/>
      <c r="D5224" s="152" t="s">
        <v>312</v>
      </c>
      <c r="E5224" s="159" t="s">
        <v>21</v>
      </c>
      <c r="F5224" s="160" t="s">
        <v>413</v>
      </c>
      <c r="H5224" s="161">
        <v>16</v>
      </c>
      <c r="I5224" s="162"/>
      <c r="L5224" s="158"/>
      <c r="M5224" s="163"/>
      <c r="T5224" s="164"/>
      <c r="AT5224" s="159" t="s">
        <v>312</v>
      </c>
      <c r="AU5224" s="159" t="s">
        <v>83</v>
      </c>
      <c r="AV5224" s="13" t="s">
        <v>83</v>
      </c>
      <c r="AW5224" s="13" t="s">
        <v>35</v>
      </c>
      <c r="AX5224" s="13" t="s">
        <v>74</v>
      </c>
      <c r="AY5224" s="159" t="s">
        <v>301</v>
      </c>
    </row>
    <row r="5225" spans="2:51" s="12" customFormat="1" ht="12">
      <c r="B5225" s="151"/>
      <c r="D5225" s="152" t="s">
        <v>312</v>
      </c>
      <c r="E5225" s="153" t="s">
        <v>21</v>
      </c>
      <c r="F5225" s="154" t="s">
        <v>1352</v>
      </c>
      <c r="H5225" s="153" t="s">
        <v>21</v>
      </c>
      <c r="I5225" s="155"/>
      <c r="L5225" s="151"/>
      <c r="M5225" s="156"/>
      <c r="T5225" s="157"/>
      <c r="AT5225" s="153" t="s">
        <v>312</v>
      </c>
      <c r="AU5225" s="153" t="s">
        <v>83</v>
      </c>
      <c r="AV5225" s="12" t="s">
        <v>81</v>
      </c>
      <c r="AW5225" s="12" t="s">
        <v>35</v>
      </c>
      <c r="AX5225" s="12" t="s">
        <v>74</v>
      </c>
      <c r="AY5225" s="153" t="s">
        <v>301</v>
      </c>
    </row>
    <row r="5226" spans="2:51" s="13" customFormat="1" ht="12">
      <c r="B5226" s="158"/>
      <c r="D5226" s="152" t="s">
        <v>312</v>
      </c>
      <c r="E5226" s="159" t="s">
        <v>21</v>
      </c>
      <c r="F5226" s="160" t="s">
        <v>308</v>
      </c>
      <c r="H5226" s="161">
        <v>4</v>
      </c>
      <c r="I5226" s="162"/>
      <c r="L5226" s="158"/>
      <c r="M5226" s="163"/>
      <c r="T5226" s="164"/>
      <c r="AT5226" s="159" t="s">
        <v>312</v>
      </c>
      <c r="AU5226" s="159" t="s">
        <v>83</v>
      </c>
      <c r="AV5226" s="13" t="s">
        <v>83</v>
      </c>
      <c r="AW5226" s="13" t="s">
        <v>35</v>
      </c>
      <c r="AX5226" s="13" t="s">
        <v>74</v>
      </c>
      <c r="AY5226" s="159" t="s">
        <v>301</v>
      </c>
    </row>
    <row r="5227" spans="2:51" s="12" customFormat="1" ht="12">
      <c r="B5227" s="151"/>
      <c r="D5227" s="152" t="s">
        <v>312</v>
      </c>
      <c r="E5227" s="153" t="s">
        <v>21</v>
      </c>
      <c r="F5227" s="154" t="s">
        <v>1356</v>
      </c>
      <c r="H5227" s="153" t="s">
        <v>21</v>
      </c>
      <c r="I5227" s="155"/>
      <c r="L5227" s="151"/>
      <c r="M5227" s="156"/>
      <c r="T5227" s="157"/>
      <c r="AT5227" s="153" t="s">
        <v>312</v>
      </c>
      <c r="AU5227" s="153" t="s">
        <v>83</v>
      </c>
      <c r="AV5227" s="12" t="s">
        <v>81</v>
      </c>
      <c r="AW5227" s="12" t="s">
        <v>35</v>
      </c>
      <c r="AX5227" s="12" t="s">
        <v>74</v>
      </c>
      <c r="AY5227" s="153" t="s">
        <v>301</v>
      </c>
    </row>
    <row r="5228" spans="2:51" s="13" customFormat="1" ht="12">
      <c r="B5228" s="158"/>
      <c r="D5228" s="152" t="s">
        <v>312</v>
      </c>
      <c r="E5228" s="159" t="s">
        <v>21</v>
      </c>
      <c r="F5228" s="160" t="s">
        <v>354</v>
      </c>
      <c r="H5228" s="161">
        <v>6</v>
      </c>
      <c r="I5228" s="162"/>
      <c r="L5228" s="158"/>
      <c r="M5228" s="163"/>
      <c r="T5228" s="164"/>
      <c r="AT5228" s="159" t="s">
        <v>312</v>
      </c>
      <c r="AU5228" s="159" t="s">
        <v>83</v>
      </c>
      <c r="AV5228" s="13" t="s">
        <v>83</v>
      </c>
      <c r="AW5228" s="13" t="s">
        <v>35</v>
      </c>
      <c r="AX5228" s="13" t="s">
        <v>74</v>
      </c>
      <c r="AY5228" s="159" t="s">
        <v>301</v>
      </c>
    </row>
    <row r="5229" spans="2:51" s="12" customFormat="1" ht="12">
      <c r="B5229" s="151"/>
      <c r="D5229" s="152" t="s">
        <v>312</v>
      </c>
      <c r="E5229" s="153" t="s">
        <v>21</v>
      </c>
      <c r="F5229" s="154" t="s">
        <v>939</v>
      </c>
      <c r="H5229" s="153" t="s">
        <v>21</v>
      </c>
      <c r="I5229" s="155"/>
      <c r="L5229" s="151"/>
      <c r="M5229" s="156"/>
      <c r="T5229" s="157"/>
      <c r="AT5229" s="153" t="s">
        <v>312</v>
      </c>
      <c r="AU5229" s="153" t="s">
        <v>83</v>
      </c>
      <c r="AV5229" s="12" t="s">
        <v>81</v>
      </c>
      <c r="AW5229" s="12" t="s">
        <v>35</v>
      </c>
      <c r="AX5229" s="12" t="s">
        <v>74</v>
      </c>
      <c r="AY5229" s="153" t="s">
        <v>301</v>
      </c>
    </row>
    <row r="5230" spans="2:51" s="13" customFormat="1" ht="12">
      <c r="B5230" s="158"/>
      <c r="D5230" s="152" t="s">
        <v>312</v>
      </c>
      <c r="E5230" s="159" t="s">
        <v>21</v>
      </c>
      <c r="F5230" s="160" t="s">
        <v>338</v>
      </c>
      <c r="H5230" s="161">
        <v>5</v>
      </c>
      <c r="I5230" s="162"/>
      <c r="L5230" s="158"/>
      <c r="M5230" s="163"/>
      <c r="T5230" s="164"/>
      <c r="AT5230" s="159" t="s">
        <v>312</v>
      </c>
      <c r="AU5230" s="159" t="s">
        <v>83</v>
      </c>
      <c r="AV5230" s="13" t="s">
        <v>83</v>
      </c>
      <c r="AW5230" s="13" t="s">
        <v>35</v>
      </c>
      <c r="AX5230" s="13" t="s">
        <v>74</v>
      </c>
      <c r="AY5230" s="159" t="s">
        <v>301</v>
      </c>
    </row>
    <row r="5231" spans="2:51" s="12" customFormat="1" ht="12">
      <c r="B5231" s="151"/>
      <c r="D5231" s="152" t="s">
        <v>312</v>
      </c>
      <c r="E5231" s="153" t="s">
        <v>21</v>
      </c>
      <c r="F5231" s="154" t="s">
        <v>700</v>
      </c>
      <c r="H5231" s="153" t="s">
        <v>21</v>
      </c>
      <c r="I5231" s="155"/>
      <c r="L5231" s="151"/>
      <c r="M5231" s="156"/>
      <c r="T5231" s="157"/>
      <c r="AT5231" s="153" t="s">
        <v>312</v>
      </c>
      <c r="AU5231" s="153" t="s">
        <v>83</v>
      </c>
      <c r="AV5231" s="12" t="s">
        <v>81</v>
      </c>
      <c r="AW5231" s="12" t="s">
        <v>35</v>
      </c>
      <c r="AX5231" s="12" t="s">
        <v>74</v>
      </c>
      <c r="AY5231" s="153" t="s">
        <v>301</v>
      </c>
    </row>
    <row r="5232" spans="2:51" s="13" customFormat="1" ht="12">
      <c r="B5232" s="158"/>
      <c r="D5232" s="152" t="s">
        <v>312</v>
      </c>
      <c r="E5232" s="159" t="s">
        <v>21</v>
      </c>
      <c r="F5232" s="160" t="s">
        <v>308</v>
      </c>
      <c r="H5232" s="161">
        <v>4</v>
      </c>
      <c r="I5232" s="162"/>
      <c r="L5232" s="158"/>
      <c r="M5232" s="163"/>
      <c r="T5232" s="164"/>
      <c r="AT5232" s="159" t="s">
        <v>312</v>
      </c>
      <c r="AU5232" s="159" t="s">
        <v>83</v>
      </c>
      <c r="AV5232" s="13" t="s">
        <v>83</v>
      </c>
      <c r="AW5232" s="13" t="s">
        <v>35</v>
      </c>
      <c r="AX5232" s="13" t="s">
        <v>74</v>
      </c>
      <c r="AY5232" s="159" t="s">
        <v>301</v>
      </c>
    </row>
    <row r="5233" spans="2:51" s="12" customFormat="1" ht="12">
      <c r="B5233" s="151"/>
      <c r="D5233" s="152" t="s">
        <v>312</v>
      </c>
      <c r="E5233" s="153" t="s">
        <v>21</v>
      </c>
      <c r="F5233" s="154" t="s">
        <v>1383</v>
      </c>
      <c r="H5233" s="153" t="s">
        <v>21</v>
      </c>
      <c r="I5233" s="155"/>
      <c r="L5233" s="151"/>
      <c r="M5233" s="156"/>
      <c r="T5233" s="157"/>
      <c r="AT5233" s="153" t="s">
        <v>312</v>
      </c>
      <c r="AU5233" s="153" t="s">
        <v>83</v>
      </c>
      <c r="AV5233" s="12" t="s">
        <v>81</v>
      </c>
      <c r="AW5233" s="12" t="s">
        <v>35</v>
      </c>
      <c r="AX5233" s="12" t="s">
        <v>74</v>
      </c>
      <c r="AY5233" s="153" t="s">
        <v>301</v>
      </c>
    </row>
    <row r="5234" spans="2:51" s="13" customFormat="1" ht="12">
      <c r="B5234" s="158"/>
      <c r="D5234" s="152" t="s">
        <v>312</v>
      </c>
      <c r="E5234" s="159" t="s">
        <v>21</v>
      </c>
      <c r="F5234" s="160" t="s">
        <v>308</v>
      </c>
      <c r="H5234" s="161">
        <v>4</v>
      </c>
      <c r="I5234" s="162"/>
      <c r="L5234" s="158"/>
      <c r="M5234" s="163"/>
      <c r="T5234" s="164"/>
      <c r="AT5234" s="159" t="s">
        <v>312</v>
      </c>
      <c r="AU5234" s="159" t="s">
        <v>83</v>
      </c>
      <c r="AV5234" s="13" t="s">
        <v>83</v>
      </c>
      <c r="AW5234" s="13" t="s">
        <v>35</v>
      </c>
      <c r="AX5234" s="13" t="s">
        <v>74</v>
      </c>
      <c r="AY5234" s="159" t="s">
        <v>301</v>
      </c>
    </row>
    <row r="5235" spans="2:51" s="12" customFormat="1" ht="12">
      <c r="B5235" s="151"/>
      <c r="D5235" s="152" t="s">
        <v>312</v>
      </c>
      <c r="E5235" s="153" t="s">
        <v>21</v>
      </c>
      <c r="F5235" s="154" t="s">
        <v>1387</v>
      </c>
      <c r="H5235" s="153" t="s">
        <v>21</v>
      </c>
      <c r="I5235" s="155"/>
      <c r="L5235" s="151"/>
      <c r="M5235" s="156"/>
      <c r="T5235" s="157"/>
      <c r="AT5235" s="153" t="s">
        <v>312</v>
      </c>
      <c r="AU5235" s="153" t="s">
        <v>83</v>
      </c>
      <c r="AV5235" s="12" t="s">
        <v>81</v>
      </c>
      <c r="AW5235" s="12" t="s">
        <v>35</v>
      </c>
      <c r="AX5235" s="12" t="s">
        <v>74</v>
      </c>
      <c r="AY5235" s="153" t="s">
        <v>301</v>
      </c>
    </row>
    <row r="5236" spans="2:51" s="13" customFormat="1" ht="12">
      <c r="B5236" s="158"/>
      <c r="D5236" s="152" t="s">
        <v>312</v>
      </c>
      <c r="E5236" s="159" t="s">
        <v>21</v>
      </c>
      <c r="F5236" s="160" t="s">
        <v>392</v>
      </c>
      <c r="H5236" s="161">
        <v>13</v>
      </c>
      <c r="I5236" s="162"/>
      <c r="L5236" s="158"/>
      <c r="M5236" s="163"/>
      <c r="T5236" s="164"/>
      <c r="AT5236" s="159" t="s">
        <v>312</v>
      </c>
      <c r="AU5236" s="159" t="s">
        <v>83</v>
      </c>
      <c r="AV5236" s="13" t="s">
        <v>83</v>
      </c>
      <c r="AW5236" s="13" t="s">
        <v>35</v>
      </c>
      <c r="AX5236" s="13" t="s">
        <v>74</v>
      </c>
      <c r="AY5236" s="159" t="s">
        <v>301</v>
      </c>
    </row>
    <row r="5237" spans="2:51" s="12" customFormat="1" ht="12">
      <c r="B5237" s="151"/>
      <c r="D5237" s="152" t="s">
        <v>312</v>
      </c>
      <c r="E5237" s="153" t="s">
        <v>21</v>
      </c>
      <c r="F5237" s="154" t="s">
        <v>726</v>
      </c>
      <c r="H5237" s="153" t="s">
        <v>21</v>
      </c>
      <c r="I5237" s="155"/>
      <c r="L5237" s="151"/>
      <c r="M5237" s="156"/>
      <c r="T5237" s="157"/>
      <c r="AT5237" s="153" t="s">
        <v>312</v>
      </c>
      <c r="AU5237" s="153" t="s">
        <v>83</v>
      </c>
      <c r="AV5237" s="12" t="s">
        <v>81</v>
      </c>
      <c r="AW5237" s="12" t="s">
        <v>35</v>
      </c>
      <c r="AX5237" s="12" t="s">
        <v>74</v>
      </c>
      <c r="AY5237" s="153" t="s">
        <v>301</v>
      </c>
    </row>
    <row r="5238" spans="2:51" s="13" customFormat="1" ht="12">
      <c r="B5238" s="158"/>
      <c r="D5238" s="152" t="s">
        <v>312</v>
      </c>
      <c r="E5238" s="159" t="s">
        <v>21</v>
      </c>
      <c r="F5238" s="160" t="s">
        <v>366</v>
      </c>
      <c r="H5238" s="161">
        <v>8</v>
      </c>
      <c r="I5238" s="162"/>
      <c r="L5238" s="158"/>
      <c r="M5238" s="163"/>
      <c r="T5238" s="164"/>
      <c r="AT5238" s="159" t="s">
        <v>312</v>
      </c>
      <c r="AU5238" s="159" t="s">
        <v>83</v>
      </c>
      <c r="AV5238" s="13" t="s">
        <v>83</v>
      </c>
      <c r="AW5238" s="13" t="s">
        <v>35</v>
      </c>
      <c r="AX5238" s="13" t="s">
        <v>74</v>
      </c>
      <c r="AY5238" s="159" t="s">
        <v>301</v>
      </c>
    </row>
    <row r="5239" spans="2:51" s="12" customFormat="1" ht="12">
      <c r="B5239" s="151"/>
      <c r="D5239" s="152" t="s">
        <v>312</v>
      </c>
      <c r="E5239" s="153" t="s">
        <v>21</v>
      </c>
      <c r="F5239" s="154" t="s">
        <v>1392</v>
      </c>
      <c r="H5239" s="153" t="s">
        <v>21</v>
      </c>
      <c r="I5239" s="155"/>
      <c r="L5239" s="151"/>
      <c r="M5239" s="156"/>
      <c r="T5239" s="157"/>
      <c r="AT5239" s="153" t="s">
        <v>312</v>
      </c>
      <c r="AU5239" s="153" t="s">
        <v>83</v>
      </c>
      <c r="AV5239" s="12" t="s">
        <v>81</v>
      </c>
      <c r="AW5239" s="12" t="s">
        <v>35</v>
      </c>
      <c r="AX5239" s="12" t="s">
        <v>74</v>
      </c>
      <c r="AY5239" s="153" t="s">
        <v>301</v>
      </c>
    </row>
    <row r="5240" spans="2:51" s="13" customFormat="1" ht="12">
      <c r="B5240" s="158"/>
      <c r="D5240" s="152" t="s">
        <v>312</v>
      </c>
      <c r="E5240" s="159" t="s">
        <v>21</v>
      </c>
      <c r="F5240" s="160" t="s">
        <v>308</v>
      </c>
      <c r="H5240" s="161">
        <v>4</v>
      </c>
      <c r="I5240" s="162"/>
      <c r="L5240" s="158"/>
      <c r="M5240" s="163"/>
      <c r="T5240" s="164"/>
      <c r="AT5240" s="159" t="s">
        <v>312</v>
      </c>
      <c r="AU5240" s="159" t="s">
        <v>83</v>
      </c>
      <c r="AV5240" s="13" t="s">
        <v>83</v>
      </c>
      <c r="AW5240" s="13" t="s">
        <v>35</v>
      </c>
      <c r="AX5240" s="13" t="s">
        <v>74</v>
      </c>
      <c r="AY5240" s="159" t="s">
        <v>301</v>
      </c>
    </row>
    <row r="5241" spans="2:51" s="12" customFormat="1" ht="12">
      <c r="B5241" s="151"/>
      <c r="D5241" s="152" t="s">
        <v>312</v>
      </c>
      <c r="E5241" s="153" t="s">
        <v>21</v>
      </c>
      <c r="F5241" s="154" t="s">
        <v>727</v>
      </c>
      <c r="H5241" s="153" t="s">
        <v>21</v>
      </c>
      <c r="I5241" s="155"/>
      <c r="L5241" s="151"/>
      <c r="M5241" s="156"/>
      <c r="T5241" s="157"/>
      <c r="AT5241" s="153" t="s">
        <v>312</v>
      </c>
      <c r="AU5241" s="153" t="s">
        <v>83</v>
      </c>
      <c r="AV5241" s="12" t="s">
        <v>81</v>
      </c>
      <c r="AW5241" s="12" t="s">
        <v>35</v>
      </c>
      <c r="AX5241" s="12" t="s">
        <v>74</v>
      </c>
      <c r="AY5241" s="153" t="s">
        <v>301</v>
      </c>
    </row>
    <row r="5242" spans="2:51" s="13" customFormat="1" ht="12">
      <c r="B5242" s="158"/>
      <c r="D5242" s="152" t="s">
        <v>312</v>
      </c>
      <c r="E5242" s="159" t="s">
        <v>21</v>
      </c>
      <c r="F5242" s="160" t="s">
        <v>308</v>
      </c>
      <c r="H5242" s="161">
        <v>4</v>
      </c>
      <c r="I5242" s="162"/>
      <c r="L5242" s="158"/>
      <c r="M5242" s="163"/>
      <c r="T5242" s="164"/>
      <c r="AT5242" s="159" t="s">
        <v>312</v>
      </c>
      <c r="AU5242" s="159" t="s">
        <v>83</v>
      </c>
      <c r="AV5242" s="13" t="s">
        <v>83</v>
      </c>
      <c r="AW5242" s="13" t="s">
        <v>35</v>
      </c>
      <c r="AX5242" s="13" t="s">
        <v>74</v>
      </c>
      <c r="AY5242" s="159" t="s">
        <v>301</v>
      </c>
    </row>
    <row r="5243" spans="2:51" s="12" customFormat="1" ht="12">
      <c r="B5243" s="151"/>
      <c r="D5243" s="152" t="s">
        <v>312</v>
      </c>
      <c r="E5243" s="153" t="s">
        <v>21</v>
      </c>
      <c r="F5243" s="154" t="s">
        <v>1406</v>
      </c>
      <c r="H5243" s="153" t="s">
        <v>21</v>
      </c>
      <c r="I5243" s="155"/>
      <c r="L5243" s="151"/>
      <c r="M5243" s="156"/>
      <c r="T5243" s="157"/>
      <c r="AT5243" s="153" t="s">
        <v>312</v>
      </c>
      <c r="AU5243" s="153" t="s">
        <v>83</v>
      </c>
      <c r="AV5243" s="12" t="s">
        <v>81</v>
      </c>
      <c r="AW5243" s="12" t="s">
        <v>35</v>
      </c>
      <c r="AX5243" s="12" t="s">
        <v>74</v>
      </c>
      <c r="AY5243" s="153" t="s">
        <v>301</v>
      </c>
    </row>
    <row r="5244" spans="2:51" s="13" customFormat="1" ht="12">
      <c r="B5244" s="158"/>
      <c r="D5244" s="152" t="s">
        <v>312</v>
      </c>
      <c r="E5244" s="159" t="s">
        <v>21</v>
      </c>
      <c r="F5244" s="160" t="s">
        <v>308</v>
      </c>
      <c r="H5244" s="161">
        <v>4</v>
      </c>
      <c r="I5244" s="162"/>
      <c r="L5244" s="158"/>
      <c r="M5244" s="163"/>
      <c r="T5244" s="164"/>
      <c r="AT5244" s="159" t="s">
        <v>312</v>
      </c>
      <c r="AU5244" s="159" t="s">
        <v>83</v>
      </c>
      <c r="AV5244" s="13" t="s">
        <v>83</v>
      </c>
      <c r="AW5244" s="13" t="s">
        <v>35</v>
      </c>
      <c r="AX5244" s="13" t="s">
        <v>74</v>
      </c>
      <c r="AY5244" s="159" t="s">
        <v>301</v>
      </c>
    </row>
    <row r="5245" spans="2:51" s="15" customFormat="1" ht="12">
      <c r="B5245" s="172"/>
      <c r="D5245" s="152" t="s">
        <v>312</v>
      </c>
      <c r="E5245" s="173" t="s">
        <v>21</v>
      </c>
      <c r="F5245" s="174" t="s">
        <v>446</v>
      </c>
      <c r="H5245" s="175">
        <v>142</v>
      </c>
      <c r="I5245" s="176"/>
      <c r="L5245" s="172"/>
      <c r="M5245" s="177"/>
      <c r="T5245" s="178"/>
      <c r="AT5245" s="173" t="s">
        <v>312</v>
      </c>
      <c r="AU5245" s="173" t="s">
        <v>83</v>
      </c>
      <c r="AV5245" s="15" t="s">
        <v>139</v>
      </c>
      <c r="AW5245" s="15" t="s">
        <v>35</v>
      </c>
      <c r="AX5245" s="15" t="s">
        <v>74</v>
      </c>
      <c r="AY5245" s="173" t="s">
        <v>301</v>
      </c>
    </row>
    <row r="5246" spans="2:51" s="12" customFormat="1" ht="12">
      <c r="B5246" s="151"/>
      <c r="D5246" s="152" t="s">
        <v>312</v>
      </c>
      <c r="E5246" s="153" t="s">
        <v>21</v>
      </c>
      <c r="F5246" s="154" t="s">
        <v>731</v>
      </c>
      <c r="H5246" s="153" t="s">
        <v>21</v>
      </c>
      <c r="I5246" s="155"/>
      <c r="L5246" s="151"/>
      <c r="M5246" s="156"/>
      <c r="T5246" s="157"/>
      <c r="AT5246" s="153" t="s">
        <v>312</v>
      </c>
      <c r="AU5246" s="153" t="s">
        <v>83</v>
      </c>
      <c r="AV5246" s="12" t="s">
        <v>81</v>
      </c>
      <c r="AW5246" s="12" t="s">
        <v>35</v>
      </c>
      <c r="AX5246" s="12" t="s">
        <v>74</v>
      </c>
      <c r="AY5246" s="153" t="s">
        <v>301</v>
      </c>
    </row>
    <row r="5247" spans="2:51" s="12" customFormat="1" ht="12">
      <c r="B5247" s="151"/>
      <c r="D5247" s="152" t="s">
        <v>312</v>
      </c>
      <c r="E5247" s="153" t="s">
        <v>21</v>
      </c>
      <c r="F5247" s="154" t="s">
        <v>1409</v>
      </c>
      <c r="H5247" s="153" t="s">
        <v>21</v>
      </c>
      <c r="I5247" s="155"/>
      <c r="L5247" s="151"/>
      <c r="M5247" s="156"/>
      <c r="T5247" s="157"/>
      <c r="AT5247" s="153" t="s">
        <v>312</v>
      </c>
      <c r="AU5247" s="153" t="s">
        <v>83</v>
      </c>
      <c r="AV5247" s="12" t="s">
        <v>81</v>
      </c>
      <c r="AW5247" s="12" t="s">
        <v>35</v>
      </c>
      <c r="AX5247" s="12" t="s">
        <v>74</v>
      </c>
      <c r="AY5247" s="153" t="s">
        <v>301</v>
      </c>
    </row>
    <row r="5248" spans="2:51" s="13" customFormat="1" ht="12">
      <c r="B5248" s="158"/>
      <c r="D5248" s="152" t="s">
        <v>312</v>
      </c>
      <c r="E5248" s="159" t="s">
        <v>21</v>
      </c>
      <c r="F5248" s="160" t="s">
        <v>377</v>
      </c>
      <c r="H5248" s="161">
        <v>10</v>
      </c>
      <c r="I5248" s="162"/>
      <c r="L5248" s="158"/>
      <c r="M5248" s="163"/>
      <c r="T5248" s="164"/>
      <c r="AT5248" s="159" t="s">
        <v>312</v>
      </c>
      <c r="AU5248" s="159" t="s">
        <v>83</v>
      </c>
      <c r="AV5248" s="13" t="s">
        <v>83</v>
      </c>
      <c r="AW5248" s="13" t="s">
        <v>35</v>
      </c>
      <c r="AX5248" s="13" t="s">
        <v>74</v>
      </c>
      <c r="AY5248" s="159" t="s">
        <v>301</v>
      </c>
    </row>
    <row r="5249" spans="2:51" s="12" customFormat="1" ht="12">
      <c r="B5249" s="151"/>
      <c r="D5249" s="152" t="s">
        <v>312</v>
      </c>
      <c r="E5249" s="153" t="s">
        <v>21</v>
      </c>
      <c r="F5249" s="154" t="s">
        <v>1702</v>
      </c>
      <c r="H5249" s="153" t="s">
        <v>21</v>
      </c>
      <c r="I5249" s="155"/>
      <c r="L5249" s="151"/>
      <c r="M5249" s="156"/>
      <c r="T5249" s="157"/>
      <c r="AT5249" s="153" t="s">
        <v>312</v>
      </c>
      <c r="AU5249" s="153" t="s">
        <v>83</v>
      </c>
      <c r="AV5249" s="12" t="s">
        <v>81</v>
      </c>
      <c r="AW5249" s="12" t="s">
        <v>35</v>
      </c>
      <c r="AX5249" s="12" t="s">
        <v>74</v>
      </c>
      <c r="AY5249" s="153" t="s">
        <v>301</v>
      </c>
    </row>
    <row r="5250" spans="2:51" s="13" customFormat="1" ht="12">
      <c r="B5250" s="158"/>
      <c r="D5250" s="152" t="s">
        <v>312</v>
      </c>
      <c r="E5250" s="159" t="s">
        <v>21</v>
      </c>
      <c r="F5250" s="160" t="s">
        <v>338</v>
      </c>
      <c r="H5250" s="161">
        <v>5</v>
      </c>
      <c r="I5250" s="162"/>
      <c r="L5250" s="158"/>
      <c r="M5250" s="163"/>
      <c r="T5250" s="164"/>
      <c r="AT5250" s="159" t="s">
        <v>312</v>
      </c>
      <c r="AU5250" s="159" t="s">
        <v>83</v>
      </c>
      <c r="AV5250" s="13" t="s">
        <v>83</v>
      </c>
      <c r="AW5250" s="13" t="s">
        <v>35</v>
      </c>
      <c r="AX5250" s="13" t="s">
        <v>74</v>
      </c>
      <c r="AY5250" s="159" t="s">
        <v>301</v>
      </c>
    </row>
    <row r="5251" spans="2:51" s="12" customFormat="1" ht="12">
      <c r="B5251" s="151"/>
      <c r="D5251" s="152" t="s">
        <v>312</v>
      </c>
      <c r="E5251" s="153" t="s">
        <v>21</v>
      </c>
      <c r="F5251" s="154" t="s">
        <v>949</v>
      </c>
      <c r="H5251" s="153" t="s">
        <v>21</v>
      </c>
      <c r="I5251" s="155"/>
      <c r="L5251" s="151"/>
      <c r="M5251" s="156"/>
      <c r="T5251" s="157"/>
      <c r="AT5251" s="153" t="s">
        <v>312</v>
      </c>
      <c r="AU5251" s="153" t="s">
        <v>83</v>
      </c>
      <c r="AV5251" s="12" t="s">
        <v>81</v>
      </c>
      <c r="AW5251" s="12" t="s">
        <v>35</v>
      </c>
      <c r="AX5251" s="12" t="s">
        <v>74</v>
      </c>
      <c r="AY5251" s="153" t="s">
        <v>301</v>
      </c>
    </row>
    <row r="5252" spans="2:51" s="13" customFormat="1" ht="12">
      <c r="B5252" s="158"/>
      <c r="D5252" s="152" t="s">
        <v>312</v>
      </c>
      <c r="E5252" s="159" t="s">
        <v>21</v>
      </c>
      <c r="F5252" s="160" t="s">
        <v>354</v>
      </c>
      <c r="H5252" s="161">
        <v>6</v>
      </c>
      <c r="I5252" s="162"/>
      <c r="L5252" s="158"/>
      <c r="M5252" s="163"/>
      <c r="T5252" s="164"/>
      <c r="AT5252" s="159" t="s">
        <v>312</v>
      </c>
      <c r="AU5252" s="159" t="s">
        <v>83</v>
      </c>
      <c r="AV5252" s="13" t="s">
        <v>83</v>
      </c>
      <c r="AW5252" s="13" t="s">
        <v>35</v>
      </c>
      <c r="AX5252" s="13" t="s">
        <v>74</v>
      </c>
      <c r="AY5252" s="159" t="s">
        <v>301</v>
      </c>
    </row>
    <row r="5253" spans="2:51" s="12" customFormat="1" ht="12">
      <c r="B5253" s="151"/>
      <c r="D5253" s="152" t="s">
        <v>312</v>
      </c>
      <c r="E5253" s="153" t="s">
        <v>21</v>
      </c>
      <c r="F5253" s="154" t="s">
        <v>1419</v>
      </c>
      <c r="H5253" s="153" t="s">
        <v>21</v>
      </c>
      <c r="I5253" s="155"/>
      <c r="L5253" s="151"/>
      <c r="M5253" s="156"/>
      <c r="T5253" s="157"/>
      <c r="AT5253" s="153" t="s">
        <v>312</v>
      </c>
      <c r="AU5253" s="153" t="s">
        <v>83</v>
      </c>
      <c r="AV5253" s="12" t="s">
        <v>81</v>
      </c>
      <c r="AW5253" s="12" t="s">
        <v>35</v>
      </c>
      <c r="AX5253" s="12" t="s">
        <v>74</v>
      </c>
      <c r="AY5253" s="153" t="s">
        <v>301</v>
      </c>
    </row>
    <row r="5254" spans="2:51" s="13" customFormat="1" ht="12">
      <c r="B5254" s="158"/>
      <c r="D5254" s="152" t="s">
        <v>312</v>
      </c>
      <c r="E5254" s="159" t="s">
        <v>21</v>
      </c>
      <c r="F5254" s="160" t="s">
        <v>366</v>
      </c>
      <c r="H5254" s="161">
        <v>8</v>
      </c>
      <c r="I5254" s="162"/>
      <c r="L5254" s="158"/>
      <c r="M5254" s="163"/>
      <c r="T5254" s="164"/>
      <c r="AT5254" s="159" t="s">
        <v>312</v>
      </c>
      <c r="AU5254" s="159" t="s">
        <v>83</v>
      </c>
      <c r="AV5254" s="13" t="s">
        <v>83</v>
      </c>
      <c r="AW5254" s="13" t="s">
        <v>35</v>
      </c>
      <c r="AX5254" s="13" t="s">
        <v>74</v>
      </c>
      <c r="AY5254" s="159" t="s">
        <v>301</v>
      </c>
    </row>
    <row r="5255" spans="2:51" s="12" customFormat="1" ht="12">
      <c r="B5255" s="151"/>
      <c r="D5255" s="152" t="s">
        <v>312</v>
      </c>
      <c r="E5255" s="153" t="s">
        <v>21</v>
      </c>
      <c r="F5255" s="154" t="s">
        <v>1421</v>
      </c>
      <c r="H5255" s="153" t="s">
        <v>21</v>
      </c>
      <c r="I5255" s="155"/>
      <c r="L5255" s="151"/>
      <c r="M5255" s="156"/>
      <c r="T5255" s="157"/>
      <c r="AT5255" s="153" t="s">
        <v>312</v>
      </c>
      <c r="AU5255" s="153" t="s">
        <v>83</v>
      </c>
      <c r="AV5255" s="12" t="s">
        <v>81</v>
      </c>
      <c r="AW5255" s="12" t="s">
        <v>35</v>
      </c>
      <c r="AX5255" s="12" t="s">
        <v>74</v>
      </c>
      <c r="AY5255" s="153" t="s">
        <v>301</v>
      </c>
    </row>
    <row r="5256" spans="2:51" s="13" customFormat="1" ht="12">
      <c r="B5256" s="158"/>
      <c r="D5256" s="152" t="s">
        <v>312</v>
      </c>
      <c r="E5256" s="159" t="s">
        <v>21</v>
      </c>
      <c r="F5256" s="160" t="s">
        <v>308</v>
      </c>
      <c r="H5256" s="161">
        <v>4</v>
      </c>
      <c r="I5256" s="162"/>
      <c r="L5256" s="158"/>
      <c r="M5256" s="163"/>
      <c r="T5256" s="164"/>
      <c r="AT5256" s="159" t="s">
        <v>312</v>
      </c>
      <c r="AU5256" s="159" t="s">
        <v>83</v>
      </c>
      <c r="AV5256" s="13" t="s">
        <v>83</v>
      </c>
      <c r="AW5256" s="13" t="s">
        <v>35</v>
      </c>
      <c r="AX5256" s="13" t="s">
        <v>74</v>
      </c>
      <c r="AY5256" s="159" t="s">
        <v>301</v>
      </c>
    </row>
    <row r="5257" spans="2:51" s="12" customFormat="1" ht="12">
      <c r="B5257" s="151"/>
      <c r="D5257" s="152" t="s">
        <v>312</v>
      </c>
      <c r="E5257" s="153" t="s">
        <v>21</v>
      </c>
      <c r="F5257" s="154" t="s">
        <v>1423</v>
      </c>
      <c r="H5257" s="153" t="s">
        <v>21</v>
      </c>
      <c r="I5257" s="155"/>
      <c r="L5257" s="151"/>
      <c r="M5257" s="156"/>
      <c r="T5257" s="157"/>
      <c r="AT5257" s="153" t="s">
        <v>312</v>
      </c>
      <c r="AU5257" s="153" t="s">
        <v>83</v>
      </c>
      <c r="AV5257" s="12" t="s">
        <v>81</v>
      </c>
      <c r="AW5257" s="12" t="s">
        <v>35</v>
      </c>
      <c r="AX5257" s="12" t="s">
        <v>74</v>
      </c>
      <c r="AY5257" s="153" t="s">
        <v>301</v>
      </c>
    </row>
    <row r="5258" spans="2:51" s="13" customFormat="1" ht="12">
      <c r="B5258" s="158"/>
      <c r="D5258" s="152" t="s">
        <v>312</v>
      </c>
      <c r="E5258" s="159" t="s">
        <v>21</v>
      </c>
      <c r="F5258" s="160" t="s">
        <v>354</v>
      </c>
      <c r="H5258" s="161">
        <v>6</v>
      </c>
      <c r="I5258" s="162"/>
      <c r="L5258" s="158"/>
      <c r="M5258" s="163"/>
      <c r="T5258" s="164"/>
      <c r="AT5258" s="159" t="s">
        <v>312</v>
      </c>
      <c r="AU5258" s="159" t="s">
        <v>83</v>
      </c>
      <c r="AV5258" s="13" t="s">
        <v>83</v>
      </c>
      <c r="AW5258" s="13" t="s">
        <v>35</v>
      </c>
      <c r="AX5258" s="13" t="s">
        <v>74</v>
      </c>
      <c r="AY5258" s="159" t="s">
        <v>301</v>
      </c>
    </row>
    <row r="5259" spans="2:51" s="12" customFormat="1" ht="12">
      <c r="B5259" s="151"/>
      <c r="D5259" s="152" t="s">
        <v>312</v>
      </c>
      <c r="E5259" s="153" t="s">
        <v>21</v>
      </c>
      <c r="F5259" s="154" t="s">
        <v>1425</v>
      </c>
      <c r="H5259" s="153" t="s">
        <v>21</v>
      </c>
      <c r="I5259" s="155"/>
      <c r="L5259" s="151"/>
      <c r="M5259" s="156"/>
      <c r="T5259" s="157"/>
      <c r="AT5259" s="153" t="s">
        <v>312</v>
      </c>
      <c r="AU5259" s="153" t="s">
        <v>83</v>
      </c>
      <c r="AV5259" s="12" t="s">
        <v>81</v>
      </c>
      <c r="AW5259" s="12" t="s">
        <v>35</v>
      </c>
      <c r="AX5259" s="12" t="s">
        <v>74</v>
      </c>
      <c r="AY5259" s="153" t="s">
        <v>301</v>
      </c>
    </row>
    <row r="5260" spans="2:51" s="13" customFormat="1" ht="12">
      <c r="B5260" s="158"/>
      <c r="D5260" s="152" t="s">
        <v>312</v>
      </c>
      <c r="E5260" s="159" t="s">
        <v>21</v>
      </c>
      <c r="F5260" s="160" t="s">
        <v>83</v>
      </c>
      <c r="H5260" s="161">
        <v>2</v>
      </c>
      <c r="I5260" s="162"/>
      <c r="L5260" s="158"/>
      <c r="M5260" s="163"/>
      <c r="T5260" s="164"/>
      <c r="AT5260" s="159" t="s">
        <v>312</v>
      </c>
      <c r="AU5260" s="159" t="s">
        <v>83</v>
      </c>
      <c r="AV5260" s="13" t="s">
        <v>83</v>
      </c>
      <c r="AW5260" s="13" t="s">
        <v>35</v>
      </c>
      <c r="AX5260" s="13" t="s">
        <v>74</v>
      </c>
      <c r="AY5260" s="159" t="s">
        <v>301</v>
      </c>
    </row>
    <row r="5261" spans="2:51" s="15" customFormat="1" ht="12">
      <c r="B5261" s="172"/>
      <c r="D5261" s="152" t="s">
        <v>312</v>
      </c>
      <c r="E5261" s="173" t="s">
        <v>21</v>
      </c>
      <c r="F5261" s="174" t="s">
        <v>446</v>
      </c>
      <c r="H5261" s="175">
        <v>41</v>
      </c>
      <c r="I5261" s="176"/>
      <c r="L5261" s="172"/>
      <c r="M5261" s="177"/>
      <c r="T5261" s="178"/>
      <c r="AT5261" s="173" t="s">
        <v>312</v>
      </c>
      <c r="AU5261" s="173" t="s">
        <v>83</v>
      </c>
      <c r="AV5261" s="15" t="s">
        <v>139</v>
      </c>
      <c r="AW5261" s="15" t="s">
        <v>35</v>
      </c>
      <c r="AX5261" s="15" t="s">
        <v>74</v>
      </c>
      <c r="AY5261" s="173" t="s">
        <v>301</v>
      </c>
    </row>
    <row r="5262" spans="2:51" s="12" customFormat="1" ht="12">
      <c r="B5262" s="151"/>
      <c r="D5262" s="152" t="s">
        <v>312</v>
      </c>
      <c r="E5262" s="153" t="s">
        <v>21</v>
      </c>
      <c r="F5262" s="154" t="s">
        <v>734</v>
      </c>
      <c r="H5262" s="153" t="s">
        <v>21</v>
      </c>
      <c r="I5262" s="155"/>
      <c r="L5262" s="151"/>
      <c r="M5262" s="156"/>
      <c r="T5262" s="157"/>
      <c r="AT5262" s="153" t="s">
        <v>312</v>
      </c>
      <c r="AU5262" s="153" t="s">
        <v>83</v>
      </c>
      <c r="AV5262" s="12" t="s">
        <v>81</v>
      </c>
      <c r="AW5262" s="12" t="s">
        <v>35</v>
      </c>
      <c r="AX5262" s="12" t="s">
        <v>74</v>
      </c>
      <c r="AY5262" s="153" t="s">
        <v>301</v>
      </c>
    </row>
    <row r="5263" spans="2:51" s="12" customFormat="1" ht="12">
      <c r="B5263" s="151"/>
      <c r="D5263" s="152" t="s">
        <v>312</v>
      </c>
      <c r="E5263" s="153" t="s">
        <v>21</v>
      </c>
      <c r="F5263" s="154" t="s">
        <v>1443</v>
      </c>
      <c r="H5263" s="153" t="s">
        <v>21</v>
      </c>
      <c r="I5263" s="155"/>
      <c r="L5263" s="151"/>
      <c r="M5263" s="156"/>
      <c r="T5263" s="157"/>
      <c r="AT5263" s="153" t="s">
        <v>312</v>
      </c>
      <c r="AU5263" s="153" t="s">
        <v>83</v>
      </c>
      <c r="AV5263" s="12" t="s">
        <v>81</v>
      </c>
      <c r="AW5263" s="12" t="s">
        <v>35</v>
      </c>
      <c r="AX5263" s="12" t="s">
        <v>74</v>
      </c>
      <c r="AY5263" s="153" t="s">
        <v>301</v>
      </c>
    </row>
    <row r="5264" spans="2:51" s="13" customFormat="1" ht="12">
      <c r="B5264" s="158"/>
      <c r="D5264" s="152" t="s">
        <v>312</v>
      </c>
      <c r="E5264" s="159" t="s">
        <v>21</v>
      </c>
      <c r="F5264" s="160" t="s">
        <v>308</v>
      </c>
      <c r="H5264" s="161">
        <v>4</v>
      </c>
      <c r="I5264" s="162"/>
      <c r="L5264" s="158"/>
      <c r="M5264" s="163"/>
      <c r="T5264" s="164"/>
      <c r="AT5264" s="159" t="s">
        <v>312</v>
      </c>
      <c r="AU5264" s="159" t="s">
        <v>83</v>
      </c>
      <c r="AV5264" s="13" t="s">
        <v>83</v>
      </c>
      <c r="AW5264" s="13" t="s">
        <v>35</v>
      </c>
      <c r="AX5264" s="13" t="s">
        <v>74</v>
      </c>
      <c r="AY5264" s="159" t="s">
        <v>301</v>
      </c>
    </row>
    <row r="5265" spans="2:65" s="12" customFormat="1" ht="12">
      <c r="B5265" s="151"/>
      <c r="D5265" s="152" t="s">
        <v>312</v>
      </c>
      <c r="E5265" s="153" t="s">
        <v>21</v>
      </c>
      <c r="F5265" s="154" t="s">
        <v>1445</v>
      </c>
      <c r="H5265" s="153" t="s">
        <v>21</v>
      </c>
      <c r="I5265" s="155"/>
      <c r="L5265" s="151"/>
      <c r="M5265" s="156"/>
      <c r="T5265" s="157"/>
      <c r="AT5265" s="153" t="s">
        <v>312</v>
      </c>
      <c r="AU5265" s="153" t="s">
        <v>83</v>
      </c>
      <c r="AV5265" s="12" t="s">
        <v>81</v>
      </c>
      <c r="AW5265" s="12" t="s">
        <v>35</v>
      </c>
      <c r="AX5265" s="12" t="s">
        <v>74</v>
      </c>
      <c r="AY5265" s="153" t="s">
        <v>301</v>
      </c>
    </row>
    <row r="5266" spans="2:65" s="13" customFormat="1" ht="12">
      <c r="B5266" s="158"/>
      <c r="D5266" s="152" t="s">
        <v>312</v>
      </c>
      <c r="E5266" s="159" t="s">
        <v>21</v>
      </c>
      <c r="F5266" s="160" t="s">
        <v>366</v>
      </c>
      <c r="H5266" s="161">
        <v>8</v>
      </c>
      <c r="I5266" s="162"/>
      <c r="L5266" s="158"/>
      <c r="M5266" s="163"/>
      <c r="T5266" s="164"/>
      <c r="AT5266" s="159" t="s">
        <v>312</v>
      </c>
      <c r="AU5266" s="159" t="s">
        <v>83</v>
      </c>
      <c r="AV5266" s="13" t="s">
        <v>83</v>
      </c>
      <c r="AW5266" s="13" t="s">
        <v>35</v>
      </c>
      <c r="AX5266" s="13" t="s">
        <v>74</v>
      </c>
      <c r="AY5266" s="159" t="s">
        <v>301</v>
      </c>
    </row>
    <row r="5267" spans="2:65" s="12" customFormat="1" ht="12">
      <c r="B5267" s="151"/>
      <c r="D5267" s="152" t="s">
        <v>312</v>
      </c>
      <c r="E5267" s="153" t="s">
        <v>21</v>
      </c>
      <c r="F5267" s="154" t="s">
        <v>1451</v>
      </c>
      <c r="H5267" s="153" t="s">
        <v>21</v>
      </c>
      <c r="I5267" s="155"/>
      <c r="L5267" s="151"/>
      <c r="M5267" s="156"/>
      <c r="T5267" s="157"/>
      <c r="AT5267" s="153" t="s">
        <v>312</v>
      </c>
      <c r="AU5267" s="153" t="s">
        <v>83</v>
      </c>
      <c r="AV5267" s="12" t="s">
        <v>81</v>
      </c>
      <c r="AW5267" s="12" t="s">
        <v>35</v>
      </c>
      <c r="AX5267" s="12" t="s">
        <v>74</v>
      </c>
      <c r="AY5267" s="153" t="s">
        <v>301</v>
      </c>
    </row>
    <row r="5268" spans="2:65" s="13" customFormat="1" ht="12">
      <c r="B5268" s="158"/>
      <c r="D5268" s="152" t="s">
        <v>312</v>
      </c>
      <c r="E5268" s="159" t="s">
        <v>21</v>
      </c>
      <c r="F5268" s="160" t="s">
        <v>308</v>
      </c>
      <c r="H5268" s="161">
        <v>4</v>
      </c>
      <c r="I5268" s="162"/>
      <c r="L5268" s="158"/>
      <c r="M5268" s="163"/>
      <c r="T5268" s="164"/>
      <c r="AT5268" s="159" t="s">
        <v>312</v>
      </c>
      <c r="AU5268" s="159" t="s">
        <v>83</v>
      </c>
      <c r="AV5268" s="13" t="s">
        <v>83</v>
      </c>
      <c r="AW5268" s="13" t="s">
        <v>35</v>
      </c>
      <c r="AX5268" s="13" t="s">
        <v>74</v>
      </c>
      <c r="AY5268" s="159" t="s">
        <v>301</v>
      </c>
    </row>
    <row r="5269" spans="2:65" s="15" customFormat="1" ht="12">
      <c r="B5269" s="172"/>
      <c r="D5269" s="152" t="s">
        <v>312</v>
      </c>
      <c r="E5269" s="173" t="s">
        <v>21</v>
      </c>
      <c r="F5269" s="174" t="s">
        <v>446</v>
      </c>
      <c r="H5269" s="175">
        <v>16</v>
      </c>
      <c r="I5269" s="176"/>
      <c r="L5269" s="172"/>
      <c r="M5269" s="177"/>
      <c r="T5269" s="178"/>
      <c r="AT5269" s="173" t="s">
        <v>312</v>
      </c>
      <c r="AU5269" s="173" t="s">
        <v>83</v>
      </c>
      <c r="AV5269" s="15" t="s">
        <v>139</v>
      </c>
      <c r="AW5269" s="15" t="s">
        <v>35</v>
      </c>
      <c r="AX5269" s="15" t="s">
        <v>74</v>
      </c>
      <c r="AY5269" s="173" t="s">
        <v>301</v>
      </c>
    </row>
    <row r="5270" spans="2:65" s="14" customFormat="1" ht="12">
      <c r="B5270" s="165"/>
      <c r="D5270" s="152" t="s">
        <v>312</v>
      </c>
      <c r="E5270" s="166" t="s">
        <v>21</v>
      </c>
      <c r="F5270" s="167" t="s">
        <v>329</v>
      </c>
      <c r="H5270" s="168">
        <v>199</v>
      </c>
      <c r="I5270" s="169"/>
      <c r="L5270" s="165"/>
      <c r="M5270" s="170"/>
      <c r="T5270" s="171"/>
      <c r="AT5270" s="166" t="s">
        <v>312</v>
      </c>
      <c r="AU5270" s="166" t="s">
        <v>83</v>
      </c>
      <c r="AV5270" s="14" t="s">
        <v>308</v>
      </c>
      <c r="AW5270" s="14" t="s">
        <v>35</v>
      </c>
      <c r="AX5270" s="14" t="s">
        <v>81</v>
      </c>
      <c r="AY5270" s="166" t="s">
        <v>301</v>
      </c>
    </row>
    <row r="5271" spans="2:65" s="1" customFormat="1" ht="16.5" customHeight="1">
      <c r="B5271" s="33"/>
      <c r="C5271" s="134" t="s">
        <v>4525</v>
      </c>
      <c r="D5271" s="134" t="s">
        <v>303</v>
      </c>
      <c r="E5271" s="135" t="s">
        <v>4526</v>
      </c>
      <c r="F5271" s="136" t="s">
        <v>4527</v>
      </c>
      <c r="G5271" s="137" t="s">
        <v>306</v>
      </c>
      <c r="H5271" s="138">
        <v>23</v>
      </c>
      <c r="I5271" s="139"/>
      <c r="J5271" s="140">
        <f>ROUND(I5271*H5271,2)</f>
        <v>0</v>
      </c>
      <c r="K5271" s="136" t="s">
        <v>307</v>
      </c>
      <c r="L5271" s="33"/>
      <c r="M5271" s="141" t="s">
        <v>21</v>
      </c>
      <c r="N5271" s="142" t="s">
        <v>45</v>
      </c>
      <c r="P5271" s="143">
        <f>O5271*H5271</f>
        <v>0</v>
      </c>
      <c r="Q5271" s="143">
        <v>2.0000000000000001E-4</v>
      </c>
      <c r="R5271" s="143">
        <f>Q5271*H5271</f>
        <v>4.5999999999999999E-3</v>
      </c>
      <c r="S5271" s="143">
        <v>0</v>
      </c>
      <c r="T5271" s="144">
        <f>S5271*H5271</f>
        <v>0</v>
      </c>
      <c r="AR5271" s="145" t="s">
        <v>413</v>
      </c>
      <c r="AT5271" s="145" t="s">
        <v>303</v>
      </c>
      <c r="AU5271" s="145" t="s">
        <v>83</v>
      </c>
      <c r="AY5271" s="18" t="s">
        <v>301</v>
      </c>
      <c r="BE5271" s="146">
        <f>IF(N5271="základní",J5271,0)</f>
        <v>0</v>
      </c>
      <c r="BF5271" s="146">
        <f>IF(N5271="snížená",J5271,0)</f>
        <v>0</v>
      </c>
      <c r="BG5271" s="146">
        <f>IF(N5271="zákl. přenesená",J5271,0)</f>
        <v>0</v>
      </c>
      <c r="BH5271" s="146">
        <f>IF(N5271="sníž. přenesená",J5271,0)</f>
        <v>0</v>
      </c>
      <c r="BI5271" s="146">
        <f>IF(N5271="nulová",J5271,0)</f>
        <v>0</v>
      </c>
      <c r="BJ5271" s="18" t="s">
        <v>81</v>
      </c>
      <c r="BK5271" s="146">
        <f>ROUND(I5271*H5271,2)</f>
        <v>0</v>
      </c>
      <c r="BL5271" s="18" t="s">
        <v>413</v>
      </c>
      <c r="BM5271" s="145" t="s">
        <v>4528</v>
      </c>
    </row>
    <row r="5272" spans="2:65" s="1" customFormat="1" ht="11">
      <c r="B5272" s="33"/>
      <c r="D5272" s="147" t="s">
        <v>310</v>
      </c>
      <c r="F5272" s="148" t="s">
        <v>4529</v>
      </c>
      <c r="I5272" s="149"/>
      <c r="L5272" s="33"/>
      <c r="M5272" s="150"/>
      <c r="T5272" s="54"/>
      <c r="AT5272" s="18" t="s">
        <v>310</v>
      </c>
      <c r="AU5272" s="18" t="s">
        <v>83</v>
      </c>
    </row>
    <row r="5273" spans="2:65" s="12" customFormat="1" ht="12">
      <c r="B5273" s="151"/>
      <c r="D5273" s="152" t="s">
        <v>312</v>
      </c>
      <c r="E5273" s="153" t="s">
        <v>21</v>
      </c>
      <c r="F5273" s="154" t="s">
        <v>697</v>
      </c>
      <c r="H5273" s="153" t="s">
        <v>21</v>
      </c>
      <c r="I5273" s="155"/>
      <c r="L5273" s="151"/>
      <c r="M5273" s="156"/>
      <c r="T5273" s="157"/>
      <c r="AT5273" s="153" t="s">
        <v>312</v>
      </c>
      <c r="AU5273" s="153" t="s">
        <v>83</v>
      </c>
      <c r="AV5273" s="12" t="s">
        <v>81</v>
      </c>
      <c r="AW5273" s="12" t="s">
        <v>35</v>
      </c>
      <c r="AX5273" s="12" t="s">
        <v>74</v>
      </c>
      <c r="AY5273" s="153" t="s">
        <v>301</v>
      </c>
    </row>
    <row r="5274" spans="2:65" s="12" customFormat="1" ht="12">
      <c r="B5274" s="151"/>
      <c r="D5274" s="152" t="s">
        <v>312</v>
      </c>
      <c r="E5274" s="153" t="s">
        <v>21</v>
      </c>
      <c r="F5274" s="154" t="s">
        <v>929</v>
      </c>
      <c r="H5274" s="153" t="s">
        <v>21</v>
      </c>
      <c r="I5274" s="155"/>
      <c r="L5274" s="151"/>
      <c r="M5274" s="156"/>
      <c r="T5274" s="157"/>
      <c r="AT5274" s="153" t="s">
        <v>312</v>
      </c>
      <c r="AU5274" s="153" t="s">
        <v>83</v>
      </c>
      <c r="AV5274" s="12" t="s">
        <v>81</v>
      </c>
      <c r="AW5274" s="12" t="s">
        <v>35</v>
      </c>
      <c r="AX5274" s="12" t="s">
        <v>74</v>
      </c>
      <c r="AY5274" s="153" t="s">
        <v>301</v>
      </c>
    </row>
    <row r="5275" spans="2:65" s="13" customFormat="1" ht="12">
      <c r="B5275" s="158"/>
      <c r="D5275" s="152" t="s">
        <v>312</v>
      </c>
      <c r="E5275" s="159" t="s">
        <v>21</v>
      </c>
      <c r="F5275" s="160" t="s">
        <v>81</v>
      </c>
      <c r="H5275" s="161">
        <v>1</v>
      </c>
      <c r="I5275" s="162"/>
      <c r="L5275" s="158"/>
      <c r="M5275" s="163"/>
      <c r="T5275" s="164"/>
      <c r="AT5275" s="159" t="s">
        <v>312</v>
      </c>
      <c r="AU5275" s="159" t="s">
        <v>83</v>
      </c>
      <c r="AV5275" s="13" t="s">
        <v>83</v>
      </c>
      <c r="AW5275" s="13" t="s">
        <v>35</v>
      </c>
      <c r="AX5275" s="13" t="s">
        <v>74</v>
      </c>
      <c r="AY5275" s="159" t="s">
        <v>301</v>
      </c>
    </row>
    <row r="5276" spans="2:65" s="12" customFormat="1" ht="12">
      <c r="B5276" s="151"/>
      <c r="D5276" s="152" t="s">
        <v>312</v>
      </c>
      <c r="E5276" s="153" t="s">
        <v>21</v>
      </c>
      <c r="F5276" s="154" t="s">
        <v>1328</v>
      </c>
      <c r="H5276" s="153" t="s">
        <v>21</v>
      </c>
      <c r="I5276" s="155"/>
      <c r="L5276" s="151"/>
      <c r="M5276" s="156"/>
      <c r="T5276" s="157"/>
      <c r="AT5276" s="153" t="s">
        <v>312</v>
      </c>
      <c r="AU5276" s="153" t="s">
        <v>83</v>
      </c>
      <c r="AV5276" s="12" t="s">
        <v>81</v>
      </c>
      <c r="AW5276" s="12" t="s">
        <v>35</v>
      </c>
      <c r="AX5276" s="12" t="s">
        <v>74</v>
      </c>
      <c r="AY5276" s="153" t="s">
        <v>301</v>
      </c>
    </row>
    <row r="5277" spans="2:65" s="13" customFormat="1" ht="12">
      <c r="B5277" s="158"/>
      <c r="D5277" s="152" t="s">
        <v>312</v>
      </c>
      <c r="E5277" s="159" t="s">
        <v>21</v>
      </c>
      <c r="F5277" s="160" t="s">
        <v>81</v>
      </c>
      <c r="H5277" s="161">
        <v>1</v>
      </c>
      <c r="I5277" s="162"/>
      <c r="L5277" s="158"/>
      <c r="M5277" s="163"/>
      <c r="T5277" s="164"/>
      <c r="AT5277" s="159" t="s">
        <v>312</v>
      </c>
      <c r="AU5277" s="159" t="s">
        <v>83</v>
      </c>
      <c r="AV5277" s="13" t="s">
        <v>83</v>
      </c>
      <c r="AW5277" s="13" t="s">
        <v>35</v>
      </c>
      <c r="AX5277" s="13" t="s">
        <v>74</v>
      </c>
      <c r="AY5277" s="159" t="s">
        <v>301</v>
      </c>
    </row>
    <row r="5278" spans="2:65" s="12" customFormat="1" ht="12">
      <c r="B5278" s="151"/>
      <c r="D5278" s="152" t="s">
        <v>312</v>
      </c>
      <c r="E5278" s="153" t="s">
        <v>21</v>
      </c>
      <c r="F5278" s="154" t="s">
        <v>1356</v>
      </c>
      <c r="H5278" s="153" t="s">
        <v>21</v>
      </c>
      <c r="I5278" s="155"/>
      <c r="L5278" s="151"/>
      <c r="M5278" s="156"/>
      <c r="T5278" s="157"/>
      <c r="AT5278" s="153" t="s">
        <v>312</v>
      </c>
      <c r="AU5278" s="153" t="s">
        <v>83</v>
      </c>
      <c r="AV5278" s="12" t="s">
        <v>81</v>
      </c>
      <c r="AW5278" s="12" t="s">
        <v>35</v>
      </c>
      <c r="AX5278" s="12" t="s">
        <v>74</v>
      </c>
      <c r="AY5278" s="153" t="s">
        <v>301</v>
      </c>
    </row>
    <row r="5279" spans="2:65" s="13" customFormat="1" ht="12">
      <c r="B5279" s="158"/>
      <c r="D5279" s="152" t="s">
        <v>312</v>
      </c>
      <c r="E5279" s="159" t="s">
        <v>21</v>
      </c>
      <c r="F5279" s="160" t="s">
        <v>83</v>
      </c>
      <c r="H5279" s="161">
        <v>2</v>
      </c>
      <c r="I5279" s="162"/>
      <c r="L5279" s="158"/>
      <c r="M5279" s="163"/>
      <c r="T5279" s="164"/>
      <c r="AT5279" s="159" t="s">
        <v>312</v>
      </c>
      <c r="AU5279" s="159" t="s">
        <v>83</v>
      </c>
      <c r="AV5279" s="13" t="s">
        <v>83</v>
      </c>
      <c r="AW5279" s="13" t="s">
        <v>35</v>
      </c>
      <c r="AX5279" s="13" t="s">
        <v>74</v>
      </c>
      <c r="AY5279" s="159" t="s">
        <v>301</v>
      </c>
    </row>
    <row r="5280" spans="2:65" s="12" customFormat="1" ht="12">
      <c r="B5280" s="151"/>
      <c r="D5280" s="152" t="s">
        <v>312</v>
      </c>
      <c r="E5280" s="153" t="s">
        <v>21</v>
      </c>
      <c r="F5280" s="154" t="s">
        <v>939</v>
      </c>
      <c r="H5280" s="153" t="s">
        <v>21</v>
      </c>
      <c r="I5280" s="155"/>
      <c r="L5280" s="151"/>
      <c r="M5280" s="156"/>
      <c r="T5280" s="157"/>
      <c r="AT5280" s="153" t="s">
        <v>312</v>
      </c>
      <c r="AU5280" s="153" t="s">
        <v>83</v>
      </c>
      <c r="AV5280" s="12" t="s">
        <v>81</v>
      </c>
      <c r="AW5280" s="12" t="s">
        <v>35</v>
      </c>
      <c r="AX5280" s="12" t="s">
        <v>74</v>
      </c>
      <c r="AY5280" s="153" t="s">
        <v>301</v>
      </c>
    </row>
    <row r="5281" spans="2:51" s="13" customFormat="1" ht="12">
      <c r="B5281" s="158"/>
      <c r="D5281" s="152" t="s">
        <v>312</v>
      </c>
      <c r="E5281" s="159" t="s">
        <v>21</v>
      </c>
      <c r="F5281" s="160" t="s">
        <v>81</v>
      </c>
      <c r="H5281" s="161">
        <v>1</v>
      </c>
      <c r="I5281" s="162"/>
      <c r="L5281" s="158"/>
      <c r="M5281" s="163"/>
      <c r="T5281" s="164"/>
      <c r="AT5281" s="159" t="s">
        <v>312</v>
      </c>
      <c r="AU5281" s="159" t="s">
        <v>83</v>
      </c>
      <c r="AV5281" s="13" t="s">
        <v>83</v>
      </c>
      <c r="AW5281" s="13" t="s">
        <v>35</v>
      </c>
      <c r="AX5281" s="13" t="s">
        <v>74</v>
      </c>
      <c r="AY5281" s="159" t="s">
        <v>301</v>
      </c>
    </row>
    <row r="5282" spans="2:51" s="12" customFormat="1" ht="12">
      <c r="B5282" s="151"/>
      <c r="D5282" s="152" t="s">
        <v>312</v>
      </c>
      <c r="E5282" s="153" t="s">
        <v>21</v>
      </c>
      <c r="F5282" s="154" t="s">
        <v>1387</v>
      </c>
      <c r="H5282" s="153" t="s">
        <v>21</v>
      </c>
      <c r="I5282" s="155"/>
      <c r="L5282" s="151"/>
      <c r="M5282" s="156"/>
      <c r="T5282" s="157"/>
      <c r="AT5282" s="153" t="s">
        <v>312</v>
      </c>
      <c r="AU5282" s="153" t="s">
        <v>83</v>
      </c>
      <c r="AV5282" s="12" t="s">
        <v>81</v>
      </c>
      <c r="AW5282" s="12" t="s">
        <v>35</v>
      </c>
      <c r="AX5282" s="12" t="s">
        <v>74</v>
      </c>
      <c r="AY5282" s="153" t="s">
        <v>301</v>
      </c>
    </row>
    <row r="5283" spans="2:51" s="13" customFormat="1" ht="12">
      <c r="B5283" s="158"/>
      <c r="D5283" s="152" t="s">
        <v>312</v>
      </c>
      <c r="E5283" s="159" t="s">
        <v>21</v>
      </c>
      <c r="F5283" s="160" t="s">
        <v>81</v>
      </c>
      <c r="H5283" s="161">
        <v>1</v>
      </c>
      <c r="I5283" s="162"/>
      <c r="L5283" s="158"/>
      <c r="M5283" s="163"/>
      <c r="T5283" s="164"/>
      <c r="AT5283" s="159" t="s">
        <v>312</v>
      </c>
      <c r="AU5283" s="159" t="s">
        <v>83</v>
      </c>
      <c r="AV5283" s="13" t="s">
        <v>83</v>
      </c>
      <c r="AW5283" s="13" t="s">
        <v>35</v>
      </c>
      <c r="AX5283" s="13" t="s">
        <v>74</v>
      </c>
      <c r="AY5283" s="159" t="s">
        <v>301</v>
      </c>
    </row>
    <row r="5284" spans="2:51" s="15" customFormat="1" ht="12">
      <c r="B5284" s="172"/>
      <c r="D5284" s="152" t="s">
        <v>312</v>
      </c>
      <c r="E5284" s="173" t="s">
        <v>21</v>
      </c>
      <c r="F5284" s="174" t="s">
        <v>446</v>
      </c>
      <c r="H5284" s="175">
        <v>6</v>
      </c>
      <c r="I5284" s="176"/>
      <c r="L5284" s="172"/>
      <c r="M5284" s="177"/>
      <c r="T5284" s="178"/>
      <c r="AT5284" s="173" t="s">
        <v>312</v>
      </c>
      <c r="AU5284" s="173" t="s">
        <v>83</v>
      </c>
      <c r="AV5284" s="15" t="s">
        <v>139</v>
      </c>
      <c r="AW5284" s="15" t="s">
        <v>35</v>
      </c>
      <c r="AX5284" s="15" t="s">
        <v>74</v>
      </c>
      <c r="AY5284" s="173" t="s">
        <v>301</v>
      </c>
    </row>
    <row r="5285" spans="2:51" s="12" customFormat="1" ht="12">
      <c r="B5285" s="151"/>
      <c r="D5285" s="152" t="s">
        <v>312</v>
      </c>
      <c r="E5285" s="153" t="s">
        <v>21</v>
      </c>
      <c r="F5285" s="154" t="s">
        <v>731</v>
      </c>
      <c r="H5285" s="153" t="s">
        <v>21</v>
      </c>
      <c r="I5285" s="155"/>
      <c r="L5285" s="151"/>
      <c r="M5285" s="156"/>
      <c r="T5285" s="157"/>
      <c r="AT5285" s="153" t="s">
        <v>312</v>
      </c>
      <c r="AU5285" s="153" t="s">
        <v>83</v>
      </c>
      <c r="AV5285" s="12" t="s">
        <v>81</v>
      </c>
      <c r="AW5285" s="12" t="s">
        <v>35</v>
      </c>
      <c r="AX5285" s="12" t="s">
        <v>74</v>
      </c>
      <c r="AY5285" s="153" t="s">
        <v>301</v>
      </c>
    </row>
    <row r="5286" spans="2:51" s="12" customFormat="1" ht="12">
      <c r="B5286" s="151"/>
      <c r="D5286" s="152" t="s">
        <v>312</v>
      </c>
      <c r="E5286" s="153" t="s">
        <v>21</v>
      </c>
      <c r="F5286" s="154" t="s">
        <v>1409</v>
      </c>
      <c r="H5286" s="153" t="s">
        <v>21</v>
      </c>
      <c r="I5286" s="155"/>
      <c r="L5286" s="151"/>
      <c r="M5286" s="156"/>
      <c r="T5286" s="157"/>
      <c r="AT5286" s="153" t="s">
        <v>312</v>
      </c>
      <c r="AU5286" s="153" t="s">
        <v>83</v>
      </c>
      <c r="AV5286" s="12" t="s">
        <v>81</v>
      </c>
      <c r="AW5286" s="12" t="s">
        <v>35</v>
      </c>
      <c r="AX5286" s="12" t="s">
        <v>74</v>
      </c>
      <c r="AY5286" s="153" t="s">
        <v>301</v>
      </c>
    </row>
    <row r="5287" spans="2:51" s="13" customFormat="1" ht="12">
      <c r="B5287" s="158"/>
      <c r="D5287" s="152" t="s">
        <v>312</v>
      </c>
      <c r="E5287" s="159" t="s">
        <v>21</v>
      </c>
      <c r="F5287" s="160" t="s">
        <v>83</v>
      </c>
      <c r="H5287" s="161">
        <v>2</v>
      </c>
      <c r="I5287" s="162"/>
      <c r="L5287" s="158"/>
      <c r="M5287" s="163"/>
      <c r="T5287" s="164"/>
      <c r="AT5287" s="159" t="s">
        <v>312</v>
      </c>
      <c r="AU5287" s="159" t="s">
        <v>83</v>
      </c>
      <c r="AV5287" s="13" t="s">
        <v>83</v>
      </c>
      <c r="AW5287" s="13" t="s">
        <v>35</v>
      </c>
      <c r="AX5287" s="13" t="s">
        <v>74</v>
      </c>
      <c r="AY5287" s="159" t="s">
        <v>301</v>
      </c>
    </row>
    <row r="5288" spans="2:51" s="12" customFormat="1" ht="12">
      <c r="B5288" s="151"/>
      <c r="D5288" s="152" t="s">
        <v>312</v>
      </c>
      <c r="E5288" s="153" t="s">
        <v>21</v>
      </c>
      <c r="F5288" s="154" t="s">
        <v>1702</v>
      </c>
      <c r="H5288" s="153" t="s">
        <v>21</v>
      </c>
      <c r="I5288" s="155"/>
      <c r="L5288" s="151"/>
      <c r="M5288" s="156"/>
      <c r="T5288" s="157"/>
      <c r="AT5288" s="153" t="s">
        <v>312</v>
      </c>
      <c r="AU5288" s="153" t="s">
        <v>83</v>
      </c>
      <c r="AV5288" s="12" t="s">
        <v>81</v>
      </c>
      <c r="AW5288" s="12" t="s">
        <v>35</v>
      </c>
      <c r="AX5288" s="12" t="s">
        <v>74</v>
      </c>
      <c r="AY5288" s="153" t="s">
        <v>301</v>
      </c>
    </row>
    <row r="5289" spans="2:51" s="13" customFormat="1" ht="12">
      <c r="B5289" s="158"/>
      <c r="D5289" s="152" t="s">
        <v>312</v>
      </c>
      <c r="E5289" s="159" t="s">
        <v>21</v>
      </c>
      <c r="F5289" s="160" t="s">
        <v>81</v>
      </c>
      <c r="H5289" s="161">
        <v>1</v>
      </c>
      <c r="I5289" s="162"/>
      <c r="L5289" s="158"/>
      <c r="M5289" s="163"/>
      <c r="T5289" s="164"/>
      <c r="AT5289" s="159" t="s">
        <v>312</v>
      </c>
      <c r="AU5289" s="159" t="s">
        <v>83</v>
      </c>
      <c r="AV5289" s="13" t="s">
        <v>83</v>
      </c>
      <c r="AW5289" s="13" t="s">
        <v>35</v>
      </c>
      <c r="AX5289" s="13" t="s">
        <v>74</v>
      </c>
      <c r="AY5289" s="159" t="s">
        <v>301</v>
      </c>
    </row>
    <row r="5290" spans="2:51" s="12" customFormat="1" ht="12">
      <c r="B5290" s="151"/>
      <c r="D5290" s="152" t="s">
        <v>312</v>
      </c>
      <c r="E5290" s="153" t="s">
        <v>21</v>
      </c>
      <c r="F5290" s="154" t="s">
        <v>949</v>
      </c>
      <c r="H5290" s="153" t="s">
        <v>21</v>
      </c>
      <c r="I5290" s="155"/>
      <c r="L5290" s="151"/>
      <c r="M5290" s="156"/>
      <c r="T5290" s="157"/>
      <c r="AT5290" s="153" t="s">
        <v>312</v>
      </c>
      <c r="AU5290" s="153" t="s">
        <v>83</v>
      </c>
      <c r="AV5290" s="12" t="s">
        <v>81</v>
      </c>
      <c r="AW5290" s="12" t="s">
        <v>35</v>
      </c>
      <c r="AX5290" s="12" t="s">
        <v>74</v>
      </c>
      <c r="AY5290" s="153" t="s">
        <v>301</v>
      </c>
    </row>
    <row r="5291" spans="2:51" s="13" customFormat="1" ht="12">
      <c r="B5291" s="158"/>
      <c r="D5291" s="152" t="s">
        <v>312</v>
      </c>
      <c r="E5291" s="159" t="s">
        <v>21</v>
      </c>
      <c r="F5291" s="160" t="s">
        <v>83</v>
      </c>
      <c r="H5291" s="161">
        <v>2</v>
      </c>
      <c r="I5291" s="162"/>
      <c r="L5291" s="158"/>
      <c r="M5291" s="163"/>
      <c r="T5291" s="164"/>
      <c r="AT5291" s="159" t="s">
        <v>312</v>
      </c>
      <c r="AU5291" s="159" t="s">
        <v>83</v>
      </c>
      <c r="AV5291" s="13" t="s">
        <v>83</v>
      </c>
      <c r="AW5291" s="13" t="s">
        <v>35</v>
      </c>
      <c r="AX5291" s="13" t="s">
        <v>74</v>
      </c>
      <c r="AY5291" s="159" t="s">
        <v>301</v>
      </c>
    </row>
    <row r="5292" spans="2:51" s="12" customFormat="1" ht="12">
      <c r="B5292" s="151"/>
      <c r="D5292" s="152" t="s">
        <v>312</v>
      </c>
      <c r="E5292" s="153" t="s">
        <v>21</v>
      </c>
      <c r="F5292" s="154" t="s">
        <v>1423</v>
      </c>
      <c r="H5292" s="153" t="s">
        <v>21</v>
      </c>
      <c r="I5292" s="155"/>
      <c r="L5292" s="151"/>
      <c r="M5292" s="156"/>
      <c r="T5292" s="157"/>
      <c r="AT5292" s="153" t="s">
        <v>312</v>
      </c>
      <c r="AU5292" s="153" t="s">
        <v>83</v>
      </c>
      <c r="AV5292" s="12" t="s">
        <v>81</v>
      </c>
      <c r="AW5292" s="12" t="s">
        <v>35</v>
      </c>
      <c r="AX5292" s="12" t="s">
        <v>74</v>
      </c>
      <c r="AY5292" s="153" t="s">
        <v>301</v>
      </c>
    </row>
    <row r="5293" spans="2:51" s="13" customFormat="1" ht="12">
      <c r="B5293" s="158"/>
      <c r="D5293" s="152" t="s">
        <v>312</v>
      </c>
      <c r="E5293" s="159" t="s">
        <v>21</v>
      </c>
      <c r="F5293" s="160" t="s">
        <v>83</v>
      </c>
      <c r="H5293" s="161">
        <v>2</v>
      </c>
      <c r="I5293" s="162"/>
      <c r="L5293" s="158"/>
      <c r="M5293" s="163"/>
      <c r="T5293" s="164"/>
      <c r="AT5293" s="159" t="s">
        <v>312</v>
      </c>
      <c r="AU5293" s="159" t="s">
        <v>83</v>
      </c>
      <c r="AV5293" s="13" t="s">
        <v>83</v>
      </c>
      <c r="AW5293" s="13" t="s">
        <v>35</v>
      </c>
      <c r="AX5293" s="13" t="s">
        <v>74</v>
      </c>
      <c r="AY5293" s="159" t="s">
        <v>301</v>
      </c>
    </row>
    <row r="5294" spans="2:51" s="12" customFormat="1" ht="12">
      <c r="B5294" s="151"/>
      <c r="D5294" s="152" t="s">
        <v>312</v>
      </c>
      <c r="E5294" s="153" t="s">
        <v>21</v>
      </c>
      <c r="F5294" s="154" t="s">
        <v>1425</v>
      </c>
      <c r="H5294" s="153" t="s">
        <v>21</v>
      </c>
      <c r="I5294" s="155"/>
      <c r="L5294" s="151"/>
      <c r="M5294" s="156"/>
      <c r="T5294" s="157"/>
      <c r="AT5294" s="153" t="s">
        <v>312</v>
      </c>
      <c r="AU5294" s="153" t="s">
        <v>83</v>
      </c>
      <c r="AV5294" s="12" t="s">
        <v>81</v>
      </c>
      <c r="AW5294" s="12" t="s">
        <v>35</v>
      </c>
      <c r="AX5294" s="12" t="s">
        <v>74</v>
      </c>
      <c r="AY5294" s="153" t="s">
        <v>301</v>
      </c>
    </row>
    <row r="5295" spans="2:51" s="13" customFormat="1" ht="12">
      <c r="B5295" s="158"/>
      <c r="D5295" s="152" t="s">
        <v>312</v>
      </c>
      <c r="E5295" s="159" t="s">
        <v>21</v>
      </c>
      <c r="F5295" s="160" t="s">
        <v>377</v>
      </c>
      <c r="H5295" s="161">
        <v>10</v>
      </c>
      <c r="I5295" s="162"/>
      <c r="L5295" s="158"/>
      <c r="M5295" s="163"/>
      <c r="T5295" s="164"/>
      <c r="AT5295" s="159" t="s">
        <v>312</v>
      </c>
      <c r="AU5295" s="159" t="s">
        <v>83</v>
      </c>
      <c r="AV5295" s="13" t="s">
        <v>83</v>
      </c>
      <c r="AW5295" s="13" t="s">
        <v>35</v>
      </c>
      <c r="AX5295" s="13" t="s">
        <v>74</v>
      </c>
      <c r="AY5295" s="159" t="s">
        <v>301</v>
      </c>
    </row>
    <row r="5296" spans="2:51" s="15" customFormat="1" ht="12">
      <c r="B5296" s="172"/>
      <c r="D5296" s="152" t="s">
        <v>312</v>
      </c>
      <c r="E5296" s="173" t="s">
        <v>21</v>
      </c>
      <c r="F5296" s="174" t="s">
        <v>446</v>
      </c>
      <c r="H5296" s="175">
        <v>17</v>
      </c>
      <c r="I5296" s="176"/>
      <c r="L5296" s="172"/>
      <c r="M5296" s="177"/>
      <c r="T5296" s="178"/>
      <c r="AT5296" s="173" t="s">
        <v>312</v>
      </c>
      <c r="AU5296" s="173" t="s">
        <v>83</v>
      </c>
      <c r="AV5296" s="15" t="s">
        <v>139</v>
      </c>
      <c r="AW5296" s="15" t="s">
        <v>35</v>
      </c>
      <c r="AX5296" s="15" t="s">
        <v>74</v>
      </c>
      <c r="AY5296" s="173" t="s">
        <v>301</v>
      </c>
    </row>
    <row r="5297" spans="2:65" s="14" customFormat="1" ht="12">
      <c r="B5297" s="165"/>
      <c r="D5297" s="152" t="s">
        <v>312</v>
      </c>
      <c r="E5297" s="166" t="s">
        <v>21</v>
      </c>
      <c r="F5297" s="167" t="s">
        <v>329</v>
      </c>
      <c r="H5297" s="168">
        <v>23</v>
      </c>
      <c r="I5297" s="169"/>
      <c r="L5297" s="165"/>
      <c r="M5297" s="170"/>
      <c r="T5297" s="171"/>
      <c r="AT5297" s="166" t="s">
        <v>312</v>
      </c>
      <c r="AU5297" s="166" t="s">
        <v>83</v>
      </c>
      <c r="AV5297" s="14" t="s">
        <v>308</v>
      </c>
      <c r="AW5297" s="14" t="s">
        <v>35</v>
      </c>
      <c r="AX5297" s="14" t="s">
        <v>81</v>
      </c>
      <c r="AY5297" s="166" t="s">
        <v>301</v>
      </c>
    </row>
    <row r="5298" spans="2:65" s="1" customFormat="1" ht="16.5" customHeight="1">
      <c r="B5298" s="33"/>
      <c r="C5298" s="134" t="s">
        <v>4530</v>
      </c>
      <c r="D5298" s="134" t="s">
        <v>303</v>
      </c>
      <c r="E5298" s="135" t="s">
        <v>4531</v>
      </c>
      <c r="F5298" s="136" t="s">
        <v>4532</v>
      </c>
      <c r="G5298" s="137" t="s">
        <v>681</v>
      </c>
      <c r="H5298" s="138">
        <v>859.84500000000003</v>
      </c>
      <c r="I5298" s="139"/>
      <c r="J5298" s="140">
        <f>ROUND(I5298*H5298,2)</f>
        <v>0</v>
      </c>
      <c r="K5298" s="136" t="s">
        <v>307</v>
      </c>
      <c r="L5298" s="33"/>
      <c r="M5298" s="141" t="s">
        <v>21</v>
      </c>
      <c r="N5298" s="142" t="s">
        <v>45</v>
      </c>
      <c r="P5298" s="143">
        <f>O5298*H5298</f>
        <v>0</v>
      </c>
      <c r="Q5298" s="143">
        <v>1.42E-3</v>
      </c>
      <c r="R5298" s="143">
        <f>Q5298*H5298</f>
        <v>1.2209799000000001</v>
      </c>
      <c r="S5298" s="143">
        <v>0</v>
      </c>
      <c r="T5298" s="144">
        <f>S5298*H5298</f>
        <v>0</v>
      </c>
      <c r="AR5298" s="145" t="s">
        <v>413</v>
      </c>
      <c r="AT5298" s="145" t="s">
        <v>303</v>
      </c>
      <c r="AU5298" s="145" t="s">
        <v>83</v>
      </c>
      <c r="AY5298" s="18" t="s">
        <v>301</v>
      </c>
      <c r="BE5298" s="146">
        <f>IF(N5298="základní",J5298,0)</f>
        <v>0</v>
      </c>
      <c r="BF5298" s="146">
        <f>IF(N5298="snížená",J5298,0)</f>
        <v>0</v>
      </c>
      <c r="BG5298" s="146">
        <f>IF(N5298="zákl. přenesená",J5298,0)</f>
        <v>0</v>
      </c>
      <c r="BH5298" s="146">
        <f>IF(N5298="sníž. přenesená",J5298,0)</f>
        <v>0</v>
      </c>
      <c r="BI5298" s="146">
        <f>IF(N5298="nulová",J5298,0)</f>
        <v>0</v>
      </c>
      <c r="BJ5298" s="18" t="s">
        <v>81</v>
      </c>
      <c r="BK5298" s="146">
        <f>ROUND(I5298*H5298,2)</f>
        <v>0</v>
      </c>
      <c r="BL5298" s="18" t="s">
        <v>413</v>
      </c>
      <c r="BM5298" s="145" t="s">
        <v>4533</v>
      </c>
    </row>
    <row r="5299" spans="2:65" s="1" customFormat="1" ht="11">
      <c r="B5299" s="33"/>
      <c r="D5299" s="147" t="s">
        <v>310</v>
      </c>
      <c r="F5299" s="148" t="s">
        <v>4534</v>
      </c>
      <c r="I5299" s="149"/>
      <c r="L5299" s="33"/>
      <c r="M5299" s="150"/>
      <c r="T5299" s="54"/>
      <c r="AT5299" s="18" t="s">
        <v>310</v>
      </c>
      <c r="AU5299" s="18" t="s">
        <v>83</v>
      </c>
    </row>
    <row r="5300" spans="2:65" s="12" customFormat="1" ht="12">
      <c r="B5300" s="151"/>
      <c r="D5300" s="152" t="s">
        <v>312</v>
      </c>
      <c r="E5300" s="153" t="s">
        <v>21</v>
      </c>
      <c r="F5300" s="154" t="s">
        <v>4535</v>
      </c>
      <c r="H5300" s="153" t="s">
        <v>21</v>
      </c>
      <c r="I5300" s="155"/>
      <c r="L5300" s="151"/>
      <c r="M5300" s="156"/>
      <c r="T5300" s="157"/>
      <c r="AT5300" s="153" t="s">
        <v>312</v>
      </c>
      <c r="AU5300" s="153" t="s">
        <v>83</v>
      </c>
      <c r="AV5300" s="12" t="s">
        <v>81</v>
      </c>
      <c r="AW5300" s="12" t="s">
        <v>35</v>
      </c>
      <c r="AX5300" s="12" t="s">
        <v>74</v>
      </c>
      <c r="AY5300" s="153" t="s">
        <v>301</v>
      </c>
    </row>
    <row r="5301" spans="2:65" s="12" customFormat="1" ht="12">
      <c r="B5301" s="151"/>
      <c r="D5301" s="152" t="s">
        <v>312</v>
      </c>
      <c r="E5301" s="153" t="s">
        <v>21</v>
      </c>
      <c r="F5301" s="154" t="s">
        <v>697</v>
      </c>
      <c r="H5301" s="153" t="s">
        <v>21</v>
      </c>
      <c r="I5301" s="155"/>
      <c r="L5301" s="151"/>
      <c r="M5301" s="156"/>
      <c r="T5301" s="157"/>
      <c r="AT5301" s="153" t="s">
        <v>312</v>
      </c>
      <c r="AU5301" s="153" t="s">
        <v>83</v>
      </c>
      <c r="AV5301" s="12" t="s">
        <v>81</v>
      </c>
      <c r="AW5301" s="12" t="s">
        <v>35</v>
      </c>
      <c r="AX5301" s="12" t="s">
        <v>74</v>
      </c>
      <c r="AY5301" s="153" t="s">
        <v>301</v>
      </c>
    </row>
    <row r="5302" spans="2:65" s="12" customFormat="1" ht="12">
      <c r="B5302" s="151"/>
      <c r="D5302" s="152" t="s">
        <v>312</v>
      </c>
      <c r="E5302" s="153" t="s">
        <v>21</v>
      </c>
      <c r="F5302" s="154" t="s">
        <v>1302</v>
      </c>
      <c r="H5302" s="153" t="s">
        <v>21</v>
      </c>
      <c r="I5302" s="155"/>
      <c r="L5302" s="151"/>
      <c r="M5302" s="156"/>
      <c r="T5302" s="157"/>
      <c r="AT5302" s="153" t="s">
        <v>312</v>
      </c>
      <c r="AU5302" s="153" t="s">
        <v>83</v>
      </c>
      <c r="AV5302" s="12" t="s">
        <v>81</v>
      </c>
      <c r="AW5302" s="12" t="s">
        <v>35</v>
      </c>
      <c r="AX5302" s="12" t="s">
        <v>74</v>
      </c>
      <c r="AY5302" s="153" t="s">
        <v>301</v>
      </c>
    </row>
    <row r="5303" spans="2:65" s="13" customFormat="1" ht="12">
      <c r="B5303" s="158"/>
      <c r="D5303" s="152" t="s">
        <v>312</v>
      </c>
      <c r="E5303" s="159" t="s">
        <v>21</v>
      </c>
      <c r="F5303" s="160" t="s">
        <v>4536</v>
      </c>
      <c r="H5303" s="161">
        <v>1.8</v>
      </c>
      <c r="I5303" s="162"/>
      <c r="L5303" s="158"/>
      <c r="M5303" s="163"/>
      <c r="T5303" s="164"/>
      <c r="AT5303" s="159" t="s">
        <v>312</v>
      </c>
      <c r="AU5303" s="159" t="s">
        <v>83</v>
      </c>
      <c r="AV5303" s="13" t="s">
        <v>83</v>
      </c>
      <c r="AW5303" s="13" t="s">
        <v>35</v>
      </c>
      <c r="AX5303" s="13" t="s">
        <v>74</v>
      </c>
      <c r="AY5303" s="159" t="s">
        <v>301</v>
      </c>
    </row>
    <row r="5304" spans="2:65" s="12" customFormat="1" ht="12">
      <c r="B5304" s="151"/>
      <c r="D5304" s="152" t="s">
        <v>312</v>
      </c>
      <c r="E5304" s="153" t="s">
        <v>21</v>
      </c>
      <c r="F5304" s="154" t="s">
        <v>1308</v>
      </c>
      <c r="H5304" s="153" t="s">
        <v>21</v>
      </c>
      <c r="I5304" s="155"/>
      <c r="L5304" s="151"/>
      <c r="M5304" s="156"/>
      <c r="T5304" s="157"/>
      <c r="AT5304" s="153" t="s">
        <v>312</v>
      </c>
      <c r="AU5304" s="153" t="s">
        <v>83</v>
      </c>
      <c r="AV5304" s="12" t="s">
        <v>81</v>
      </c>
      <c r="AW5304" s="12" t="s">
        <v>35</v>
      </c>
      <c r="AX5304" s="12" t="s">
        <v>74</v>
      </c>
      <c r="AY5304" s="153" t="s">
        <v>301</v>
      </c>
    </row>
    <row r="5305" spans="2:65" s="13" customFormat="1" ht="12">
      <c r="B5305" s="158"/>
      <c r="D5305" s="152" t="s">
        <v>312</v>
      </c>
      <c r="E5305" s="159" t="s">
        <v>21</v>
      </c>
      <c r="F5305" s="160" t="s">
        <v>1655</v>
      </c>
      <c r="H5305" s="161">
        <v>9.75</v>
      </c>
      <c r="I5305" s="162"/>
      <c r="L5305" s="158"/>
      <c r="M5305" s="163"/>
      <c r="T5305" s="164"/>
      <c r="AT5305" s="159" t="s">
        <v>312</v>
      </c>
      <c r="AU5305" s="159" t="s">
        <v>83</v>
      </c>
      <c r="AV5305" s="13" t="s">
        <v>83</v>
      </c>
      <c r="AW5305" s="13" t="s">
        <v>35</v>
      </c>
      <c r="AX5305" s="13" t="s">
        <v>74</v>
      </c>
      <c r="AY5305" s="159" t="s">
        <v>301</v>
      </c>
    </row>
    <row r="5306" spans="2:65" s="13" customFormat="1" ht="12">
      <c r="B5306" s="158"/>
      <c r="D5306" s="152" t="s">
        <v>312</v>
      </c>
      <c r="E5306" s="159" t="s">
        <v>21</v>
      </c>
      <c r="F5306" s="160" t="s">
        <v>4251</v>
      </c>
      <c r="H5306" s="161">
        <v>-0.8</v>
      </c>
      <c r="I5306" s="162"/>
      <c r="L5306" s="158"/>
      <c r="M5306" s="163"/>
      <c r="T5306" s="164"/>
      <c r="AT5306" s="159" t="s">
        <v>312</v>
      </c>
      <c r="AU5306" s="159" t="s">
        <v>83</v>
      </c>
      <c r="AV5306" s="13" t="s">
        <v>83</v>
      </c>
      <c r="AW5306" s="13" t="s">
        <v>35</v>
      </c>
      <c r="AX5306" s="13" t="s">
        <v>74</v>
      </c>
      <c r="AY5306" s="159" t="s">
        <v>301</v>
      </c>
    </row>
    <row r="5307" spans="2:65" s="13" customFormat="1" ht="12">
      <c r="B5307" s="158"/>
      <c r="D5307" s="152" t="s">
        <v>312</v>
      </c>
      <c r="E5307" s="159" t="s">
        <v>21</v>
      </c>
      <c r="F5307" s="160" t="s">
        <v>4537</v>
      </c>
      <c r="H5307" s="161">
        <v>-1.4</v>
      </c>
      <c r="I5307" s="162"/>
      <c r="L5307" s="158"/>
      <c r="M5307" s="163"/>
      <c r="T5307" s="164"/>
      <c r="AT5307" s="159" t="s">
        <v>312</v>
      </c>
      <c r="AU5307" s="159" t="s">
        <v>83</v>
      </c>
      <c r="AV5307" s="13" t="s">
        <v>83</v>
      </c>
      <c r="AW5307" s="13" t="s">
        <v>35</v>
      </c>
      <c r="AX5307" s="13" t="s">
        <v>74</v>
      </c>
      <c r="AY5307" s="159" t="s">
        <v>301</v>
      </c>
    </row>
    <row r="5308" spans="2:65" s="12" customFormat="1" ht="12">
      <c r="B5308" s="151"/>
      <c r="D5308" s="152" t="s">
        <v>312</v>
      </c>
      <c r="E5308" s="153" t="s">
        <v>21</v>
      </c>
      <c r="F5308" s="154" t="s">
        <v>929</v>
      </c>
      <c r="H5308" s="153" t="s">
        <v>21</v>
      </c>
      <c r="I5308" s="155"/>
      <c r="L5308" s="151"/>
      <c r="M5308" s="156"/>
      <c r="T5308" s="157"/>
      <c r="AT5308" s="153" t="s">
        <v>312</v>
      </c>
      <c r="AU5308" s="153" t="s">
        <v>83</v>
      </c>
      <c r="AV5308" s="12" t="s">
        <v>81</v>
      </c>
      <c r="AW5308" s="12" t="s">
        <v>35</v>
      </c>
      <c r="AX5308" s="12" t="s">
        <v>74</v>
      </c>
      <c r="AY5308" s="153" t="s">
        <v>301</v>
      </c>
    </row>
    <row r="5309" spans="2:65" s="13" customFormat="1" ht="12">
      <c r="B5309" s="158"/>
      <c r="D5309" s="152" t="s">
        <v>312</v>
      </c>
      <c r="E5309" s="159" t="s">
        <v>21</v>
      </c>
      <c r="F5309" s="160" t="s">
        <v>1656</v>
      </c>
      <c r="H5309" s="161">
        <v>6.2</v>
      </c>
      <c r="I5309" s="162"/>
      <c r="L5309" s="158"/>
      <c r="M5309" s="163"/>
      <c r="T5309" s="164"/>
      <c r="AT5309" s="159" t="s">
        <v>312</v>
      </c>
      <c r="AU5309" s="159" t="s">
        <v>83</v>
      </c>
      <c r="AV5309" s="13" t="s">
        <v>83</v>
      </c>
      <c r="AW5309" s="13" t="s">
        <v>35</v>
      </c>
      <c r="AX5309" s="13" t="s">
        <v>74</v>
      </c>
      <c r="AY5309" s="159" t="s">
        <v>301</v>
      </c>
    </row>
    <row r="5310" spans="2:65" s="13" customFormat="1" ht="12">
      <c r="B5310" s="158"/>
      <c r="D5310" s="152" t="s">
        <v>312</v>
      </c>
      <c r="E5310" s="159" t="s">
        <v>21</v>
      </c>
      <c r="F5310" s="160" t="s">
        <v>4251</v>
      </c>
      <c r="H5310" s="161">
        <v>-0.8</v>
      </c>
      <c r="I5310" s="162"/>
      <c r="L5310" s="158"/>
      <c r="M5310" s="163"/>
      <c r="T5310" s="164"/>
      <c r="AT5310" s="159" t="s">
        <v>312</v>
      </c>
      <c r="AU5310" s="159" t="s">
        <v>83</v>
      </c>
      <c r="AV5310" s="13" t="s">
        <v>83</v>
      </c>
      <c r="AW5310" s="13" t="s">
        <v>35</v>
      </c>
      <c r="AX5310" s="13" t="s">
        <v>74</v>
      </c>
      <c r="AY5310" s="159" t="s">
        <v>301</v>
      </c>
    </row>
    <row r="5311" spans="2:65" s="12" customFormat="1" ht="12">
      <c r="B5311" s="151"/>
      <c r="D5311" s="152" t="s">
        <v>312</v>
      </c>
      <c r="E5311" s="153" t="s">
        <v>21</v>
      </c>
      <c r="F5311" s="154" t="s">
        <v>698</v>
      </c>
      <c r="H5311" s="153" t="s">
        <v>21</v>
      </c>
      <c r="I5311" s="155"/>
      <c r="L5311" s="151"/>
      <c r="M5311" s="156"/>
      <c r="T5311" s="157"/>
      <c r="AT5311" s="153" t="s">
        <v>312</v>
      </c>
      <c r="AU5311" s="153" t="s">
        <v>83</v>
      </c>
      <c r="AV5311" s="12" t="s">
        <v>81</v>
      </c>
      <c r="AW5311" s="12" t="s">
        <v>35</v>
      </c>
      <c r="AX5311" s="12" t="s">
        <v>74</v>
      </c>
      <c r="AY5311" s="153" t="s">
        <v>301</v>
      </c>
    </row>
    <row r="5312" spans="2:65" s="13" customFormat="1" ht="12">
      <c r="B5312" s="158"/>
      <c r="D5312" s="152" t="s">
        <v>312</v>
      </c>
      <c r="E5312" s="159" t="s">
        <v>21</v>
      </c>
      <c r="F5312" s="160" t="s">
        <v>1657</v>
      </c>
      <c r="H5312" s="161">
        <v>7.4</v>
      </c>
      <c r="I5312" s="162"/>
      <c r="L5312" s="158"/>
      <c r="M5312" s="163"/>
      <c r="T5312" s="164"/>
      <c r="AT5312" s="159" t="s">
        <v>312</v>
      </c>
      <c r="AU5312" s="159" t="s">
        <v>83</v>
      </c>
      <c r="AV5312" s="13" t="s">
        <v>83</v>
      </c>
      <c r="AW5312" s="13" t="s">
        <v>35</v>
      </c>
      <c r="AX5312" s="13" t="s">
        <v>74</v>
      </c>
      <c r="AY5312" s="159" t="s">
        <v>301</v>
      </c>
    </row>
    <row r="5313" spans="2:51" s="13" customFormat="1" ht="12">
      <c r="B5313" s="158"/>
      <c r="D5313" s="152" t="s">
        <v>312</v>
      </c>
      <c r="E5313" s="159" t="s">
        <v>21</v>
      </c>
      <c r="F5313" s="160" t="s">
        <v>4251</v>
      </c>
      <c r="H5313" s="161">
        <v>-0.8</v>
      </c>
      <c r="I5313" s="162"/>
      <c r="L5313" s="158"/>
      <c r="M5313" s="163"/>
      <c r="T5313" s="164"/>
      <c r="AT5313" s="159" t="s">
        <v>312</v>
      </c>
      <c r="AU5313" s="159" t="s">
        <v>83</v>
      </c>
      <c r="AV5313" s="13" t="s">
        <v>83</v>
      </c>
      <c r="AW5313" s="13" t="s">
        <v>35</v>
      </c>
      <c r="AX5313" s="13" t="s">
        <v>74</v>
      </c>
      <c r="AY5313" s="159" t="s">
        <v>301</v>
      </c>
    </row>
    <row r="5314" spans="2:51" s="12" customFormat="1" ht="12">
      <c r="B5314" s="151"/>
      <c r="D5314" s="152" t="s">
        <v>312</v>
      </c>
      <c r="E5314" s="153" t="s">
        <v>21</v>
      </c>
      <c r="F5314" s="154" t="s">
        <v>1660</v>
      </c>
      <c r="H5314" s="153" t="s">
        <v>21</v>
      </c>
      <c r="I5314" s="155"/>
      <c r="L5314" s="151"/>
      <c r="M5314" s="156"/>
      <c r="T5314" s="157"/>
      <c r="AT5314" s="153" t="s">
        <v>312</v>
      </c>
      <c r="AU5314" s="153" t="s">
        <v>83</v>
      </c>
      <c r="AV5314" s="12" t="s">
        <v>81</v>
      </c>
      <c r="AW5314" s="12" t="s">
        <v>35</v>
      </c>
      <c r="AX5314" s="12" t="s">
        <v>74</v>
      </c>
      <c r="AY5314" s="153" t="s">
        <v>301</v>
      </c>
    </row>
    <row r="5315" spans="2:51" s="13" customFormat="1" ht="12">
      <c r="B5315" s="158"/>
      <c r="D5315" s="152" t="s">
        <v>312</v>
      </c>
      <c r="E5315" s="159" t="s">
        <v>21</v>
      </c>
      <c r="F5315" s="160" t="s">
        <v>1661</v>
      </c>
      <c r="H5315" s="161">
        <v>9.9499999999999993</v>
      </c>
      <c r="I5315" s="162"/>
      <c r="L5315" s="158"/>
      <c r="M5315" s="163"/>
      <c r="T5315" s="164"/>
      <c r="AT5315" s="159" t="s">
        <v>312</v>
      </c>
      <c r="AU5315" s="159" t="s">
        <v>83</v>
      </c>
      <c r="AV5315" s="13" t="s">
        <v>83</v>
      </c>
      <c r="AW5315" s="13" t="s">
        <v>35</v>
      </c>
      <c r="AX5315" s="13" t="s">
        <v>74</v>
      </c>
      <c r="AY5315" s="159" t="s">
        <v>301</v>
      </c>
    </row>
    <row r="5316" spans="2:51" s="13" customFormat="1" ht="12">
      <c r="B5316" s="158"/>
      <c r="D5316" s="152" t="s">
        <v>312</v>
      </c>
      <c r="E5316" s="159" t="s">
        <v>21</v>
      </c>
      <c r="F5316" s="160" t="s">
        <v>4251</v>
      </c>
      <c r="H5316" s="161">
        <v>-0.8</v>
      </c>
      <c r="I5316" s="162"/>
      <c r="L5316" s="158"/>
      <c r="M5316" s="163"/>
      <c r="T5316" s="164"/>
      <c r="AT5316" s="159" t="s">
        <v>312</v>
      </c>
      <c r="AU5316" s="159" t="s">
        <v>83</v>
      </c>
      <c r="AV5316" s="13" t="s">
        <v>83</v>
      </c>
      <c r="AW5316" s="13" t="s">
        <v>35</v>
      </c>
      <c r="AX5316" s="13" t="s">
        <v>74</v>
      </c>
      <c r="AY5316" s="159" t="s">
        <v>301</v>
      </c>
    </row>
    <row r="5317" spans="2:51" s="12" customFormat="1" ht="12">
      <c r="B5317" s="151"/>
      <c r="D5317" s="152" t="s">
        <v>312</v>
      </c>
      <c r="E5317" s="153" t="s">
        <v>21</v>
      </c>
      <c r="F5317" s="154" t="s">
        <v>1319</v>
      </c>
      <c r="H5317" s="153" t="s">
        <v>21</v>
      </c>
      <c r="I5317" s="155"/>
      <c r="L5317" s="151"/>
      <c r="M5317" s="156"/>
      <c r="T5317" s="157"/>
      <c r="AT5317" s="153" t="s">
        <v>312</v>
      </c>
      <c r="AU5317" s="153" t="s">
        <v>83</v>
      </c>
      <c r="AV5317" s="12" t="s">
        <v>81</v>
      </c>
      <c r="AW5317" s="12" t="s">
        <v>35</v>
      </c>
      <c r="AX5317" s="12" t="s">
        <v>74</v>
      </c>
      <c r="AY5317" s="153" t="s">
        <v>301</v>
      </c>
    </row>
    <row r="5318" spans="2:51" s="13" customFormat="1" ht="12">
      <c r="B5318" s="158"/>
      <c r="D5318" s="152" t="s">
        <v>312</v>
      </c>
      <c r="E5318" s="159" t="s">
        <v>21</v>
      </c>
      <c r="F5318" s="160" t="s">
        <v>1662</v>
      </c>
      <c r="H5318" s="161">
        <v>8.3000000000000007</v>
      </c>
      <c r="I5318" s="162"/>
      <c r="L5318" s="158"/>
      <c r="M5318" s="163"/>
      <c r="T5318" s="164"/>
      <c r="AT5318" s="159" t="s">
        <v>312</v>
      </c>
      <c r="AU5318" s="159" t="s">
        <v>83</v>
      </c>
      <c r="AV5318" s="13" t="s">
        <v>83</v>
      </c>
      <c r="AW5318" s="13" t="s">
        <v>35</v>
      </c>
      <c r="AX5318" s="13" t="s">
        <v>74</v>
      </c>
      <c r="AY5318" s="159" t="s">
        <v>301</v>
      </c>
    </row>
    <row r="5319" spans="2:51" s="13" customFormat="1" ht="12">
      <c r="B5319" s="158"/>
      <c r="D5319" s="152" t="s">
        <v>312</v>
      </c>
      <c r="E5319" s="159" t="s">
        <v>21</v>
      </c>
      <c r="F5319" s="160" t="s">
        <v>4251</v>
      </c>
      <c r="H5319" s="161">
        <v>-0.8</v>
      </c>
      <c r="I5319" s="162"/>
      <c r="L5319" s="158"/>
      <c r="M5319" s="163"/>
      <c r="T5319" s="164"/>
      <c r="AT5319" s="159" t="s">
        <v>312</v>
      </c>
      <c r="AU5319" s="159" t="s">
        <v>83</v>
      </c>
      <c r="AV5319" s="13" t="s">
        <v>83</v>
      </c>
      <c r="AW5319" s="13" t="s">
        <v>35</v>
      </c>
      <c r="AX5319" s="13" t="s">
        <v>74</v>
      </c>
      <c r="AY5319" s="159" t="s">
        <v>301</v>
      </c>
    </row>
    <row r="5320" spans="2:51" s="13" customFormat="1" ht="12">
      <c r="B5320" s="158"/>
      <c r="D5320" s="152" t="s">
        <v>312</v>
      </c>
      <c r="E5320" s="159" t="s">
        <v>21</v>
      </c>
      <c r="F5320" s="160" t="s">
        <v>4537</v>
      </c>
      <c r="H5320" s="161">
        <v>-1.4</v>
      </c>
      <c r="I5320" s="162"/>
      <c r="L5320" s="158"/>
      <c r="M5320" s="163"/>
      <c r="T5320" s="164"/>
      <c r="AT5320" s="159" t="s">
        <v>312</v>
      </c>
      <c r="AU5320" s="159" t="s">
        <v>83</v>
      </c>
      <c r="AV5320" s="13" t="s">
        <v>83</v>
      </c>
      <c r="AW5320" s="13" t="s">
        <v>35</v>
      </c>
      <c r="AX5320" s="13" t="s">
        <v>74</v>
      </c>
      <c r="AY5320" s="159" t="s">
        <v>301</v>
      </c>
    </row>
    <row r="5321" spans="2:51" s="12" customFormat="1" ht="12">
      <c r="B5321" s="151"/>
      <c r="D5321" s="152" t="s">
        <v>312</v>
      </c>
      <c r="E5321" s="153" t="s">
        <v>21</v>
      </c>
      <c r="F5321" s="154" t="s">
        <v>1321</v>
      </c>
      <c r="H5321" s="153" t="s">
        <v>21</v>
      </c>
      <c r="I5321" s="155"/>
      <c r="L5321" s="151"/>
      <c r="M5321" s="156"/>
      <c r="T5321" s="157"/>
      <c r="AT5321" s="153" t="s">
        <v>312</v>
      </c>
      <c r="AU5321" s="153" t="s">
        <v>83</v>
      </c>
      <c r="AV5321" s="12" t="s">
        <v>81</v>
      </c>
      <c r="AW5321" s="12" t="s">
        <v>35</v>
      </c>
      <c r="AX5321" s="12" t="s">
        <v>74</v>
      </c>
      <c r="AY5321" s="153" t="s">
        <v>301</v>
      </c>
    </row>
    <row r="5322" spans="2:51" s="13" customFormat="1" ht="12">
      <c r="B5322" s="158"/>
      <c r="D5322" s="152" t="s">
        <v>312</v>
      </c>
      <c r="E5322" s="159" t="s">
        <v>21</v>
      </c>
      <c r="F5322" s="160" t="s">
        <v>1663</v>
      </c>
      <c r="H5322" s="161">
        <v>26.55</v>
      </c>
      <c r="I5322" s="162"/>
      <c r="L5322" s="158"/>
      <c r="M5322" s="163"/>
      <c r="T5322" s="164"/>
      <c r="AT5322" s="159" t="s">
        <v>312</v>
      </c>
      <c r="AU5322" s="159" t="s">
        <v>83</v>
      </c>
      <c r="AV5322" s="13" t="s">
        <v>83</v>
      </c>
      <c r="AW5322" s="13" t="s">
        <v>35</v>
      </c>
      <c r="AX5322" s="13" t="s">
        <v>74</v>
      </c>
      <c r="AY5322" s="159" t="s">
        <v>301</v>
      </c>
    </row>
    <row r="5323" spans="2:51" s="13" customFormat="1" ht="12">
      <c r="B5323" s="158"/>
      <c r="D5323" s="152" t="s">
        <v>312</v>
      </c>
      <c r="E5323" s="159" t="s">
        <v>21</v>
      </c>
      <c r="F5323" s="160" t="s">
        <v>4258</v>
      </c>
      <c r="H5323" s="161">
        <v>-2.4</v>
      </c>
      <c r="I5323" s="162"/>
      <c r="L5323" s="158"/>
      <c r="M5323" s="163"/>
      <c r="T5323" s="164"/>
      <c r="AT5323" s="159" t="s">
        <v>312</v>
      </c>
      <c r="AU5323" s="159" t="s">
        <v>83</v>
      </c>
      <c r="AV5323" s="13" t="s">
        <v>83</v>
      </c>
      <c r="AW5323" s="13" t="s">
        <v>35</v>
      </c>
      <c r="AX5323" s="13" t="s">
        <v>74</v>
      </c>
      <c r="AY5323" s="159" t="s">
        <v>301</v>
      </c>
    </row>
    <row r="5324" spans="2:51" s="13" customFormat="1" ht="12">
      <c r="B5324" s="158"/>
      <c r="D5324" s="152" t="s">
        <v>312</v>
      </c>
      <c r="E5324" s="159" t="s">
        <v>21</v>
      </c>
      <c r="F5324" s="160" t="s">
        <v>4538</v>
      </c>
      <c r="H5324" s="161">
        <v>-2.8</v>
      </c>
      <c r="I5324" s="162"/>
      <c r="L5324" s="158"/>
      <c r="M5324" s="163"/>
      <c r="T5324" s="164"/>
      <c r="AT5324" s="159" t="s">
        <v>312</v>
      </c>
      <c r="AU5324" s="159" t="s">
        <v>83</v>
      </c>
      <c r="AV5324" s="13" t="s">
        <v>83</v>
      </c>
      <c r="AW5324" s="13" t="s">
        <v>35</v>
      </c>
      <c r="AX5324" s="13" t="s">
        <v>74</v>
      </c>
      <c r="AY5324" s="159" t="s">
        <v>301</v>
      </c>
    </row>
    <row r="5325" spans="2:51" s="12" customFormat="1" ht="12">
      <c r="B5325" s="151"/>
      <c r="D5325" s="152" t="s">
        <v>312</v>
      </c>
      <c r="E5325" s="153" t="s">
        <v>21</v>
      </c>
      <c r="F5325" s="154" t="s">
        <v>1326</v>
      </c>
      <c r="H5325" s="153" t="s">
        <v>21</v>
      </c>
      <c r="I5325" s="155"/>
      <c r="L5325" s="151"/>
      <c r="M5325" s="156"/>
      <c r="T5325" s="157"/>
      <c r="AT5325" s="153" t="s">
        <v>312</v>
      </c>
      <c r="AU5325" s="153" t="s">
        <v>83</v>
      </c>
      <c r="AV5325" s="12" t="s">
        <v>81</v>
      </c>
      <c r="AW5325" s="12" t="s">
        <v>35</v>
      </c>
      <c r="AX5325" s="12" t="s">
        <v>74</v>
      </c>
      <c r="AY5325" s="153" t="s">
        <v>301</v>
      </c>
    </row>
    <row r="5326" spans="2:51" s="13" customFormat="1" ht="12">
      <c r="B5326" s="158"/>
      <c r="D5326" s="152" t="s">
        <v>312</v>
      </c>
      <c r="E5326" s="159" t="s">
        <v>21</v>
      </c>
      <c r="F5326" s="160" t="s">
        <v>1666</v>
      </c>
      <c r="H5326" s="161">
        <v>11</v>
      </c>
      <c r="I5326" s="162"/>
      <c r="L5326" s="158"/>
      <c r="M5326" s="163"/>
      <c r="T5326" s="164"/>
      <c r="AT5326" s="159" t="s">
        <v>312</v>
      </c>
      <c r="AU5326" s="159" t="s">
        <v>83</v>
      </c>
      <c r="AV5326" s="13" t="s">
        <v>83</v>
      </c>
      <c r="AW5326" s="13" t="s">
        <v>35</v>
      </c>
      <c r="AX5326" s="13" t="s">
        <v>74</v>
      </c>
      <c r="AY5326" s="159" t="s">
        <v>301</v>
      </c>
    </row>
    <row r="5327" spans="2:51" s="13" customFormat="1" ht="12">
      <c r="B5327" s="158"/>
      <c r="D5327" s="152" t="s">
        <v>312</v>
      </c>
      <c r="E5327" s="159" t="s">
        <v>21</v>
      </c>
      <c r="F5327" s="160" t="s">
        <v>4252</v>
      </c>
      <c r="H5327" s="161">
        <v>-1.6</v>
      </c>
      <c r="I5327" s="162"/>
      <c r="L5327" s="158"/>
      <c r="M5327" s="163"/>
      <c r="T5327" s="164"/>
      <c r="AT5327" s="159" t="s">
        <v>312</v>
      </c>
      <c r="AU5327" s="159" t="s">
        <v>83</v>
      </c>
      <c r="AV5327" s="13" t="s">
        <v>83</v>
      </c>
      <c r="AW5327" s="13" t="s">
        <v>35</v>
      </c>
      <c r="AX5327" s="13" t="s">
        <v>74</v>
      </c>
      <c r="AY5327" s="159" t="s">
        <v>301</v>
      </c>
    </row>
    <row r="5328" spans="2:51" s="12" customFormat="1" ht="12">
      <c r="B5328" s="151"/>
      <c r="D5328" s="152" t="s">
        <v>312</v>
      </c>
      <c r="E5328" s="153" t="s">
        <v>21</v>
      </c>
      <c r="F5328" s="154" t="s">
        <v>1328</v>
      </c>
      <c r="H5328" s="153" t="s">
        <v>21</v>
      </c>
      <c r="I5328" s="155"/>
      <c r="L5328" s="151"/>
      <c r="M5328" s="156"/>
      <c r="T5328" s="157"/>
      <c r="AT5328" s="153" t="s">
        <v>312</v>
      </c>
      <c r="AU5328" s="153" t="s">
        <v>83</v>
      </c>
      <c r="AV5328" s="12" t="s">
        <v>81</v>
      </c>
      <c r="AW5328" s="12" t="s">
        <v>35</v>
      </c>
      <c r="AX5328" s="12" t="s">
        <v>74</v>
      </c>
      <c r="AY5328" s="153" t="s">
        <v>301</v>
      </c>
    </row>
    <row r="5329" spans="2:51" s="13" customFormat="1" ht="12">
      <c r="B5329" s="158"/>
      <c r="D5329" s="152" t="s">
        <v>312</v>
      </c>
      <c r="E5329" s="159" t="s">
        <v>21</v>
      </c>
      <c r="F5329" s="160" t="s">
        <v>1667</v>
      </c>
      <c r="H5329" s="161">
        <v>13.4</v>
      </c>
      <c r="I5329" s="162"/>
      <c r="L5329" s="158"/>
      <c r="M5329" s="163"/>
      <c r="T5329" s="164"/>
      <c r="AT5329" s="159" t="s">
        <v>312</v>
      </c>
      <c r="AU5329" s="159" t="s">
        <v>83</v>
      </c>
      <c r="AV5329" s="13" t="s">
        <v>83</v>
      </c>
      <c r="AW5329" s="13" t="s">
        <v>35</v>
      </c>
      <c r="AX5329" s="13" t="s">
        <v>74</v>
      </c>
      <c r="AY5329" s="159" t="s">
        <v>301</v>
      </c>
    </row>
    <row r="5330" spans="2:51" s="13" customFormat="1" ht="12">
      <c r="B5330" s="158"/>
      <c r="D5330" s="152" t="s">
        <v>312</v>
      </c>
      <c r="E5330" s="159" t="s">
        <v>21</v>
      </c>
      <c r="F5330" s="160" t="s">
        <v>4251</v>
      </c>
      <c r="H5330" s="161">
        <v>-0.8</v>
      </c>
      <c r="I5330" s="162"/>
      <c r="L5330" s="158"/>
      <c r="M5330" s="163"/>
      <c r="T5330" s="164"/>
      <c r="AT5330" s="159" t="s">
        <v>312</v>
      </c>
      <c r="AU5330" s="159" t="s">
        <v>83</v>
      </c>
      <c r="AV5330" s="13" t="s">
        <v>83</v>
      </c>
      <c r="AW5330" s="13" t="s">
        <v>35</v>
      </c>
      <c r="AX5330" s="13" t="s">
        <v>74</v>
      </c>
      <c r="AY5330" s="159" t="s">
        <v>301</v>
      </c>
    </row>
    <row r="5331" spans="2:51" s="13" customFormat="1" ht="12">
      <c r="B5331" s="158"/>
      <c r="D5331" s="152" t="s">
        <v>312</v>
      </c>
      <c r="E5331" s="159" t="s">
        <v>21</v>
      </c>
      <c r="F5331" s="160" t="s">
        <v>4537</v>
      </c>
      <c r="H5331" s="161">
        <v>-1.4</v>
      </c>
      <c r="I5331" s="162"/>
      <c r="L5331" s="158"/>
      <c r="M5331" s="163"/>
      <c r="T5331" s="164"/>
      <c r="AT5331" s="159" t="s">
        <v>312</v>
      </c>
      <c r="AU5331" s="159" t="s">
        <v>83</v>
      </c>
      <c r="AV5331" s="13" t="s">
        <v>83</v>
      </c>
      <c r="AW5331" s="13" t="s">
        <v>35</v>
      </c>
      <c r="AX5331" s="13" t="s">
        <v>74</v>
      </c>
      <c r="AY5331" s="159" t="s">
        <v>301</v>
      </c>
    </row>
    <row r="5332" spans="2:51" s="12" customFormat="1" ht="12">
      <c r="B5332" s="151"/>
      <c r="D5332" s="152" t="s">
        <v>312</v>
      </c>
      <c r="E5332" s="153" t="s">
        <v>21</v>
      </c>
      <c r="F5332" s="154" t="s">
        <v>1737</v>
      </c>
      <c r="H5332" s="153" t="s">
        <v>21</v>
      </c>
      <c r="I5332" s="155"/>
      <c r="L5332" s="151"/>
      <c r="M5332" s="156"/>
      <c r="T5332" s="157"/>
      <c r="AT5332" s="153" t="s">
        <v>312</v>
      </c>
      <c r="AU5332" s="153" t="s">
        <v>83</v>
      </c>
      <c r="AV5332" s="12" t="s">
        <v>81</v>
      </c>
      <c r="AW5332" s="12" t="s">
        <v>35</v>
      </c>
      <c r="AX5332" s="12" t="s">
        <v>74</v>
      </c>
      <c r="AY5332" s="153" t="s">
        <v>301</v>
      </c>
    </row>
    <row r="5333" spans="2:51" s="13" customFormat="1" ht="12">
      <c r="B5333" s="158"/>
      <c r="D5333" s="152" t="s">
        <v>312</v>
      </c>
      <c r="E5333" s="159" t="s">
        <v>21</v>
      </c>
      <c r="F5333" s="160" t="s">
        <v>4536</v>
      </c>
      <c r="H5333" s="161">
        <v>1.8</v>
      </c>
      <c r="I5333" s="162"/>
      <c r="L5333" s="158"/>
      <c r="M5333" s="163"/>
      <c r="T5333" s="164"/>
      <c r="AT5333" s="159" t="s">
        <v>312</v>
      </c>
      <c r="AU5333" s="159" t="s">
        <v>83</v>
      </c>
      <c r="AV5333" s="13" t="s">
        <v>83</v>
      </c>
      <c r="AW5333" s="13" t="s">
        <v>35</v>
      </c>
      <c r="AX5333" s="13" t="s">
        <v>74</v>
      </c>
      <c r="AY5333" s="159" t="s">
        <v>301</v>
      </c>
    </row>
    <row r="5334" spans="2:51" s="12" customFormat="1" ht="12">
      <c r="B5334" s="151"/>
      <c r="D5334" s="152" t="s">
        <v>312</v>
      </c>
      <c r="E5334" s="153" t="s">
        <v>21</v>
      </c>
      <c r="F5334" s="154" t="s">
        <v>1331</v>
      </c>
      <c r="H5334" s="153" t="s">
        <v>21</v>
      </c>
      <c r="I5334" s="155"/>
      <c r="L5334" s="151"/>
      <c r="M5334" s="156"/>
      <c r="T5334" s="157"/>
      <c r="AT5334" s="153" t="s">
        <v>312</v>
      </c>
      <c r="AU5334" s="153" t="s">
        <v>83</v>
      </c>
      <c r="AV5334" s="12" t="s">
        <v>81</v>
      </c>
      <c r="AW5334" s="12" t="s">
        <v>35</v>
      </c>
      <c r="AX5334" s="12" t="s">
        <v>74</v>
      </c>
      <c r="AY5334" s="153" t="s">
        <v>301</v>
      </c>
    </row>
    <row r="5335" spans="2:51" s="13" customFormat="1" ht="12">
      <c r="B5335" s="158"/>
      <c r="D5335" s="152" t="s">
        <v>312</v>
      </c>
      <c r="E5335" s="159" t="s">
        <v>21</v>
      </c>
      <c r="F5335" s="160" t="s">
        <v>4536</v>
      </c>
      <c r="H5335" s="161">
        <v>1.8</v>
      </c>
      <c r="I5335" s="162"/>
      <c r="L5335" s="158"/>
      <c r="M5335" s="163"/>
      <c r="T5335" s="164"/>
      <c r="AT5335" s="159" t="s">
        <v>312</v>
      </c>
      <c r="AU5335" s="159" t="s">
        <v>83</v>
      </c>
      <c r="AV5335" s="13" t="s">
        <v>83</v>
      </c>
      <c r="AW5335" s="13" t="s">
        <v>35</v>
      </c>
      <c r="AX5335" s="13" t="s">
        <v>74</v>
      </c>
      <c r="AY5335" s="159" t="s">
        <v>301</v>
      </c>
    </row>
    <row r="5336" spans="2:51" s="12" customFormat="1" ht="12">
      <c r="B5336" s="151"/>
      <c r="D5336" s="152" t="s">
        <v>312</v>
      </c>
      <c r="E5336" s="153" t="s">
        <v>21</v>
      </c>
      <c r="F5336" s="154" t="s">
        <v>1333</v>
      </c>
      <c r="H5336" s="153" t="s">
        <v>21</v>
      </c>
      <c r="I5336" s="155"/>
      <c r="L5336" s="151"/>
      <c r="M5336" s="156"/>
      <c r="T5336" s="157"/>
      <c r="AT5336" s="153" t="s">
        <v>312</v>
      </c>
      <c r="AU5336" s="153" t="s">
        <v>83</v>
      </c>
      <c r="AV5336" s="12" t="s">
        <v>81</v>
      </c>
      <c r="AW5336" s="12" t="s">
        <v>35</v>
      </c>
      <c r="AX5336" s="12" t="s">
        <v>74</v>
      </c>
      <c r="AY5336" s="153" t="s">
        <v>301</v>
      </c>
    </row>
    <row r="5337" spans="2:51" s="13" customFormat="1" ht="12">
      <c r="B5337" s="158"/>
      <c r="D5337" s="152" t="s">
        <v>312</v>
      </c>
      <c r="E5337" s="159" t="s">
        <v>21</v>
      </c>
      <c r="F5337" s="160" t="s">
        <v>4536</v>
      </c>
      <c r="H5337" s="161">
        <v>1.8</v>
      </c>
      <c r="I5337" s="162"/>
      <c r="L5337" s="158"/>
      <c r="M5337" s="163"/>
      <c r="T5337" s="164"/>
      <c r="AT5337" s="159" t="s">
        <v>312</v>
      </c>
      <c r="AU5337" s="159" t="s">
        <v>83</v>
      </c>
      <c r="AV5337" s="13" t="s">
        <v>83</v>
      </c>
      <c r="AW5337" s="13" t="s">
        <v>35</v>
      </c>
      <c r="AX5337" s="13" t="s">
        <v>74</v>
      </c>
      <c r="AY5337" s="159" t="s">
        <v>301</v>
      </c>
    </row>
    <row r="5338" spans="2:51" s="12" customFormat="1" ht="12">
      <c r="B5338" s="151"/>
      <c r="D5338" s="152" t="s">
        <v>312</v>
      </c>
      <c r="E5338" s="153" t="s">
        <v>21</v>
      </c>
      <c r="F5338" s="154" t="s">
        <v>1344</v>
      </c>
      <c r="H5338" s="153" t="s">
        <v>21</v>
      </c>
      <c r="I5338" s="155"/>
      <c r="L5338" s="151"/>
      <c r="M5338" s="156"/>
      <c r="T5338" s="157"/>
      <c r="AT5338" s="153" t="s">
        <v>312</v>
      </c>
      <c r="AU5338" s="153" t="s">
        <v>83</v>
      </c>
      <c r="AV5338" s="12" t="s">
        <v>81</v>
      </c>
      <c r="AW5338" s="12" t="s">
        <v>35</v>
      </c>
      <c r="AX5338" s="12" t="s">
        <v>74</v>
      </c>
      <c r="AY5338" s="153" t="s">
        <v>301</v>
      </c>
    </row>
    <row r="5339" spans="2:51" s="13" customFormat="1" ht="12">
      <c r="B5339" s="158"/>
      <c r="D5339" s="152" t="s">
        <v>312</v>
      </c>
      <c r="E5339" s="159" t="s">
        <v>21</v>
      </c>
      <c r="F5339" s="160" t="s">
        <v>1675</v>
      </c>
      <c r="H5339" s="161">
        <v>8</v>
      </c>
      <c r="I5339" s="162"/>
      <c r="L5339" s="158"/>
      <c r="M5339" s="163"/>
      <c r="T5339" s="164"/>
      <c r="AT5339" s="159" t="s">
        <v>312</v>
      </c>
      <c r="AU5339" s="159" t="s">
        <v>83</v>
      </c>
      <c r="AV5339" s="13" t="s">
        <v>83</v>
      </c>
      <c r="AW5339" s="13" t="s">
        <v>35</v>
      </c>
      <c r="AX5339" s="13" t="s">
        <v>74</v>
      </c>
      <c r="AY5339" s="159" t="s">
        <v>301</v>
      </c>
    </row>
    <row r="5340" spans="2:51" s="13" customFormat="1" ht="12">
      <c r="B5340" s="158"/>
      <c r="D5340" s="152" t="s">
        <v>312</v>
      </c>
      <c r="E5340" s="159" t="s">
        <v>21</v>
      </c>
      <c r="F5340" s="160" t="s">
        <v>4251</v>
      </c>
      <c r="H5340" s="161">
        <v>-0.8</v>
      </c>
      <c r="I5340" s="162"/>
      <c r="L5340" s="158"/>
      <c r="M5340" s="163"/>
      <c r="T5340" s="164"/>
      <c r="AT5340" s="159" t="s">
        <v>312</v>
      </c>
      <c r="AU5340" s="159" t="s">
        <v>83</v>
      </c>
      <c r="AV5340" s="13" t="s">
        <v>83</v>
      </c>
      <c r="AW5340" s="13" t="s">
        <v>35</v>
      </c>
      <c r="AX5340" s="13" t="s">
        <v>74</v>
      </c>
      <c r="AY5340" s="159" t="s">
        <v>301</v>
      </c>
    </row>
    <row r="5341" spans="2:51" s="12" customFormat="1" ht="12">
      <c r="B5341" s="151"/>
      <c r="D5341" s="152" t="s">
        <v>312</v>
      </c>
      <c r="E5341" s="153" t="s">
        <v>21</v>
      </c>
      <c r="F5341" s="154" t="s">
        <v>1346</v>
      </c>
      <c r="H5341" s="153" t="s">
        <v>21</v>
      </c>
      <c r="I5341" s="155"/>
      <c r="L5341" s="151"/>
      <c r="M5341" s="156"/>
      <c r="T5341" s="157"/>
      <c r="AT5341" s="153" t="s">
        <v>312</v>
      </c>
      <c r="AU5341" s="153" t="s">
        <v>83</v>
      </c>
      <c r="AV5341" s="12" t="s">
        <v>81</v>
      </c>
      <c r="AW5341" s="12" t="s">
        <v>35</v>
      </c>
      <c r="AX5341" s="12" t="s">
        <v>74</v>
      </c>
      <c r="AY5341" s="153" t="s">
        <v>301</v>
      </c>
    </row>
    <row r="5342" spans="2:51" s="13" customFormat="1" ht="12">
      <c r="B5342" s="158"/>
      <c r="D5342" s="152" t="s">
        <v>312</v>
      </c>
      <c r="E5342" s="159" t="s">
        <v>21</v>
      </c>
      <c r="F5342" s="160" t="s">
        <v>1676</v>
      </c>
      <c r="H5342" s="161">
        <v>11.1</v>
      </c>
      <c r="I5342" s="162"/>
      <c r="L5342" s="158"/>
      <c r="M5342" s="163"/>
      <c r="T5342" s="164"/>
      <c r="AT5342" s="159" t="s">
        <v>312</v>
      </c>
      <c r="AU5342" s="159" t="s">
        <v>83</v>
      </c>
      <c r="AV5342" s="13" t="s">
        <v>83</v>
      </c>
      <c r="AW5342" s="13" t="s">
        <v>35</v>
      </c>
      <c r="AX5342" s="13" t="s">
        <v>74</v>
      </c>
      <c r="AY5342" s="159" t="s">
        <v>301</v>
      </c>
    </row>
    <row r="5343" spans="2:51" s="13" customFormat="1" ht="12">
      <c r="B5343" s="158"/>
      <c r="D5343" s="152" t="s">
        <v>312</v>
      </c>
      <c r="E5343" s="159" t="s">
        <v>21</v>
      </c>
      <c r="F5343" s="160" t="s">
        <v>4251</v>
      </c>
      <c r="H5343" s="161">
        <v>-0.8</v>
      </c>
      <c r="I5343" s="162"/>
      <c r="L5343" s="158"/>
      <c r="M5343" s="163"/>
      <c r="T5343" s="164"/>
      <c r="AT5343" s="159" t="s">
        <v>312</v>
      </c>
      <c r="AU5343" s="159" t="s">
        <v>83</v>
      </c>
      <c r="AV5343" s="13" t="s">
        <v>83</v>
      </c>
      <c r="AW5343" s="13" t="s">
        <v>35</v>
      </c>
      <c r="AX5343" s="13" t="s">
        <v>74</v>
      </c>
      <c r="AY5343" s="159" t="s">
        <v>301</v>
      </c>
    </row>
    <row r="5344" spans="2:51" s="13" customFormat="1" ht="12">
      <c r="B5344" s="158"/>
      <c r="D5344" s="152" t="s">
        <v>312</v>
      </c>
      <c r="E5344" s="159" t="s">
        <v>21</v>
      </c>
      <c r="F5344" s="160" t="s">
        <v>4537</v>
      </c>
      <c r="H5344" s="161">
        <v>-1.4</v>
      </c>
      <c r="I5344" s="162"/>
      <c r="L5344" s="158"/>
      <c r="M5344" s="163"/>
      <c r="T5344" s="164"/>
      <c r="AT5344" s="159" t="s">
        <v>312</v>
      </c>
      <c r="AU5344" s="159" t="s">
        <v>83</v>
      </c>
      <c r="AV5344" s="13" t="s">
        <v>83</v>
      </c>
      <c r="AW5344" s="13" t="s">
        <v>35</v>
      </c>
      <c r="AX5344" s="13" t="s">
        <v>74</v>
      </c>
      <c r="AY5344" s="159" t="s">
        <v>301</v>
      </c>
    </row>
    <row r="5345" spans="2:51" s="12" customFormat="1" ht="12">
      <c r="B5345" s="151"/>
      <c r="D5345" s="152" t="s">
        <v>312</v>
      </c>
      <c r="E5345" s="153" t="s">
        <v>21</v>
      </c>
      <c r="F5345" s="154" t="s">
        <v>1348</v>
      </c>
      <c r="H5345" s="153" t="s">
        <v>21</v>
      </c>
      <c r="I5345" s="155"/>
      <c r="L5345" s="151"/>
      <c r="M5345" s="156"/>
      <c r="T5345" s="157"/>
      <c r="AT5345" s="153" t="s">
        <v>312</v>
      </c>
      <c r="AU5345" s="153" t="s">
        <v>83</v>
      </c>
      <c r="AV5345" s="12" t="s">
        <v>81</v>
      </c>
      <c r="AW5345" s="12" t="s">
        <v>35</v>
      </c>
      <c r="AX5345" s="12" t="s">
        <v>74</v>
      </c>
      <c r="AY5345" s="153" t="s">
        <v>301</v>
      </c>
    </row>
    <row r="5346" spans="2:51" s="13" customFormat="1" ht="12">
      <c r="B5346" s="158"/>
      <c r="D5346" s="152" t="s">
        <v>312</v>
      </c>
      <c r="E5346" s="159" t="s">
        <v>21</v>
      </c>
      <c r="F5346" s="160" t="s">
        <v>1677</v>
      </c>
      <c r="H5346" s="161">
        <v>25.7</v>
      </c>
      <c r="I5346" s="162"/>
      <c r="L5346" s="158"/>
      <c r="M5346" s="163"/>
      <c r="T5346" s="164"/>
      <c r="AT5346" s="159" t="s">
        <v>312</v>
      </c>
      <c r="AU5346" s="159" t="s">
        <v>83</v>
      </c>
      <c r="AV5346" s="13" t="s">
        <v>83</v>
      </c>
      <c r="AW5346" s="13" t="s">
        <v>35</v>
      </c>
      <c r="AX5346" s="13" t="s">
        <v>74</v>
      </c>
      <c r="AY5346" s="159" t="s">
        <v>301</v>
      </c>
    </row>
    <row r="5347" spans="2:51" s="13" customFormat="1" ht="12">
      <c r="B5347" s="158"/>
      <c r="D5347" s="152" t="s">
        <v>312</v>
      </c>
      <c r="E5347" s="159" t="s">
        <v>21</v>
      </c>
      <c r="F5347" s="160" t="s">
        <v>4258</v>
      </c>
      <c r="H5347" s="161">
        <v>-2.4</v>
      </c>
      <c r="I5347" s="162"/>
      <c r="L5347" s="158"/>
      <c r="M5347" s="163"/>
      <c r="T5347" s="164"/>
      <c r="AT5347" s="159" t="s">
        <v>312</v>
      </c>
      <c r="AU5347" s="159" t="s">
        <v>83</v>
      </c>
      <c r="AV5347" s="13" t="s">
        <v>83</v>
      </c>
      <c r="AW5347" s="13" t="s">
        <v>35</v>
      </c>
      <c r="AX5347" s="13" t="s">
        <v>74</v>
      </c>
      <c r="AY5347" s="159" t="s">
        <v>301</v>
      </c>
    </row>
    <row r="5348" spans="2:51" s="13" customFormat="1" ht="12">
      <c r="B5348" s="158"/>
      <c r="D5348" s="152" t="s">
        <v>312</v>
      </c>
      <c r="E5348" s="159" t="s">
        <v>21</v>
      </c>
      <c r="F5348" s="160" t="s">
        <v>4538</v>
      </c>
      <c r="H5348" s="161">
        <v>-2.8</v>
      </c>
      <c r="I5348" s="162"/>
      <c r="L5348" s="158"/>
      <c r="M5348" s="163"/>
      <c r="T5348" s="164"/>
      <c r="AT5348" s="159" t="s">
        <v>312</v>
      </c>
      <c r="AU5348" s="159" t="s">
        <v>83</v>
      </c>
      <c r="AV5348" s="13" t="s">
        <v>83</v>
      </c>
      <c r="AW5348" s="13" t="s">
        <v>35</v>
      </c>
      <c r="AX5348" s="13" t="s">
        <v>74</v>
      </c>
      <c r="AY5348" s="159" t="s">
        <v>301</v>
      </c>
    </row>
    <row r="5349" spans="2:51" s="12" customFormat="1" ht="12">
      <c r="B5349" s="151"/>
      <c r="D5349" s="152" t="s">
        <v>312</v>
      </c>
      <c r="E5349" s="153" t="s">
        <v>21</v>
      </c>
      <c r="F5349" s="154" t="s">
        <v>1352</v>
      </c>
      <c r="H5349" s="153" t="s">
        <v>21</v>
      </c>
      <c r="I5349" s="155"/>
      <c r="L5349" s="151"/>
      <c r="M5349" s="156"/>
      <c r="T5349" s="157"/>
      <c r="AT5349" s="153" t="s">
        <v>312</v>
      </c>
      <c r="AU5349" s="153" t="s">
        <v>83</v>
      </c>
      <c r="AV5349" s="12" t="s">
        <v>81</v>
      </c>
      <c r="AW5349" s="12" t="s">
        <v>35</v>
      </c>
      <c r="AX5349" s="12" t="s">
        <v>74</v>
      </c>
      <c r="AY5349" s="153" t="s">
        <v>301</v>
      </c>
    </row>
    <row r="5350" spans="2:51" s="13" customFormat="1" ht="12">
      <c r="B5350" s="158"/>
      <c r="D5350" s="152" t="s">
        <v>312</v>
      </c>
      <c r="E5350" s="159" t="s">
        <v>21</v>
      </c>
      <c r="F5350" s="160" t="s">
        <v>1679</v>
      </c>
      <c r="H5350" s="161">
        <v>11</v>
      </c>
      <c r="I5350" s="162"/>
      <c r="L5350" s="158"/>
      <c r="M5350" s="163"/>
      <c r="T5350" s="164"/>
      <c r="AT5350" s="159" t="s">
        <v>312</v>
      </c>
      <c r="AU5350" s="159" t="s">
        <v>83</v>
      </c>
      <c r="AV5350" s="13" t="s">
        <v>83</v>
      </c>
      <c r="AW5350" s="13" t="s">
        <v>35</v>
      </c>
      <c r="AX5350" s="13" t="s">
        <v>74</v>
      </c>
      <c r="AY5350" s="159" t="s">
        <v>301</v>
      </c>
    </row>
    <row r="5351" spans="2:51" s="13" customFormat="1" ht="12">
      <c r="B5351" s="158"/>
      <c r="D5351" s="152" t="s">
        <v>312</v>
      </c>
      <c r="E5351" s="159" t="s">
        <v>21</v>
      </c>
      <c r="F5351" s="160" t="s">
        <v>4251</v>
      </c>
      <c r="H5351" s="161">
        <v>-0.8</v>
      </c>
      <c r="I5351" s="162"/>
      <c r="L5351" s="158"/>
      <c r="M5351" s="163"/>
      <c r="T5351" s="164"/>
      <c r="AT5351" s="159" t="s">
        <v>312</v>
      </c>
      <c r="AU5351" s="159" t="s">
        <v>83</v>
      </c>
      <c r="AV5351" s="13" t="s">
        <v>83</v>
      </c>
      <c r="AW5351" s="13" t="s">
        <v>35</v>
      </c>
      <c r="AX5351" s="13" t="s">
        <v>74</v>
      </c>
      <c r="AY5351" s="159" t="s">
        <v>301</v>
      </c>
    </row>
    <row r="5352" spans="2:51" s="12" customFormat="1" ht="12">
      <c r="B5352" s="151"/>
      <c r="D5352" s="152" t="s">
        <v>312</v>
      </c>
      <c r="E5352" s="153" t="s">
        <v>21</v>
      </c>
      <c r="F5352" s="154" t="s">
        <v>1356</v>
      </c>
      <c r="H5352" s="153" t="s">
        <v>21</v>
      </c>
      <c r="I5352" s="155"/>
      <c r="L5352" s="151"/>
      <c r="M5352" s="156"/>
      <c r="T5352" s="157"/>
      <c r="AT5352" s="153" t="s">
        <v>312</v>
      </c>
      <c r="AU5352" s="153" t="s">
        <v>83</v>
      </c>
      <c r="AV5352" s="12" t="s">
        <v>81</v>
      </c>
      <c r="AW5352" s="12" t="s">
        <v>35</v>
      </c>
      <c r="AX5352" s="12" t="s">
        <v>74</v>
      </c>
      <c r="AY5352" s="153" t="s">
        <v>301</v>
      </c>
    </row>
    <row r="5353" spans="2:51" s="13" customFormat="1" ht="12">
      <c r="B5353" s="158"/>
      <c r="D5353" s="152" t="s">
        <v>312</v>
      </c>
      <c r="E5353" s="159" t="s">
        <v>21</v>
      </c>
      <c r="F5353" s="160" t="s">
        <v>1681</v>
      </c>
      <c r="H5353" s="161">
        <v>14</v>
      </c>
      <c r="I5353" s="162"/>
      <c r="L5353" s="158"/>
      <c r="M5353" s="163"/>
      <c r="T5353" s="164"/>
      <c r="AT5353" s="159" t="s">
        <v>312</v>
      </c>
      <c r="AU5353" s="159" t="s">
        <v>83</v>
      </c>
      <c r="AV5353" s="13" t="s">
        <v>83</v>
      </c>
      <c r="AW5353" s="13" t="s">
        <v>35</v>
      </c>
      <c r="AX5353" s="13" t="s">
        <v>74</v>
      </c>
      <c r="AY5353" s="159" t="s">
        <v>301</v>
      </c>
    </row>
    <row r="5354" spans="2:51" s="13" customFormat="1" ht="12">
      <c r="B5354" s="158"/>
      <c r="D5354" s="152" t="s">
        <v>312</v>
      </c>
      <c r="E5354" s="159" t="s">
        <v>21</v>
      </c>
      <c r="F5354" s="160" t="s">
        <v>4251</v>
      </c>
      <c r="H5354" s="161">
        <v>-0.8</v>
      </c>
      <c r="I5354" s="162"/>
      <c r="L5354" s="158"/>
      <c r="M5354" s="163"/>
      <c r="T5354" s="164"/>
      <c r="AT5354" s="159" t="s">
        <v>312</v>
      </c>
      <c r="AU5354" s="159" t="s">
        <v>83</v>
      </c>
      <c r="AV5354" s="13" t="s">
        <v>83</v>
      </c>
      <c r="AW5354" s="13" t="s">
        <v>35</v>
      </c>
      <c r="AX5354" s="13" t="s">
        <v>74</v>
      </c>
      <c r="AY5354" s="159" t="s">
        <v>301</v>
      </c>
    </row>
    <row r="5355" spans="2:51" s="12" customFormat="1" ht="12">
      <c r="B5355" s="151"/>
      <c r="D5355" s="152" t="s">
        <v>312</v>
      </c>
      <c r="E5355" s="153" t="s">
        <v>21</v>
      </c>
      <c r="F5355" s="154" t="s">
        <v>939</v>
      </c>
      <c r="H5355" s="153" t="s">
        <v>21</v>
      </c>
      <c r="I5355" s="155"/>
      <c r="L5355" s="151"/>
      <c r="M5355" s="156"/>
      <c r="T5355" s="157"/>
      <c r="AT5355" s="153" t="s">
        <v>312</v>
      </c>
      <c r="AU5355" s="153" t="s">
        <v>83</v>
      </c>
      <c r="AV5355" s="12" t="s">
        <v>81</v>
      </c>
      <c r="AW5355" s="12" t="s">
        <v>35</v>
      </c>
      <c r="AX5355" s="12" t="s">
        <v>74</v>
      </c>
      <c r="AY5355" s="153" t="s">
        <v>301</v>
      </c>
    </row>
    <row r="5356" spans="2:51" s="13" customFormat="1" ht="12">
      <c r="B5356" s="158"/>
      <c r="D5356" s="152" t="s">
        <v>312</v>
      </c>
      <c r="E5356" s="159" t="s">
        <v>21</v>
      </c>
      <c r="F5356" s="160" t="s">
        <v>1682</v>
      </c>
      <c r="H5356" s="161">
        <v>8.4</v>
      </c>
      <c r="I5356" s="162"/>
      <c r="L5356" s="158"/>
      <c r="M5356" s="163"/>
      <c r="T5356" s="164"/>
      <c r="AT5356" s="159" t="s">
        <v>312</v>
      </c>
      <c r="AU5356" s="159" t="s">
        <v>83</v>
      </c>
      <c r="AV5356" s="13" t="s">
        <v>83</v>
      </c>
      <c r="AW5356" s="13" t="s">
        <v>35</v>
      </c>
      <c r="AX5356" s="13" t="s">
        <v>74</v>
      </c>
      <c r="AY5356" s="159" t="s">
        <v>301</v>
      </c>
    </row>
    <row r="5357" spans="2:51" s="13" customFormat="1" ht="12">
      <c r="B5357" s="158"/>
      <c r="D5357" s="152" t="s">
        <v>312</v>
      </c>
      <c r="E5357" s="159" t="s">
        <v>21</v>
      </c>
      <c r="F5357" s="160" t="s">
        <v>4251</v>
      </c>
      <c r="H5357" s="161">
        <v>-0.8</v>
      </c>
      <c r="I5357" s="162"/>
      <c r="L5357" s="158"/>
      <c r="M5357" s="163"/>
      <c r="T5357" s="164"/>
      <c r="AT5357" s="159" t="s">
        <v>312</v>
      </c>
      <c r="AU5357" s="159" t="s">
        <v>83</v>
      </c>
      <c r="AV5357" s="13" t="s">
        <v>83</v>
      </c>
      <c r="AW5357" s="13" t="s">
        <v>35</v>
      </c>
      <c r="AX5357" s="13" t="s">
        <v>74</v>
      </c>
      <c r="AY5357" s="159" t="s">
        <v>301</v>
      </c>
    </row>
    <row r="5358" spans="2:51" s="12" customFormat="1" ht="12">
      <c r="B5358" s="151"/>
      <c r="D5358" s="152" t="s">
        <v>312</v>
      </c>
      <c r="E5358" s="153" t="s">
        <v>21</v>
      </c>
      <c r="F5358" s="154" t="s">
        <v>987</v>
      </c>
      <c r="H5358" s="153" t="s">
        <v>21</v>
      </c>
      <c r="I5358" s="155"/>
      <c r="L5358" s="151"/>
      <c r="M5358" s="156"/>
      <c r="T5358" s="157"/>
      <c r="AT5358" s="153" t="s">
        <v>312</v>
      </c>
      <c r="AU5358" s="153" t="s">
        <v>83</v>
      </c>
      <c r="AV5358" s="12" t="s">
        <v>81</v>
      </c>
      <c r="AW5358" s="12" t="s">
        <v>35</v>
      </c>
      <c r="AX5358" s="12" t="s">
        <v>74</v>
      </c>
      <c r="AY5358" s="153" t="s">
        <v>301</v>
      </c>
    </row>
    <row r="5359" spans="2:51" s="13" customFormat="1" ht="12">
      <c r="B5359" s="158"/>
      <c r="D5359" s="152" t="s">
        <v>312</v>
      </c>
      <c r="E5359" s="159" t="s">
        <v>21</v>
      </c>
      <c r="F5359" s="160" t="s">
        <v>4536</v>
      </c>
      <c r="H5359" s="161">
        <v>1.8</v>
      </c>
      <c r="I5359" s="162"/>
      <c r="L5359" s="158"/>
      <c r="M5359" s="163"/>
      <c r="T5359" s="164"/>
      <c r="AT5359" s="159" t="s">
        <v>312</v>
      </c>
      <c r="AU5359" s="159" t="s">
        <v>83</v>
      </c>
      <c r="AV5359" s="13" t="s">
        <v>83</v>
      </c>
      <c r="AW5359" s="13" t="s">
        <v>35</v>
      </c>
      <c r="AX5359" s="13" t="s">
        <v>74</v>
      </c>
      <c r="AY5359" s="159" t="s">
        <v>301</v>
      </c>
    </row>
    <row r="5360" spans="2:51" s="12" customFormat="1" ht="12">
      <c r="B5360" s="151"/>
      <c r="D5360" s="152" t="s">
        <v>312</v>
      </c>
      <c r="E5360" s="153" t="s">
        <v>21</v>
      </c>
      <c r="F5360" s="154" t="s">
        <v>722</v>
      </c>
      <c r="H5360" s="153" t="s">
        <v>21</v>
      </c>
      <c r="I5360" s="155"/>
      <c r="L5360" s="151"/>
      <c r="M5360" s="156"/>
      <c r="T5360" s="157"/>
      <c r="AT5360" s="153" t="s">
        <v>312</v>
      </c>
      <c r="AU5360" s="153" t="s">
        <v>83</v>
      </c>
      <c r="AV5360" s="12" t="s">
        <v>81</v>
      </c>
      <c r="AW5360" s="12" t="s">
        <v>35</v>
      </c>
      <c r="AX5360" s="12" t="s">
        <v>74</v>
      </c>
      <c r="AY5360" s="153" t="s">
        <v>301</v>
      </c>
    </row>
    <row r="5361" spans="2:51" s="13" customFormat="1" ht="12">
      <c r="B5361" s="158"/>
      <c r="D5361" s="152" t="s">
        <v>312</v>
      </c>
      <c r="E5361" s="159" t="s">
        <v>21</v>
      </c>
      <c r="F5361" s="160" t="s">
        <v>4536</v>
      </c>
      <c r="H5361" s="161">
        <v>1.8</v>
      </c>
      <c r="I5361" s="162"/>
      <c r="L5361" s="158"/>
      <c r="M5361" s="163"/>
      <c r="T5361" s="164"/>
      <c r="AT5361" s="159" t="s">
        <v>312</v>
      </c>
      <c r="AU5361" s="159" t="s">
        <v>83</v>
      </c>
      <c r="AV5361" s="13" t="s">
        <v>83</v>
      </c>
      <c r="AW5361" s="13" t="s">
        <v>35</v>
      </c>
      <c r="AX5361" s="13" t="s">
        <v>74</v>
      </c>
      <c r="AY5361" s="159" t="s">
        <v>301</v>
      </c>
    </row>
    <row r="5362" spans="2:51" s="12" customFormat="1" ht="12">
      <c r="B5362" s="151"/>
      <c r="D5362" s="152" t="s">
        <v>312</v>
      </c>
      <c r="E5362" s="153" t="s">
        <v>21</v>
      </c>
      <c r="F5362" s="154" t="s">
        <v>702</v>
      </c>
      <c r="H5362" s="153" t="s">
        <v>21</v>
      </c>
      <c r="I5362" s="155"/>
      <c r="L5362" s="151"/>
      <c r="M5362" s="156"/>
      <c r="T5362" s="157"/>
      <c r="AT5362" s="153" t="s">
        <v>312</v>
      </c>
      <c r="AU5362" s="153" t="s">
        <v>83</v>
      </c>
      <c r="AV5362" s="12" t="s">
        <v>81</v>
      </c>
      <c r="AW5362" s="12" t="s">
        <v>35</v>
      </c>
      <c r="AX5362" s="12" t="s">
        <v>74</v>
      </c>
      <c r="AY5362" s="153" t="s">
        <v>301</v>
      </c>
    </row>
    <row r="5363" spans="2:51" s="13" customFormat="1" ht="12">
      <c r="B5363" s="158"/>
      <c r="D5363" s="152" t="s">
        <v>312</v>
      </c>
      <c r="E5363" s="159" t="s">
        <v>21</v>
      </c>
      <c r="F5363" s="160" t="s">
        <v>4536</v>
      </c>
      <c r="H5363" s="161">
        <v>1.8</v>
      </c>
      <c r="I5363" s="162"/>
      <c r="L5363" s="158"/>
      <c r="M5363" s="163"/>
      <c r="T5363" s="164"/>
      <c r="AT5363" s="159" t="s">
        <v>312</v>
      </c>
      <c r="AU5363" s="159" t="s">
        <v>83</v>
      </c>
      <c r="AV5363" s="13" t="s">
        <v>83</v>
      </c>
      <c r="AW5363" s="13" t="s">
        <v>35</v>
      </c>
      <c r="AX5363" s="13" t="s">
        <v>74</v>
      </c>
      <c r="AY5363" s="159" t="s">
        <v>301</v>
      </c>
    </row>
    <row r="5364" spans="2:51" s="12" customFormat="1" ht="12">
      <c r="B5364" s="151"/>
      <c r="D5364" s="152" t="s">
        <v>312</v>
      </c>
      <c r="E5364" s="153" t="s">
        <v>21</v>
      </c>
      <c r="F5364" s="154" t="s">
        <v>1371</v>
      </c>
      <c r="H5364" s="153" t="s">
        <v>21</v>
      </c>
      <c r="I5364" s="155"/>
      <c r="L5364" s="151"/>
      <c r="M5364" s="156"/>
      <c r="T5364" s="157"/>
      <c r="AT5364" s="153" t="s">
        <v>312</v>
      </c>
      <c r="AU5364" s="153" t="s">
        <v>83</v>
      </c>
      <c r="AV5364" s="12" t="s">
        <v>81</v>
      </c>
      <c r="AW5364" s="12" t="s">
        <v>35</v>
      </c>
      <c r="AX5364" s="12" t="s">
        <v>74</v>
      </c>
      <c r="AY5364" s="153" t="s">
        <v>301</v>
      </c>
    </row>
    <row r="5365" spans="2:51" s="13" customFormat="1" ht="12">
      <c r="B5365" s="158"/>
      <c r="D5365" s="152" t="s">
        <v>312</v>
      </c>
      <c r="E5365" s="159" t="s">
        <v>21</v>
      </c>
      <c r="F5365" s="160" t="s">
        <v>4536</v>
      </c>
      <c r="H5365" s="161">
        <v>1.8</v>
      </c>
      <c r="I5365" s="162"/>
      <c r="L5365" s="158"/>
      <c r="M5365" s="163"/>
      <c r="T5365" s="164"/>
      <c r="AT5365" s="159" t="s">
        <v>312</v>
      </c>
      <c r="AU5365" s="159" t="s">
        <v>83</v>
      </c>
      <c r="AV5365" s="13" t="s">
        <v>83</v>
      </c>
      <c r="AW5365" s="13" t="s">
        <v>35</v>
      </c>
      <c r="AX5365" s="13" t="s">
        <v>74</v>
      </c>
      <c r="AY5365" s="159" t="s">
        <v>301</v>
      </c>
    </row>
    <row r="5366" spans="2:51" s="12" customFormat="1" ht="12">
      <c r="B5366" s="151"/>
      <c r="D5366" s="152" t="s">
        <v>312</v>
      </c>
      <c r="E5366" s="153" t="s">
        <v>21</v>
      </c>
      <c r="F5366" s="154" t="s">
        <v>700</v>
      </c>
      <c r="H5366" s="153" t="s">
        <v>21</v>
      </c>
      <c r="I5366" s="155"/>
      <c r="L5366" s="151"/>
      <c r="M5366" s="156"/>
      <c r="T5366" s="157"/>
      <c r="AT5366" s="153" t="s">
        <v>312</v>
      </c>
      <c r="AU5366" s="153" t="s">
        <v>83</v>
      </c>
      <c r="AV5366" s="12" t="s">
        <v>81</v>
      </c>
      <c r="AW5366" s="12" t="s">
        <v>35</v>
      </c>
      <c r="AX5366" s="12" t="s">
        <v>74</v>
      </c>
      <c r="AY5366" s="153" t="s">
        <v>301</v>
      </c>
    </row>
    <row r="5367" spans="2:51" s="13" customFormat="1" ht="12">
      <c r="B5367" s="158"/>
      <c r="D5367" s="152" t="s">
        <v>312</v>
      </c>
      <c r="E5367" s="159" t="s">
        <v>21</v>
      </c>
      <c r="F5367" s="160" t="s">
        <v>1688</v>
      </c>
      <c r="H5367" s="161">
        <v>10.5</v>
      </c>
      <c r="I5367" s="162"/>
      <c r="L5367" s="158"/>
      <c r="M5367" s="163"/>
      <c r="T5367" s="164"/>
      <c r="AT5367" s="159" t="s">
        <v>312</v>
      </c>
      <c r="AU5367" s="159" t="s">
        <v>83</v>
      </c>
      <c r="AV5367" s="13" t="s">
        <v>83</v>
      </c>
      <c r="AW5367" s="13" t="s">
        <v>35</v>
      </c>
      <c r="AX5367" s="13" t="s">
        <v>74</v>
      </c>
      <c r="AY5367" s="159" t="s">
        <v>301</v>
      </c>
    </row>
    <row r="5368" spans="2:51" s="13" customFormat="1" ht="12">
      <c r="B5368" s="158"/>
      <c r="D5368" s="152" t="s">
        <v>312</v>
      </c>
      <c r="E5368" s="159" t="s">
        <v>21</v>
      </c>
      <c r="F5368" s="160" t="s">
        <v>4251</v>
      </c>
      <c r="H5368" s="161">
        <v>-0.8</v>
      </c>
      <c r="I5368" s="162"/>
      <c r="L5368" s="158"/>
      <c r="M5368" s="163"/>
      <c r="T5368" s="164"/>
      <c r="AT5368" s="159" t="s">
        <v>312</v>
      </c>
      <c r="AU5368" s="159" t="s">
        <v>83</v>
      </c>
      <c r="AV5368" s="13" t="s">
        <v>83</v>
      </c>
      <c r="AW5368" s="13" t="s">
        <v>35</v>
      </c>
      <c r="AX5368" s="13" t="s">
        <v>74</v>
      </c>
      <c r="AY5368" s="159" t="s">
        <v>301</v>
      </c>
    </row>
    <row r="5369" spans="2:51" s="12" customFormat="1" ht="12">
      <c r="B5369" s="151"/>
      <c r="D5369" s="152" t="s">
        <v>312</v>
      </c>
      <c r="E5369" s="153" t="s">
        <v>21</v>
      </c>
      <c r="F5369" s="154" t="s">
        <v>1383</v>
      </c>
      <c r="H5369" s="153" t="s">
        <v>21</v>
      </c>
      <c r="I5369" s="155"/>
      <c r="L5369" s="151"/>
      <c r="M5369" s="156"/>
      <c r="T5369" s="157"/>
      <c r="AT5369" s="153" t="s">
        <v>312</v>
      </c>
      <c r="AU5369" s="153" t="s">
        <v>83</v>
      </c>
      <c r="AV5369" s="12" t="s">
        <v>81</v>
      </c>
      <c r="AW5369" s="12" t="s">
        <v>35</v>
      </c>
      <c r="AX5369" s="12" t="s">
        <v>74</v>
      </c>
      <c r="AY5369" s="153" t="s">
        <v>301</v>
      </c>
    </row>
    <row r="5370" spans="2:51" s="13" customFormat="1" ht="12">
      <c r="B5370" s="158"/>
      <c r="D5370" s="152" t="s">
        <v>312</v>
      </c>
      <c r="E5370" s="159" t="s">
        <v>21</v>
      </c>
      <c r="F5370" s="160" t="s">
        <v>1690</v>
      </c>
      <c r="H5370" s="161">
        <v>7.8</v>
      </c>
      <c r="I5370" s="162"/>
      <c r="L5370" s="158"/>
      <c r="M5370" s="163"/>
      <c r="T5370" s="164"/>
      <c r="AT5370" s="159" t="s">
        <v>312</v>
      </c>
      <c r="AU5370" s="159" t="s">
        <v>83</v>
      </c>
      <c r="AV5370" s="13" t="s">
        <v>83</v>
      </c>
      <c r="AW5370" s="13" t="s">
        <v>35</v>
      </c>
      <c r="AX5370" s="13" t="s">
        <v>74</v>
      </c>
      <c r="AY5370" s="159" t="s">
        <v>301</v>
      </c>
    </row>
    <row r="5371" spans="2:51" s="13" customFormat="1" ht="12">
      <c r="B5371" s="158"/>
      <c r="D5371" s="152" t="s">
        <v>312</v>
      </c>
      <c r="E5371" s="159" t="s">
        <v>21</v>
      </c>
      <c r="F5371" s="160" t="s">
        <v>4251</v>
      </c>
      <c r="H5371" s="161">
        <v>-0.8</v>
      </c>
      <c r="I5371" s="162"/>
      <c r="L5371" s="158"/>
      <c r="M5371" s="163"/>
      <c r="T5371" s="164"/>
      <c r="AT5371" s="159" t="s">
        <v>312</v>
      </c>
      <c r="AU5371" s="159" t="s">
        <v>83</v>
      </c>
      <c r="AV5371" s="13" t="s">
        <v>83</v>
      </c>
      <c r="AW5371" s="13" t="s">
        <v>35</v>
      </c>
      <c r="AX5371" s="13" t="s">
        <v>74</v>
      </c>
      <c r="AY5371" s="159" t="s">
        <v>301</v>
      </c>
    </row>
    <row r="5372" spans="2:51" s="12" customFormat="1" ht="12">
      <c r="B5372" s="151"/>
      <c r="D5372" s="152" t="s">
        <v>312</v>
      </c>
      <c r="E5372" s="153" t="s">
        <v>21</v>
      </c>
      <c r="F5372" s="154" t="s">
        <v>1387</v>
      </c>
      <c r="H5372" s="153" t="s">
        <v>21</v>
      </c>
      <c r="I5372" s="155"/>
      <c r="L5372" s="151"/>
      <c r="M5372" s="156"/>
      <c r="T5372" s="157"/>
      <c r="AT5372" s="153" t="s">
        <v>312</v>
      </c>
      <c r="AU5372" s="153" t="s">
        <v>83</v>
      </c>
      <c r="AV5372" s="12" t="s">
        <v>81</v>
      </c>
      <c r="AW5372" s="12" t="s">
        <v>35</v>
      </c>
      <c r="AX5372" s="12" t="s">
        <v>74</v>
      </c>
      <c r="AY5372" s="153" t="s">
        <v>301</v>
      </c>
    </row>
    <row r="5373" spans="2:51" s="13" customFormat="1" ht="12">
      <c r="B5373" s="158"/>
      <c r="D5373" s="152" t="s">
        <v>312</v>
      </c>
      <c r="E5373" s="159" t="s">
        <v>21</v>
      </c>
      <c r="F5373" s="160" t="s">
        <v>1692</v>
      </c>
      <c r="H5373" s="161">
        <v>23.2</v>
      </c>
      <c r="I5373" s="162"/>
      <c r="L5373" s="158"/>
      <c r="M5373" s="163"/>
      <c r="T5373" s="164"/>
      <c r="AT5373" s="159" t="s">
        <v>312</v>
      </c>
      <c r="AU5373" s="159" t="s">
        <v>83</v>
      </c>
      <c r="AV5373" s="13" t="s">
        <v>83</v>
      </c>
      <c r="AW5373" s="13" t="s">
        <v>35</v>
      </c>
      <c r="AX5373" s="13" t="s">
        <v>74</v>
      </c>
      <c r="AY5373" s="159" t="s">
        <v>301</v>
      </c>
    </row>
    <row r="5374" spans="2:51" s="13" customFormat="1" ht="12">
      <c r="B5374" s="158"/>
      <c r="D5374" s="152" t="s">
        <v>312</v>
      </c>
      <c r="E5374" s="159" t="s">
        <v>21</v>
      </c>
      <c r="F5374" s="160" t="s">
        <v>4258</v>
      </c>
      <c r="H5374" s="161">
        <v>-2.4</v>
      </c>
      <c r="I5374" s="162"/>
      <c r="L5374" s="158"/>
      <c r="M5374" s="163"/>
      <c r="T5374" s="164"/>
      <c r="AT5374" s="159" t="s">
        <v>312</v>
      </c>
      <c r="AU5374" s="159" t="s">
        <v>83</v>
      </c>
      <c r="AV5374" s="13" t="s">
        <v>83</v>
      </c>
      <c r="AW5374" s="13" t="s">
        <v>35</v>
      </c>
      <c r="AX5374" s="13" t="s">
        <v>74</v>
      </c>
      <c r="AY5374" s="159" t="s">
        <v>301</v>
      </c>
    </row>
    <row r="5375" spans="2:51" s="13" customFormat="1" ht="12">
      <c r="B5375" s="158"/>
      <c r="D5375" s="152" t="s">
        <v>312</v>
      </c>
      <c r="E5375" s="159" t="s">
        <v>21</v>
      </c>
      <c r="F5375" s="160" t="s">
        <v>4537</v>
      </c>
      <c r="H5375" s="161">
        <v>-1.4</v>
      </c>
      <c r="I5375" s="162"/>
      <c r="L5375" s="158"/>
      <c r="M5375" s="163"/>
      <c r="T5375" s="164"/>
      <c r="AT5375" s="159" t="s">
        <v>312</v>
      </c>
      <c r="AU5375" s="159" t="s">
        <v>83</v>
      </c>
      <c r="AV5375" s="13" t="s">
        <v>83</v>
      </c>
      <c r="AW5375" s="13" t="s">
        <v>35</v>
      </c>
      <c r="AX5375" s="13" t="s">
        <v>74</v>
      </c>
      <c r="AY5375" s="159" t="s">
        <v>301</v>
      </c>
    </row>
    <row r="5376" spans="2:51" s="12" customFormat="1" ht="12">
      <c r="B5376" s="151"/>
      <c r="D5376" s="152" t="s">
        <v>312</v>
      </c>
      <c r="E5376" s="153" t="s">
        <v>21</v>
      </c>
      <c r="F5376" s="154" t="s">
        <v>726</v>
      </c>
      <c r="H5376" s="153" t="s">
        <v>21</v>
      </c>
      <c r="I5376" s="155"/>
      <c r="L5376" s="151"/>
      <c r="M5376" s="156"/>
      <c r="T5376" s="157"/>
      <c r="AT5376" s="153" t="s">
        <v>312</v>
      </c>
      <c r="AU5376" s="153" t="s">
        <v>83</v>
      </c>
      <c r="AV5376" s="12" t="s">
        <v>81</v>
      </c>
      <c r="AW5376" s="12" t="s">
        <v>35</v>
      </c>
      <c r="AX5376" s="12" t="s">
        <v>74</v>
      </c>
      <c r="AY5376" s="153" t="s">
        <v>301</v>
      </c>
    </row>
    <row r="5377" spans="2:51" s="13" customFormat="1" ht="12">
      <c r="B5377" s="158"/>
      <c r="D5377" s="152" t="s">
        <v>312</v>
      </c>
      <c r="E5377" s="159" t="s">
        <v>21</v>
      </c>
      <c r="F5377" s="160" t="s">
        <v>1693</v>
      </c>
      <c r="H5377" s="161">
        <v>12.9</v>
      </c>
      <c r="I5377" s="162"/>
      <c r="L5377" s="158"/>
      <c r="M5377" s="163"/>
      <c r="T5377" s="164"/>
      <c r="AT5377" s="159" t="s">
        <v>312</v>
      </c>
      <c r="AU5377" s="159" t="s">
        <v>83</v>
      </c>
      <c r="AV5377" s="13" t="s">
        <v>83</v>
      </c>
      <c r="AW5377" s="13" t="s">
        <v>35</v>
      </c>
      <c r="AX5377" s="13" t="s">
        <v>74</v>
      </c>
      <c r="AY5377" s="159" t="s">
        <v>301</v>
      </c>
    </row>
    <row r="5378" spans="2:51" s="13" customFormat="1" ht="12">
      <c r="B5378" s="158"/>
      <c r="D5378" s="152" t="s">
        <v>312</v>
      </c>
      <c r="E5378" s="159" t="s">
        <v>21</v>
      </c>
      <c r="F5378" s="160" t="s">
        <v>4251</v>
      </c>
      <c r="H5378" s="161">
        <v>-0.8</v>
      </c>
      <c r="I5378" s="162"/>
      <c r="L5378" s="158"/>
      <c r="M5378" s="163"/>
      <c r="T5378" s="164"/>
      <c r="AT5378" s="159" t="s">
        <v>312</v>
      </c>
      <c r="AU5378" s="159" t="s">
        <v>83</v>
      </c>
      <c r="AV5378" s="13" t="s">
        <v>83</v>
      </c>
      <c r="AW5378" s="13" t="s">
        <v>35</v>
      </c>
      <c r="AX5378" s="13" t="s">
        <v>74</v>
      </c>
      <c r="AY5378" s="159" t="s">
        <v>301</v>
      </c>
    </row>
    <row r="5379" spans="2:51" s="13" customFormat="1" ht="12">
      <c r="B5379" s="158"/>
      <c r="D5379" s="152" t="s">
        <v>312</v>
      </c>
      <c r="E5379" s="159" t="s">
        <v>21</v>
      </c>
      <c r="F5379" s="160" t="s">
        <v>4537</v>
      </c>
      <c r="H5379" s="161">
        <v>-1.4</v>
      </c>
      <c r="I5379" s="162"/>
      <c r="L5379" s="158"/>
      <c r="M5379" s="163"/>
      <c r="T5379" s="164"/>
      <c r="AT5379" s="159" t="s">
        <v>312</v>
      </c>
      <c r="AU5379" s="159" t="s">
        <v>83</v>
      </c>
      <c r="AV5379" s="13" t="s">
        <v>83</v>
      </c>
      <c r="AW5379" s="13" t="s">
        <v>35</v>
      </c>
      <c r="AX5379" s="13" t="s">
        <v>74</v>
      </c>
      <c r="AY5379" s="159" t="s">
        <v>301</v>
      </c>
    </row>
    <row r="5380" spans="2:51" s="12" customFormat="1" ht="12">
      <c r="B5380" s="151"/>
      <c r="D5380" s="152" t="s">
        <v>312</v>
      </c>
      <c r="E5380" s="153" t="s">
        <v>21</v>
      </c>
      <c r="F5380" s="154" t="s">
        <v>1392</v>
      </c>
      <c r="H5380" s="153" t="s">
        <v>21</v>
      </c>
      <c r="I5380" s="155"/>
      <c r="L5380" s="151"/>
      <c r="M5380" s="156"/>
      <c r="T5380" s="157"/>
      <c r="AT5380" s="153" t="s">
        <v>312</v>
      </c>
      <c r="AU5380" s="153" t="s">
        <v>83</v>
      </c>
      <c r="AV5380" s="12" t="s">
        <v>81</v>
      </c>
      <c r="AW5380" s="12" t="s">
        <v>35</v>
      </c>
      <c r="AX5380" s="12" t="s">
        <v>74</v>
      </c>
      <c r="AY5380" s="153" t="s">
        <v>301</v>
      </c>
    </row>
    <row r="5381" spans="2:51" s="13" customFormat="1" ht="12">
      <c r="B5381" s="158"/>
      <c r="D5381" s="152" t="s">
        <v>312</v>
      </c>
      <c r="E5381" s="159" t="s">
        <v>21</v>
      </c>
      <c r="F5381" s="160" t="s">
        <v>1695</v>
      </c>
      <c r="H5381" s="161">
        <v>11.1</v>
      </c>
      <c r="I5381" s="162"/>
      <c r="L5381" s="158"/>
      <c r="M5381" s="163"/>
      <c r="T5381" s="164"/>
      <c r="AT5381" s="159" t="s">
        <v>312</v>
      </c>
      <c r="AU5381" s="159" t="s">
        <v>83</v>
      </c>
      <c r="AV5381" s="13" t="s">
        <v>83</v>
      </c>
      <c r="AW5381" s="13" t="s">
        <v>35</v>
      </c>
      <c r="AX5381" s="13" t="s">
        <v>74</v>
      </c>
      <c r="AY5381" s="159" t="s">
        <v>301</v>
      </c>
    </row>
    <row r="5382" spans="2:51" s="13" customFormat="1" ht="12">
      <c r="B5382" s="158"/>
      <c r="D5382" s="152" t="s">
        <v>312</v>
      </c>
      <c r="E5382" s="159" t="s">
        <v>21</v>
      </c>
      <c r="F5382" s="160" t="s">
        <v>4251</v>
      </c>
      <c r="H5382" s="161">
        <v>-0.8</v>
      </c>
      <c r="I5382" s="162"/>
      <c r="L5382" s="158"/>
      <c r="M5382" s="163"/>
      <c r="T5382" s="164"/>
      <c r="AT5382" s="159" t="s">
        <v>312</v>
      </c>
      <c r="AU5382" s="159" t="s">
        <v>83</v>
      </c>
      <c r="AV5382" s="13" t="s">
        <v>83</v>
      </c>
      <c r="AW5382" s="13" t="s">
        <v>35</v>
      </c>
      <c r="AX5382" s="13" t="s">
        <v>74</v>
      </c>
      <c r="AY5382" s="159" t="s">
        <v>301</v>
      </c>
    </row>
    <row r="5383" spans="2:51" s="12" customFormat="1" ht="12">
      <c r="B5383" s="151"/>
      <c r="D5383" s="152" t="s">
        <v>312</v>
      </c>
      <c r="E5383" s="153" t="s">
        <v>21</v>
      </c>
      <c r="F5383" s="154" t="s">
        <v>727</v>
      </c>
      <c r="H5383" s="153" t="s">
        <v>21</v>
      </c>
      <c r="I5383" s="155"/>
      <c r="L5383" s="151"/>
      <c r="M5383" s="156"/>
      <c r="T5383" s="157"/>
      <c r="AT5383" s="153" t="s">
        <v>312</v>
      </c>
      <c r="AU5383" s="153" t="s">
        <v>83</v>
      </c>
      <c r="AV5383" s="12" t="s">
        <v>81</v>
      </c>
      <c r="AW5383" s="12" t="s">
        <v>35</v>
      </c>
      <c r="AX5383" s="12" t="s">
        <v>74</v>
      </c>
      <c r="AY5383" s="153" t="s">
        <v>301</v>
      </c>
    </row>
    <row r="5384" spans="2:51" s="13" customFormat="1" ht="12">
      <c r="B5384" s="158"/>
      <c r="D5384" s="152" t="s">
        <v>312</v>
      </c>
      <c r="E5384" s="159" t="s">
        <v>21</v>
      </c>
      <c r="F5384" s="160" t="s">
        <v>1697</v>
      </c>
      <c r="H5384" s="161">
        <v>8.6</v>
      </c>
      <c r="I5384" s="162"/>
      <c r="L5384" s="158"/>
      <c r="M5384" s="163"/>
      <c r="T5384" s="164"/>
      <c r="AT5384" s="159" t="s">
        <v>312</v>
      </c>
      <c r="AU5384" s="159" t="s">
        <v>83</v>
      </c>
      <c r="AV5384" s="13" t="s">
        <v>83</v>
      </c>
      <c r="AW5384" s="13" t="s">
        <v>35</v>
      </c>
      <c r="AX5384" s="13" t="s">
        <v>74</v>
      </c>
      <c r="AY5384" s="159" t="s">
        <v>301</v>
      </c>
    </row>
    <row r="5385" spans="2:51" s="13" customFormat="1" ht="12">
      <c r="B5385" s="158"/>
      <c r="D5385" s="152" t="s">
        <v>312</v>
      </c>
      <c r="E5385" s="159" t="s">
        <v>21</v>
      </c>
      <c r="F5385" s="160" t="s">
        <v>4251</v>
      </c>
      <c r="H5385" s="161">
        <v>-0.8</v>
      </c>
      <c r="I5385" s="162"/>
      <c r="L5385" s="158"/>
      <c r="M5385" s="163"/>
      <c r="T5385" s="164"/>
      <c r="AT5385" s="159" t="s">
        <v>312</v>
      </c>
      <c r="AU5385" s="159" t="s">
        <v>83</v>
      </c>
      <c r="AV5385" s="13" t="s">
        <v>83</v>
      </c>
      <c r="AW5385" s="13" t="s">
        <v>35</v>
      </c>
      <c r="AX5385" s="13" t="s">
        <v>74</v>
      </c>
      <c r="AY5385" s="159" t="s">
        <v>301</v>
      </c>
    </row>
    <row r="5386" spans="2:51" s="12" customFormat="1" ht="12">
      <c r="B5386" s="151"/>
      <c r="D5386" s="152" t="s">
        <v>312</v>
      </c>
      <c r="E5386" s="153" t="s">
        <v>21</v>
      </c>
      <c r="F5386" s="154" t="s">
        <v>1399</v>
      </c>
      <c r="H5386" s="153" t="s">
        <v>21</v>
      </c>
      <c r="I5386" s="155"/>
      <c r="L5386" s="151"/>
      <c r="M5386" s="156"/>
      <c r="T5386" s="157"/>
      <c r="AT5386" s="153" t="s">
        <v>312</v>
      </c>
      <c r="AU5386" s="153" t="s">
        <v>83</v>
      </c>
      <c r="AV5386" s="12" t="s">
        <v>81</v>
      </c>
      <c r="AW5386" s="12" t="s">
        <v>35</v>
      </c>
      <c r="AX5386" s="12" t="s">
        <v>74</v>
      </c>
      <c r="AY5386" s="153" t="s">
        <v>301</v>
      </c>
    </row>
    <row r="5387" spans="2:51" s="13" customFormat="1" ht="12">
      <c r="B5387" s="158"/>
      <c r="D5387" s="152" t="s">
        <v>312</v>
      </c>
      <c r="E5387" s="159" t="s">
        <v>21</v>
      </c>
      <c r="F5387" s="160" t="s">
        <v>4536</v>
      </c>
      <c r="H5387" s="161">
        <v>1.8</v>
      </c>
      <c r="I5387" s="162"/>
      <c r="L5387" s="158"/>
      <c r="M5387" s="163"/>
      <c r="T5387" s="164"/>
      <c r="AT5387" s="159" t="s">
        <v>312</v>
      </c>
      <c r="AU5387" s="159" t="s">
        <v>83</v>
      </c>
      <c r="AV5387" s="13" t="s">
        <v>83</v>
      </c>
      <c r="AW5387" s="13" t="s">
        <v>35</v>
      </c>
      <c r="AX5387" s="13" t="s">
        <v>74</v>
      </c>
      <c r="AY5387" s="159" t="s">
        <v>301</v>
      </c>
    </row>
    <row r="5388" spans="2:51" s="12" customFormat="1" ht="12">
      <c r="B5388" s="151"/>
      <c r="D5388" s="152" t="s">
        <v>312</v>
      </c>
      <c r="E5388" s="153" t="s">
        <v>21</v>
      </c>
      <c r="F5388" s="154" t="s">
        <v>1052</v>
      </c>
      <c r="H5388" s="153" t="s">
        <v>21</v>
      </c>
      <c r="I5388" s="155"/>
      <c r="L5388" s="151"/>
      <c r="M5388" s="156"/>
      <c r="T5388" s="157"/>
      <c r="AT5388" s="153" t="s">
        <v>312</v>
      </c>
      <c r="AU5388" s="153" t="s">
        <v>83</v>
      </c>
      <c r="AV5388" s="12" t="s">
        <v>81</v>
      </c>
      <c r="AW5388" s="12" t="s">
        <v>35</v>
      </c>
      <c r="AX5388" s="12" t="s">
        <v>74</v>
      </c>
      <c r="AY5388" s="153" t="s">
        <v>301</v>
      </c>
    </row>
    <row r="5389" spans="2:51" s="13" customFormat="1" ht="12">
      <c r="B5389" s="158"/>
      <c r="D5389" s="152" t="s">
        <v>312</v>
      </c>
      <c r="E5389" s="159" t="s">
        <v>21</v>
      </c>
      <c r="F5389" s="160" t="s">
        <v>4536</v>
      </c>
      <c r="H5389" s="161">
        <v>1.8</v>
      </c>
      <c r="I5389" s="162"/>
      <c r="L5389" s="158"/>
      <c r="M5389" s="163"/>
      <c r="T5389" s="164"/>
      <c r="AT5389" s="159" t="s">
        <v>312</v>
      </c>
      <c r="AU5389" s="159" t="s">
        <v>83</v>
      </c>
      <c r="AV5389" s="13" t="s">
        <v>83</v>
      </c>
      <c r="AW5389" s="13" t="s">
        <v>35</v>
      </c>
      <c r="AX5389" s="13" t="s">
        <v>74</v>
      </c>
      <c r="AY5389" s="159" t="s">
        <v>301</v>
      </c>
    </row>
    <row r="5390" spans="2:51" s="12" customFormat="1" ht="12">
      <c r="B5390" s="151"/>
      <c r="D5390" s="152" t="s">
        <v>312</v>
      </c>
      <c r="E5390" s="153" t="s">
        <v>21</v>
      </c>
      <c r="F5390" s="154" t="s">
        <v>1406</v>
      </c>
      <c r="H5390" s="153" t="s">
        <v>21</v>
      </c>
      <c r="I5390" s="155"/>
      <c r="L5390" s="151"/>
      <c r="M5390" s="156"/>
      <c r="T5390" s="157"/>
      <c r="AT5390" s="153" t="s">
        <v>312</v>
      </c>
      <c r="AU5390" s="153" t="s">
        <v>83</v>
      </c>
      <c r="AV5390" s="12" t="s">
        <v>81</v>
      </c>
      <c r="AW5390" s="12" t="s">
        <v>35</v>
      </c>
      <c r="AX5390" s="12" t="s">
        <v>74</v>
      </c>
      <c r="AY5390" s="153" t="s">
        <v>301</v>
      </c>
    </row>
    <row r="5391" spans="2:51" s="13" customFormat="1" ht="12">
      <c r="B5391" s="158"/>
      <c r="D5391" s="152" t="s">
        <v>312</v>
      </c>
      <c r="E5391" s="159" t="s">
        <v>21</v>
      </c>
      <c r="F5391" s="160" t="s">
        <v>1699</v>
      </c>
      <c r="H5391" s="161">
        <v>5.3</v>
      </c>
      <c r="I5391" s="162"/>
      <c r="L5391" s="158"/>
      <c r="M5391" s="163"/>
      <c r="T5391" s="164"/>
      <c r="AT5391" s="159" t="s">
        <v>312</v>
      </c>
      <c r="AU5391" s="159" t="s">
        <v>83</v>
      </c>
      <c r="AV5391" s="13" t="s">
        <v>83</v>
      </c>
      <c r="AW5391" s="13" t="s">
        <v>35</v>
      </c>
      <c r="AX5391" s="13" t="s">
        <v>74</v>
      </c>
      <c r="AY5391" s="159" t="s">
        <v>301</v>
      </c>
    </row>
    <row r="5392" spans="2:51" s="13" customFormat="1" ht="12">
      <c r="B5392" s="158"/>
      <c r="D5392" s="152" t="s">
        <v>312</v>
      </c>
      <c r="E5392" s="159" t="s">
        <v>21</v>
      </c>
      <c r="F5392" s="160" t="s">
        <v>4251</v>
      </c>
      <c r="H5392" s="161">
        <v>-0.8</v>
      </c>
      <c r="I5392" s="162"/>
      <c r="L5392" s="158"/>
      <c r="M5392" s="163"/>
      <c r="T5392" s="164"/>
      <c r="AT5392" s="159" t="s">
        <v>312</v>
      </c>
      <c r="AU5392" s="159" t="s">
        <v>83</v>
      </c>
      <c r="AV5392" s="13" t="s">
        <v>83</v>
      </c>
      <c r="AW5392" s="13" t="s">
        <v>35</v>
      </c>
      <c r="AX5392" s="13" t="s">
        <v>74</v>
      </c>
      <c r="AY5392" s="159" t="s">
        <v>301</v>
      </c>
    </row>
    <row r="5393" spans="2:51" s="12" customFormat="1" ht="12">
      <c r="B5393" s="151"/>
      <c r="D5393" s="152" t="s">
        <v>312</v>
      </c>
      <c r="E5393" s="153" t="s">
        <v>21</v>
      </c>
      <c r="F5393" s="154" t="s">
        <v>731</v>
      </c>
      <c r="H5393" s="153" t="s">
        <v>21</v>
      </c>
      <c r="I5393" s="155"/>
      <c r="L5393" s="151"/>
      <c r="M5393" s="156"/>
      <c r="T5393" s="157"/>
      <c r="AT5393" s="153" t="s">
        <v>312</v>
      </c>
      <c r="AU5393" s="153" t="s">
        <v>83</v>
      </c>
      <c r="AV5393" s="12" t="s">
        <v>81</v>
      </c>
      <c r="AW5393" s="12" t="s">
        <v>35</v>
      </c>
      <c r="AX5393" s="12" t="s">
        <v>74</v>
      </c>
      <c r="AY5393" s="153" t="s">
        <v>301</v>
      </c>
    </row>
    <row r="5394" spans="2:51" s="12" customFormat="1" ht="12">
      <c r="B5394" s="151"/>
      <c r="D5394" s="152" t="s">
        <v>312</v>
      </c>
      <c r="E5394" s="153" t="s">
        <v>21</v>
      </c>
      <c r="F5394" s="154" t="s">
        <v>1409</v>
      </c>
      <c r="H5394" s="153" t="s">
        <v>21</v>
      </c>
      <c r="I5394" s="155"/>
      <c r="L5394" s="151"/>
      <c r="M5394" s="156"/>
      <c r="T5394" s="157"/>
      <c r="AT5394" s="153" t="s">
        <v>312</v>
      </c>
      <c r="AU5394" s="153" t="s">
        <v>83</v>
      </c>
      <c r="AV5394" s="12" t="s">
        <v>81</v>
      </c>
      <c r="AW5394" s="12" t="s">
        <v>35</v>
      </c>
      <c r="AX5394" s="12" t="s">
        <v>74</v>
      </c>
      <c r="AY5394" s="153" t="s">
        <v>301</v>
      </c>
    </row>
    <row r="5395" spans="2:51" s="13" customFormat="1" ht="12">
      <c r="B5395" s="158"/>
      <c r="D5395" s="152" t="s">
        <v>312</v>
      </c>
      <c r="E5395" s="159" t="s">
        <v>21</v>
      </c>
      <c r="F5395" s="160" t="s">
        <v>1701</v>
      </c>
      <c r="H5395" s="161">
        <v>15.75</v>
      </c>
      <c r="I5395" s="162"/>
      <c r="L5395" s="158"/>
      <c r="M5395" s="163"/>
      <c r="T5395" s="164"/>
      <c r="AT5395" s="159" t="s">
        <v>312</v>
      </c>
      <c r="AU5395" s="159" t="s">
        <v>83</v>
      </c>
      <c r="AV5395" s="13" t="s">
        <v>83</v>
      </c>
      <c r="AW5395" s="13" t="s">
        <v>35</v>
      </c>
      <c r="AX5395" s="13" t="s">
        <v>74</v>
      </c>
      <c r="AY5395" s="159" t="s">
        <v>301</v>
      </c>
    </row>
    <row r="5396" spans="2:51" s="13" customFormat="1" ht="12">
      <c r="B5396" s="158"/>
      <c r="D5396" s="152" t="s">
        <v>312</v>
      </c>
      <c r="E5396" s="159" t="s">
        <v>21</v>
      </c>
      <c r="F5396" s="160" t="s">
        <v>4251</v>
      </c>
      <c r="H5396" s="161">
        <v>-0.8</v>
      </c>
      <c r="I5396" s="162"/>
      <c r="L5396" s="158"/>
      <c r="M5396" s="163"/>
      <c r="T5396" s="164"/>
      <c r="AT5396" s="159" t="s">
        <v>312</v>
      </c>
      <c r="AU5396" s="159" t="s">
        <v>83</v>
      </c>
      <c r="AV5396" s="13" t="s">
        <v>83</v>
      </c>
      <c r="AW5396" s="13" t="s">
        <v>35</v>
      </c>
      <c r="AX5396" s="13" t="s">
        <v>74</v>
      </c>
      <c r="AY5396" s="159" t="s">
        <v>301</v>
      </c>
    </row>
    <row r="5397" spans="2:51" s="13" customFormat="1" ht="12">
      <c r="B5397" s="158"/>
      <c r="D5397" s="152" t="s">
        <v>312</v>
      </c>
      <c r="E5397" s="159" t="s">
        <v>21</v>
      </c>
      <c r="F5397" s="160" t="s">
        <v>4537</v>
      </c>
      <c r="H5397" s="161">
        <v>-1.4</v>
      </c>
      <c r="I5397" s="162"/>
      <c r="L5397" s="158"/>
      <c r="M5397" s="163"/>
      <c r="T5397" s="164"/>
      <c r="AT5397" s="159" t="s">
        <v>312</v>
      </c>
      <c r="AU5397" s="159" t="s">
        <v>83</v>
      </c>
      <c r="AV5397" s="13" t="s">
        <v>83</v>
      </c>
      <c r="AW5397" s="13" t="s">
        <v>35</v>
      </c>
      <c r="AX5397" s="13" t="s">
        <v>74</v>
      </c>
      <c r="AY5397" s="159" t="s">
        <v>301</v>
      </c>
    </row>
    <row r="5398" spans="2:51" s="12" customFormat="1" ht="12">
      <c r="B5398" s="151"/>
      <c r="D5398" s="152" t="s">
        <v>312</v>
      </c>
      <c r="E5398" s="153" t="s">
        <v>21</v>
      </c>
      <c r="F5398" s="154" t="s">
        <v>1702</v>
      </c>
      <c r="H5398" s="153" t="s">
        <v>21</v>
      </c>
      <c r="I5398" s="155"/>
      <c r="L5398" s="151"/>
      <c r="M5398" s="156"/>
      <c r="T5398" s="157"/>
      <c r="AT5398" s="153" t="s">
        <v>312</v>
      </c>
      <c r="AU5398" s="153" t="s">
        <v>83</v>
      </c>
      <c r="AV5398" s="12" t="s">
        <v>81</v>
      </c>
      <c r="AW5398" s="12" t="s">
        <v>35</v>
      </c>
      <c r="AX5398" s="12" t="s">
        <v>74</v>
      </c>
      <c r="AY5398" s="153" t="s">
        <v>301</v>
      </c>
    </row>
    <row r="5399" spans="2:51" s="13" customFormat="1" ht="12">
      <c r="B5399" s="158"/>
      <c r="D5399" s="152" t="s">
        <v>312</v>
      </c>
      <c r="E5399" s="159" t="s">
        <v>21</v>
      </c>
      <c r="F5399" s="160" t="s">
        <v>1703</v>
      </c>
      <c r="H5399" s="161">
        <v>7.7</v>
      </c>
      <c r="I5399" s="162"/>
      <c r="L5399" s="158"/>
      <c r="M5399" s="163"/>
      <c r="T5399" s="164"/>
      <c r="AT5399" s="159" t="s">
        <v>312</v>
      </c>
      <c r="AU5399" s="159" t="s">
        <v>83</v>
      </c>
      <c r="AV5399" s="13" t="s">
        <v>83</v>
      </c>
      <c r="AW5399" s="13" t="s">
        <v>35</v>
      </c>
      <c r="AX5399" s="13" t="s">
        <v>74</v>
      </c>
      <c r="AY5399" s="159" t="s">
        <v>301</v>
      </c>
    </row>
    <row r="5400" spans="2:51" s="13" customFormat="1" ht="12">
      <c r="B5400" s="158"/>
      <c r="D5400" s="152" t="s">
        <v>312</v>
      </c>
      <c r="E5400" s="159" t="s">
        <v>21</v>
      </c>
      <c r="F5400" s="160" t="s">
        <v>4251</v>
      </c>
      <c r="H5400" s="161">
        <v>-0.8</v>
      </c>
      <c r="I5400" s="162"/>
      <c r="L5400" s="158"/>
      <c r="M5400" s="163"/>
      <c r="T5400" s="164"/>
      <c r="AT5400" s="159" t="s">
        <v>312</v>
      </c>
      <c r="AU5400" s="159" t="s">
        <v>83</v>
      </c>
      <c r="AV5400" s="13" t="s">
        <v>83</v>
      </c>
      <c r="AW5400" s="13" t="s">
        <v>35</v>
      </c>
      <c r="AX5400" s="13" t="s">
        <v>74</v>
      </c>
      <c r="AY5400" s="159" t="s">
        <v>301</v>
      </c>
    </row>
    <row r="5401" spans="2:51" s="12" customFormat="1" ht="12">
      <c r="B5401" s="151"/>
      <c r="D5401" s="152" t="s">
        <v>312</v>
      </c>
      <c r="E5401" s="153" t="s">
        <v>21</v>
      </c>
      <c r="F5401" s="154" t="s">
        <v>971</v>
      </c>
      <c r="H5401" s="153" t="s">
        <v>21</v>
      </c>
      <c r="I5401" s="155"/>
      <c r="L5401" s="151"/>
      <c r="M5401" s="156"/>
      <c r="T5401" s="157"/>
      <c r="AT5401" s="153" t="s">
        <v>312</v>
      </c>
      <c r="AU5401" s="153" t="s">
        <v>83</v>
      </c>
      <c r="AV5401" s="12" t="s">
        <v>81</v>
      </c>
      <c r="AW5401" s="12" t="s">
        <v>35</v>
      </c>
      <c r="AX5401" s="12" t="s">
        <v>74</v>
      </c>
      <c r="AY5401" s="153" t="s">
        <v>301</v>
      </c>
    </row>
    <row r="5402" spans="2:51" s="13" customFormat="1" ht="12">
      <c r="B5402" s="158"/>
      <c r="D5402" s="152" t="s">
        <v>312</v>
      </c>
      <c r="E5402" s="159" t="s">
        <v>21</v>
      </c>
      <c r="F5402" s="160" t="s">
        <v>4536</v>
      </c>
      <c r="H5402" s="161">
        <v>1.8</v>
      </c>
      <c r="I5402" s="162"/>
      <c r="L5402" s="158"/>
      <c r="M5402" s="163"/>
      <c r="T5402" s="164"/>
      <c r="AT5402" s="159" t="s">
        <v>312</v>
      </c>
      <c r="AU5402" s="159" t="s">
        <v>83</v>
      </c>
      <c r="AV5402" s="13" t="s">
        <v>83</v>
      </c>
      <c r="AW5402" s="13" t="s">
        <v>35</v>
      </c>
      <c r="AX5402" s="13" t="s">
        <v>74</v>
      </c>
      <c r="AY5402" s="159" t="s">
        <v>301</v>
      </c>
    </row>
    <row r="5403" spans="2:51" s="12" customFormat="1" ht="12">
      <c r="B5403" s="151"/>
      <c r="D5403" s="152" t="s">
        <v>312</v>
      </c>
      <c r="E5403" s="153" t="s">
        <v>21</v>
      </c>
      <c r="F5403" s="154" t="s">
        <v>949</v>
      </c>
      <c r="H5403" s="153" t="s">
        <v>21</v>
      </c>
      <c r="I5403" s="155"/>
      <c r="L5403" s="151"/>
      <c r="M5403" s="156"/>
      <c r="T5403" s="157"/>
      <c r="AT5403" s="153" t="s">
        <v>312</v>
      </c>
      <c r="AU5403" s="153" t="s">
        <v>83</v>
      </c>
      <c r="AV5403" s="12" t="s">
        <v>81</v>
      </c>
      <c r="AW5403" s="12" t="s">
        <v>35</v>
      </c>
      <c r="AX5403" s="12" t="s">
        <v>74</v>
      </c>
      <c r="AY5403" s="153" t="s">
        <v>301</v>
      </c>
    </row>
    <row r="5404" spans="2:51" s="13" customFormat="1" ht="12">
      <c r="B5404" s="158"/>
      <c r="D5404" s="152" t="s">
        <v>312</v>
      </c>
      <c r="E5404" s="159" t="s">
        <v>21</v>
      </c>
      <c r="F5404" s="160" t="s">
        <v>1707</v>
      </c>
      <c r="H5404" s="161">
        <v>12.06</v>
      </c>
      <c r="I5404" s="162"/>
      <c r="L5404" s="158"/>
      <c r="M5404" s="163"/>
      <c r="T5404" s="164"/>
      <c r="AT5404" s="159" t="s">
        <v>312</v>
      </c>
      <c r="AU5404" s="159" t="s">
        <v>83</v>
      </c>
      <c r="AV5404" s="13" t="s">
        <v>83</v>
      </c>
      <c r="AW5404" s="13" t="s">
        <v>35</v>
      </c>
      <c r="AX5404" s="13" t="s">
        <v>74</v>
      </c>
      <c r="AY5404" s="159" t="s">
        <v>301</v>
      </c>
    </row>
    <row r="5405" spans="2:51" s="13" customFormat="1" ht="12">
      <c r="B5405" s="158"/>
      <c r="D5405" s="152" t="s">
        <v>312</v>
      </c>
      <c r="E5405" s="159" t="s">
        <v>21</v>
      </c>
      <c r="F5405" s="160" t="s">
        <v>4251</v>
      </c>
      <c r="H5405" s="161">
        <v>-0.8</v>
      </c>
      <c r="I5405" s="162"/>
      <c r="L5405" s="158"/>
      <c r="M5405" s="163"/>
      <c r="T5405" s="164"/>
      <c r="AT5405" s="159" t="s">
        <v>312</v>
      </c>
      <c r="AU5405" s="159" t="s">
        <v>83</v>
      </c>
      <c r="AV5405" s="13" t="s">
        <v>83</v>
      </c>
      <c r="AW5405" s="13" t="s">
        <v>35</v>
      </c>
      <c r="AX5405" s="13" t="s">
        <v>74</v>
      </c>
      <c r="AY5405" s="159" t="s">
        <v>301</v>
      </c>
    </row>
    <row r="5406" spans="2:51" s="12" customFormat="1" ht="12">
      <c r="B5406" s="151"/>
      <c r="D5406" s="152" t="s">
        <v>312</v>
      </c>
      <c r="E5406" s="153" t="s">
        <v>21</v>
      </c>
      <c r="F5406" s="154" t="s">
        <v>1419</v>
      </c>
      <c r="H5406" s="153" t="s">
        <v>21</v>
      </c>
      <c r="I5406" s="155"/>
      <c r="L5406" s="151"/>
      <c r="M5406" s="156"/>
      <c r="T5406" s="157"/>
      <c r="AT5406" s="153" t="s">
        <v>312</v>
      </c>
      <c r="AU5406" s="153" t="s">
        <v>83</v>
      </c>
      <c r="AV5406" s="12" t="s">
        <v>81</v>
      </c>
      <c r="AW5406" s="12" t="s">
        <v>35</v>
      </c>
      <c r="AX5406" s="12" t="s">
        <v>74</v>
      </c>
      <c r="AY5406" s="153" t="s">
        <v>301</v>
      </c>
    </row>
    <row r="5407" spans="2:51" s="13" customFormat="1" ht="12">
      <c r="B5407" s="158"/>
      <c r="D5407" s="152" t="s">
        <v>312</v>
      </c>
      <c r="E5407" s="159" t="s">
        <v>21</v>
      </c>
      <c r="F5407" s="160" t="s">
        <v>1709</v>
      </c>
      <c r="H5407" s="161">
        <v>11.3</v>
      </c>
      <c r="I5407" s="162"/>
      <c r="L5407" s="158"/>
      <c r="M5407" s="163"/>
      <c r="T5407" s="164"/>
      <c r="AT5407" s="159" t="s">
        <v>312</v>
      </c>
      <c r="AU5407" s="159" t="s">
        <v>83</v>
      </c>
      <c r="AV5407" s="13" t="s">
        <v>83</v>
      </c>
      <c r="AW5407" s="13" t="s">
        <v>35</v>
      </c>
      <c r="AX5407" s="13" t="s">
        <v>74</v>
      </c>
      <c r="AY5407" s="159" t="s">
        <v>301</v>
      </c>
    </row>
    <row r="5408" spans="2:51" s="13" customFormat="1" ht="12">
      <c r="B5408" s="158"/>
      <c r="D5408" s="152" t="s">
        <v>312</v>
      </c>
      <c r="E5408" s="159" t="s">
        <v>21</v>
      </c>
      <c r="F5408" s="160" t="s">
        <v>4251</v>
      </c>
      <c r="H5408" s="161">
        <v>-0.8</v>
      </c>
      <c r="I5408" s="162"/>
      <c r="L5408" s="158"/>
      <c r="M5408" s="163"/>
      <c r="T5408" s="164"/>
      <c r="AT5408" s="159" t="s">
        <v>312</v>
      </c>
      <c r="AU5408" s="159" t="s">
        <v>83</v>
      </c>
      <c r="AV5408" s="13" t="s">
        <v>83</v>
      </c>
      <c r="AW5408" s="13" t="s">
        <v>35</v>
      </c>
      <c r="AX5408" s="13" t="s">
        <v>74</v>
      </c>
      <c r="AY5408" s="159" t="s">
        <v>301</v>
      </c>
    </row>
    <row r="5409" spans="2:51" s="13" customFormat="1" ht="12">
      <c r="B5409" s="158"/>
      <c r="D5409" s="152" t="s">
        <v>312</v>
      </c>
      <c r="E5409" s="159" t="s">
        <v>21</v>
      </c>
      <c r="F5409" s="160" t="s">
        <v>4537</v>
      </c>
      <c r="H5409" s="161">
        <v>-1.4</v>
      </c>
      <c r="I5409" s="162"/>
      <c r="L5409" s="158"/>
      <c r="M5409" s="163"/>
      <c r="T5409" s="164"/>
      <c r="AT5409" s="159" t="s">
        <v>312</v>
      </c>
      <c r="AU5409" s="159" t="s">
        <v>83</v>
      </c>
      <c r="AV5409" s="13" t="s">
        <v>83</v>
      </c>
      <c r="AW5409" s="13" t="s">
        <v>35</v>
      </c>
      <c r="AX5409" s="13" t="s">
        <v>74</v>
      </c>
      <c r="AY5409" s="159" t="s">
        <v>301</v>
      </c>
    </row>
    <row r="5410" spans="2:51" s="12" customFormat="1" ht="12">
      <c r="B5410" s="151"/>
      <c r="D5410" s="152" t="s">
        <v>312</v>
      </c>
      <c r="E5410" s="153" t="s">
        <v>21</v>
      </c>
      <c r="F5410" s="154" t="s">
        <v>1421</v>
      </c>
      <c r="H5410" s="153" t="s">
        <v>21</v>
      </c>
      <c r="I5410" s="155"/>
      <c r="L5410" s="151"/>
      <c r="M5410" s="156"/>
      <c r="T5410" s="157"/>
      <c r="AT5410" s="153" t="s">
        <v>312</v>
      </c>
      <c r="AU5410" s="153" t="s">
        <v>83</v>
      </c>
      <c r="AV5410" s="12" t="s">
        <v>81</v>
      </c>
      <c r="AW5410" s="12" t="s">
        <v>35</v>
      </c>
      <c r="AX5410" s="12" t="s">
        <v>74</v>
      </c>
      <c r="AY5410" s="153" t="s">
        <v>301</v>
      </c>
    </row>
    <row r="5411" spans="2:51" s="13" customFormat="1" ht="12">
      <c r="B5411" s="158"/>
      <c r="D5411" s="152" t="s">
        <v>312</v>
      </c>
      <c r="E5411" s="159" t="s">
        <v>21</v>
      </c>
      <c r="F5411" s="160" t="s">
        <v>1710</v>
      </c>
      <c r="H5411" s="161">
        <v>6.9</v>
      </c>
      <c r="I5411" s="162"/>
      <c r="L5411" s="158"/>
      <c r="M5411" s="163"/>
      <c r="T5411" s="164"/>
      <c r="AT5411" s="159" t="s">
        <v>312</v>
      </c>
      <c r="AU5411" s="159" t="s">
        <v>83</v>
      </c>
      <c r="AV5411" s="13" t="s">
        <v>83</v>
      </c>
      <c r="AW5411" s="13" t="s">
        <v>35</v>
      </c>
      <c r="AX5411" s="13" t="s">
        <v>74</v>
      </c>
      <c r="AY5411" s="159" t="s">
        <v>301</v>
      </c>
    </row>
    <row r="5412" spans="2:51" s="13" customFormat="1" ht="12">
      <c r="B5412" s="158"/>
      <c r="D5412" s="152" t="s">
        <v>312</v>
      </c>
      <c r="E5412" s="159" t="s">
        <v>21</v>
      </c>
      <c r="F5412" s="160" t="s">
        <v>4251</v>
      </c>
      <c r="H5412" s="161">
        <v>-0.8</v>
      </c>
      <c r="I5412" s="162"/>
      <c r="L5412" s="158"/>
      <c r="M5412" s="163"/>
      <c r="T5412" s="164"/>
      <c r="AT5412" s="159" t="s">
        <v>312</v>
      </c>
      <c r="AU5412" s="159" t="s">
        <v>83</v>
      </c>
      <c r="AV5412" s="13" t="s">
        <v>83</v>
      </c>
      <c r="AW5412" s="13" t="s">
        <v>35</v>
      </c>
      <c r="AX5412" s="13" t="s">
        <v>74</v>
      </c>
      <c r="AY5412" s="159" t="s">
        <v>301</v>
      </c>
    </row>
    <row r="5413" spans="2:51" s="12" customFormat="1" ht="12">
      <c r="B5413" s="151"/>
      <c r="D5413" s="152" t="s">
        <v>312</v>
      </c>
      <c r="E5413" s="153" t="s">
        <v>21</v>
      </c>
      <c r="F5413" s="154" t="s">
        <v>1423</v>
      </c>
      <c r="H5413" s="153" t="s">
        <v>21</v>
      </c>
      <c r="I5413" s="155"/>
      <c r="L5413" s="151"/>
      <c r="M5413" s="156"/>
      <c r="T5413" s="157"/>
      <c r="AT5413" s="153" t="s">
        <v>312</v>
      </c>
      <c r="AU5413" s="153" t="s">
        <v>83</v>
      </c>
      <c r="AV5413" s="12" t="s">
        <v>81</v>
      </c>
      <c r="AW5413" s="12" t="s">
        <v>35</v>
      </c>
      <c r="AX5413" s="12" t="s">
        <v>74</v>
      </c>
      <c r="AY5413" s="153" t="s">
        <v>301</v>
      </c>
    </row>
    <row r="5414" spans="2:51" s="13" customFormat="1" ht="12">
      <c r="B5414" s="158"/>
      <c r="D5414" s="152" t="s">
        <v>312</v>
      </c>
      <c r="E5414" s="159" t="s">
        <v>21</v>
      </c>
      <c r="F5414" s="160" t="s">
        <v>1712</v>
      </c>
      <c r="H5414" s="161">
        <v>11.96</v>
      </c>
      <c r="I5414" s="162"/>
      <c r="L5414" s="158"/>
      <c r="M5414" s="163"/>
      <c r="T5414" s="164"/>
      <c r="AT5414" s="159" t="s">
        <v>312</v>
      </c>
      <c r="AU5414" s="159" t="s">
        <v>83</v>
      </c>
      <c r="AV5414" s="13" t="s">
        <v>83</v>
      </c>
      <c r="AW5414" s="13" t="s">
        <v>35</v>
      </c>
      <c r="AX5414" s="13" t="s">
        <v>74</v>
      </c>
      <c r="AY5414" s="159" t="s">
        <v>301</v>
      </c>
    </row>
    <row r="5415" spans="2:51" s="13" customFormat="1" ht="12">
      <c r="B5415" s="158"/>
      <c r="D5415" s="152" t="s">
        <v>312</v>
      </c>
      <c r="E5415" s="159" t="s">
        <v>21</v>
      </c>
      <c r="F5415" s="160" t="s">
        <v>4251</v>
      </c>
      <c r="H5415" s="161">
        <v>-0.8</v>
      </c>
      <c r="I5415" s="162"/>
      <c r="L5415" s="158"/>
      <c r="M5415" s="163"/>
      <c r="T5415" s="164"/>
      <c r="AT5415" s="159" t="s">
        <v>312</v>
      </c>
      <c r="AU5415" s="159" t="s">
        <v>83</v>
      </c>
      <c r="AV5415" s="13" t="s">
        <v>83</v>
      </c>
      <c r="AW5415" s="13" t="s">
        <v>35</v>
      </c>
      <c r="AX5415" s="13" t="s">
        <v>74</v>
      </c>
      <c r="AY5415" s="159" t="s">
        <v>301</v>
      </c>
    </row>
    <row r="5416" spans="2:51" s="12" customFormat="1" ht="12">
      <c r="B5416" s="151"/>
      <c r="D5416" s="152" t="s">
        <v>312</v>
      </c>
      <c r="E5416" s="153" t="s">
        <v>21</v>
      </c>
      <c r="F5416" s="154" t="s">
        <v>1425</v>
      </c>
      <c r="H5416" s="153" t="s">
        <v>21</v>
      </c>
      <c r="I5416" s="155"/>
      <c r="L5416" s="151"/>
      <c r="M5416" s="156"/>
      <c r="T5416" s="157"/>
      <c r="AT5416" s="153" t="s">
        <v>312</v>
      </c>
      <c r="AU5416" s="153" t="s">
        <v>83</v>
      </c>
      <c r="AV5416" s="12" t="s">
        <v>81</v>
      </c>
      <c r="AW5416" s="12" t="s">
        <v>35</v>
      </c>
      <c r="AX5416" s="12" t="s">
        <v>74</v>
      </c>
      <c r="AY5416" s="153" t="s">
        <v>301</v>
      </c>
    </row>
    <row r="5417" spans="2:51" s="13" customFormat="1" ht="12">
      <c r="B5417" s="158"/>
      <c r="D5417" s="152" t="s">
        <v>312</v>
      </c>
      <c r="E5417" s="159" t="s">
        <v>21</v>
      </c>
      <c r="F5417" s="160" t="s">
        <v>4539</v>
      </c>
      <c r="H5417" s="161">
        <v>21.375</v>
      </c>
      <c r="I5417" s="162"/>
      <c r="L5417" s="158"/>
      <c r="M5417" s="163"/>
      <c r="T5417" s="164"/>
      <c r="AT5417" s="159" t="s">
        <v>312</v>
      </c>
      <c r="AU5417" s="159" t="s">
        <v>83</v>
      </c>
      <c r="AV5417" s="13" t="s">
        <v>83</v>
      </c>
      <c r="AW5417" s="13" t="s">
        <v>35</v>
      </c>
      <c r="AX5417" s="13" t="s">
        <v>74</v>
      </c>
      <c r="AY5417" s="159" t="s">
        <v>301</v>
      </c>
    </row>
    <row r="5418" spans="2:51" s="13" customFormat="1" ht="12">
      <c r="B5418" s="158"/>
      <c r="D5418" s="152" t="s">
        <v>312</v>
      </c>
      <c r="E5418" s="159" t="s">
        <v>21</v>
      </c>
      <c r="F5418" s="160" t="s">
        <v>4540</v>
      </c>
      <c r="H5418" s="161">
        <v>15.6</v>
      </c>
      <c r="I5418" s="162"/>
      <c r="L5418" s="158"/>
      <c r="M5418" s="163"/>
      <c r="T5418" s="164"/>
      <c r="AT5418" s="159" t="s">
        <v>312</v>
      </c>
      <c r="AU5418" s="159" t="s">
        <v>83</v>
      </c>
      <c r="AV5418" s="13" t="s">
        <v>83</v>
      </c>
      <c r="AW5418" s="13" t="s">
        <v>35</v>
      </c>
      <c r="AX5418" s="13" t="s">
        <v>74</v>
      </c>
      <c r="AY5418" s="159" t="s">
        <v>301</v>
      </c>
    </row>
    <row r="5419" spans="2:51" s="13" customFormat="1" ht="12">
      <c r="B5419" s="158"/>
      <c r="D5419" s="152" t="s">
        <v>312</v>
      </c>
      <c r="E5419" s="159" t="s">
        <v>21</v>
      </c>
      <c r="F5419" s="160" t="s">
        <v>4541</v>
      </c>
      <c r="H5419" s="161">
        <v>12.8</v>
      </c>
      <c r="I5419" s="162"/>
      <c r="L5419" s="158"/>
      <c r="M5419" s="163"/>
      <c r="T5419" s="164"/>
      <c r="AT5419" s="159" t="s">
        <v>312</v>
      </c>
      <c r="AU5419" s="159" t="s">
        <v>83</v>
      </c>
      <c r="AV5419" s="13" t="s">
        <v>83</v>
      </c>
      <c r="AW5419" s="13" t="s">
        <v>35</v>
      </c>
      <c r="AX5419" s="13" t="s">
        <v>74</v>
      </c>
      <c r="AY5419" s="159" t="s">
        <v>301</v>
      </c>
    </row>
    <row r="5420" spans="2:51" s="13" customFormat="1" ht="12">
      <c r="B5420" s="158"/>
      <c r="D5420" s="152" t="s">
        <v>312</v>
      </c>
      <c r="E5420" s="159" t="s">
        <v>21</v>
      </c>
      <c r="F5420" s="160" t="s">
        <v>4542</v>
      </c>
      <c r="H5420" s="161">
        <v>6.5</v>
      </c>
      <c r="I5420" s="162"/>
      <c r="L5420" s="158"/>
      <c r="M5420" s="163"/>
      <c r="T5420" s="164"/>
      <c r="AT5420" s="159" t="s">
        <v>312</v>
      </c>
      <c r="AU5420" s="159" t="s">
        <v>83</v>
      </c>
      <c r="AV5420" s="13" t="s">
        <v>83</v>
      </c>
      <c r="AW5420" s="13" t="s">
        <v>35</v>
      </c>
      <c r="AX5420" s="13" t="s">
        <v>74</v>
      </c>
      <c r="AY5420" s="159" t="s">
        <v>301</v>
      </c>
    </row>
    <row r="5421" spans="2:51" s="12" customFormat="1" ht="12">
      <c r="B5421" s="151"/>
      <c r="D5421" s="152" t="s">
        <v>312</v>
      </c>
      <c r="E5421" s="153" t="s">
        <v>21</v>
      </c>
      <c r="F5421" s="154" t="s">
        <v>734</v>
      </c>
      <c r="H5421" s="153" t="s">
        <v>21</v>
      </c>
      <c r="I5421" s="155"/>
      <c r="L5421" s="151"/>
      <c r="M5421" s="156"/>
      <c r="T5421" s="157"/>
      <c r="AT5421" s="153" t="s">
        <v>312</v>
      </c>
      <c r="AU5421" s="153" t="s">
        <v>83</v>
      </c>
      <c r="AV5421" s="12" t="s">
        <v>81</v>
      </c>
      <c r="AW5421" s="12" t="s">
        <v>35</v>
      </c>
      <c r="AX5421" s="12" t="s">
        <v>74</v>
      </c>
      <c r="AY5421" s="153" t="s">
        <v>301</v>
      </c>
    </row>
    <row r="5422" spans="2:51" s="12" customFormat="1" ht="12">
      <c r="B5422" s="151"/>
      <c r="D5422" s="152" t="s">
        <v>312</v>
      </c>
      <c r="E5422" s="153" t="s">
        <v>21</v>
      </c>
      <c r="F5422" s="154" t="s">
        <v>1443</v>
      </c>
      <c r="H5422" s="153" t="s">
        <v>21</v>
      </c>
      <c r="I5422" s="155"/>
      <c r="L5422" s="151"/>
      <c r="M5422" s="156"/>
      <c r="T5422" s="157"/>
      <c r="AT5422" s="153" t="s">
        <v>312</v>
      </c>
      <c r="AU5422" s="153" t="s">
        <v>83</v>
      </c>
      <c r="AV5422" s="12" t="s">
        <v>81</v>
      </c>
      <c r="AW5422" s="12" t="s">
        <v>35</v>
      </c>
      <c r="AX5422" s="12" t="s">
        <v>74</v>
      </c>
      <c r="AY5422" s="153" t="s">
        <v>301</v>
      </c>
    </row>
    <row r="5423" spans="2:51" s="13" customFormat="1" ht="12">
      <c r="B5423" s="158"/>
      <c r="D5423" s="152" t="s">
        <v>312</v>
      </c>
      <c r="E5423" s="159" t="s">
        <v>21</v>
      </c>
      <c r="F5423" s="160" t="s">
        <v>1723</v>
      </c>
      <c r="H5423" s="161">
        <v>5.0999999999999996</v>
      </c>
      <c r="I5423" s="162"/>
      <c r="L5423" s="158"/>
      <c r="M5423" s="163"/>
      <c r="T5423" s="164"/>
      <c r="AT5423" s="159" t="s">
        <v>312</v>
      </c>
      <c r="AU5423" s="159" t="s">
        <v>83</v>
      </c>
      <c r="AV5423" s="13" t="s">
        <v>83</v>
      </c>
      <c r="AW5423" s="13" t="s">
        <v>35</v>
      </c>
      <c r="AX5423" s="13" t="s">
        <v>74</v>
      </c>
      <c r="AY5423" s="159" t="s">
        <v>301</v>
      </c>
    </row>
    <row r="5424" spans="2:51" s="13" customFormat="1" ht="12">
      <c r="B5424" s="158"/>
      <c r="D5424" s="152" t="s">
        <v>312</v>
      </c>
      <c r="E5424" s="159" t="s">
        <v>21</v>
      </c>
      <c r="F5424" s="160" t="s">
        <v>4270</v>
      </c>
      <c r="H5424" s="161">
        <v>-0.7</v>
      </c>
      <c r="I5424" s="162"/>
      <c r="L5424" s="158"/>
      <c r="M5424" s="163"/>
      <c r="T5424" s="164"/>
      <c r="AT5424" s="159" t="s">
        <v>312</v>
      </c>
      <c r="AU5424" s="159" t="s">
        <v>83</v>
      </c>
      <c r="AV5424" s="13" t="s">
        <v>83</v>
      </c>
      <c r="AW5424" s="13" t="s">
        <v>35</v>
      </c>
      <c r="AX5424" s="13" t="s">
        <v>74</v>
      </c>
      <c r="AY5424" s="159" t="s">
        <v>301</v>
      </c>
    </row>
    <row r="5425" spans="2:51" s="12" customFormat="1" ht="12">
      <c r="B5425" s="151"/>
      <c r="D5425" s="152" t="s">
        <v>312</v>
      </c>
      <c r="E5425" s="153" t="s">
        <v>21</v>
      </c>
      <c r="F5425" s="154" t="s">
        <v>1445</v>
      </c>
      <c r="H5425" s="153" t="s">
        <v>21</v>
      </c>
      <c r="I5425" s="155"/>
      <c r="L5425" s="151"/>
      <c r="M5425" s="156"/>
      <c r="T5425" s="157"/>
      <c r="AT5425" s="153" t="s">
        <v>312</v>
      </c>
      <c r="AU5425" s="153" t="s">
        <v>83</v>
      </c>
      <c r="AV5425" s="12" t="s">
        <v>81</v>
      </c>
      <c r="AW5425" s="12" t="s">
        <v>35</v>
      </c>
      <c r="AX5425" s="12" t="s">
        <v>74</v>
      </c>
      <c r="AY5425" s="153" t="s">
        <v>301</v>
      </c>
    </row>
    <row r="5426" spans="2:51" s="13" customFormat="1" ht="12">
      <c r="B5426" s="158"/>
      <c r="D5426" s="152" t="s">
        <v>312</v>
      </c>
      <c r="E5426" s="159" t="s">
        <v>21</v>
      </c>
      <c r="F5426" s="160" t="s">
        <v>1724</v>
      </c>
      <c r="H5426" s="161">
        <v>10.5</v>
      </c>
      <c r="I5426" s="162"/>
      <c r="L5426" s="158"/>
      <c r="M5426" s="163"/>
      <c r="T5426" s="164"/>
      <c r="AT5426" s="159" t="s">
        <v>312</v>
      </c>
      <c r="AU5426" s="159" t="s">
        <v>83</v>
      </c>
      <c r="AV5426" s="13" t="s">
        <v>83</v>
      </c>
      <c r="AW5426" s="13" t="s">
        <v>35</v>
      </c>
      <c r="AX5426" s="13" t="s">
        <v>74</v>
      </c>
      <c r="AY5426" s="159" t="s">
        <v>301</v>
      </c>
    </row>
    <row r="5427" spans="2:51" s="13" customFormat="1" ht="12">
      <c r="B5427" s="158"/>
      <c r="D5427" s="152" t="s">
        <v>312</v>
      </c>
      <c r="E5427" s="159" t="s">
        <v>21</v>
      </c>
      <c r="F5427" s="160" t="s">
        <v>4251</v>
      </c>
      <c r="H5427" s="161">
        <v>-0.8</v>
      </c>
      <c r="I5427" s="162"/>
      <c r="L5427" s="158"/>
      <c r="M5427" s="163"/>
      <c r="T5427" s="164"/>
      <c r="AT5427" s="159" t="s">
        <v>312</v>
      </c>
      <c r="AU5427" s="159" t="s">
        <v>83</v>
      </c>
      <c r="AV5427" s="13" t="s">
        <v>83</v>
      </c>
      <c r="AW5427" s="13" t="s">
        <v>35</v>
      </c>
      <c r="AX5427" s="13" t="s">
        <v>74</v>
      </c>
      <c r="AY5427" s="159" t="s">
        <v>301</v>
      </c>
    </row>
    <row r="5428" spans="2:51" s="13" customFormat="1" ht="12">
      <c r="B5428" s="158"/>
      <c r="D5428" s="152" t="s">
        <v>312</v>
      </c>
      <c r="E5428" s="159" t="s">
        <v>21</v>
      </c>
      <c r="F5428" s="160" t="s">
        <v>4537</v>
      </c>
      <c r="H5428" s="161">
        <v>-1.4</v>
      </c>
      <c r="I5428" s="162"/>
      <c r="L5428" s="158"/>
      <c r="M5428" s="163"/>
      <c r="T5428" s="164"/>
      <c r="AT5428" s="159" t="s">
        <v>312</v>
      </c>
      <c r="AU5428" s="159" t="s">
        <v>83</v>
      </c>
      <c r="AV5428" s="13" t="s">
        <v>83</v>
      </c>
      <c r="AW5428" s="13" t="s">
        <v>35</v>
      </c>
      <c r="AX5428" s="13" t="s">
        <v>74</v>
      </c>
      <c r="AY5428" s="159" t="s">
        <v>301</v>
      </c>
    </row>
    <row r="5429" spans="2:51" s="12" customFormat="1" ht="12">
      <c r="B5429" s="151"/>
      <c r="D5429" s="152" t="s">
        <v>312</v>
      </c>
      <c r="E5429" s="153" t="s">
        <v>21</v>
      </c>
      <c r="F5429" s="154" t="s">
        <v>1451</v>
      </c>
      <c r="H5429" s="153" t="s">
        <v>21</v>
      </c>
      <c r="I5429" s="155"/>
      <c r="L5429" s="151"/>
      <c r="M5429" s="156"/>
      <c r="T5429" s="157"/>
      <c r="AT5429" s="153" t="s">
        <v>312</v>
      </c>
      <c r="AU5429" s="153" t="s">
        <v>83</v>
      </c>
      <c r="AV5429" s="12" t="s">
        <v>81</v>
      </c>
      <c r="AW5429" s="12" t="s">
        <v>35</v>
      </c>
      <c r="AX5429" s="12" t="s">
        <v>74</v>
      </c>
      <c r="AY5429" s="153" t="s">
        <v>301</v>
      </c>
    </row>
    <row r="5430" spans="2:51" s="13" customFormat="1" ht="12">
      <c r="B5430" s="158"/>
      <c r="D5430" s="152" t="s">
        <v>312</v>
      </c>
      <c r="E5430" s="159" t="s">
        <v>21</v>
      </c>
      <c r="F5430" s="160" t="s">
        <v>1727</v>
      </c>
      <c r="H5430" s="161">
        <v>8.8000000000000007</v>
      </c>
      <c r="I5430" s="162"/>
      <c r="L5430" s="158"/>
      <c r="M5430" s="163"/>
      <c r="T5430" s="164"/>
      <c r="AT5430" s="159" t="s">
        <v>312</v>
      </c>
      <c r="AU5430" s="159" t="s">
        <v>83</v>
      </c>
      <c r="AV5430" s="13" t="s">
        <v>83</v>
      </c>
      <c r="AW5430" s="13" t="s">
        <v>35</v>
      </c>
      <c r="AX5430" s="13" t="s">
        <v>74</v>
      </c>
      <c r="AY5430" s="159" t="s">
        <v>301</v>
      </c>
    </row>
    <row r="5431" spans="2:51" s="13" customFormat="1" ht="12">
      <c r="B5431" s="158"/>
      <c r="D5431" s="152" t="s">
        <v>312</v>
      </c>
      <c r="E5431" s="159" t="s">
        <v>21</v>
      </c>
      <c r="F5431" s="160" t="s">
        <v>4251</v>
      </c>
      <c r="H5431" s="161">
        <v>-0.8</v>
      </c>
      <c r="I5431" s="162"/>
      <c r="L5431" s="158"/>
      <c r="M5431" s="163"/>
      <c r="T5431" s="164"/>
      <c r="AT5431" s="159" t="s">
        <v>312</v>
      </c>
      <c r="AU5431" s="159" t="s">
        <v>83</v>
      </c>
      <c r="AV5431" s="13" t="s">
        <v>83</v>
      </c>
      <c r="AW5431" s="13" t="s">
        <v>35</v>
      </c>
      <c r="AX5431" s="13" t="s">
        <v>74</v>
      </c>
      <c r="AY5431" s="159" t="s">
        <v>301</v>
      </c>
    </row>
    <row r="5432" spans="2:51" s="15" customFormat="1" ht="12">
      <c r="B5432" s="172"/>
      <c r="D5432" s="152" t="s">
        <v>312</v>
      </c>
      <c r="E5432" s="173" t="s">
        <v>21</v>
      </c>
      <c r="F5432" s="174" t="s">
        <v>446</v>
      </c>
      <c r="H5432" s="175">
        <v>368.59500000000003</v>
      </c>
      <c r="I5432" s="176"/>
      <c r="L5432" s="172"/>
      <c r="M5432" s="177"/>
      <c r="T5432" s="178"/>
      <c r="AT5432" s="173" t="s">
        <v>312</v>
      </c>
      <c r="AU5432" s="173" t="s">
        <v>83</v>
      </c>
      <c r="AV5432" s="15" t="s">
        <v>139</v>
      </c>
      <c r="AW5432" s="15" t="s">
        <v>35</v>
      </c>
      <c r="AX5432" s="15" t="s">
        <v>74</v>
      </c>
      <c r="AY5432" s="173" t="s">
        <v>301</v>
      </c>
    </row>
    <row r="5433" spans="2:51" s="12" customFormat="1" ht="12">
      <c r="B5433" s="151"/>
      <c r="D5433" s="152" t="s">
        <v>312</v>
      </c>
      <c r="E5433" s="153" t="s">
        <v>21</v>
      </c>
      <c r="F5433" s="154" t="s">
        <v>4543</v>
      </c>
      <c r="H5433" s="153" t="s">
        <v>21</v>
      </c>
      <c r="I5433" s="155"/>
      <c r="L5433" s="151"/>
      <c r="M5433" s="156"/>
      <c r="T5433" s="157"/>
      <c r="AT5433" s="153" t="s">
        <v>312</v>
      </c>
      <c r="AU5433" s="153" t="s">
        <v>83</v>
      </c>
      <c r="AV5433" s="12" t="s">
        <v>81</v>
      </c>
      <c r="AW5433" s="12" t="s">
        <v>35</v>
      </c>
      <c r="AX5433" s="12" t="s">
        <v>74</v>
      </c>
      <c r="AY5433" s="153" t="s">
        <v>301</v>
      </c>
    </row>
    <row r="5434" spans="2:51" s="12" customFormat="1" ht="12">
      <c r="B5434" s="151"/>
      <c r="D5434" s="152" t="s">
        <v>312</v>
      </c>
      <c r="E5434" s="153" t="s">
        <v>21</v>
      </c>
      <c r="F5434" s="154" t="s">
        <v>697</v>
      </c>
      <c r="H5434" s="153" t="s">
        <v>21</v>
      </c>
      <c r="I5434" s="155"/>
      <c r="L5434" s="151"/>
      <c r="M5434" s="156"/>
      <c r="T5434" s="157"/>
      <c r="AT5434" s="153" t="s">
        <v>312</v>
      </c>
      <c r="AU5434" s="153" t="s">
        <v>83</v>
      </c>
      <c r="AV5434" s="12" t="s">
        <v>81</v>
      </c>
      <c r="AW5434" s="12" t="s">
        <v>35</v>
      </c>
      <c r="AX5434" s="12" t="s">
        <v>74</v>
      </c>
      <c r="AY5434" s="153" t="s">
        <v>301</v>
      </c>
    </row>
    <row r="5435" spans="2:51" s="12" customFormat="1" ht="12">
      <c r="B5435" s="151"/>
      <c r="D5435" s="152" t="s">
        <v>312</v>
      </c>
      <c r="E5435" s="153" t="s">
        <v>21</v>
      </c>
      <c r="F5435" s="154" t="s">
        <v>888</v>
      </c>
      <c r="H5435" s="153" t="s">
        <v>21</v>
      </c>
      <c r="I5435" s="155"/>
      <c r="L5435" s="151"/>
      <c r="M5435" s="156"/>
      <c r="T5435" s="157"/>
      <c r="AT5435" s="153" t="s">
        <v>312</v>
      </c>
      <c r="AU5435" s="153" t="s">
        <v>83</v>
      </c>
      <c r="AV5435" s="12" t="s">
        <v>81</v>
      </c>
      <c r="AW5435" s="12" t="s">
        <v>35</v>
      </c>
      <c r="AX5435" s="12" t="s">
        <v>74</v>
      </c>
      <c r="AY5435" s="153" t="s">
        <v>301</v>
      </c>
    </row>
    <row r="5436" spans="2:51" s="13" customFormat="1" ht="12">
      <c r="B5436" s="158"/>
      <c r="D5436" s="152" t="s">
        <v>312</v>
      </c>
      <c r="E5436" s="159" t="s">
        <v>21</v>
      </c>
      <c r="F5436" s="160" t="s">
        <v>4544</v>
      </c>
      <c r="H5436" s="161">
        <v>4.5</v>
      </c>
      <c r="I5436" s="162"/>
      <c r="L5436" s="158"/>
      <c r="M5436" s="163"/>
      <c r="T5436" s="164"/>
      <c r="AT5436" s="159" t="s">
        <v>312</v>
      </c>
      <c r="AU5436" s="159" t="s">
        <v>83</v>
      </c>
      <c r="AV5436" s="13" t="s">
        <v>83</v>
      </c>
      <c r="AW5436" s="13" t="s">
        <v>35</v>
      </c>
      <c r="AX5436" s="13" t="s">
        <v>74</v>
      </c>
      <c r="AY5436" s="159" t="s">
        <v>301</v>
      </c>
    </row>
    <row r="5437" spans="2:51" s="12" customFormat="1" ht="12">
      <c r="B5437" s="151"/>
      <c r="D5437" s="152" t="s">
        <v>312</v>
      </c>
      <c r="E5437" s="153" t="s">
        <v>21</v>
      </c>
      <c r="F5437" s="154" t="s">
        <v>1308</v>
      </c>
      <c r="H5437" s="153" t="s">
        <v>21</v>
      </c>
      <c r="I5437" s="155"/>
      <c r="L5437" s="151"/>
      <c r="M5437" s="156"/>
      <c r="T5437" s="157"/>
      <c r="AT5437" s="153" t="s">
        <v>312</v>
      </c>
      <c r="AU5437" s="153" t="s">
        <v>83</v>
      </c>
      <c r="AV5437" s="12" t="s">
        <v>81</v>
      </c>
      <c r="AW5437" s="12" t="s">
        <v>35</v>
      </c>
      <c r="AX5437" s="12" t="s">
        <v>74</v>
      </c>
      <c r="AY5437" s="153" t="s">
        <v>301</v>
      </c>
    </row>
    <row r="5438" spans="2:51" s="13" customFormat="1" ht="12">
      <c r="B5438" s="158"/>
      <c r="D5438" s="152" t="s">
        <v>312</v>
      </c>
      <c r="E5438" s="159" t="s">
        <v>21</v>
      </c>
      <c r="F5438" s="160" t="s">
        <v>4545</v>
      </c>
      <c r="H5438" s="161">
        <v>19.2</v>
      </c>
      <c r="I5438" s="162"/>
      <c r="L5438" s="158"/>
      <c r="M5438" s="163"/>
      <c r="T5438" s="164"/>
      <c r="AT5438" s="159" t="s">
        <v>312</v>
      </c>
      <c r="AU5438" s="159" t="s">
        <v>83</v>
      </c>
      <c r="AV5438" s="13" t="s">
        <v>83</v>
      </c>
      <c r="AW5438" s="13" t="s">
        <v>35</v>
      </c>
      <c r="AX5438" s="13" t="s">
        <v>74</v>
      </c>
      <c r="AY5438" s="159" t="s">
        <v>301</v>
      </c>
    </row>
    <row r="5439" spans="2:51" s="12" customFormat="1" ht="12">
      <c r="B5439" s="151"/>
      <c r="D5439" s="152" t="s">
        <v>312</v>
      </c>
      <c r="E5439" s="153" t="s">
        <v>21</v>
      </c>
      <c r="F5439" s="154" t="s">
        <v>929</v>
      </c>
      <c r="H5439" s="153" t="s">
        <v>21</v>
      </c>
      <c r="I5439" s="155"/>
      <c r="L5439" s="151"/>
      <c r="M5439" s="156"/>
      <c r="T5439" s="157"/>
      <c r="AT5439" s="153" t="s">
        <v>312</v>
      </c>
      <c r="AU5439" s="153" t="s">
        <v>83</v>
      </c>
      <c r="AV5439" s="12" t="s">
        <v>81</v>
      </c>
      <c r="AW5439" s="12" t="s">
        <v>35</v>
      </c>
      <c r="AX5439" s="12" t="s">
        <v>74</v>
      </c>
      <c r="AY5439" s="153" t="s">
        <v>301</v>
      </c>
    </row>
    <row r="5440" spans="2:51" s="13" customFormat="1" ht="12">
      <c r="B5440" s="158"/>
      <c r="D5440" s="152" t="s">
        <v>312</v>
      </c>
      <c r="E5440" s="159" t="s">
        <v>21</v>
      </c>
      <c r="F5440" s="160" t="s">
        <v>4546</v>
      </c>
      <c r="H5440" s="161">
        <v>12</v>
      </c>
      <c r="I5440" s="162"/>
      <c r="L5440" s="158"/>
      <c r="M5440" s="163"/>
      <c r="T5440" s="164"/>
      <c r="AT5440" s="159" t="s">
        <v>312</v>
      </c>
      <c r="AU5440" s="159" t="s">
        <v>83</v>
      </c>
      <c r="AV5440" s="13" t="s">
        <v>83</v>
      </c>
      <c r="AW5440" s="13" t="s">
        <v>35</v>
      </c>
      <c r="AX5440" s="13" t="s">
        <v>74</v>
      </c>
      <c r="AY5440" s="159" t="s">
        <v>301</v>
      </c>
    </row>
    <row r="5441" spans="2:51" s="12" customFormat="1" ht="12">
      <c r="B5441" s="151"/>
      <c r="D5441" s="152" t="s">
        <v>312</v>
      </c>
      <c r="E5441" s="153" t="s">
        <v>21</v>
      </c>
      <c r="F5441" s="154" t="s">
        <v>698</v>
      </c>
      <c r="H5441" s="153" t="s">
        <v>21</v>
      </c>
      <c r="I5441" s="155"/>
      <c r="L5441" s="151"/>
      <c r="M5441" s="156"/>
      <c r="T5441" s="157"/>
      <c r="AT5441" s="153" t="s">
        <v>312</v>
      </c>
      <c r="AU5441" s="153" t="s">
        <v>83</v>
      </c>
      <c r="AV5441" s="12" t="s">
        <v>81</v>
      </c>
      <c r="AW5441" s="12" t="s">
        <v>35</v>
      </c>
      <c r="AX5441" s="12" t="s">
        <v>74</v>
      </c>
      <c r="AY5441" s="153" t="s">
        <v>301</v>
      </c>
    </row>
    <row r="5442" spans="2:51" s="13" customFormat="1" ht="12">
      <c r="B5442" s="158"/>
      <c r="D5442" s="152" t="s">
        <v>312</v>
      </c>
      <c r="E5442" s="159" t="s">
        <v>21</v>
      </c>
      <c r="F5442" s="160" t="s">
        <v>4547</v>
      </c>
      <c r="H5442" s="161">
        <v>9.6</v>
      </c>
      <c r="I5442" s="162"/>
      <c r="L5442" s="158"/>
      <c r="M5442" s="163"/>
      <c r="T5442" s="164"/>
      <c r="AT5442" s="159" t="s">
        <v>312</v>
      </c>
      <c r="AU5442" s="159" t="s">
        <v>83</v>
      </c>
      <c r="AV5442" s="13" t="s">
        <v>83</v>
      </c>
      <c r="AW5442" s="13" t="s">
        <v>35</v>
      </c>
      <c r="AX5442" s="13" t="s">
        <v>74</v>
      </c>
      <c r="AY5442" s="159" t="s">
        <v>301</v>
      </c>
    </row>
    <row r="5443" spans="2:51" s="12" customFormat="1" ht="12">
      <c r="B5443" s="151"/>
      <c r="D5443" s="152" t="s">
        <v>312</v>
      </c>
      <c r="E5443" s="153" t="s">
        <v>21</v>
      </c>
      <c r="F5443" s="154" t="s">
        <v>1660</v>
      </c>
      <c r="H5443" s="153" t="s">
        <v>21</v>
      </c>
      <c r="I5443" s="155"/>
      <c r="L5443" s="151"/>
      <c r="M5443" s="156"/>
      <c r="T5443" s="157"/>
      <c r="AT5443" s="153" t="s">
        <v>312</v>
      </c>
      <c r="AU5443" s="153" t="s">
        <v>83</v>
      </c>
      <c r="AV5443" s="12" t="s">
        <v>81</v>
      </c>
      <c r="AW5443" s="12" t="s">
        <v>35</v>
      </c>
      <c r="AX5443" s="12" t="s">
        <v>74</v>
      </c>
      <c r="AY5443" s="153" t="s">
        <v>301</v>
      </c>
    </row>
    <row r="5444" spans="2:51" s="13" customFormat="1" ht="12">
      <c r="B5444" s="158"/>
      <c r="D5444" s="152" t="s">
        <v>312</v>
      </c>
      <c r="E5444" s="159" t="s">
        <v>21</v>
      </c>
      <c r="F5444" s="160" t="s">
        <v>4548</v>
      </c>
      <c r="H5444" s="161">
        <v>11</v>
      </c>
      <c r="I5444" s="162"/>
      <c r="L5444" s="158"/>
      <c r="M5444" s="163"/>
      <c r="T5444" s="164"/>
      <c r="AT5444" s="159" t="s">
        <v>312</v>
      </c>
      <c r="AU5444" s="159" t="s">
        <v>83</v>
      </c>
      <c r="AV5444" s="13" t="s">
        <v>83</v>
      </c>
      <c r="AW5444" s="13" t="s">
        <v>35</v>
      </c>
      <c r="AX5444" s="13" t="s">
        <v>74</v>
      </c>
      <c r="AY5444" s="159" t="s">
        <v>301</v>
      </c>
    </row>
    <row r="5445" spans="2:51" s="12" customFormat="1" ht="12">
      <c r="B5445" s="151"/>
      <c r="D5445" s="152" t="s">
        <v>312</v>
      </c>
      <c r="E5445" s="153" t="s">
        <v>21</v>
      </c>
      <c r="F5445" s="154" t="s">
        <v>1319</v>
      </c>
      <c r="H5445" s="153" t="s">
        <v>21</v>
      </c>
      <c r="I5445" s="155"/>
      <c r="L5445" s="151"/>
      <c r="M5445" s="156"/>
      <c r="T5445" s="157"/>
      <c r="AT5445" s="153" t="s">
        <v>312</v>
      </c>
      <c r="AU5445" s="153" t="s">
        <v>83</v>
      </c>
      <c r="AV5445" s="12" t="s">
        <v>81</v>
      </c>
      <c r="AW5445" s="12" t="s">
        <v>35</v>
      </c>
      <c r="AX5445" s="12" t="s">
        <v>74</v>
      </c>
      <c r="AY5445" s="153" t="s">
        <v>301</v>
      </c>
    </row>
    <row r="5446" spans="2:51" s="13" customFormat="1" ht="12">
      <c r="B5446" s="158"/>
      <c r="D5446" s="152" t="s">
        <v>312</v>
      </c>
      <c r="E5446" s="159" t="s">
        <v>21</v>
      </c>
      <c r="F5446" s="160" t="s">
        <v>4545</v>
      </c>
      <c r="H5446" s="161">
        <v>19.2</v>
      </c>
      <c r="I5446" s="162"/>
      <c r="L5446" s="158"/>
      <c r="M5446" s="163"/>
      <c r="T5446" s="164"/>
      <c r="AT5446" s="159" t="s">
        <v>312</v>
      </c>
      <c r="AU5446" s="159" t="s">
        <v>83</v>
      </c>
      <c r="AV5446" s="13" t="s">
        <v>83</v>
      </c>
      <c r="AW5446" s="13" t="s">
        <v>35</v>
      </c>
      <c r="AX5446" s="13" t="s">
        <v>74</v>
      </c>
      <c r="AY5446" s="159" t="s">
        <v>301</v>
      </c>
    </row>
    <row r="5447" spans="2:51" s="12" customFormat="1" ht="12">
      <c r="B5447" s="151"/>
      <c r="D5447" s="152" t="s">
        <v>312</v>
      </c>
      <c r="E5447" s="153" t="s">
        <v>21</v>
      </c>
      <c r="F5447" s="154" t="s">
        <v>1321</v>
      </c>
      <c r="H5447" s="153" t="s">
        <v>21</v>
      </c>
      <c r="I5447" s="155"/>
      <c r="L5447" s="151"/>
      <c r="M5447" s="156"/>
      <c r="T5447" s="157"/>
      <c r="AT5447" s="153" t="s">
        <v>312</v>
      </c>
      <c r="AU5447" s="153" t="s">
        <v>83</v>
      </c>
      <c r="AV5447" s="12" t="s">
        <v>81</v>
      </c>
      <c r="AW5447" s="12" t="s">
        <v>35</v>
      </c>
      <c r="AX5447" s="12" t="s">
        <v>74</v>
      </c>
      <c r="AY5447" s="153" t="s">
        <v>301</v>
      </c>
    </row>
    <row r="5448" spans="2:51" s="13" customFormat="1" ht="12">
      <c r="B5448" s="158"/>
      <c r="D5448" s="152" t="s">
        <v>312</v>
      </c>
      <c r="E5448" s="159" t="s">
        <v>21</v>
      </c>
      <c r="F5448" s="160" t="s">
        <v>4549</v>
      </c>
      <c r="H5448" s="161">
        <v>44</v>
      </c>
      <c r="I5448" s="162"/>
      <c r="L5448" s="158"/>
      <c r="M5448" s="163"/>
      <c r="T5448" s="164"/>
      <c r="AT5448" s="159" t="s">
        <v>312</v>
      </c>
      <c r="AU5448" s="159" t="s">
        <v>83</v>
      </c>
      <c r="AV5448" s="13" t="s">
        <v>83</v>
      </c>
      <c r="AW5448" s="13" t="s">
        <v>35</v>
      </c>
      <c r="AX5448" s="13" t="s">
        <v>74</v>
      </c>
      <c r="AY5448" s="159" t="s">
        <v>301</v>
      </c>
    </row>
    <row r="5449" spans="2:51" s="12" customFormat="1" ht="12">
      <c r="B5449" s="151"/>
      <c r="D5449" s="152" t="s">
        <v>312</v>
      </c>
      <c r="E5449" s="153" t="s">
        <v>21</v>
      </c>
      <c r="F5449" s="154" t="s">
        <v>1326</v>
      </c>
      <c r="H5449" s="153" t="s">
        <v>21</v>
      </c>
      <c r="I5449" s="155"/>
      <c r="L5449" s="151"/>
      <c r="M5449" s="156"/>
      <c r="T5449" s="157"/>
      <c r="AT5449" s="153" t="s">
        <v>312</v>
      </c>
      <c r="AU5449" s="153" t="s">
        <v>83</v>
      </c>
      <c r="AV5449" s="12" t="s">
        <v>81</v>
      </c>
      <c r="AW5449" s="12" t="s">
        <v>35</v>
      </c>
      <c r="AX5449" s="12" t="s">
        <v>74</v>
      </c>
      <c r="AY5449" s="153" t="s">
        <v>301</v>
      </c>
    </row>
    <row r="5450" spans="2:51" s="13" customFormat="1" ht="12">
      <c r="B5450" s="158"/>
      <c r="D5450" s="152" t="s">
        <v>312</v>
      </c>
      <c r="E5450" s="159" t="s">
        <v>21</v>
      </c>
      <c r="F5450" s="160" t="s">
        <v>4548</v>
      </c>
      <c r="H5450" s="161">
        <v>11</v>
      </c>
      <c r="I5450" s="162"/>
      <c r="L5450" s="158"/>
      <c r="M5450" s="163"/>
      <c r="T5450" s="164"/>
      <c r="AT5450" s="159" t="s">
        <v>312</v>
      </c>
      <c r="AU5450" s="159" t="s">
        <v>83</v>
      </c>
      <c r="AV5450" s="13" t="s">
        <v>83</v>
      </c>
      <c r="AW5450" s="13" t="s">
        <v>35</v>
      </c>
      <c r="AX5450" s="13" t="s">
        <v>74</v>
      </c>
      <c r="AY5450" s="159" t="s">
        <v>301</v>
      </c>
    </row>
    <row r="5451" spans="2:51" s="12" customFormat="1" ht="12">
      <c r="B5451" s="151"/>
      <c r="D5451" s="152" t="s">
        <v>312</v>
      </c>
      <c r="E5451" s="153" t="s">
        <v>21</v>
      </c>
      <c r="F5451" s="154" t="s">
        <v>1328</v>
      </c>
      <c r="H5451" s="153" t="s">
        <v>21</v>
      </c>
      <c r="I5451" s="155"/>
      <c r="L5451" s="151"/>
      <c r="M5451" s="156"/>
      <c r="T5451" s="157"/>
      <c r="AT5451" s="153" t="s">
        <v>312</v>
      </c>
      <c r="AU5451" s="153" t="s">
        <v>83</v>
      </c>
      <c r="AV5451" s="12" t="s">
        <v>81</v>
      </c>
      <c r="AW5451" s="12" t="s">
        <v>35</v>
      </c>
      <c r="AX5451" s="12" t="s">
        <v>74</v>
      </c>
      <c r="AY5451" s="153" t="s">
        <v>301</v>
      </c>
    </row>
    <row r="5452" spans="2:51" s="13" customFormat="1" ht="12">
      <c r="B5452" s="158"/>
      <c r="D5452" s="152" t="s">
        <v>312</v>
      </c>
      <c r="E5452" s="159" t="s">
        <v>21</v>
      </c>
      <c r="F5452" s="160" t="s">
        <v>4550</v>
      </c>
      <c r="H5452" s="161">
        <v>21.6</v>
      </c>
      <c r="I5452" s="162"/>
      <c r="L5452" s="158"/>
      <c r="M5452" s="163"/>
      <c r="T5452" s="164"/>
      <c r="AT5452" s="159" t="s">
        <v>312</v>
      </c>
      <c r="AU5452" s="159" t="s">
        <v>83</v>
      </c>
      <c r="AV5452" s="13" t="s">
        <v>83</v>
      </c>
      <c r="AW5452" s="13" t="s">
        <v>35</v>
      </c>
      <c r="AX5452" s="13" t="s">
        <v>74</v>
      </c>
      <c r="AY5452" s="159" t="s">
        <v>301</v>
      </c>
    </row>
    <row r="5453" spans="2:51" s="12" customFormat="1" ht="12">
      <c r="B5453" s="151"/>
      <c r="D5453" s="152" t="s">
        <v>312</v>
      </c>
      <c r="E5453" s="153" t="s">
        <v>21</v>
      </c>
      <c r="F5453" s="154" t="s">
        <v>1344</v>
      </c>
      <c r="H5453" s="153" t="s">
        <v>21</v>
      </c>
      <c r="I5453" s="155"/>
      <c r="L5453" s="151"/>
      <c r="M5453" s="156"/>
      <c r="T5453" s="157"/>
      <c r="AT5453" s="153" t="s">
        <v>312</v>
      </c>
      <c r="AU5453" s="153" t="s">
        <v>83</v>
      </c>
      <c r="AV5453" s="12" t="s">
        <v>81</v>
      </c>
      <c r="AW5453" s="12" t="s">
        <v>35</v>
      </c>
      <c r="AX5453" s="12" t="s">
        <v>74</v>
      </c>
      <c r="AY5453" s="153" t="s">
        <v>301</v>
      </c>
    </row>
    <row r="5454" spans="2:51" s="13" customFormat="1" ht="12">
      <c r="B5454" s="158"/>
      <c r="D5454" s="152" t="s">
        <v>312</v>
      </c>
      <c r="E5454" s="159" t="s">
        <v>21</v>
      </c>
      <c r="F5454" s="160" t="s">
        <v>4547</v>
      </c>
      <c r="H5454" s="161">
        <v>9.6</v>
      </c>
      <c r="I5454" s="162"/>
      <c r="L5454" s="158"/>
      <c r="M5454" s="163"/>
      <c r="T5454" s="164"/>
      <c r="AT5454" s="159" t="s">
        <v>312</v>
      </c>
      <c r="AU5454" s="159" t="s">
        <v>83</v>
      </c>
      <c r="AV5454" s="13" t="s">
        <v>83</v>
      </c>
      <c r="AW5454" s="13" t="s">
        <v>35</v>
      </c>
      <c r="AX5454" s="13" t="s">
        <v>74</v>
      </c>
      <c r="AY5454" s="159" t="s">
        <v>301</v>
      </c>
    </row>
    <row r="5455" spans="2:51" s="12" customFormat="1" ht="12">
      <c r="B5455" s="151"/>
      <c r="D5455" s="152" t="s">
        <v>312</v>
      </c>
      <c r="E5455" s="153" t="s">
        <v>21</v>
      </c>
      <c r="F5455" s="154" t="s">
        <v>1346</v>
      </c>
      <c r="H5455" s="153" t="s">
        <v>21</v>
      </c>
      <c r="I5455" s="155"/>
      <c r="L5455" s="151"/>
      <c r="M5455" s="156"/>
      <c r="T5455" s="157"/>
      <c r="AT5455" s="153" t="s">
        <v>312</v>
      </c>
      <c r="AU5455" s="153" t="s">
        <v>83</v>
      </c>
      <c r="AV5455" s="12" t="s">
        <v>81</v>
      </c>
      <c r="AW5455" s="12" t="s">
        <v>35</v>
      </c>
      <c r="AX5455" s="12" t="s">
        <v>74</v>
      </c>
      <c r="AY5455" s="153" t="s">
        <v>301</v>
      </c>
    </row>
    <row r="5456" spans="2:51" s="13" customFormat="1" ht="12">
      <c r="B5456" s="158"/>
      <c r="D5456" s="152" t="s">
        <v>312</v>
      </c>
      <c r="E5456" s="159" t="s">
        <v>21</v>
      </c>
      <c r="F5456" s="160" t="s">
        <v>4545</v>
      </c>
      <c r="H5456" s="161">
        <v>19.2</v>
      </c>
      <c r="I5456" s="162"/>
      <c r="L5456" s="158"/>
      <c r="M5456" s="163"/>
      <c r="T5456" s="164"/>
      <c r="AT5456" s="159" t="s">
        <v>312</v>
      </c>
      <c r="AU5456" s="159" t="s">
        <v>83</v>
      </c>
      <c r="AV5456" s="13" t="s">
        <v>83</v>
      </c>
      <c r="AW5456" s="13" t="s">
        <v>35</v>
      </c>
      <c r="AX5456" s="13" t="s">
        <v>74</v>
      </c>
      <c r="AY5456" s="159" t="s">
        <v>301</v>
      </c>
    </row>
    <row r="5457" spans="2:51" s="12" customFormat="1" ht="12">
      <c r="B5457" s="151"/>
      <c r="D5457" s="152" t="s">
        <v>312</v>
      </c>
      <c r="E5457" s="153" t="s">
        <v>21</v>
      </c>
      <c r="F5457" s="154" t="s">
        <v>1348</v>
      </c>
      <c r="H5457" s="153" t="s">
        <v>21</v>
      </c>
      <c r="I5457" s="155"/>
      <c r="L5457" s="151"/>
      <c r="M5457" s="156"/>
      <c r="T5457" s="157"/>
      <c r="AT5457" s="153" t="s">
        <v>312</v>
      </c>
      <c r="AU5457" s="153" t="s">
        <v>83</v>
      </c>
      <c r="AV5457" s="12" t="s">
        <v>81</v>
      </c>
      <c r="AW5457" s="12" t="s">
        <v>35</v>
      </c>
      <c r="AX5457" s="12" t="s">
        <v>74</v>
      </c>
      <c r="AY5457" s="153" t="s">
        <v>301</v>
      </c>
    </row>
    <row r="5458" spans="2:51" s="13" customFormat="1" ht="12">
      <c r="B5458" s="158"/>
      <c r="D5458" s="152" t="s">
        <v>312</v>
      </c>
      <c r="E5458" s="159" t="s">
        <v>21</v>
      </c>
      <c r="F5458" s="160" t="s">
        <v>4551</v>
      </c>
      <c r="H5458" s="161">
        <v>38.4</v>
      </c>
      <c r="I5458" s="162"/>
      <c r="L5458" s="158"/>
      <c r="M5458" s="163"/>
      <c r="T5458" s="164"/>
      <c r="AT5458" s="159" t="s">
        <v>312</v>
      </c>
      <c r="AU5458" s="159" t="s">
        <v>83</v>
      </c>
      <c r="AV5458" s="13" t="s">
        <v>83</v>
      </c>
      <c r="AW5458" s="13" t="s">
        <v>35</v>
      </c>
      <c r="AX5458" s="13" t="s">
        <v>74</v>
      </c>
      <c r="AY5458" s="159" t="s">
        <v>301</v>
      </c>
    </row>
    <row r="5459" spans="2:51" s="12" customFormat="1" ht="12">
      <c r="B5459" s="151"/>
      <c r="D5459" s="152" t="s">
        <v>312</v>
      </c>
      <c r="E5459" s="153" t="s">
        <v>21</v>
      </c>
      <c r="F5459" s="154" t="s">
        <v>1352</v>
      </c>
      <c r="H5459" s="153" t="s">
        <v>21</v>
      </c>
      <c r="I5459" s="155"/>
      <c r="L5459" s="151"/>
      <c r="M5459" s="156"/>
      <c r="T5459" s="157"/>
      <c r="AT5459" s="153" t="s">
        <v>312</v>
      </c>
      <c r="AU5459" s="153" t="s">
        <v>83</v>
      </c>
      <c r="AV5459" s="12" t="s">
        <v>81</v>
      </c>
      <c r="AW5459" s="12" t="s">
        <v>35</v>
      </c>
      <c r="AX5459" s="12" t="s">
        <v>74</v>
      </c>
      <c r="AY5459" s="153" t="s">
        <v>301</v>
      </c>
    </row>
    <row r="5460" spans="2:51" s="13" customFormat="1" ht="12">
      <c r="B5460" s="158"/>
      <c r="D5460" s="152" t="s">
        <v>312</v>
      </c>
      <c r="E5460" s="159" t="s">
        <v>21</v>
      </c>
      <c r="F5460" s="160" t="s">
        <v>4547</v>
      </c>
      <c r="H5460" s="161">
        <v>9.6</v>
      </c>
      <c r="I5460" s="162"/>
      <c r="L5460" s="158"/>
      <c r="M5460" s="163"/>
      <c r="T5460" s="164"/>
      <c r="AT5460" s="159" t="s">
        <v>312</v>
      </c>
      <c r="AU5460" s="159" t="s">
        <v>83</v>
      </c>
      <c r="AV5460" s="13" t="s">
        <v>83</v>
      </c>
      <c r="AW5460" s="13" t="s">
        <v>35</v>
      </c>
      <c r="AX5460" s="13" t="s">
        <v>74</v>
      </c>
      <c r="AY5460" s="159" t="s">
        <v>301</v>
      </c>
    </row>
    <row r="5461" spans="2:51" s="12" customFormat="1" ht="12">
      <c r="B5461" s="151"/>
      <c r="D5461" s="152" t="s">
        <v>312</v>
      </c>
      <c r="E5461" s="153" t="s">
        <v>21</v>
      </c>
      <c r="F5461" s="154" t="s">
        <v>1356</v>
      </c>
      <c r="H5461" s="153" t="s">
        <v>21</v>
      </c>
      <c r="I5461" s="155"/>
      <c r="L5461" s="151"/>
      <c r="M5461" s="156"/>
      <c r="T5461" s="157"/>
      <c r="AT5461" s="153" t="s">
        <v>312</v>
      </c>
      <c r="AU5461" s="153" t="s">
        <v>83</v>
      </c>
      <c r="AV5461" s="12" t="s">
        <v>81</v>
      </c>
      <c r="AW5461" s="12" t="s">
        <v>35</v>
      </c>
      <c r="AX5461" s="12" t="s">
        <v>74</v>
      </c>
      <c r="AY5461" s="153" t="s">
        <v>301</v>
      </c>
    </row>
    <row r="5462" spans="2:51" s="13" customFormat="1" ht="12">
      <c r="B5462" s="158"/>
      <c r="D5462" s="152" t="s">
        <v>312</v>
      </c>
      <c r="E5462" s="159" t="s">
        <v>21</v>
      </c>
      <c r="F5462" s="160" t="s">
        <v>4552</v>
      </c>
      <c r="H5462" s="161">
        <v>14.4</v>
      </c>
      <c r="I5462" s="162"/>
      <c r="L5462" s="158"/>
      <c r="M5462" s="163"/>
      <c r="T5462" s="164"/>
      <c r="AT5462" s="159" t="s">
        <v>312</v>
      </c>
      <c r="AU5462" s="159" t="s">
        <v>83</v>
      </c>
      <c r="AV5462" s="13" t="s">
        <v>83</v>
      </c>
      <c r="AW5462" s="13" t="s">
        <v>35</v>
      </c>
      <c r="AX5462" s="13" t="s">
        <v>74</v>
      </c>
      <c r="AY5462" s="159" t="s">
        <v>301</v>
      </c>
    </row>
    <row r="5463" spans="2:51" s="12" customFormat="1" ht="12">
      <c r="B5463" s="151"/>
      <c r="D5463" s="152" t="s">
        <v>312</v>
      </c>
      <c r="E5463" s="153" t="s">
        <v>21</v>
      </c>
      <c r="F5463" s="154" t="s">
        <v>939</v>
      </c>
      <c r="H5463" s="153" t="s">
        <v>21</v>
      </c>
      <c r="I5463" s="155"/>
      <c r="L5463" s="151"/>
      <c r="M5463" s="156"/>
      <c r="T5463" s="157"/>
      <c r="AT5463" s="153" t="s">
        <v>312</v>
      </c>
      <c r="AU5463" s="153" t="s">
        <v>83</v>
      </c>
      <c r="AV5463" s="12" t="s">
        <v>81</v>
      </c>
      <c r="AW5463" s="12" t="s">
        <v>35</v>
      </c>
      <c r="AX5463" s="12" t="s">
        <v>74</v>
      </c>
      <c r="AY5463" s="153" t="s">
        <v>301</v>
      </c>
    </row>
    <row r="5464" spans="2:51" s="13" customFormat="1" ht="12">
      <c r="B5464" s="158"/>
      <c r="D5464" s="152" t="s">
        <v>312</v>
      </c>
      <c r="E5464" s="159" t="s">
        <v>21</v>
      </c>
      <c r="F5464" s="160" t="s">
        <v>4546</v>
      </c>
      <c r="H5464" s="161">
        <v>12</v>
      </c>
      <c r="I5464" s="162"/>
      <c r="L5464" s="158"/>
      <c r="M5464" s="163"/>
      <c r="T5464" s="164"/>
      <c r="AT5464" s="159" t="s">
        <v>312</v>
      </c>
      <c r="AU5464" s="159" t="s">
        <v>83</v>
      </c>
      <c r="AV5464" s="13" t="s">
        <v>83</v>
      </c>
      <c r="AW5464" s="13" t="s">
        <v>35</v>
      </c>
      <c r="AX5464" s="13" t="s">
        <v>74</v>
      </c>
      <c r="AY5464" s="159" t="s">
        <v>301</v>
      </c>
    </row>
    <row r="5465" spans="2:51" s="12" customFormat="1" ht="12">
      <c r="B5465" s="151"/>
      <c r="D5465" s="152" t="s">
        <v>312</v>
      </c>
      <c r="E5465" s="153" t="s">
        <v>21</v>
      </c>
      <c r="F5465" s="154" t="s">
        <v>700</v>
      </c>
      <c r="H5465" s="153" t="s">
        <v>21</v>
      </c>
      <c r="I5465" s="155"/>
      <c r="L5465" s="151"/>
      <c r="M5465" s="156"/>
      <c r="T5465" s="157"/>
      <c r="AT5465" s="153" t="s">
        <v>312</v>
      </c>
      <c r="AU5465" s="153" t="s">
        <v>83</v>
      </c>
      <c r="AV5465" s="12" t="s">
        <v>81</v>
      </c>
      <c r="AW5465" s="12" t="s">
        <v>35</v>
      </c>
      <c r="AX5465" s="12" t="s">
        <v>74</v>
      </c>
      <c r="AY5465" s="153" t="s">
        <v>301</v>
      </c>
    </row>
    <row r="5466" spans="2:51" s="13" customFormat="1" ht="12">
      <c r="B5466" s="158"/>
      <c r="D5466" s="152" t="s">
        <v>312</v>
      </c>
      <c r="E5466" s="159" t="s">
        <v>21</v>
      </c>
      <c r="F5466" s="160" t="s">
        <v>4547</v>
      </c>
      <c r="H5466" s="161">
        <v>9.6</v>
      </c>
      <c r="I5466" s="162"/>
      <c r="L5466" s="158"/>
      <c r="M5466" s="163"/>
      <c r="T5466" s="164"/>
      <c r="AT5466" s="159" t="s">
        <v>312</v>
      </c>
      <c r="AU5466" s="159" t="s">
        <v>83</v>
      </c>
      <c r="AV5466" s="13" t="s">
        <v>83</v>
      </c>
      <c r="AW5466" s="13" t="s">
        <v>35</v>
      </c>
      <c r="AX5466" s="13" t="s">
        <v>74</v>
      </c>
      <c r="AY5466" s="159" t="s">
        <v>301</v>
      </c>
    </row>
    <row r="5467" spans="2:51" s="12" customFormat="1" ht="12">
      <c r="B5467" s="151"/>
      <c r="D5467" s="152" t="s">
        <v>312</v>
      </c>
      <c r="E5467" s="153" t="s">
        <v>21</v>
      </c>
      <c r="F5467" s="154" t="s">
        <v>1383</v>
      </c>
      <c r="H5467" s="153" t="s">
        <v>21</v>
      </c>
      <c r="I5467" s="155"/>
      <c r="L5467" s="151"/>
      <c r="M5467" s="156"/>
      <c r="T5467" s="157"/>
      <c r="AT5467" s="153" t="s">
        <v>312</v>
      </c>
      <c r="AU5467" s="153" t="s">
        <v>83</v>
      </c>
      <c r="AV5467" s="12" t="s">
        <v>81</v>
      </c>
      <c r="AW5467" s="12" t="s">
        <v>35</v>
      </c>
      <c r="AX5467" s="12" t="s">
        <v>74</v>
      </c>
      <c r="AY5467" s="153" t="s">
        <v>301</v>
      </c>
    </row>
    <row r="5468" spans="2:51" s="13" customFormat="1" ht="12">
      <c r="B5468" s="158"/>
      <c r="D5468" s="152" t="s">
        <v>312</v>
      </c>
      <c r="E5468" s="159" t="s">
        <v>21</v>
      </c>
      <c r="F5468" s="160" t="s">
        <v>4547</v>
      </c>
      <c r="H5468" s="161">
        <v>9.6</v>
      </c>
      <c r="I5468" s="162"/>
      <c r="L5468" s="158"/>
      <c r="M5468" s="163"/>
      <c r="T5468" s="164"/>
      <c r="AT5468" s="159" t="s">
        <v>312</v>
      </c>
      <c r="AU5468" s="159" t="s">
        <v>83</v>
      </c>
      <c r="AV5468" s="13" t="s">
        <v>83</v>
      </c>
      <c r="AW5468" s="13" t="s">
        <v>35</v>
      </c>
      <c r="AX5468" s="13" t="s">
        <v>74</v>
      </c>
      <c r="AY5468" s="159" t="s">
        <v>301</v>
      </c>
    </row>
    <row r="5469" spans="2:51" s="12" customFormat="1" ht="12">
      <c r="B5469" s="151"/>
      <c r="D5469" s="152" t="s">
        <v>312</v>
      </c>
      <c r="E5469" s="153" t="s">
        <v>21</v>
      </c>
      <c r="F5469" s="154" t="s">
        <v>1387</v>
      </c>
      <c r="H5469" s="153" t="s">
        <v>21</v>
      </c>
      <c r="I5469" s="155"/>
      <c r="L5469" s="151"/>
      <c r="M5469" s="156"/>
      <c r="T5469" s="157"/>
      <c r="AT5469" s="153" t="s">
        <v>312</v>
      </c>
      <c r="AU5469" s="153" t="s">
        <v>83</v>
      </c>
      <c r="AV5469" s="12" t="s">
        <v>81</v>
      </c>
      <c r="AW5469" s="12" t="s">
        <v>35</v>
      </c>
      <c r="AX5469" s="12" t="s">
        <v>74</v>
      </c>
      <c r="AY5469" s="153" t="s">
        <v>301</v>
      </c>
    </row>
    <row r="5470" spans="2:51" s="13" customFormat="1" ht="12">
      <c r="B5470" s="158"/>
      <c r="D5470" s="152" t="s">
        <v>312</v>
      </c>
      <c r="E5470" s="159" t="s">
        <v>21</v>
      </c>
      <c r="F5470" s="160" t="s">
        <v>4553</v>
      </c>
      <c r="H5470" s="161">
        <v>31.2</v>
      </c>
      <c r="I5470" s="162"/>
      <c r="L5470" s="158"/>
      <c r="M5470" s="163"/>
      <c r="T5470" s="164"/>
      <c r="AT5470" s="159" t="s">
        <v>312</v>
      </c>
      <c r="AU5470" s="159" t="s">
        <v>83</v>
      </c>
      <c r="AV5470" s="13" t="s">
        <v>83</v>
      </c>
      <c r="AW5470" s="13" t="s">
        <v>35</v>
      </c>
      <c r="AX5470" s="13" t="s">
        <v>74</v>
      </c>
      <c r="AY5470" s="159" t="s">
        <v>301</v>
      </c>
    </row>
    <row r="5471" spans="2:51" s="12" customFormat="1" ht="12">
      <c r="B5471" s="151"/>
      <c r="D5471" s="152" t="s">
        <v>312</v>
      </c>
      <c r="E5471" s="153" t="s">
        <v>21</v>
      </c>
      <c r="F5471" s="154" t="s">
        <v>726</v>
      </c>
      <c r="H5471" s="153" t="s">
        <v>21</v>
      </c>
      <c r="I5471" s="155"/>
      <c r="L5471" s="151"/>
      <c r="M5471" s="156"/>
      <c r="T5471" s="157"/>
      <c r="AT5471" s="153" t="s">
        <v>312</v>
      </c>
      <c r="AU5471" s="153" t="s">
        <v>83</v>
      </c>
      <c r="AV5471" s="12" t="s">
        <v>81</v>
      </c>
      <c r="AW5471" s="12" t="s">
        <v>35</v>
      </c>
      <c r="AX5471" s="12" t="s">
        <v>74</v>
      </c>
      <c r="AY5471" s="153" t="s">
        <v>301</v>
      </c>
    </row>
    <row r="5472" spans="2:51" s="13" customFormat="1" ht="12">
      <c r="B5472" s="158"/>
      <c r="D5472" s="152" t="s">
        <v>312</v>
      </c>
      <c r="E5472" s="159" t="s">
        <v>21</v>
      </c>
      <c r="F5472" s="160" t="s">
        <v>4545</v>
      </c>
      <c r="H5472" s="161">
        <v>19.2</v>
      </c>
      <c r="I5472" s="162"/>
      <c r="L5472" s="158"/>
      <c r="M5472" s="163"/>
      <c r="T5472" s="164"/>
      <c r="AT5472" s="159" t="s">
        <v>312</v>
      </c>
      <c r="AU5472" s="159" t="s">
        <v>83</v>
      </c>
      <c r="AV5472" s="13" t="s">
        <v>83</v>
      </c>
      <c r="AW5472" s="13" t="s">
        <v>35</v>
      </c>
      <c r="AX5472" s="13" t="s">
        <v>74</v>
      </c>
      <c r="AY5472" s="159" t="s">
        <v>301</v>
      </c>
    </row>
    <row r="5473" spans="2:51" s="12" customFormat="1" ht="12">
      <c r="B5473" s="151"/>
      <c r="D5473" s="152" t="s">
        <v>312</v>
      </c>
      <c r="E5473" s="153" t="s">
        <v>21</v>
      </c>
      <c r="F5473" s="154" t="s">
        <v>1392</v>
      </c>
      <c r="H5473" s="153" t="s">
        <v>21</v>
      </c>
      <c r="I5473" s="155"/>
      <c r="L5473" s="151"/>
      <c r="M5473" s="156"/>
      <c r="T5473" s="157"/>
      <c r="AT5473" s="153" t="s">
        <v>312</v>
      </c>
      <c r="AU5473" s="153" t="s">
        <v>83</v>
      </c>
      <c r="AV5473" s="12" t="s">
        <v>81</v>
      </c>
      <c r="AW5473" s="12" t="s">
        <v>35</v>
      </c>
      <c r="AX5473" s="12" t="s">
        <v>74</v>
      </c>
      <c r="AY5473" s="153" t="s">
        <v>301</v>
      </c>
    </row>
    <row r="5474" spans="2:51" s="13" customFormat="1" ht="12">
      <c r="B5474" s="158"/>
      <c r="D5474" s="152" t="s">
        <v>312</v>
      </c>
      <c r="E5474" s="159" t="s">
        <v>21</v>
      </c>
      <c r="F5474" s="160" t="s">
        <v>4547</v>
      </c>
      <c r="H5474" s="161">
        <v>9.6</v>
      </c>
      <c r="I5474" s="162"/>
      <c r="L5474" s="158"/>
      <c r="M5474" s="163"/>
      <c r="T5474" s="164"/>
      <c r="AT5474" s="159" t="s">
        <v>312</v>
      </c>
      <c r="AU5474" s="159" t="s">
        <v>83</v>
      </c>
      <c r="AV5474" s="13" t="s">
        <v>83</v>
      </c>
      <c r="AW5474" s="13" t="s">
        <v>35</v>
      </c>
      <c r="AX5474" s="13" t="s">
        <v>74</v>
      </c>
      <c r="AY5474" s="159" t="s">
        <v>301</v>
      </c>
    </row>
    <row r="5475" spans="2:51" s="12" customFormat="1" ht="12">
      <c r="B5475" s="151"/>
      <c r="D5475" s="152" t="s">
        <v>312</v>
      </c>
      <c r="E5475" s="153" t="s">
        <v>21</v>
      </c>
      <c r="F5475" s="154" t="s">
        <v>727</v>
      </c>
      <c r="H5475" s="153" t="s">
        <v>21</v>
      </c>
      <c r="I5475" s="155"/>
      <c r="L5475" s="151"/>
      <c r="M5475" s="156"/>
      <c r="T5475" s="157"/>
      <c r="AT5475" s="153" t="s">
        <v>312</v>
      </c>
      <c r="AU5475" s="153" t="s">
        <v>83</v>
      </c>
      <c r="AV5475" s="12" t="s">
        <v>81</v>
      </c>
      <c r="AW5475" s="12" t="s">
        <v>35</v>
      </c>
      <c r="AX5475" s="12" t="s">
        <v>74</v>
      </c>
      <c r="AY5475" s="153" t="s">
        <v>301</v>
      </c>
    </row>
    <row r="5476" spans="2:51" s="13" customFormat="1" ht="12">
      <c r="B5476" s="158"/>
      <c r="D5476" s="152" t="s">
        <v>312</v>
      </c>
      <c r="E5476" s="159" t="s">
        <v>21</v>
      </c>
      <c r="F5476" s="160" t="s">
        <v>4547</v>
      </c>
      <c r="H5476" s="161">
        <v>9.6</v>
      </c>
      <c r="I5476" s="162"/>
      <c r="L5476" s="158"/>
      <c r="M5476" s="163"/>
      <c r="T5476" s="164"/>
      <c r="AT5476" s="159" t="s">
        <v>312</v>
      </c>
      <c r="AU5476" s="159" t="s">
        <v>83</v>
      </c>
      <c r="AV5476" s="13" t="s">
        <v>83</v>
      </c>
      <c r="AW5476" s="13" t="s">
        <v>35</v>
      </c>
      <c r="AX5476" s="13" t="s">
        <v>74</v>
      </c>
      <c r="AY5476" s="159" t="s">
        <v>301</v>
      </c>
    </row>
    <row r="5477" spans="2:51" s="12" customFormat="1" ht="12">
      <c r="B5477" s="151"/>
      <c r="D5477" s="152" t="s">
        <v>312</v>
      </c>
      <c r="E5477" s="153" t="s">
        <v>21</v>
      </c>
      <c r="F5477" s="154" t="s">
        <v>1406</v>
      </c>
      <c r="H5477" s="153" t="s">
        <v>21</v>
      </c>
      <c r="I5477" s="155"/>
      <c r="L5477" s="151"/>
      <c r="M5477" s="156"/>
      <c r="T5477" s="157"/>
      <c r="AT5477" s="153" t="s">
        <v>312</v>
      </c>
      <c r="AU5477" s="153" t="s">
        <v>83</v>
      </c>
      <c r="AV5477" s="12" t="s">
        <v>81</v>
      </c>
      <c r="AW5477" s="12" t="s">
        <v>35</v>
      </c>
      <c r="AX5477" s="12" t="s">
        <v>74</v>
      </c>
      <c r="AY5477" s="153" t="s">
        <v>301</v>
      </c>
    </row>
    <row r="5478" spans="2:51" s="13" customFormat="1" ht="12">
      <c r="B5478" s="158"/>
      <c r="D5478" s="152" t="s">
        <v>312</v>
      </c>
      <c r="E5478" s="159" t="s">
        <v>21</v>
      </c>
      <c r="F5478" s="160" t="s">
        <v>4547</v>
      </c>
      <c r="H5478" s="161">
        <v>9.6</v>
      </c>
      <c r="I5478" s="162"/>
      <c r="L5478" s="158"/>
      <c r="M5478" s="163"/>
      <c r="T5478" s="164"/>
      <c r="AT5478" s="159" t="s">
        <v>312</v>
      </c>
      <c r="AU5478" s="159" t="s">
        <v>83</v>
      </c>
      <c r="AV5478" s="13" t="s">
        <v>83</v>
      </c>
      <c r="AW5478" s="13" t="s">
        <v>35</v>
      </c>
      <c r="AX5478" s="13" t="s">
        <v>74</v>
      </c>
      <c r="AY5478" s="159" t="s">
        <v>301</v>
      </c>
    </row>
    <row r="5479" spans="2:51" s="15" customFormat="1" ht="12">
      <c r="B5479" s="172"/>
      <c r="D5479" s="152" t="s">
        <v>312</v>
      </c>
      <c r="E5479" s="173" t="s">
        <v>21</v>
      </c>
      <c r="F5479" s="174" t="s">
        <v>446</v>
      </c>
      <c r="H5479" s="175">
        <v>353.7</v>
      </c>
      <c r="I5479" s="176"/>
      <c r="L5479" s="172"/>
      <c r="M5479" s="177"/>
      <c r="T5479" s="178"/>
      <c r="AT5479" s="173" t="s">
        <v>312</v>
      </c>
      <c r="AU5479" s="173" t="s">
        <v>83</v>
      </c>
      <c r="AV5479" s="15" t="s">
        <v>139</v>
      </c>
      <c r="AW5479" s="15" t="s">
        <v>35</v>
      </c>
      <c r="AX5479" s="15" t="s">
        <v>74</v>
      </c>
      <c r="AY5479" s="173" t="s">
        <v>301</v>
      </c>
    </row>
    <row r="5480" spans="2:51" s="12" customFormat="1" ht="12">
      <c r="B5480" s="151"/>
      <c r="D5480" s="152" t="s">
        <v>312</v>
      </c>
      <c r="E5480" s="153" t="s">
        <v>21</v>
      </c>
      <c r="F5480" s="154" t="s">
        <v>731</v>
      </c>
      <c r="H5480" s="153" t="s">
        <v>21</v>
      </c>
      <c r="I5480" s="155"/>
      <c r="L5480" s="151"/>
      <c r="M5480" s="156"/>
      <c r="T5480" s="157"/>
      <c r="AT5480" s="153" t="s">
        <v>312</v>
      </c>
      <c r="AU5480" s="153" t="s">
        <v>83</v>
      </c>
      <c r="AV5480" s="12" t="s">
        <v>81</v>
      </c>
      <c r="AW5480" s="12" t="s">
        <v>35</v>
      </c>
      <c r="AX5480" s="12" t="s">
        <v>74</v>
      </c>
      <c r="AY5480" s="153" t="s">
        <v>301</v>
      </c>
    </row>
    <row r="5481" spans="2:51" s="12" customFormat="1" ht="12">
      <c r="B5481" s="151"/>
      <c r="D5481" s="152" t="s">
        <v>312</v>
      </c>
      <c r="E5481" s="153" t="s">
        <v>21</v>
      </c>
      <c r="F5481" s="154" t="s">
        <v>1409</v>
      </c>
      <c r="H5481" s="153" t="s">
        <v>21</v>
      </c>
      <c r="I5481" s="155"/>
      <c r="L5481" s="151"/>
      <c r="M5481" s="156"/>
      <c r="T5481" s="157"/>
      <c r="AT5481" s="153" t="s">
        <v>312</v>
      </c>
      <c r="AU5481" s="153" t="s">
        <v>83</v>
      </c>
      <c r="AV5481" s="12" t="s">
        <v>81</v>
      </c>
      <c r="AW5481" s="12" t="s">
        <v>35</v>
      </c>
      <c r="AX5481" s="12" t="s">
        <v>74</v>
      </c>
      <c r="AY5481" s="153" t="s">
        <v>301</v>
      </c>
    </row>
    <row r="5482" spans="2:51" s="13" customFormat="1" ht="12">
      <c r="B5482" s="158"/>
      <c r="D5482" s="152" t="s">
        <v>312</v>
      </c>
      <c r="E5482" s="159" t="s">
        <v>21</v>
      </c>
      <c r="F5482" s="160" t="s">
        <v>4554</v>
      </c>
      <c r="H5482" s="161">
        <v>24</v>
      </c>
      <c r="I5482" s="162"/>
      <c r="L5482" s="158"/>
      <c r="M5482" s="163"/>
      <c r="T5482" s="164"/>
      <c r="AT5482" s="159" t="s">
        <v>312</v>
      </c>
      <c r="AU5482" s="159" t="s">
        <v>83</v>
      </c>
      <c r="AV5482" s="13" t="s">
        <v>83</v>
      </c>
      <c r="AW5482" s="13" t="s">
        <v>35</v>
      </c>
      <c r="AX5482" s="13" t="s">
        <v>74</v>
      </c>
      <c r="AY5482" s="159" t="s">
        <v>301</v>
      </c>
    </row>
    <row r="5483" spans="2:51" s="12" customFormat="1" ht="12">
      <c r="B5483" s="151"/>
      <c r="D5483" s="152" t="s">
        <v>312</v>
      </c>
      <c r="E5483" s="153" t="s">
        <v>21</v>
      </c>
      <c r="F5483" s="154" t="s">
        <v>1702</v>
      </c>
      <c r="H5483" s="153" t="s">
        <v>21</v>
      </c>
      <c r="I5483" s="155"/>
      <c r="L5483" s="151"/>
      <c r="M5483" s="156"/>
      <c r="T5483" s="157"/>
      <c r="AT5483" s="153" t="s">
        <v>312</v>
      </c>
      <c r="AU5483" s="153" t="s">
        <v>83</v>
      </c>
      <c r="AV5483" s="12" t="s">
        <v>81</v>
      </c>
      <c r="AW5483" s="12" t="s">
        <v>35</v>
      </c>
      <c r="AX5483" s="12" t="s">
        <v>74</v>
      </c>
      <c r="AY5483" s="153" t="s">
        <v>301</v>
      </c>
    </row>
    <row r="5484" spans="2:51" s="13" customFormat="1" ht="12">
      <c r="B5484" s="158"/>
      <c r="D5484" s="152" t="s">
        <v>312</v>
      </c>
      <c r="E5484" s="159" t="s">
        <v>21</v>
      </c>
      <c r="F5484" s="160" t="s">
        <v>4555</v>
      </c>
      <c r="H5484" s="161">
        <v>13.75</v>
      </c>
      <c r="I5484" s="162"/>
      <c r="L5484" s="158"/>
      <c r="M5484" s="163"/>
      <c r="T5484" s="164"/>
      <c r="AT5484" s="159" t="s">
        <v>312</v>
      </c>
      <c r="AU5484" s="159" t="s">
        <v>83</v>
      </c>
      <c r="AV5484" s="13" t="s">
        <v>83</v>
      </c>
      <c r="AW5484" s="13" t="s">
        <v>35</v>
      </c>
      <c r="AX5484" s="13" t="s">
        <v>74</v>
      </c>
      <c r="AY5484" s="159" t="s">
        <v>301</v>
      </c>
    </row>
    <row r="5485" spans="2:51" s="12" customFormat="1" ht="12">
      <c r="B5485" s="151"/>
      <c r="D5485" s="152" t="s">
        <v>312</v>
      </c>
      <c r="E5485" s="153" t="s">
        <v>21</v>
      </c>
      <c r="F5485" s="154" t="s">
        <v>949</v>
      </c>
      <c r="H5485" s="153" t="s">
        <v>21</v>
      </c>
      <c r="I5485" s="155"/>
      <c r="L5485" s="151"/>
      <c r="M5485" s="156"/>
      <c r="T5485" s="157"/>
      <c r="AT5485" s="153" t="s">
        <v>312</v>
      </c>
      <c r="AU5485" s="153" t="s">
        <v>83</v>
      </c>
      <c r="AV5485" s="12" t="s">
        <v>81</v>
      </c>
      <c r="AW5485" s="12" t="s">
        <v>35</v>
      </c>
      <c r="AX5485" s="12" t="s">
        <v>74</v>
      </c>
      <c r="AY5485" s="153" t="s">
        <v>301</v>
      </c>
    </row>
    <row r="5486" spans="2:51" s="13" customFormat="1" ht="12">
      <c r="B5486" s="158"/>
      <c r="D5486" s="152" t="s">
        <v>312</v>
      </c>
      <c r="E5486" s="159" t="s">
        <v>21</v>
      </c>
      <c r="F5486" s="160" t="s">
        <v>4547</v>
      </c>
      <c r="H5486" s="161">
        <v>9.6</v>
      </c>
      <c r="I5486" s="162"/>
      <c r="L5486" s="158"/>
      <c r="M5486" s="163"/>
      <c r="T5486" s="164"/>
      <c r="AT5486" s="159" t="s">
        <v>312</v>
      </c>
      <c r="AU5486" s="159" t="s">
        <v>83</v>
      </c>
      <c r="AV5486" s="13" t="s">
        <v>83</v>
      </c>
      <c r="AW5486" s="13" t="s">
        <v>35</v>
      </c>
      <c r="AX5486" s="13" t="s">
        <v>74</v>
      </c>
      <c r="AY5486" s="159" t="s">
        <v>301</v>
      </c>
    </row>
    <row r="5487" spans="2:51" s="13" customFormat="1" ht="12">
      <c r="B5487" s="158"/>
      <c r="D5487" s="152" t="s">
        <v>312</v>
      </c>
      <c r="E5487" s="159" t="s">
        <v>21</v>
      </c>
      <c r="F5487" s="160" t="s">
        <v>2499</v>
      </c>
      <c r="H5487" s="161">
        <v>5.5</v>
      </c>
      <c r="I5487" s="162"/>
      <c r="L5487" s="158"/>
      <c r="M5487" s="163"/>
      <c r="T5487" s="164"/>
      <c r="AT5487" s="159" t="s">
        <v>312</v>
      </c>
      <c r="AU5487" s="159" t="s">
        <v>83</v>
      </c>
      <c r="AV5487" s="13" t="s">
        <v>83</v>
      </c>
      <c r="AW5487" s="13" t="s">
        <v>35</v>
      </c>
      <c r="AX5487" s="13" t="s">
        <v>74</v>
      </c>
      <c r="AY5487" s="159" t="s">
        <v>301</v>
      </c>
    </row>
    <row r="5488" spans="2:51" s="12" customFormat="1" ht="12">
      <c r="B5488" s="151"/>
      <c r="D5488" s="152" t="s">
        <v>312</v>
      </c>
      <c r="E5488" s="153" t="s">
        <v>21</v>
      </c>
      <c r="F5488" s="154" t="s">
        <v>1419</v>
      </c>
      <c r="H5488" s="153" t="s">
        <v>21</v>
      </c>
      <c r="I5488" s="155"/>
      <c r="L5488" s="151"/>
      <c r="M5488" s="156"/>
      <c r="T5488" s="157"/>
      <c r="AT5488" s="153" t="s">
        <v>312</v>
      </c>
      <c r="AU5488" s="153" t="s">
        <v>83</v>
      </c>
      <c r="AV5488" s="12" t="s">
        <v>81</v>
      </c>
      <c r="AW5488" s="12" t="s">
        <v>35</v>
      </c>
      <c r="AX5488" s="12" t="s">
        <v>74</v>
      </c>
      <c r="AY5488" s="153" t="s">
        <v>301</v>
      </c>
    </row>
    <row r="5489" spans="2:51" s="13" customFormat="1" ht="12">
      <c r="B5489" s="158"/>
      <c r="D5489" s="152" t="s">
        <v>312</v>
      </c>
      <c r="E5489" s="159" t="s">
        <v>21</v>
      </c>
      <c r="F5489" s="160" t="s">
        <v>4545</v>
      </c>
      <c r="H5489" s="161">
        <v>19.2</v>
      </c>
      <c r="I5489" s="162"/>
      <c r="L5489" s="158"/>
      <c r="M5489" s="163"/>
      <c r="T5489" s="164"/>
      <c r="AT5489" s="159" t="s">
        <v>312</v>
      </c>
      <c r="AU5489" s="159" t="s">
        <v>83</v>
      </c>
      <c r="AV5489" s="13" t="s">
        <v>83</v>
      </c>
      <c r="AW5489" s="13" t="s">
        <v>35</v>
      </c>
      <c r="AX5489" s="13" t="s">
        <v>74</v>
      </c>
      <c r="AY5489" s="159" t="s">
        <v>301</v>
      </c>
    </row>
    <row r="5490" spans="2:51" s="12" customFormat="1" ht="12">
      <c r="B5490" s="151"/>
      <c r="D5490" s="152" t="s">
        <v>312</v>
      </c>
      <c r="E5490" s="153" t="s">
        <v>21</v>
      </c>
      <c r="F5490" s="154" t="s">
        <v>1421</v>
      </c>
      <c r="H5490" s="153" t="s">
        <v>21</v>
      </c>
      <c r="I5490" s="155"/>
      <c r="L5490" s="151"/>
      <c r="M5490" s="156"/>
      <c r="T5490" s="157"/>
      <c r="AT5490" s="153" t="s">
        <v>312</v>
      </c>
      <c r="AU5490" s="153" t="s">
        <v>83</v>
      </c>
      <c r="AV5490" s="12" t="s">
        <v>81</v>
      </c>
      <c r="AW5490" s="12" t="s">
        <v>35</v>
      </c>
      <c r="AX5490" s="12" t="s">
        <v>74</v>
      </c>
      <c r="AY5490" s="153" t="s">
        <v>301</v>
      </c>
    </row>
    <row r="5491" spans="2:51" s="13" customFormat="1" ht="12">
      <c r="B5491" s="158"/>
      <c r="D5491" s="152" t="s">
        <v>312</v>
      </c>
      <c r="E5491" s="159" t="s">
        <v>21</v>
      </c>
      <c r="F5491" s="160" t="s">
        <v>4547</v>
      </c>
      <c r="H5491" s="161">
        <v>9.6</v>
      </c>
      <c r="I5491" s="162"/>
      <c r="L5491" s="158"/>
      <c r="M5491" s="163"/>
      <c r="T5491" s="164"/>
      <c r="AT5491" s="159" t="s">
        <v>312</v>
      </c>
      <c r="AU5491" s="159" t="s">
        <v>83</v>
      </c>
      <c r="AV5491" s="13" t="s">
        <v>83</v>
      </c>
      <c r="AW5491" s="13" t="s">
        <v>35</v>
      </c>
      <c r="AX5491" s="13" t="s">
        <v>74</v>
      </c>
      <c r="AY5491" s="159" t="s">
        <v>301</v>
      </c>
    </row>
    <row r="5492" spans="2:51" s="12" customFormat="1" ht="12">
      <c r="B5492" s="151"/>
      <c r="D5492" s="152" t="s">
        <v>312</v>
      </c>
      <c r="E5492" s="153" t="s">
        <v>21</v>
      </c>
      <c r="F5492" s="154" t="s">
        <v>1423</v>
      </c>
      <c r="H5492" s="153" t="s">
        <v>21</v>
      </c>
      <c r="I5492" s="155"/>
      <c r="L5492" s="151"/>
      <c r="M5492" s="156"/>
      <c r="T5492" s="157"/>
      <c r="AT5492" s="153" t="s">
        <v>312</v>
      </c>
      <c r="AU5492" s="153" t="s">
        <v>83</v>
      </c>
      <c r="AV5492" s="12" t="s">
        <v>81</v>
      </c>
      <c r="AW5492" s="12" t="s">
        <v>35</v>
      </c>
      <c r="AX5492" s="12" t="s">
        <v>74</v>
      </c>
      <c r="AY5492" s="153" t="s">
        <v>301</v>
      </c>
    </row>
    <row r="5493" spans="2:51" s="13" customFormat="1" ht="12">
      <c r="B5493" s="158"/>
      <c r="D5493" s="152" t="s">
        <v>312</v>
      </c>
      <c r="E5493" s="159" t="s">
        <v>21</v>
      </c>
      <c r="F5493" s="160" t="s">
        <v>4547</v>
      </c>
      <c r="H5493" s="161">
        <v>9.6</v>
      </c>
      <c r="I5493" s="162"/>
      <c r="L5493" s="158"/>
      <c r="M5493" s="163"/>
      <c r="T5493" s="164"/>
      <c r="AT5493" s="159" t="s">
        <v>312</v>
      </c>
      <c r="AU5493" s="159" t="s">
        <v>83</v>
      </c>
      <c r="AV5493" s="13" t="s">
        <v>83</v>
      </c>
      <c r="AW5493" s="13" t="s">
        <v>35</v>
      </c>
      <c r="AX5493" s="13" t="s">
        <v>74</v>
      </c>
      <c r="AY5493" s="159" t="s">
        <v>301</v>
      </c>
    </row>
    <row r="5494" spans="2:51" s="13" customFormat="1" ht="12">
      <c r="B5494" s="158"/>
      <c r="D5494" s="152" t="s">
        <v>312</v>
      </c>
      <c r="E5494" s="159" t="s">
        <v>21</v>
      </c>
      <c r="F5494" s="160" t="s">
        <v>2499</v>
      </c>
      <c r="H5494" s="161">
        <v>5.5</v>
      </c>
      <c r="I5494" s="162"/>
      <c r="L5494" s="158"/>
      <c r="M5494" s="163"/>
      <c r="T5494" s="164"/>
      <c r="AT5494" s="159" t="s">
        <v>312</v>
      </c>
      <c r="AU5494" s="159" t="s">
        <v>83</v>
      </c>
      <c r="AV5494" s="13" t="s">
        <v>83</v>
      </c>
      <c r="AW5494" s="13" t="s">
        <v>35</v>
      </c>
      <c r="AX5494" s="13" t="s">
        <v>74</v>
      </c>
      <c r="AY5494" s="159" t="s">
        <v>301</v>
      </c>
    </row>
    <row r="5495" spans="2:51" s="12" customFormat="1" ht="12">
      <c r="B5495" s="151"/>
      <c r="D5495" s="152" t="s">
        <v>312</v>
      </c>
      <c r="E5495" s="153" t="s">
        <v>21</v>
      </c>
      <c r="F5495" s="154" t="s">
        <v>1425</v>
      </c>
      <c r="H5495" s="153" t="s">
        <v>21</v>
      </c>
      <c r="I5495" s="155"/>
      <c r="L5495" s="151"/>
      <c r="M5495" s="156"/>
      <c r="T5495" s="157"/>
      <c r="AT5495" s="153" t="s">
        <v>312</v>
      </c>
      <c r="AU5495" s="153" t="s">
        <v>83</v>
      </c>
      <c r="AV5495" s="12" t="s">
        <v>81</v>
      </c>
      <c r="AW5495" s="12" t="s">
        <v>35</v>
      </c>
      <c r="AX5495" s="12" t="s">
        <v>74</v>
      </c>
      <c r="AY5495" s="153" t="s">
        <v>301</v>
      </c>
    </row>
    <row r="5496" spans="2:51" s="13" customFormat="1" ht="12">
      <c r="B5496" s="158"/>
      <c r="D5496" s="152" t="s">
        <v>312</v>
      </c>
      <c r="E5496" s="159" t="s">
        <v>21</v>
      </c>
      <c r="F5496" s="160" t="s">
        <v>4556</v>
      </c>
      <c r="H5496" s="161">
        <v>2.4</v>
      </c>
      <c r="I5496" s="162"/>
      <c r="L5496" s="158"/>
      <c r="M5496" s="163"/>
      <c r="T5496" s="164"/>
      <c r="AT5496" s="159" t="s">
        <v>312</v>
      </c>
      <c r="AU5496" s="159" t="s">
        <v>83</v>
      </c>
      <c r="AV5496" s="13" t="s">
        <v>83</v>
      </c>
      <c r="AW5496" s="13" t="s">
        <v>35</v>
      </c>
      <c r="AX5496" s="13" t="s">
        <v>74</v>
      </c>
      <c r="AY5496" s="159" t="s">
        <v>301</v>
      </c>
    </row>
    <row r="5497" spans="2:51" s="15" customFormat="1" ht="12">
      <c r="B5497" s="172"/>
      <c r="D5497" s="152" t="s">
        <v>312</v>
      </c>
      <c r="E5497" s="173" t="s">
        <v>21</v>
      </c>
      <c r="F5497" s="174" t="s">
        <v>446</v>
      </c>
      <c r="H5497" s="175">
        <v>99.15</v>
      </c>
      <c r="I5497" s="176"/>
      <c r="L5497" s="172"/>
      <c r="M5497" s="177"/>
      <c r="T5497" s="178"/>
      <c r="AT5497" s="173" t="s">
        <v>312</v>
      </c>
      <c r="AU5497" s="173" t="s">
        <v>83</v>
      </c>
      <c r="AV5497" s="15" t="s">
        <v>139</v>
      </c>
      <c r="AW5497" s="15" t="s">
        <v>35</v>
      </c>
      <c r="AX5497" s="15" t="s">
        <v>74</v>
      </c>
      <c r="AY5497" s="173" t="s">
        <v>301</v>
      </c>
    </row>
    <row r="5498" spans="2:51" s="12" customFormat="1" ht="12">
      <c r="B5498" s="151"/>
      <c r="D5498" s="152" t="s">
        <v>312</v>
      </c>
      <c r="E5498" s="153" t="s">
        <v>21</v>
      </c>
      <c r="F5498" s="154" t="s">
        <v>734</v>
      </c>
      <c r="H5498" s="153" t="s">
        <v>21</v>
      </c>
      <c r="I5498" s="155"/>
      <c r="L5498" s="151"/>
      <c r="M5498" s="156"/>
      <c r="T5498" s="157"/>
      <c r="AT5498" s="153" t="s">
        <v>312</v>
      </c>
      <c r="AU5498" s="153" t="s">
        <v>83</v>
      </c>
      <c r="AV5498" s="12" t="s">
        <v>81</v>
      </c>
      <c r="AW5498" s="12" t="s">
        <v>35</v>
      </c>
      <c r="AX5498" s="12" t="s">
        <v>74</v>
      </c>
      <c r="AY5498" s="153" t="s">
        <v>301</v>
      </c>
    </row>
    <row r="5499" spans="2:51" s="12" customFormat="1" ht="12">
      <c r="B5499" s="151"/>
      <c r="D5499" s="152" t="s">
        <v>312</v>
      </c>
      <c r="E5499" s="153" t="s">
        <v>21</v>
      </c>
      <c r="F5499" s="154" t="s">
        <v>1443</v>
      </c>
      <c r="H5499" s="153" t="s">
        <v>21</v>
      </c>
      <c r="I5499" s="155"/>
      <c r="L5499" s="151"/>
      <c r="M5499" s="156"/>
      <c r="T5499" s="157"/>
      <c r="AT5499" s="153" t="s">
        <v>312</v>
      </c>
      <c r="AU5499" s="153" t="s">
        <v>83</v>
      </c>
      <c r="AV5499" s="12" t="s">
        <v>81</v>
      </c>
      <c r="AW5499" s="12" t="s">
        <v>35</v>
      </c>
      <c r="AX5499" s="12" t="s">
        <v>74</v>
      </c>
      <c r="AY5499" s="153" t="s">
        <v>301</v>
      </c>
    </row>
    <row r="5500" spans="2:51" s="13" customFormat="1" ht="12">
      <c r="B5500" s="158"/>
      <c r="D5500" s="152" t="s">
        <v>312</v>
      </c>
      <c r="E5500" s="159" t="s">
        <v>21</v>
      </c>
      <c r="F5500" s="160" t="s">
        <v>4547</v>
      </c>
      <c r="H5500" s="161">
        <v>9.6</v>
      </c>
      <c r="I5500" s="162"/>
      <c r="L5500" s="158"/>
      <c r="M5500" s="163"/>
      <c r="T5500" s="164"/>
      <c r="AT5500" s="159" t="s">
        <v>312</v>
      </c>
      <c r="AU5500" s="159" t="s">
        <v>83</v>
      </c>
      <c r="AV5500" s="13" t="s">
        <v>83</v>
      </c>
      <c r="AW5500" s="13" t="s">
        <v>35</v>
      </c>
      <c r="AX5500" s="13" t="s">
        <v>74</v>
      </c>
      <c r="AY5500" s="159" t="s">
        <v>301</v>
      </c>
    </row>
    <row r="5501" spans="2:51" s="12" customFormat="1" ht="12">
      <c r="B5501" s="151"/>
      <c r="D5501" s="152" t="s">
        <v>312</v>
      </c>
      <c r="E5501" s="153" t="s">
        <v>21</v>
      </c>
      <c r="F5501" s="154" t="s">
        <v>1445</v>
      </c>
      <c r="H5501" s="153" t="s">
        <v>21</v>
      </c>
      <c r="I5501" s="155"/>
      <c r="L5501" s="151"/>
      <c r="M5501" s="156"/>
      <c r="T5501" s="157"/>
      <c r="AT5501" s="153" t="s">
        <v>312</v>
      </c>
      <c r="AU5501" s="153" t="s">
        <v>83</v>
      </c>
      <c r="AV5501" s="12" t="s">
        <v>81</v>
      </c>
      <c r="AW5501" s="12" t="s">
        <v>35</v>
      </c>
      <c r="AX5501" s="12" t="s">
        <v>74</v>
      </c>
      <c r="AY5501" s="153" t="s">
        <v>301</v>
      </c>
    </row>
    <row r="5502" spans="2:51" s="13" customFormat="1" ht="12">
      <c r="B5502" s="158"/>
      <c r="D5502" s="152" t="s">
        <v>312</v>
      </c>
      <c r="E5502" s="159" t="s">
        <v>21</v>
      </c>
      <c r="F5502" s="160" t="s">
        <v>4545</v>
      </c>
      <c r="H5502" s="161">
        <v>19.2</v>
      </c>
      <c r="I5502" s="162"/>
      <c r="L5502" s="158"/>
      <c r="M5502" s="163"/>
      <c r="T5502" s="164"/>
      <c r="AT5502" s="159" t="s">
        <v>312</v>
      </c>
      <c r="AU5502" s="159" t="s">
        <v>83</v>
      </c>
      <c r="AV5502" s="13" t="s">
        <v>83</v>
      </c>
      <c r="AW5502" s="13" t="s">
        <v>35</v>
      </c>
      <c r="AX5502" s="13" t="s">
        <v>74</v>
      </c>
      <c r="AY5502" s="159" t="s">
        <v>301</v>
      </c>
    </row>
    <row r="5503" spans="2:51" s="12" customFormat="1" ht="12">
      <c r="B5503" s="151"/>
      <c r="D5503" s="152" t="s">
        <v>312</v>
      </c>
      <c r="E5503" s="153" t="s">
        <v>21</v>
      </c>
      <c r="F5503" s="154" t="s">
        <v>1451</v>
      </c>
      <c r="H5503" s="153" t="s">
        <v>21</v>
      </c>
      <c r="I5503" s="155"/>
      <c r="L5503" s="151"/>
      <c r="M5503" s="156"/>
      <c r="T5503" s="157"/>
      <c r="AT5503" s="153" t="s">
        <v>312</v>
      </c>
      <c r="AU5503" s="153" t="s">
        <v>83</v>
      </c>
      <c r="AV5503" s="12" t="s">
        <v>81</v>
      </c>
      <c r="AW5503" s="12" t="s">
        <v>35</v>
      </c>
      <c r="AX5503" s="12" t="s">
        <v>74</v>
      </c>
      <c r="AY5503" s="153" t="s">
        <v>301</v>
      </c>
    </row>
    <row r="5504" spans="2:51" s="13" customFormat="1" ht="12">
      <c r="B5504" s="158"/>
      <c r="D5504" s="152" t="s">
        <v>312</v>
      </c>
      <c r="E5504" s="159" t="s">
        <v>21</v>
      </c>
      <c r="F5504" s="160" t="s">
        <v>4547</v>
      </c>
      <c r="H5504" s="161">
        <v>9.6</v>
      </c>
      <c r="I5504" s="162"/>
      <c r="L5504" s="158"/>
      <c r="M5504" s="163"/>
      <c r="T5504" s="164"/>
      <c r="AT5504" s="159" t="s">
        <v>312</v>
      </c>
      <c r="AU5504" s="159" t="s">
        <v>83</v>
      </c>
      <c r="AV5504" s="13" t="s">
        <v>83</v>
      </c>
      <c r="AW5504" s="13" t="s">
        <v>35</v>
      </c>
      <c r="AX5504" s="13" t="s">
        <v>74</v>
      </c>
      <c r="AY5504" s="159" t="s">
        <v>301</v>
      </c>
    </row>
    <row r="5505" spans="2:65" s="15" customFormat="1" ht="12">
      <c r="B5505" s="172"/>
      <c r="D5505" s="152" t="s">
        <v>312</v>
      </c>
      <c r="E5505" s="173" t="s">
        <v>21</v>
      </c>
      <c r="F5505" s="174" t="s">
        <v>446</v>
      </c>
      <c r="H5505" s="175">
        <v>38.4</v>
      </c>
      <c r="I5505" s="176"/>
      <c r="L5505" s="172"/>
      <c r="M5505" s="177"/>
      <c r="T5505" s="178"/>
      <c r="AT5505" s="173" t="s">
        <v>312</v>
      </c>
      <c r="AU5505" s="173" t="s">
        <v>83</v>
      </c>
      <c r="AV5505" s="15" t="s">
        <v>139</v>
      </c>
      <c r="AW5505" s="15" t="s">
        <v>35</v>
      </c>
      <c r="AX5505" s="15" t="s">
        <v>74</v>
      </c>
      <c r="AY5505" s="173" t="s">
        <v>301</v>
      </c>
    </row>
    <row r="5506" spans="2:65" s="14" customFormat="1" ht="12">
      <c r="B5506" s="165"/>
      <c r="D5506" s="152" t="s">
        <v>312</v>
      </c>
      <c r="E5506" s="166" t="s">
        <v>21</v>
      </c>
      <c r="F5506" s="167" t="s">
        <v>329</v>
      </c>
      <c r="H5506" s="168">
        <v>859.84500000000003</v>
      </c>
      <c r="I5506" s="169"/>
      <c r="L5506" s="165"/>
      <c r="M5506" s="170"/>
      <c r="T5506" s="171"/>
      <c r="AT5506" s="166" t="s">
        <v>312</v>
      </c>
      <c r="AU5506" s="166" t="s">
        <v>83</v>
      </c>
      <c r="AV5506" s="14" t="s">
        <v>308</v>
      </c>
      <c r="AW5506" s="14" t="s">
        <v>35</v>
      </c>
      <c r="AX5506" s="14" t="s">
        <v>81</v>
      </c>
      <c r="AY5506" s="166" t="s">
        <v>301</v>
      </c>
    </row>
    <row r="5507" spans="2:65" s="1" customFormat="1" ht="16.5" customHeight="1">
      <c r="B5507" s="33"/>
      <c r="C5507" s="134" t="s">
        <v>4557</v>
      </c>
      <c r="D5507" s="134" t="s">
        <v>303</v>
      </c>
      <c r="E5507" s="135" t="s">
        <v>4558</v>
      </c>
      <c r="F5507" s="136" t="s">
        <v>4559</v>
      </c>
      <c r="G5507" s="137" t="s">
        <v>137</v>
      </c>
      <c r="H5507" s="138">
        <v>109.693</v>
      </c>
      <c r="I5507" s="139"/>
      <c r="J5507" s="140">
        <f>ROUND(I5507*H5507,2)</f>
        <v>0</v>
      </c>
      <c r="K5507" s="136" t="s">
        <v>307</v>
      </c>
      <c r="L5507" s="33"/>
      <c r="M5507" s="141" t="s">
        <v>21</v>
      </c>
      <c r="N5507" s="142" t="s">
        <v>45</v>
      </c>
      <c r="P5507" s="143">
        <f>O5507*H5507</f>
        <v>0</v>
      </c>
      <c r="Q5507" s="143">
        <v>0</v>
      </c>
      <c r="R5507" s="143">
        <f>Q5507*H5507</f>
        <v>0</v>
      </c>
      <c r="S5507" s="143">
        <v>2.7199999999999998E-2</v>
      </c>
      <c r="T5507" s="144">
        <f>S5507*H5507</f>
        <v>2.9836495999999997</v>
      </c>
      <c r="AR5507" s="145" t="s">
        <v>413</v>
      </c>
      <c r="AT5507" s="145" t="s">
        <v>303</v>
      </c>
      <c r="AU5507" s="145" t="s">
        <v>83</v>
      </c>
      <c r="AY5507" s="18" t="s">
        <v>301</v>
      </c>
      <c r="BE5507" s="146">
        <f>IF(N5507="základní",J5507,0)</f>
        <v>0</v>
      </c>
      <c r="BF5507" s="146">
        <f>IF(N5507="snížená",J5507,0)</f>
        <v>0</v>
      </c>
      <c r="BG5507" s="146">
        <f>IF(N5507="zákl. přenesená",J5507,0)</f>
        <v>0</v>
      </c>
      <c r="BH5507" s="146">
        <f>IF(N5507="sníž. přenesená",J5507,0)</f>
        <v>0</v>
      </c>
      <c r="BI5507" s="146">
        <f>IF(N5507="nulová",J5507,0)</f>
        <v>0</v>
      </c>
      <c r="BJ5507" s="18" t="s">
        <v>81</v>
      </c>
      <c r="BK5507" s="146">
        <f>ROUND(I5507*H5507,2)</f>
        <v>0</v>
      </c>
      <c r="BL5507" s="18" t="s">
        <v>413</v>
      </c>
      <c r="BM5507" s="145" t="s">
        <v>4560</v>
      </c>
    </row>
    <row r="5508" spans="2:65" s="1" customFormat="1" ht="11">
      <c r="B5508" s="33"/>
      <c r="D5508" s="147" t="s">
        <v>310</v>
      </c>
      <c r="F5508" s="148" t="s">
        <v>4561</v>
      </c>
      <c r="I5508" s="149"/>
      <c r="L5508" s="33"/>
      <c r="M5508" s="150"/>
      <c r="T5508" s="54"/>
      <c r="AT5508" s="18" t="s">
        <v>310</v>
      </c>
      <c r="AU5508" s="18" t="s">
        <v>83</v>
      </c>
    </row>
    <row r="5509" spans="2:65" s="12" customFormat="1" ht="12">
      <c r="B5509" s="151"/>
      <c r="D5509" s="152" t="s">
        <v>312</v>
      </c>
      <c r="E5509" s="153" t="s">
        <v>21</v>
      </c>
      <c r="F5509" s="154" t="s">
        <v>4562</v>
      </c>
      <c r="H5509" s="153" t="s">
        <v>21</v>
      </c>
      <c r="I5509" s="155"/>
      <c r="L5509" s="151"/>
      <c r="M5509" s="156"/>
      <c r="T5509" s="157"/>
      <c r="AT5509" s="153" t="s">
        <v>312</v>
      </c>
      <c r="AU5509" s="153" t="s">
        <v>83</v>
      </c>
      <c r="AV5509" s="12" t="s">
        <v>81</v>
      </c>
      <c r="AW5509" s="12" t="s">
        <v>35</v>
      </c>
      <c r="AX5509" s="12" t="s">
        <v>74</v>
      </c>
      <c r="AY5509" s="153" t="s">
        <v>301</v>
      </c>
    </row>
    <row r="5510" spans="2:65" s="12" customFormat="1" ht="12">
      <c r="B5510" s="151"/>
      <c r="D5510" s="152" t="s">
        <v>312</v>
      </c>
      <c r="E5510" s="153" t="s">
        <v>21</v>
      </c>
      <c r="F5510" s="154" t="s">
        <v>697</v>
      </c>
      <c r="H5510" s="153" t="s">
        <v>21</v>
      </c>
      <c r="I5510" s="155"/>
      <c r="L5510" s="151"/>
      <c r="M5510" s="156"/>
      <c r="T5510" s="157"/>
      <c r="AT5510" s="153" t="s">
        <v>312</v>
      </c>
      <c r="AU5510" s="153" t="s">
        <v>83</v>
      </c>
      <c r="AV5510" s="12" t="s">
        <v>81</v>
      </c>
      <c r="AW5510" s="12" t="s">
        <v>35</v>
      </c>
      <c r="AX5510" s="12" t="s">
        <v>74</v>
      </c>
      <c r="AY5510" s="153" t="s">
        <v>301</v>
      </c>
    </row>
    <row r="5511" spans="2:65" s="12" customFormat="1" ht="12">
      <c r="B5511" s="151"/>
      <c r="D5511" s="152" t="s">
        <v>312</v>
      </c>
      <c r="E5511" s="153" t="s">
        <v>21</v>
      </c>
      <c r="F5511" s="154" t="s">
        <v>892</v>
      </c>
      <c r="H5511" s="153" t="s">
        <v>21</v>
      </c>
      <c r="I5511" s="155"/>
      <c r="L5511" s="151"/>
      <c r="M5511" s="156"/>
      <c r="T5511" s="157"/>
      <c r="AT5511" s="153" t="s">
        <v>312</v>
      </c>
      <c r="AU5511" s="153" t="s">
        <v>83</v>
      </c>
      <c r="AV5511" s="12" t="s">
        <v>81</v>
      </c>
      <c r="AW5511" s="12" t="s">
        <v>35</v>
      </c>
      <c r="AX5511" s="12" t="s">
        <v>74</v>
      </c>
      <c r="AY5511" s="153" t="s">
        <v>301</v>
      </c>
    </row>
    <row r="5512" spans="2:65" s="13" customFormat="1" ht="12">
      <c r="B5512" s="158"/>
      <c r="D5512" s="152" t="s">
        <v>312</v>
      </c>
      <c r="E5512" s="159" t="s">
        <v>21</v>
      </c>
      <c r="F5512" s="160" t="s">
        <v>4563</v>
      </c>
      <c r="H5512" s="161">
        <v>0.75</v>
      </c>
      <c r="I5512" s="162"/>
      <c r="L5512" s="158"/>
      <c r="M5512" s="163"/>
      <c r="T5512" s="164"/>
      <c r="AT5512" s="159" t="s">
        <v>312</v>
      </c>
      <c r="AU5512" s="159" t="s">
        <v>83</v>
      </c>
      <c r="AV5512" s="13" t="s">
        <v>83</v>
      </c>
      <c r="AW5512" s="13" t="s">
        <v>35</v>
      </c>
      <c r="AX5512" s="13" t="s">
        <v>74</v>
      </c>
      <c r="AY5512" s="159" t="s">
        <v>301</v>
      </c>
    </row>
    <row r="5513" spans="2:65" s="12" customFormat="1" ht="12">
      <c r="B5513" s="151"/>
      <c r="D5513" s="152" t="s">
        <v>312</v>
      </c>
      <c r="E5513" s="153" t="s">
        <v>21</v>
      </c>
      <c r="F5513" s="154" t="s">
        <v>1660</v>
      </c>
      <c r="H5513" s="153" t="s">
        <v>21</v>
      </c>
      <c r="I5513" s="155"/>
      <c r="L5513" s="151"/>
      <c r="M5513" s="156"/>
      <c r="T5513" s="157"/>
      <c r="AT5513" s="153" t="s">
        <v>312</v>
      </c>
      <c r="AU5513" s="153" t="s">
        <v>83</v>
      </c>
      <c r="AV5513" s="12" t="s">
        <v>81</v>
      </c>
      <c r="AW5513" s="12" t="s">
        <v>35</v>
      </c>
      <c r="AX5513" s="12" t="s">
        <v>74</v>
      </c>
      <c r="AY5513" s="153" t="s">
        <v>301</v>
      </c>
    </row>
    <row r="5514" spans="2:65" s="13" customFormat="1" ht="12">
      <c r="B5514" s="158"/>
      <c r="D5514" s="152" t="s">
        <v>312</v>
      </c>
      <c r="E5514" s="159" t="s">
        <v>21</v>
      </c>
      <c r="F5514" s="160" t="s">
        <v>4564</v>
      </c>
      <c r="H5514" s="161">
        <v>5.625</v>
      </c>
      <c r="I5514" s="162"/>
      <c r="L5514" s="158"/>
      <c r="M5514" s="163"/>
      <c r="T5514" s="164"/>
      <c r="AT5514" s="159" t="s">
        <v>312</v>
      </c>
      <c r="AU5514" s="159" t="s">
        <v>83</v>
      </c>
      <c r="AV5514" s="13" t="s">
        <v>83</v>
      </c>
      <c r="AW5514" s="13" t="s">
        <v>35</v>
      </c>
      <c r="AX5514" s="13" t="s">
        <v>74</v>
      </c>
      <c r="AY5514" s="159" t="s">
        <v>301</v>
      </c>
    </row>
    <row r="5515" spans="2:65" s="13" customFormat="1" ht="12">
      <c r="B5515" s="158"/>
      <c r="D5515" s="152" t="s">
        <v>312</v>
      </c>
      <c r="E5515" s="159" t="s">
        <v>21</v>
      </c>
      <c r="F5515" s="160" t="s">
        <v>4565</v>
      </c>
      <c r="H5515" s="161">
        <v>-0.52500000000000002</v>
      </c>
      <c r="I5515" s="162"/>
      <c r="L5515" s="158"/>
      <c r="M5515" s="163"/>
      <c r="T5515" s="164"/>
      <c r="AT5515" s="159" t="s">
        <v>312</v>
      </c>
      <c r="AU5515" s="159" t="s">
        <v>83</v>
      </c>
      <c r="AV5515" s="13" t="s">
        <v>83</v>
      </c>
      <c r="AW5515" s="13" t="s">
        <v>35</v>
      </c>
      <c r="AX5515" s="13" t="s">
        <v>74</v>
      </c>
      <c r="AY5515" s="159" t="s">
        <v>301</v>
      </c>
    </row>
    <row r="5516" spans="2:65" s="12" customFormat="1" ht="12">
      <c r="B5516" s="151"/>
      <c r="D5516" s="152" t="s">
        <v>312</v>
      </c>
      <c r="E5516" s="153" t="s">
        <v>21</v>
      </c>
      <c r="F5516" s="154" t="s">
        <v>1319</v>
      </c>
      <c r="H5516" s="153" t="s">
        <v>21</v>
      </c>
      <c r="I5516" s="155"/>
      <c r="L5516" s="151"/>
      <c r="M5516" s="156"/>
      <c r="T5516" s="157"/>
      <c r="AT5516" s="153" t="s">
        <v>312</v>
      </c>
      <c r="AU5516" s="153" t="s">
        <v>83</v>
      </c>
      <c r="AV5516" s="12" t="s">
        <v>81</v>
      </c>
      <c r="AW5516" s="12" t="s">
        <v>35</v>
      </c>
      <c r="AX5516" s="12" t="s">
        <v>74</v>
      </c>
      <c r="AY5516" s="153" t="s">
        <v>301</v>
      </c>
    </row>
    <row r="5517" spans="2:65" s="13" customFormat="1" ht="12">
      <c r="B5517" s="158"/>
      <c r="D5517" s="152" t="s">
        <v>312</v>
      </c>
      <c r="E5517" s="159" t="s">
        <v>21</v>
      </c>
      <c r="F5517" s="160" t="s">
        <v>4566</v>
      </c>
      <c r="H5517" s="161">
        <v>1.35</v>
      </c>
      <c r="I5517" s="162"/>
      <c r="L5517" s="158"/>
      <c r="M5517" s="163"/>
      <c r="T5517" s="164"/>
      <c r="AT5517" s="159" t="s">
        <v>312</v>
      </c>
      <c r="AU5517" s="159" t="s">
        <v>83</v>
      </c>
      <c r="AV5517" s="13" t="s">
        <v>83</v>
      </c>
      <c r="AW5517" s="13" t="s">
        <v>35</v>
      </c>
      <c r="AX5517" s="13" t="s">
        <v>74</v>
      </c>
      <c r="AY5517" s="159" t="s">
        <v>301</v>
      </c>
    </row>
    <row r="5518" spans="2:65" s="12" customFormat="1" ht="12">
      <c r="B5518" s="151"/>
      <c r="D5518" s="152" t="s">
        <v>312</v>
      </c>
      <c r="E5518" s="153" t="s">
        <v>21</v>
      </c>
      <c r="F5518" s="154" t="s">
        <v>1321</v>
      </c>
      <c r="H5518" s="153" t="s">
        <v>21</v>
      </c>
      <c r="I5518" s="155"/>
      <c r="L5518" s="151"/>
      <c r="M5518" s="156"/>
      <c r="T5518" s="157"/>
      <c r="AT5518" s="153" t="s">
        <v>312</v>
      </c>
      <c r="AU5518" s="153" t="s">
        <v>83</v>
      </c>
      <c r="AV5518" s="12" t="s">
        <v>81</v>
      </c>
      <c r="AW5518" s="12" t="s">
        <v>35</v>
      </c>
      <c r="AX5518" s="12" t="s">
        <v>74</v>
      </c>
      <c r="AY5518" s="153" t="s">
        <v>301</v>
      </c>
    </row>
    <row r="5519" spans="2:65" s="13" customFormat="1" ht="12">
      <c r="B5519" s="158"/>
      <c r="D5519" s="152" t="s">
        <v>312</v>
      </c>
      <c r="E5519" s="159" t="s">
        <v>21</v>
      </c>
      <c r="F5519" s="160" t="s">
        <v>4567</v>
      </c>
      <c r="H5519" s="161">
        <v>2.1</v>
      </c>
      <c r="I5519" s="162"/>
      <c r="L5519" s="158"/>
      <c r="M5519" s="163"/>
      <c r="T5519" s="164"/>
      <c r="AT5519" s="159" t="s">
        <v>312</v>
      </c>
      <c r="AU5519" s="159" t="s">
        <v>83</v>
      </c>
      <c r="AV5519" s="13" t="s">
        <v>83</v>
      </c>
      <c r="AW5519" s="13" t="s">
        <v>35</v>
      </c>
      <c r="AX5519" s="13" t="s">
        <v>74</v>
      </c>
      <c r="AY5519" s="159" t="s">
        <v>301</v>
      </c>
    </row>
    <row r="5520" spans="2:65" s="12" customFormat="1" ht="12">
      <c r="B5520" s="151"/>
      <c r="D5520" s="152" t="s">
        <v>312</v>
      </c>
      <c r="E5520" s="153" t="s">
        <v>21</v>
      </c>
      <c r="F5520" s="154" t="s">
        <v>717</v>
      </c>
      <c r="H5520" s="153" t="s">
        <v>21</v>
      </c>
      <c r="I5520" s="155"/>
      <c r="L5520" s="151"/>
      <c r="M5520" s="156"/>
      <c r="T5520" s="157"/>
      <c r="AT5520" s="153" t="s">
        <v>312</v>
      </c>
      <c r="AU5520" s="153" t="s">
        <v>83</v>
      </c>
      <c r="AV5520" s="12" t="s">
        <v>81</v>
      </c>
      <c r="AW5520" s="12" t="s">
        <v>35</v>
      </c>
      <c r="AX5520" s="12" t="s">
        <v>74</v>
      </c>
      <c r="AY5520" s="153" t="s">
        <v>301</v>
      </c>
    </row>
    <row r="5521" spans="2:51" s="13" customFormat="1" ht="12">
      <c r="B5521" s="158"/>
      <c r="D5521" s="152" t="s">
        <v>312</v>
      </c>
      <c r="E5521" s="159" t="s">
        <v>21</v>
      </c>
      <c r="F5521" s="160" t="s">
        <v>4568</v>
      </c>
      <c r="H5521" s="161">
        <v>6.9379999999999997</v>
      </c>
      <c r="I5521" s="162"/>
      <c r="L5521" s="158"/>
      <c r="M5521" s="163"/>
      <c r="T5521" s="164"/>
      <c r="AT5521" s="159" t="s">
        <v>312</v>
      </c>
      <c r="AU5521" s="159" t="s">
        <v>83</v>
      </c>
      <c r="AV5521" s="13" t="s">
        <v>83</v>
      </c>
      <c r="AW5521" s="13" t="s">
        <v>35</v>
      </c>
      <c r="AX5521" s="13" t="s">
        <v>74</v>
      </c>
      <c r="AY5521" s="159" t="s">
        <v>301</v>
      </c>
    </row>
    <row r="5522" spans="2:51" s="13" customFormat="1" ht="12">
      <c r="B5522" s="158"/>
      <c r="D5522" s="152" t="s">
        <v>312</v>
      </c>
      <c r="E5522" s="159" t="s">
        <v>21</v>
      </c>
      <c r="F5522" s="160" t="s">
        <v>4565</v>
      </c>
      <c r="H5522" s="161">
        <v>-0.52500000000000002</v>
      </c>
      <c r="I5522" s="162"/>
      <c r="L5522" s="158"/>
      <c r="M5522" s="163"/>
      <c r="T5522" s="164"/>
      <c r="AT5522" s="159" t="s">
        <v>312</v>
      </c>
      <c r="AU5522" s="159" t="s">
        <v>83</v>
      </c>
      <c r="AV5522" s="13" t="s">
        <v>83</v>
      </c>
      <c r="AW5522" s="13" t="s">
        <v>35</v>
      </c>
      <c r="AX5522" s="13" t="s">
        <v>74</v>
      </c>
      <c r="AY5522" s="159" t="s">
        <v>301</v>
      </c>
    </row>
    <row r="5523" spans="2:51" s="12" customFormat="1" ht="12">
      <c r="B5523" s="151"/>
      <c r="D5523" s="152" t="s">
        <v>312</v>
      </c>
      <c r="E5523" s="153" t="s">
        <v>21</v>
      </c>
      <c r="F5523" s="154" t="s">
        <v>901</v>
      </c>
      <c r="H5523" s="153" t="s">
        <v>21</v>
      </c>
      <c r="I5523" s="155"/>
      <c r="L5523" s="151"/>
      <c r="M5523" s="156"/>
      <c r="T5523" s="157"/>
      <c r="AT5523" s="153" t="s">
        <v>312</v>
      </c>
      <c r="AU5523" s="153" t="s">
        <v>83</v>
      </c>
      <c r="AV5523" s="12" t="s">
        <v>81</v>
      </c>
      <c r="AW5523" s="12" t="s">
        <v>35</v>
      </c>
      <c r="AX5523" s="12" t="s">
        <v>74</v>
      </c>
      <c r="AY5523" s="153" t="s">
        <v>301</v>
      </c>
    </row>
    <row r="5524" spans="2:51" s="13" customFormat="1" ht="12">
      <c r="B5524" s="158"/>
      <c r="D5524" s="152" t="s">
        <v>312</v>
      </c>
      <c r="E5524" s="159" t="s">
        <v>21</v>
      </c>
      <c r="F5524" s="160" t="s">
        <v>4569</v>
      </c>
      <c r="H5524" s="161">
        <v>1.2749999999999999</v>
      </c>
      <c r="I5524" s="162"/>
      <c r="L5524" s="158"/>
      <c r="M5524" s="163"/>
      <c r="T5524" s="164"/>
      <c r="AT5524" s="159" t="s">
        <v>312</v>
      </c>
      <c r="AU5524" s="159" t="s">
        <v>83</v>
      </c>
      <c r="AV5524" s="13" t="s">
        <v>83</v>
      </c>
      <c r="AW5524" s="13" t="s">
        <v>35</v>
      </c>
      <c r="AX5524" s="13" t="s">
        <v>74</v>
      </c>
      <c r="AY5524" s="159" t="s">
        <v>301</v>
      </c>
    </row>
    <row r="5525" spans="2:51" s="13" customFormat="1" ht="12">
      <c r="B5525" s="158"/>
      <c r="D5525" s="152" t="s">
        <v>312</v>
      </c>
      <c r="E5525" s="159" t="s">
        <v>21</v>
      </c>
      <c r="F5525" s="160" t="s">
        <v>4570</v>
      </c>
      <c r="H5525" s="161">
        <v>12.038</v>
      </c>
      <c r="I5525" s="162"/>
      <c r="L5525" s="158"/>
      <c r="M5525" s="163"/>
      <c r="T5525" s="164"/>
      <c r="AT5525" s="159" t="s">
        <v>312</v>
      </c>
      <c r="AU5525" s="159" t="s">
        <v>83</v>
      </c>
      <c r="AV5525" s="13" t="s">
        <v>83</v>
      </c>
      <c r="AW5525" s="13" t="s">
        <v>35</v>
      </c>
      <c r="AX5525" s="13" t="s">
        <v>74</v>
      </c>
      <c r="AY5525" s="159" t="s">
        <v>301</v>
      </c>
    </row>
    <row r="5526" spans="2:51" s="13" customFormat="1" ht="12">
      <c r="B5526" s="158"/>
      <c r="D5526" s="152" t="s">
        <v>312</v>
      </c>
      <c r="E5526" s="159" t="s">
        <v>21</v>
      </c>
      <c r="F5526" s="160" t="s">
        <v>4565</v>
      </c>
      <c r="H5526" s="161">
        <v>-0.52500000000000002</v>
      </c>
      <c r="I5526" s="162"/>
      <c r="L5526" s="158"/>
      <c r="M5526" s="163"/>
      <c r="T5526" s="164"/>
      <c r="AT5526" s="159" t="s">
        <v>312</v>
      </c>
      <c r="AU5526" s="159" t="s">
        <v>83</v>
      </c>
      <c r="AV5526" s="13" t="s">
        <v>83</v>
      </c>
      <c r="AW5526" s="13" t="s">
        <v>35</v>
      </c>
      <c r="AX5526" s="13" t="s">
        <v>74</v>
      </c>
      <c r="AY5526" s="159" t="s">
        <v>301</v>
      </c>
    </row>
    <row r="5527" spans="2:51" s="12" customFormat="1" ht="12">
      <c r="B5527" s="151"/>
      <c r="D5527" s="152" t="s">
        <v>312</v>
      </c>
      <c r="E5527" s="153" t="s">
        <v>21</v>
      </c>
      <c r="F5527" s="154" t="s">
        <v>1331</v>
      </c>
      <c r="H5527" s="153" t="s">
        <v>21</v>
      </c>
      <c r="I5527" s="155"/>
      <c r="L5527" s="151"/>
      <c r="M5527" s="156"/>
      <c r="T5527" s="157"/>
      <c r="AT5527" s="153" t="s">
        <v>312</v>
      </c>
      <c r="AU5527" s="153" t="s">
        <v>83</v>
      </c>
      <c r="AV5527" s="12" t="s">
        <v>81</v>
      </c>
      <c r="AW5527" s="12" t="s">
        <v>35</v>
      </c>
      <c r="AX5527" s="12" t="s">
        <v>74</v>
      </c>
      <c r="AY5527" s="153" t="s">
        <v>301</v>
      </c>
    </row>
    <row r="5528" spans="2:51" s="13" customFormat="1" ht="12">
      <c r="B5528" s="158"/>
      <c r="D5528" s="152" t="s">
        <v>312</v>
      </c>
      <c r="E5528" s="159" t="s">
        <v>21</v>
      </c>
      <c r="F5528" s="160" t="s">
        <v>4571</v>
      </c>
      <c r="H5528" s="161">
        <v>15.9</v>
      </c>
      <c r="I5528" s="162"/>
      <c r="L5528" s="158"/>
      <c r="M5528" s="163"/>
      <c r="T5528" s="164"/>
      <c r="AT5528" s="159" t="s">
        <v>312</v>
      </c>
      <c r="AU5528" s="159" t="s">
        <v>83</v>
      </c>
      <c r="AV5528" s="13" t="s">
        <v>83</v>
      </c>
      <c r="AW5528" s="13" t="s">
        <v>35</v>
      </c>
      <c r="AX5528" s="13" t="s">
        <v>74</v>
      </c>
      <c r="AY5528" s="159" t="s">
        <v>301</v>
      </c>
    </row>
    <row r="5529" spans="2:51" s="12" customFormat="1" ht="12">
      <c r="B5529" s="151"/>
      <c r="D5529" s="152" t="s">
        <v>312</v>
      </c>
      <c r="E5529" s="153" t="s">
        <v>21</v>
      </c>
      <c r="F5529" s="154" t="s">
        <v>1341</v>
      </c>
      <c r="H5529" s="153" t="s">
        <v>21</v>
      </c>
      <c r="I5529" s="155"/>
      <c r="L5529" s="151"/>
      <c r="M5529" s="156"/>
      <c r="T5529" s="157"/>
      <c r="AT5529" s="153" t="s">
        <v>312</v>
      </c>
      <c r="AU5529" s="153" t="s">
        <v>83</v>
      </c>
      <c r="AV5529" s="12" t="s">
        <v>81</v>
      </c>
      <c r="AW5529" s="12" t="s">
        <v>35</v>
      </c>
      <c r="AX5529" s="12" t="s">
        <v>74</v>
      </c>
      <c r="AY5529" s="153" t="s">
        <v>301</v>
      </c>
    </row>
    <row r="5530" spans="2:51" s="13" customFormat="1" ht="12">
      <c r="B5530" s="158"/>
      <c r="D5530" s="152" t="s">
        <v>312</v>
      </c>
      <c r="E5530" s="159" t="s">
        <v>21</v>
      </c>
      <c r="F5530" s="160" t="s">
        <v>4572</v>
      </c>
      <c r="H5530" s="161">
        <v>4.2</v>
      </c>
      <c r="I5530" s="162"/>
      <c r="L5530" s="158"/>
      <c r="M5530" s="163"/>
      <c r="T5530" s="164"/>
      <c r="AT5530" s="159" t="s">
        <v>312</v>
      </c>
      <c r="AU5530" s="159" t="s">
        <v>83</v>
      </c>
      <c r="AV5530" s="13" t="s">
        <v>83</v>
      </c>
      <c r="AW5530" s="13" t="s">
        <v>35</v>
      </c>
      <c r="AX5530" s="13" t="s">
        <v>74</v>
      </c>
      <c r="AY5530" s="159" t="s">
        <v>301</v>
      </c>
    </row>
    <row r="5531" spans="2:51" s="13" customFormat="1" ht="12">
      <c r="B5531" s="158"/>
      <c r="D5531" s="152" t="s">
        <v>312</v>
      </c>
      <c r="E5531" s="159" t="s">
        <v>21</v>
      </c>
      <c r="F5531" s="160" t="s">
        <v>4573</v>
      </c>
      <c r="H5531" s="161">
        <v>-0.39600000000000002</v>
      </c>
      <c r="I5531" s="162"/>
      <c r="L5531" s="158"/>
      <c r="M5531" s="163"/>
      <c r="T5531" s="164"/>
      <c r="AT5531" s="159" t="s">
        <v>312</v>
      </c>
      <c r="AU5531" s="159" t="s">
        <v>83</v>
      </c>
      <c r="AV5531" s="13" t="s">
        <v>83</v>
      </c>
      <c r="AW5531" s="13" t="s">
        <v>35</v>
      </c>
      <c r="AX5531" s="13" t="s">
        <v>74</v>
      </c>
      <c r="AY5531" s="159" t="s">
        <v>301</v>
      </c>
    </row>
    <row r="5532" spans="2:51" s="12" customFormat="1" ht="12">
      <c r="B5532" s="151"/>
      <c r="D5532" s="152" t="s">
        <v>312</v>
      </c>
      <c r="E5532" s="153" t="s">
        <v>21</v>
      </c>
      <c r="F5532" s="154" t="s">
        <v>1346</v>
      </c>
      <c r="H5532" s="153" t="s">
        <v>21</v>
      </c>
      <c r="I5532" s="155"/>
      <c r="L5532" s="151"/>
      <c r="M5532" s="156"/>
      <c r="T5532" s="157"/>
      <c r="AT5532" s="153" t="s">
        <v>312</v>
      </c>
      <c r="AU5532" s="153" t="s">
        <v>83</v>
      </c>
      <c r="AV5532" s="12" t="s">
        <v>81</v>
      </c>
      <c r="AW5532" s="12" t="s">
        <v>35</v>
      </c>
      <c r="AX5532" s="12" t="s">
        <v>74</v>
      </c>
      <c r="AY5532" s="153" t="s">
        <v>301</v>
      </c>
    </row>
    <row r="5533" spans="2:51" s="13" customFormat="1" ht="12">
      <c r="B5533" s="158"/>
      <c r="D5533" s="152" t="s">
        <v>312</v>
      </c>
      <c r="E5533" s="159" t="s">
        <v>21</v>
      </c>
      <c r="F5533" s="160" t="s">
        <v>4574</v>
      </c>
      <c r="H5533" s="161">
        <v>4.71</v>
      </c>
      <c r="I5533" s="162"/>
      <c r="L5533" s="158"/>
      <c r="M5533" s="163"/>
      <c r="T5533" s="164"/>
      <c r="AT5533" s="159" t="s">
        <v>312</v>
      </c>
      <c r="AU5533" s="159" t="s">
        <v>83</v>
      </c>
      <c r="AV5533" s="13" t="s">
        <v>83</v>
      </c>
      <c r="AW5533" s="13" t="s">
        <v>35</v>
      </c>
      <c r="AX5533" s="13" t="s">
        <v>74</v>
      </c>
      <c r="AY5533" s="159" t="s">
        <v>301</v>
      </c>
    </row>
    <row r="5534" spans="2:51" s="13" customFormat="1" ht="12">
      <c r="B5534" s="158"/>
      <c r="D5534" s="152" t="s">
        <v>312</v>
      </c>
      <c r="E5534" s="159" t="s">
        <v>21</v>
      </c>
      <c r="F5534" s="160" t="s">
        <v>4573</v>
      </c>
      <c r="H5534" s="161">
        <v>-0.39600000000000002</v>
      </c>
      <c r="I5534" s="162"/>
      <c r="L5534" s="158"/>
      <c r="M5534" s="163"/>
      <c r="T5534" s="164"/>
      <c r="AT5534" s="159" t="s">
        <v>312</v>
      </c>
      <c r="AU5534" s="159" t="s">
        <v>83</v>
      </c>
      <c r="AV5534" s="13" t="s">
        <v>83</v>
      </c>
      <c r="AW5534" s="13" t="s">
        <v>35</v>
      </c>
      <c r="AX5534" s="13" t="s">
        <v>74</v>
      </c>
      <c r="AY5534" s="159" t="s">
        <v>301</v>
      </c>
    </row>
    <row r="5535" spans="2:51" s="12" customFormat="1" ht="12">
      <c r="B5535" s="151"/>
      <c r="D5535" s="152" t="s">
        <v>312</v>
      </c>
      <c r="E5535" s="153" t="s">
        <v>21</v>
      </c>
      <c r="F5535" s="154" t="s">
        <v>1348</v>
      </c>
      <c r="H5535" s="153" t="s">
        <v>21</v>
      </c>
      <c r="I5535" s="155"/>
      <c r="L5535" s="151"/>
      <c r="M5535" s="156"/>
      <c r="T5535" s="157"/>
      <c r="AT5535" s="153" t="s">
        <v>312</v>
      </c>
      <c r="AU5535" s="153" t="s">
        <v>83</v>
      </c>
      <c r="AV5535" s="12" t="s">
        <v>81</v>
      </c>
      <c r="AW5535" s="12" t="s">
        <v>35</v>
      </c>
      <c r="AX5535" s="12" t="s">
        <v>74</v>
      </c>
      <c r="AY5535" s="153" t="s">
        <v>301</v>
      </c>
    </row>
    <row r="5536" spans="2:51" s="13" customFormat="1" ht="12">
      <c r="B5536" s="158"/>
      <c r="D5536" s="152" t="s">
        <v>312</v>
      </c>
      <c r="E5536" s="159" t="s">
        <v>21</v>
      </c>
      <c r="F5536" s="160" t="s">
        <v>4575</v>
      </c>
      <c r="H5536" s="161">
        <v>1.65</v>
      </c>
      <c r="I5536" s="162"/>
      <c r="L5536" s="158"/>
      <c r="M5536" s="163"/>
      <c r="T5536" s="164"/>
      <c r="AT5536" s="159" t="s">
        <v>312</v>
      </c>
      <c r="AU5536" s="159" t="s">
        <v>83</v>
      </c>
      <c r="AV5536" s="13" t="s">
        <v>83</v>
      </c>
      <c r="AW5536" s="13" t="s">
        <v>35</v>
      </c>
      <c r="AX5536" s="13" t="s">
        <v>74</v>
      </c>
      <c r="AY5536" s="159" t="s">
        <v>301</v>
      </c>
    </row>
    <row r="5537" spans="2:51" s="12" customFormat="1" ht="12">
      <c r="B5537" s="151"/>
      <c r="D5537" s="152" t="s">
        <v>312</v>
      </c>
      <c r="E5537" s="153" t="s">
        <v>21</v>
      </c>
      <c r="F5537" s="154" t="s">
        <v>1350</v>
      </c>
      <c r="H5537" s="153" t="s">
        <v>21</v>
      </c>
      <c r="I5537" s="155"/>
      <c r="L5537" s="151"/>
      <c r="M5537" s="156"/>
      <c r="T5537" s="157"/>
      <c r="AT5537" s="153" t="s">
        <v>312</v>
      </c>
      <c r="AU5537" s="153" t="s">
        <v>83</v>
      </c>
      <c r="AV5537" s="12" t="s">
        <v>81</v>
      </c>
      <c r="AW5537" s="12" t="s">
        <v>35</v>
      </c>
      <c r="AX5537" s="12" t="s">
        <v>74</v>
      </c>
      <c r="AY5537" s="153" t="s">
        <v>301</v>
      </c>
    </row>
    <row r="5538" spans="2:51" s="13" customFormat="1" ht="12">
      <c r="B5538" s="158"/>
      <c r="D5538" s="152" t="s">
        <v>312</v>
      </c>
      <c r="E5538" s="159" t="s">
        <v>21</v>
      </c>
      <c r="F5538" s="160" t="s">
        <v>4576</v>
      </c>
      <c r="H5538" s="161">
        <v>4.2750000000000004</v>
      </c>
      <c r="I5538" s="162"/>
      <c r="L5538" s="158"/>
      <c r="M5538" s="163"/>
      <c r="T5538" s="164"/>
      <c r="AT5538" s="159" t="s">
        <v>312</v>
      </c>
      <c r="AU5538" s="159" t="s">
        <v>83</v>
      </c>
      <c r="AV5538" s="13" t="s">
        <v>83</v>
      </c>
      <c r="AW5538" s="13" t="s">
        <v>35</v>
      </c>
      <c r="AX5538" s="13" t="s">
        <v>74</v>
      </c>
      <c r="AY5538" s="159" t="s">
        <v>301</v>
      </c>
    </row>
    <row r="5539" spans="2:51" s="13" customFormat="1" ht="12">
      <c r="B5539" s="158"/>
      <c r="D5539" s="152" t="s">
        <v>312</v>
      </c>
      <c r="E5539" s="159" t="s">
        <v>21</v>
      </c>
      <c r="F5539" s="160" t="s">
        <v>4573</v>
      </c>
      <c r="H5539" s="161">
        <v>-0.39600000000000002</v>
      </c>
      <c r="I5539" s="162"/>
      <c r="L5539" s="158"/>
      <c r="M5539" s="163"/>
      <c r="T5539" s="164"/>
      <c r="AT5539" s="159" t="s">
        <v>312</v>
      </c>
      <c r="AU5539" s="159" t="s">
        <v>83</v>
      </c>
      <c r="AV5539" s="13" t="s">
        <v>83</v>
      </c>
      <c r="AW5539" s="13" t="s">
        <v>35</v>
      </c>
      <c r="AX5539" s="13" t="s">
        <v>74</v>
      </c>
      <c r="AY5539" s="159" t="s">
        <v>301</v>
      </c>
    </row>
    <row r="5540" spans="2:51" s="12" customFormat="1" ht="12">
      <c r="B5540" s="151"/>
      <c r="D5540" s="152" t="s">
        <v>312</v>
      </c>
      <c r="E5540" s="153" t="s">
        <v>21</v>
      </c>
      <c r="F5540" s="154" t="s">
        <v>1683</v>
      </c>
      <c r="H5540" s="153" t="s">
        <v>21</v>
      </c>
      <c r="I5540" s="155"/>
      <c r="L5540" s="151"/>
      <c r="M5540" s="156"/>
      <c r="T5540" s="157"/>
      <c r="AT5540" s="153" t="s">
        <v>312</v>
      </c>
      <c r="AU5540" s="153" t="s">
        <v>83</v>
      </c>
      <c r="AV5540" s="12" t="s">
        <v>81</v>
      </c>
      <c r="AW5540" s="12" t="s">
        <v>35</v>
      </c>
      <c r="AX5540" s="12" t="s">
        <v>74</v>
      </c>
      <c r="AY5540" s="153" t="s">
        <v>301</v>
      </c>
    </row>
    <row r="5541" spans="2:51" s="13" customFormat="1" ht="12">
      <c r="B5541" s="158"/>
      <c r="D5541" s="152" t="s">
        <v>312</v>
      </c>
      <c r="E5541" s="159" t="s">
        <v>21</v>
      </c>
      <c r="F5541" s="160" t="s">
        <v>4566</v>
      </c>
      <c r="H5541" s="161">
        <v>1.35</v>
      </c>
      <c r="I5541" s="162"/>
      <c r="L5541" s="158"/>
      <c r="M5541" s="163"/>
      <c r="T5541" s="164"/>
      <c r="AT5541" s="159" t="s">
        <v>312</v>
      </c>
      <c r="AU5541" s="159" t="s">
        <v>83</v>
      </c>
      <c r="AV5541" s="13" t="s">
        <v>83</v>
      </c>
      <c r="AW5541" s="13" t="s">
        <v>35</v>
      </c>
      <c r="AX5541" s="13" t="s">
        <v>74</v>
      </c>
      <c r="AY5541" s="159" t="s">
        <v>301</v>
      </c>
    </row>
    <row r="5542" spans="2:51" s="12" customFormat="1" ht="12">
      <c r="B5542" s="151"/>
      <c r="D5542" s="152" t="s">
        <v>312</v>
      </c>
      <c r="E5542" s="153" t="s">
        <v>21</v>
      </c>
      <c r="F5542" s="154" t="s">
        <v>1377</v>
      </c>
      <c r="H5542" s="153" t="s">
        <v>21</v>
      </c>
      <c r="I5542" s="155"/>
      <c r="L5542" s="151"/>
      <c r="M5542" s="156"/>
      <c r="T5542" s="157"/>
      <c r="AT5542" s="153" t="s">
        <v>312</v>
      </c>
      <c r="AU5542" s="153" t="s">
        <v>83</v>
      </c>
      <c r="AV5542" s="12" t="s">
        <v>81</v>
      </c>
      <c r="AW5542" s="12" t="s">
        <v>35</v>
      </c>
      <c r="AX5542" s="12" t="s">
        <v>74</v>
      </c>
      <c r="AY5542" s="153" t="s">
        <v>301</v>
      </c>
    </row>
    <row r="5543" spans="2:51" s="13" customFormat="1" ht="12">
      <c r="B5543" s="158"/>
      <c r="D5543" s="152" t="s">
        <v>312</v>
      </c>
      <c r="E5543" s="159" t="s">
        <v>21</v>
      </c>
      <c r="F5543" s="160" t="s">
        <v>4577</v>
      </c>
      <c r="H5543" s="161">
        <v>10.212</v>
      </c>
      <c r="I5543" s="162"/>
      <c r="L5543" s="158"/>
      <c r="M5543" s="163"/>
      <c r="T5543" s="164"/>
      <c r="AT5543" s="159" t="s">
        <v>312</v>
      </c>
      <c r="AU5543" s="159" t="s">
        <v>83</v>
      </c>
      <c r="AV5543" s="13" t="s">
        <v>83</v>
      </c>
      <c r="AW5543" s="13" t="s">
        <v>35</v>
      </c>
      <c r="AX5543" s="13" t="s">
        <v>74</v>
      </c>
      <c r="AY5543" s="159" t="s">
        <v>301</v>
      </c>
    </row>
    <row r="5544" spans="2:51" s="13" customFormat="1" ht="12">
      <c r="B5544" s="158"/>
      <c r="D5544" s="152" t="s">
        <v>312</v>
      </c>
      <c r="E5544" s="159" t="s">
        <v>21</v>
      </c>
      <c r="F5544" s="160" t="s">
        <v>4578</v>
      </c>
      <c r="H5544" s="161">
        <v>-0.18</v>
      </c>
      <c r="I5544" s="162"/>
      <c r="L5544" s="158"/>
      <c r="M5544" s="163"/>
      <c r="T5544" s="164"/>
      <c r="AT5544" s="159" t="s">
        <v>312</v>
      </c>
      <c r="AU5544" s="159" t="s">
        <v>83</v>
      </c>
      <c r="AV5544" s="13" t="s">
        <v>83</v>
      </c>
      <c r="AW5544" s="13" t="s">
        <v>35</v>
      </c>
      <c r="AX5544" s="13" t="s">
        <v>74</v>
      </c>
      <c r="AY5544" s="159" t="s">
        <v>301</v>
      </c>
    </row>
    <row r="5545" spans="2:51" s="12" customFormat="1" ht="12">
      <c r="B5545" s="151"/>
      <c r="D5545" s="152" t="s">
        <v>312</v>
      </c>
      <c r="E5545" s="153" t="s">
        <v>21</v>
      </c>
      <c r="F5545" s="154" t="s">
        <v>999</v>
      </c>
      <c r="H5545" s="153" t="s">
        <v>21</v>
      </c>
      <c r="I5545" s="155"/>
      <c r="L5545" s="151"/>
      <c r="M5545" s="156"/>
      <c r="T5545" s="157"/>
      <c r="AT5545" s="153" t="s">
        <v>312</v>
      </c>
      <c r="AU5545" s="153" t="s">
        <v>83</v>
      </c>
      <c r="AV5545" s="12" t="s">
        <v>81</v>
      </c>
      <c r="AW5545" s="12" t="s">
        <v>35</v>
      </c>
      <c r="AX5545" s="12" t="s">
        <v>74</v>
      </c>
      <c r="AY5545" s="153" t="s">
        <v>301</v>
      </c>
    </row>
    <row r="5546" spans="2:51" s="13" customFormat="1" ht="12">
      <c r="B5546" s="158"/>
      <c r="D5546" s="152" t="s">
        <v>312</v>
      </c>
      <c r="E5546" s="159" t="s">
        <v>21</v>
      </c>
      <c r="F5546" s="160" t="s">
        <v>4579</v>
      </c>
      <c r="H5546" s="161">
        <v>6.7350000000000003</v>
      </c>
      <c r="I5546" s="162"/>
      <c r="L5546" s="158"/>
      <c r="M5546" s="163"/>
      <c r="T5546" s="164"/>
      <c r="AT5546" s="159" t="s">
        <v>312</v>
      </c>
      <c r="AU5546" s="159" t="s">
        <v>83</v>
      </c>
      <c r="AV5546" s="13" t="s">
        <v>83</v>
      </c>
      <c r="AW5546" s="13" t="s">
        <v>35</v>
      </c>
      <c r="AX5546" s="13" t="s">
        <v>74</v>
      </c>
      <c r="AY5546" s="159" t="s">
        <v>301</v>
      </c>
    </row>
    <row r="5547" spans="2:51" s="13" customFormat="1" ht="12">
      <c r="B5547" s="158"/>
      <c r="D5547" s="152" t="s">
        <v>312</v>
      </c>
      <c r="E5547" s="159" t="s">
        <v>21</v>
      </c>
      <c r="F5547" s="160" t="s">
        <v>4580</v>
      </c>
      <c r="H5547" s="161">
        <v>-0.28499999999999998</v>
      </c>
      <c r="I5547" s="162"/>
      <c r="L5547" s="158"/>
      <c r="M5547" s="163"/>
      <c r="T5547" s="164"/>
      <c r="AT5547" s="159" t="s">
        <v>312</v>
      </c>
      <c r="AU5547" s="159" t="s">
        <v>83</v>
      </c>
      <c r="AV5547" s="13" t="s">
        <v>83</v>
      </c>
      <c r="AW5547" s="13" t="s">
        <v>35</v>
      </c>
      <c r="AX5547" s="13" t="s">
        <v>74</v>
      </c>
      <c r="AY5547" s="159" t="s">
        <v>301</v>
      </c>
    </row>
    <row r="5548" spans="2:51" s="12" customFormat="1" ht="12">
      <c r="B5548" s="151"/>
      <c r="D5548" s="152" t="s">
        <v>312</v>
      </c>
      <c r="E5548" s="153" t="s">
        <v>21</v>
      </c>
      <c r="F5548" s="154" t="s">
        <v>996</v>
      </c>
      <c r="H5548" s="153" t="s">
        <v>21</v>
      </c>
      <c r="I5548" s="155"/>
      <c r="L5548" s="151"/>
      <c r="M5548" s="156"/>
      <c r="T5548" s="157"/>
      <c r="AT5548" s="153" t="s">
        <v>312</v>
      </c>
      <c r="AU5548" s="153" t="s">
        <v>83</v>
      </c>
      <c r="AV5548" s="12" t="s">
        <v>81</v>
      </c>
      <c r="AW5548" s="12" t="s">
        <v>35</v>
      </c>
      <c r="AX5548" s="12" t="s">
        <v>74</v>
      </c>
      <c r="AY5548" s="153" t="s">
        <v>301</v>
      </c>
    </row>
    <row r="5549" spans="2:51" s="13" customFormat="1" ht="12">
      <c r="B5549" s="158"/>
      <c r="D5549" s="152" t="s">
        <v>312</v>
      </c>
      <c r="E5549" s="159" t="s">
        <v>21</v>
      </c>
      <c r="F5549" s="160" t="s">
        <v>4581</v>
      </c>
      <c r="H5549" s="161">
        <v>15.778</v>
      </c>
      <c r="I5549" s="162"/>
      <c r="L5549" s="158"/>
      <c r="M5549" s="163"/>
      <c r="T5549" s="164"/>
      <c r="AT5549" s="159" t="s">
        <v>312</v>
      </c>
      <c r="AU5549" s="159" t="s">
        <v>83</v>
      </c>
      <c r="AV5549" s="13" t="s">
        <v>83</v>
      </c>
      <c r="AW5549" s="13" t="s">
        <v>35</v>
      </c>
      <c r="AX5549" s="13" t="s">
        <v>74</v>
      </c>
      <c r="AY5549" s="159" t="s">
        <v>301</v>
      </c>
    </row>
    <row r="5550" spans="2:51" s="13" customFormat="1" ht="12">
      <c r="B5550" s="158"/>
      <c r="D5550" s="152" t="s">
        <v>312</v>
      </c>
      <c r="E5550" s="159" t="s">
        <v>21</v>
      </c>
      <c r="F5550" s="160" t="s">
        <v>4582</v>
      </c>
      <c r="H5550" s="161">
        <v>-1.1519999999999999</v>
      </c>
      <c r="I5550" s="162"/>
      <c r="L5550" s="158"/>
      <c r="M5550" s="163"/>
      <c r="T5550" s="164"/>
      <c r="AT5550" s="159" t="s">
        <v>312</v>
      </c>
      <c r="AU5550" s="159" t="s">
        <v>83</v>
      </c>
      <c r="AV5550" s="13" t="s">
        <v>83</v>
      </c>
      <c r="AW5550" s="13" t="s">
        <v>35</v>
      </c>
      <c r="AX5550" s="13" t="s">
        <v>74</v>
      </c>
      <c r="AY5550" s="159" t="s">
        <v>301</v>
      </c>
    </row>
    <row r="5551" spans="2:51" s="13" customFormat="1" ht="12">
      <c r="B5551" s="158"/>
      <c r="D5551" s="152" t="s">
        <v>312</v>
      </c>
      <c r="E5551" s="159" t="s">
        <v>21</v>
      </c>
      <c r="F5551" s="160" t="s">
        <v>4583</v>
      </c>
      <c r="H5551" s="161">
        <v>-1.776</v>
      </c>
      <c r="I5551" s="162"/>
      <c r="L5551" s="158"/>
      <c r="M5551" s="163"/>
      <c r="T5551" s="164"/>
      <c r="AT5551" s="159" t="s">
        <v>312</v>
      </c>
      <c r="AU5551" s="159" t="s">
        <v>83</v>
      </c>
      <c r="AV5551" s="13" t="s">
        <v>83</v>
      </c>
      <c r="AW5551" s="13" t="s">
        <v>35</v>
      </c>
      <c r="AX5551" s="13" t="s">
        <v>74</v>
      </c>
      <c r="AY5551" s="159" t="s">
        <v>301</v>
      </c>
    </row>
    <row r="5552" spans="2:51" s="15" customFormat="1" ht="12">
      <c r="B5552" s="172"/>
      <c r="D5552" s="152" t="s">
        <v>312</v>
      </c>
      <c r="E5552" s="173" t="s">
        <v>21</v>
      </c>
      <c r="F5552" s="174" t="s">
        <v>446</v>
      </c>
      <c r="H5552" s="175">
        <v>88.73</v>
      </c>
      <c r="I5552" s="176"/>
      <c r="L5552" s="172"/>
      <c r="M5552" s="177"/>
      <c r="T5552" s="178"/>
      <c r="AT5552" s="173" t="s">
        <v>312</v>
      </c>
      <c r="AU5552" s="173" t="s">
        <v>83</v>
      </c>
      <c r="AV5552" s="15" t="s">
        <v>139</v>
      </c>
      <c r="AW5552" s="15" t="s">
        <v>35</v>
      </c>
      <c r="AX5552" s="15" t="s">
        <v>74</v>
      </c>
      <c r="AY5552" s="173" t="s">
        <v>301</v>
      </c>
    </row>
    <row r="5553" spans="2:51" s="12" customFormat="1" ht="12">
      <c r="B5553" s="151"/>
      <c r="D5553" s="152" t="s">
        <v>312</v>
      </c>
      <c r="E5553" s="153" t="s">
        <v>21</v>
      </c>
      <c r="F5553" s="154" t="s">
        <v>731</v>
      </c>
      <c r="H5553" s="153" t="s">
        <v>21</v>
      </c>
      <c r="I5553" s="155"/>
      <c r="L5553" s="151"/>
      <c r="M5553" s="156"/>
      <c r="T5553" s="157"/>
      <c r="AT5553" s="153" t="s">
        <v>312</v>
      </c>
      <c r="AU5553" s="153" t="s">
        <v>83</v>
      </c>
      <c r="AV5553" s="12" t="s">
        <v>81</v>
      </c>
      <c r="AW5553" s="12" t="s">
        <v>35</v>
      </c>
      <c r="AX5553" s="12" t="s">
        <v>74</v>
      </c>
      <c r="AY5553" s="153" t="s">
        <v>301</v>
      </c>
    </row>
    <row r="5554" spans="2:51" s="12" customFormat="1" ht="12">
      <c r="B5554" s="151"/>
      <c r="D5554" s="152" t="s">
        <v>312</v>
      </c>
      <c r="E5554" s="153" t="s">
        <v>21</v>
      </c>
      <c r="F5554" s="154" t="s">
        <v>2864</v>
      </c>
      <c r="H5554" s="153" t="s">
        <v>21</v>
      </c>
      <c r="I5554" s="155"/>
      <c r="L5554" s="151"/>
      <c r="M5554" s="156"/>
      <c r="T5554" s="157"/>
      <c r="AT5554" s="153" t="s">
        <v>312</v>
      </c>
      <c r="AU5554" s="153" t="s">
        <v>83</v>
      </c>
      <c r="AV5554" s="12" t="s">
        <v>81</v>
      </c>
      <c r="AW5554" s="12" t="s">
        <v>35</v>
      </c>
      <c r="AX5554" s="12" t="s">
        <v>74</v>
      </c>
      <c r="AY5554" s="153" t="s">
        <v>301</v>
      </c>
    </row>
    <row r="5555" spans="2:51" s="13" customFormat="1" ht="12">
      <c r="B5555" s="158"/>
      <c r="D5555" s="152" t="s">
        <v>312</v>
      </c>
      <c r="E5555" s="159" t="s">
        <v>21</v>
      </c>
      <c r="F5555" s="160" t="s">
        <v>4584</v>
      </c>
      <c r="H5555" s="161">
        <v>1.2749999999999999</v>
      </c>
      <c r="I5555" s="162"/>
      <c r="L5555" s="158"/>
      <c r="M5555" s="163"/>
      <c r="T5555" s="164"/>
      <c r="AT5555" s="159" t="s">
        <v>312</v>
      </c>
      <c r="AU5555" s="159" t="s">
        <v>83</v>
      </c>
      <c r="AV5555" s="13" t="s">
        <v>83</v>
      </c>
      <c r="AW5555" s="13" t="s">
        <v>35</v>
      </c>
      <c r="AX5555" s="13" t="s">
        <v>74</v>
      </c>
      <c r="AY5555" s="159" t="s">
        <v>301</v>
      </c>
    </row>
    <row r="5556" spans="2:51" s="12" customFormat="1" ht="12">
      <c r="B5556" s="151"/>
      <c r="D5556" s="152" t="s">
        <v>312</v>
      </c>
      <c r="E5556" s="153" t="s">
        <v>21</v>
      </c>
      <c r="F5556" s="154" t="s">
        <v>1415</v>
      </c>
      <c r="H5556" s="153" t="s">
        <v>21</v>
      </c>
      <c r="I5556" s="155"/>
      <c r="L5556" s="151"/>
      <c r="M5556" s="156"/>
      <c r="T5556" s="157"/>
      <c r="AT5556" s="153" t="s">
        <v>312</v>
      </c>
      <c r="AU5556" s="153" t="s">
        <v>83</v>
      </c>
      <c r="AV5556" s="12" t="s">
        <v>81</v>
      </c>
      <c r="AW5556" s="12" t="s">
        <v>35</v>
      </c>
      <c r="AX5556" s="12" t="s">
        <v>74</v>
      </c>
      <c r="AY5556" s="153" t="s">
        <v>301</v>
      </c>
    </row>
    <row r="5557" spans="2:51" s="13" customFormat="1" ht="12">
      <c r="B5557" s="158"/>
      <c r="D5557" s="152" t="s">
        <v>312</v>
      </c>
      <c r="E5557" s="159" t="s">
        <v>21</v>
      </c>
      <c r="F5557" s="160" t="s">
        <v>4585</v>
      </c>
      <c r="H5557" s="161">
        <v>3.45</v>
      </c>
      <c r="I5557" s="162"/>
      <c r="L5557" s="158"/>
      <c r="M5557" s="163"/>
      <c r="T5557" s="164"/>
      <c r="AT5557" s="159" t="s">
        <v>312</v>
      </c>
      <c r="AU5557" s="159" t="s">
        <v>83</v>
      </c>
      <c r="AV5557" s="13" t="s">
        <v>83</v>
      </c>
      <c r="AW5557" s="13" t="s">
        <v>35</v>
      </c>
      <c r="AX5557" s="13" t="s">
        <v>74</v>
      </c>
      <c r="AY5557" s="159" t="s">
        <v>301</v>
      </c>
    </row>
    <row r="5558" spans="2:51" s="12" customFormat="1" ht="12">
      <c r="B5558" s="151"/>
      <c r="D5558" s="152" t="s">
        <v>312</v>
      </c>
      <c r="E5558" s="153" t="s">
        <v>21</v>
      </c>
      <c r="F5558" s="154" t="s">
        <v>732</v>
      </c>
      <c r="H5558" s="153" t="s">
        <v>21</v>
      </c>
      <c r="I5558" s="155"/>
      <c r="L5558" s="151"/>
      <c r="M5558" s="156"/>
      <c r="T5558" s="157"/>
      <c r="AT5558" s="153" t="s">
        <v>312</v>
      </c>
      <c r="AU5558" s="153" t="s">
        <v>83</v>
      </c>
      <c r="AV5558" s="12" t="s">
        <v>81</v>
      </c>
      <c r="AW5558" s="12" t="s">
        <v>35</v>
      </c>
      <c r="AX5558" s="12" t="s">
        <v>74</v>
      </c>
      <c r="AY5558" s="153" t="s">
        <v>301</v>
      </c>
    </row>
    <row r="5559" spans="2:51" s="13" customFormat="1" ht="12">
      <c r="B5559" s="158"/>
      <c r="D5559" s="152" t="s">
        <v>312</v>
      </c>
      <c r="E5559" s="159" t="s">
        <v>21</v>
      </c>
      <c r="F5559" s="160" t="s">
        <v>4586</v>
      </c>
      <c r="H5559" s="161">
        <v>2.7</v>
      </c>
      <c r="I5559" s="162"/>
      <c r="L5559" s="158"/>
      <c r="M5559" s="163"/>
      <c r="T5559" s="164"/>
      <c r="AT5559" s="159" t="s">
        <v>312</v>
      </c>
      <c r="AU5559" s="159" t="s">
        <v>83</v>
      </c>
      <c r="AV5559" s="13" t="s">
        <v>83</v>
      </c>
      <c r="AW5559" s="13" t="s">
        <v>35</v>
      </c>
      <c r="AX5559" s="13" t="s">
        <v>74</v>
      </c>
      <c r="AY5559" s="159" t="s">
        <v>301</v>
      </c>
    </row>
    <row r="5560" spans="2:51" s="12" customFormat="1" ht="12">
      <c r="B5560" s="151"/>
      <c r="D5560" s="152" t="s">
        <v>312</v>
      </c>
      <c r="E5560" s="153" t="s">
        <v>21</v>
      </c>
      <c r="F5560" s="154" t="s">
        <v>4587</v>
      </c>
      <c r="H5560" s="153" t="s">
        <v>21</v>
      </c>
      <c r="I5560" s="155"/>
      <c r="L5560" s="151"/>
      <c r="M5560" s="156"/>
      <c r="T5560" s="157"/>
      <c r="AT5560" s="153" t="s">
        <v>312</v>
      </c>
      <c r="AU5560" s="153" t="s">
        <v>83</v>
      </c>
      <c r="AV5560" s="12" t="s">
        <v>81</v>
      </c>
      <c r="AW5560" s="12" t="s">
        <v>35</v>
      </c>
      <c r="AX5560" s="12" t="s">
        <v>74</v>
      </c>
      <c r="AY5560" s="153" t="s">
        <v>301</v>
      </c>
    </row>
    <row r="5561" spans="2:51" s="13" customFormat="1" ht="12">
      <c r="B5561" s="158"/>
      <c r="D5561" s="152" t="s">
        <v>312</v>
      </c>
      <c r="E5561" s="159" t="s">
        <v>21</v>
      </c>
      <c r="F5561" s="160" t="s">
        <v>4588</v>
      </c>
      <c r="H5561" s="161">
        <v>6.2629999999999999</v>
      </c>
      <c r="I5561" s="162"/>
      <c r="L5561" s="158"/>
      <c r="M5561" s="163"/>
      <c r="T5561" s="164"/>
      <c r="AT5561" s="159" t="s">
        <v>312</v>
      </c>
      <c r="AU5561" s="159" t="s">
        <v>83</v>
      </c>
      <c r="AV5561" s="13" t="s">
        <v>83</v>
      </c>
      <c r="AW5561" s="13" t="s">
        <v>35</v>
      </c>
      <c r="AX5561" s="13" t="s">
        <v>74</v>
      </c>
      <c r="AY5561" s="159" t="s">
        <v>301</v>
      </c>
    </row>
    <row r="5562" spans="2:51" s="13" customFormat="1" ht="12">
      <c r="B5562" s="158"/>
      <c r="D5562" s="152" t="s">
        <v>312</v>
      </c>
      <c r="E5562" s="159" t="s">
        <v>21</v>
      </c>
      <c r="F5562" s="160" t="s">
        <v>4589</v>
      </c>
      <c r="H5562" s="161">
        <v>-1.5</v>
      </c>
      <c r="I5562" s="162"/>
      <c r="L5562" s="158"/>
      <c r="M5562" s="163"/>
      <c r="T5562" s="164"/>
      <c r="AT5562" s="159" t="s">
        <v>312</v>
      </c>
      <c r="AU5562" s="159" t="s">
        <v>83</v>
      </c>
      <c r="AV5562" s="13" t="s">
        <v>83</v>
      </c>
      <c r="AW5562" s="13" t="s">
        <v>35</v>
      </c>
      <c r="AX5562" s="13" t="s">
        <v>74</v>
      </c>
      <c r="AY5562" s="159" t="s">
        <v>301</v>
      </c>
    </row>
    <row r="5563" spans="2:51" s="15" customFormat="1" ht="12">
      <c r="B5563" s="172"/>
      <c r="D5563" s="152" t="s">
        <v>312</v>
      </c>
      <c r="E5563" s="173" t="s">
        <v>21</v>
      </c>
      <c r="F5563" s="174" t="s">
        <v>446</v>
      </c>
      <c r="H5563" s="175">
        <v>12.188000000000001</v>
      </c>
      <c r="I5563" s="176"/>
      <c r="L5563" s="172"/>
      <c r="M5563" s="177"/>
      <c r="T5563" s="178"/>
      <c r="AT5563" s="173" t="s">
        <v>312</v>
      </c>
      <c r="AU5563" s="173" t="s">
        <v>83</v>
      </c>
      <c r="AV5563" s="15" t="s">
        <v>139</v>
      </c>
      <c r="AW5563" s="15" t="s">
        <v>35</v>
      </c>
      <c r="AX5563" s="15" t="s">
        <v>74</v>
      </c>
      <c r="AY5563" s="173" t="s">
        <v>301</v>
      </c>
    </row>
    <row r="5564" spans="2:51" s="12" customFormat="1" ht="12">
      <c r="B5564" s="151"/>
      <c r="D5564" s="152" t="s">
        <v>312</v>
      </c>
      <c r="E5564" s="153" t="s">
        <v>21</v>
      </c>
      <c r="F5564" s="154" t="s">
        <v>734</v>
      </c>
      <c r="H5564" s="153" t="s">
        <v>21</v>
      </c>
      <c r="I5564" s="155"/>
      <c r="L5564" s="151"/>
      <c r="M5564" s="156"/>
      <c r="T5564" s="157"/>
      <c r="AT5564" s="153" t="s">
        <v>312</v>
      </c>
      <c r="AU5564" s="153" t="s">
        <v>83</v>
      </c>
      <c r="AV5564" s="12" t="s">
        <v>81</v>
      </c>
      <c r="AW5564" s="12" t="s">
        <v>35</v>
      </c>
      <c r="AX5564" s="12" t="s">
        <v>74</v>
      </c>
      <c r="AY5564" s="153" t="s">
        <v>301</v>
      </c>
    </row>
    <row r="5565" spans="2:51" s="12" customFormat="1" ht="12">
      <c r="B5565" s="151"/>
      <c r="D5565" s="152" t="s">
        <v>312</v>
      </c>
      <c r="E5565" s="153" t="s">
        <v>21</v>
      </c>
      <c r="F5565" s="154" t="s">
        <v>735</v>
      </c>
      <c r="H5565" s="153" t="s">
        <v>21</v>
      </c>
      <c r="I5565" s="155"/>
      <c r="L5565" s="151"/>
      <c r="M5565" s="156"/>
      <c r="T5565" s="157"/>
      <c r="AT5565" s="153" t="s">
        <v>312</v>
      </c>
      <c r="AU5565" s="153" t="s">
        <v>83</v>
      </c>
      <c r="AV5565" s="12" t="s">
        <v>81</v>
      </c>
      <c r="AW5565" s="12" t="s">
        <v>35</v>
      </c>
      <c r="AX5565" s="12" t="s">
        <v>74</v>
      </c>
      <c r="AY5565" s="153" t="s">
        <v>301</v>
      </c>
    </row>
    <row r="5566" spans="2:51" s="13" customFormat="1" ht="12">
      <c r="B5566" s="158"/>
      <c r="D5566" s="152" t="s">
        <v>312</v>
      </c>
      <c r="E5566" s="159" t="s">
        <v>21</v>
      </c>
      <c r="F5566" s="160" t="s">
        <v>4590</v>
      </c>
      <c r="H5566" s="161">
        <v>4.6500000000000004</v>
      </c>
      <c r="I5566" s="162"/>
      <c r="L5566" s="158"/>
      <c r="M5566" s="163"/>
      <c r="T5566" s="164"/>
      <c r="AT5566" s="159" t="s">
        <v>312</v>
      </c>
      <c r="AU5566" s="159" t="s">
        <v>83</v>
      </c>
      <c r="AV5566" s="13" t="s">
        <v>83</v>
      </c>
      <c r="AW5566" s="13" t="s">
        <v>35</v>
      </c>
      <c r="AX5566" s="13" t="s">
        <v>74</v>
      </c>
      <c r="AY5566" s="159" t="s">
        <v>301</v>
      </c>
    </row>
    <row r="5567" spans="2:51" s="12" customFormat="1" ht="12">
      <c r="B5567" s="151"/>
      <c r="D5567" s="152" t="s">
        <v>312</v>
      </c>
      <c r="E5567" s="153" t="s">
        <v>21</v>
      </c>
      <c r="F5567" s="154" t="s">
        <v>1437</v>
      </c>
      <c r="H5567" s="153" t="s">
        <v>21</v>
      </c>
      <c r="I5567" s="155"/>
      <c r="L5567" s="151"/>
      <c r="M5567" s="156"/>
      <c r="T5567" s="157"/>
      <c r="AT5567" s="153" t="s">
        <v>312</v>
      </c>
      <c r="AU5567" s="153" t="s">
        <v>83</v>
      </c>
      <c r="AV5567" s="12" t="s">
        <v>81</v>
      </c>
      <c r="AW5567" s="12" t="s">
        <v>35</v>
      </c>
      <c r="AX5567" s="12" t="s">
        <v>74</v>
      </c>
      <c r="AY5567" s="153" t="s">
        <v>301</v>
      </c>
    </row>
    <row r="5568" spans="2:51" s="13" customFormat="1" ht="12">
      <c r="B5568" s="158"/>
      <c r="D5568" s="152" t="s">
        <v>312</v>
      </c>
      <c r="E5568" s="159" t="s">
        <v>21</v>
      </c>
      <c r="F5568" s="160" t="s">
        <v>4591</v>
      </c>
      <c r="H5568" s="161">
        <v>4.125</v>
      </c>
      <c r="I5568" s="162"/>
      <c r="L5568" s="158"/>
      <c r="M5568" s="163"/>
      <c r="T5568" s="164"/>
      <c r="AT5568" s="159" t="s">
        <v>312</v>
      </c>
      <c r="AU5568" s="159" t="s">
        <v>83</v>
      </c>
      <c r="AV5568" s="13" t="s">
        <v>83</v>
      </c>
      <c r="AW5568" s="13" t="s">
        <v>35</v>
      </c>
      <c r="AX5568" s="13" t="s">
        <v>74</v>
      </c>
      <c r="AY5568" s="159" t="s">
        <v>301</v>
      </c>
    </row>
    <row r="5569" spans="2:65" s="15" customFormat="1" ht="12">
      <c r="B5569" s="172"/>
      <c r="D5569" s="152" t="s">
        <v>312</v>
      </c>
      <c r="E5569" s="173" t="s">
        <v>21</v>
      </c>
      <c r="F5569" s="174" t="s">
        <v>446</v>
      </c>
      <c r="H5569" s="175">
        <v>8.7750000000000004</v>
      </c>
      <c r="I5569" s="176"/>
      <c r="L5569" s="172"/>
      <c r="M5569" s="177"/>
      <c r="T5569" s="178"/>
      <c r="AT5569" s="173" t="s">
        <v>312</v>
      </c>
      <c r="AU5569" s="173" t="s">
        <v>83</v>
      </c>
      <c r="AV5569" s="15" t="s">
        <v>139</v>
      </c>
      <c r="AW5569" s="15" t="s">
        <v>35</v>
      </c>
      <c r="AX5569" s="15" t="s">
        <v>74</v>
      </c>
      <c r="AY5569" s="173" t="s">
        <v>301</v>
      </c>
    </row>
    <row r="5570" spans="2:65" s="14" customFormat="1" ht="12">
      <c r="B5570" s="165"/>
      <c r="D5570" s="152" t="s">
        <v>312</v>
      </c>
      <c r="E5570" s="166" t="s">
        <v>21</v>
      </c>
      <c r="F5570" s="167" t="s">
        <v>329</v>
      </c>
      <c r="H5570" s="168">
        <v>109.693</v>
      </c>
      <c r="I5570" s="169"/>
      <c r="L5570" s="165"/>
      <c r="M5570" s="170"/>
      <c r="T5570" s="171"/>
      <c r="AT5570" s="166" t="s">
        <v>312</v>
      </c>
      <c r="AU5570" s="166" t="s">
        <v>83</v>
      </c>
      <c r="AV5570" s="14" t="s">
        <v>308</v>
      </c>
      <c r="AW5570" s="14" t="s">
        <v>35</v>
      </c>
      <c r="AX5570" s="14" t="s">
        <v>81</v>
      </c>
      <c r="AY5570" s="166" t="s">
        <v>301</v>
      </c>
    </row>
    <row r="5571" spans="2:65" s="1" customFormat="1" ht="21.75" customHeight="1">
      <c r="B5571" s="33"/>
      <c r="C5571" s="134" t="s">
        <v>4592</v>
      </c>
      <c r="D5571" s="134" t="s">
        <v>303</v>
      </c>
      <c r="E5571" s="135" t="s">
        <v>4593</v>
      </c>
      <c r="F5571" s="136" t="s">
        <v>4594</v>
      </c>
      <c r="G5571" s="137" t="s">
        <v>137</v>
      </c>
      <c r="H5571" s="138">
        <v>686.98099999999999</v>
      </c>
      <c r="I5571" s="139"/>
      <c r="J5571" s="140">
        <f>ROUND(I5571*H5571,2)</f>
        <v>0</v>
      </c>
      <c r="K5571" s="136" t="s">
        <v>307</v>
      </c>
      <c r="L5571" s="33"/>
      <c r="M5571" s="141" t="s">
        <v>21</v>
      </c>
      <c r="N5571" s="142" t="s">
        <v>45</v>
      </c>
      <c r="P5571" s="143">
        <f>O5571*H5571</f>
        <v>0</v>
      </c>
      <c r="Q5571" s="143">
        <v>9.0900000000000009E-3</v>
      </c>
      <c r="R5571" s="143">
        <f>Q5571*H5571</f>
        <v>6.2446572900000001</v>
      </c>
      <c r="S5571" s="143">
        <v>0</v>
      </c>
      <c r="T5571" s="144">
        <f>S5571*H5571</f>
        <v>0</v>
      </c>
      <c r="AR5571" s="145" t="s">
        <v>413</v>
      </c>
      <c r="AT5571" s="145" t="s">
        <v>303</v>
      </c>
      <c r="AU5571" s="145" t="s">
        <v>83</v>
      </c>
      <c r="AY5571" s="18" t="s">
        <v>301</v>
      </c>
      <c r="BE5571" s="146">
        <f>IF(N5571="základní",J5571,0)</f>
        <v>0</v>
      </c>
      <c r="BF5571" s="146">
        <f>IF(N5571="snížená",J5571,0)</f>
        <v>0</v>
      </c>
      <c r="BG5571" s="146">
        <f>IF(N5571="zákl. přenesená",J5571,0)</f>
        <v>0</v>
      </c>
      <c r="BH5571" s="146">
        <f>IF(N5571="sníž. přenesená",J5571,0)</f>
        <v>0</v>
      </c>
      <c r="BI5571" s="146">
        <f>IF(N5571="nulová",J5571,0)</f>
        <v>0</v>
      </c>
      <c r="BJ5571" s="18" t="s">
        <v>81</v>
      </c>
      <c r="BK5571" s="146">
        <f>ROUND(I5571*H5571,2)</f>
        <v>0</v>
      </c>
      <c r="BL5571" s="18" t="s">
        <v>413</v>
      </c>
      <c r="BM5571" s="145" t="s">
        <v>4595</v>
      </c>
    </row>
    <row r="5572" spans="2:65" s="1" customFormat="1" ht="11">
      <c r="B5572" s="33"/>
      <c r="D5572" s="147" t="s">
        <v>310</v>
      </c>
      <c r="F5572" s="148" t="s">
        <v>4596</v>
      </c>
      <c r="I5572" s="149"/>
      <c r="L5572" s="33"/>
      <c r="M5572" s="150"/>
      <c r="T5572" s="54"/>
      <c r="AT5572" s="18" t="s">
        <v>310</v>
      </c>
      <c r="AU5572" s="18" t="s">
        <v>83</v>
      </c>
    </row>
    <row r="5573" spans="2:65" s="12" customFormat="1" ht="12">
      <c r="B5573" s="151"/>
      <c r="D5573" s="152" t="s">
        <v>312</v>
      </c>
      <c r="E5573" s="153" t="s">
        <v>21</v>
      </c>
      <c r="F5573" s="154" t="s">
        <v>697</v>
      </c>
      <c r="H5573" s="153" t="s">
        <v>21</v>
      </c>
      <c r="I5573" s="155"/>
      <c r="L5573" s="151"/>
      <c r="M5573" s="156"/>
      <c r="T5573" s="157"/>
      <c r="AT5573" s="153" t="s">
        <v>312</v>
      </c>
      <c r="AU5573" s="153" t="s">
        <v>83</v>
      </c>
      <c r="AV5573" s="12" t="s">
        <v>81</v>
      </c>
      <c r="AW5573" s="12" t="s">
        <v>35</v>
      </c>
      <c r="AX5573" s="12" t="s">
        <v>74</v>
      </c>
      <c r="AY5573" s="153" t="s">
        <v>301</v>
      </c>
    </row>
    <row r="5574" spans="2:65" s="12" customFormat="1" ht="12">
      <c r="B5574" s="151"/>
      <c r="D5574" s="152" t="s">
        <v>312</v>
      </c>
      <c r="E5574" s="153" t="s">
        <v>21</v>
      </c>
      <c r="F5574" s="154" t="s">
        <v>1302</v>
      </c>
      <c r="H5574" s="153" t="s">
        <v>21</v>
      </c>
      <c r="I5574" s="155"/>
      <c r="L5574" s="151"/>
      <c r="M5574" s="156"/>
      <c r="T5574" s="157"/>
      <c r="AT5574" s="153" t="s">
        <v>312</v>
      </c>
      <c r="AU5574" s="153" t="s">
        <v>83</v>
      </c>
      <c r="AV5574" s="12" t="s">
        <v>81</v>
      </c>
      <c r="AW5574" s="12" t="s">
        <v>35</v>
      </c>
      <c r="AX5574" s="12" t="s">
        <v>74</v>
      </c>
      <c r="AY5574" s="153" t="s">
        <v>301</v>
      </c>
    </row>
    <row r="5575" spans="2:65" s="13" customFormat="1" ht="12">
      <c r="B5575" s="158"/>
      <c r="D5575" s="152" t="s">
        <v>312</v>
      </c>
      <c r="E5575" s="159" t="s">
        <v>21</v>
      </c>
      <c r="F5575" s="160" t="s">
        <v>4586</v>
      </c>
      <c r="H5575" s="161">
        <v>2.7</v>
      </c>
      <c r="I5575" s="162"/>
      <c r="L5575" s="158"/>
      <c r="M5575" s="163"/>
      <c r="T5575" s="164"/>
      <c r="AT5575" s="159" t="s">
        <v>312</v>
      </c>
      <c r="AU5575" s="159" t="s">
        <v>83</v>
      </c>
      <c r="AV5575" s="13" t="s">
        <v>83</v>
      </c>
      <c r="AW5575" s="13" t="s">
        <v>35</v>
      </c>
      <c r="AX5575" s="13" t="s">
        <v>74</v>
      </c>
      <c r="AY5575" s="159" t="s">
        <v>301</v>
      </c>
    </row>
    <row r="5576" spans="2:65" s="12" customFormat="1" ht="12">
      <c r="B5576" s="151"/>
      <c r="D5576" s="152" t="s">
        <v>312</v>
      </c>
      <c r="E5576" s="153" t="s">
        <v>21</v>
      </c>
      <c r="F5576" s="154" t="s">
        <v>888</v>
      </c>
      <c r="H5576" s="153" t="s">
        <v>21</v>
      </c>
      <c r="I5576" s="155"/>
      <c r="L5576" s="151"/>
      <c r="M5576" s="156"/>
      <c r="T5576" s="157"/>
      <c r="AT5576" s="153" t="s">
        <v>312</v>
      </c>
      <c r="AU5576" s="153" t="s">
        <v>83</v>
      </c>
      <c r="AV5576" s="12" t="s">
        <v>81</v>
      </c>
      <c r="AW5576" s="12" t="s">
        <v>35</v>
      </c>
      <c r="AX5576" s="12" t="s">
        <v>74</v>
      </c>
      <c r="AY5576" s="153" t="s">
        <v>301</v>
      </c>
    </row>
    <row r="5577" spans="2:65" s="13" customFormat="1" ht="12">
      <c r="B5577" s="158"/>
      <c r="D5577" s="152" t="s">
        <v>312</v>
      </c>
      <c r="E5577" s="159" t="s">
        <v>21</v>
      </c>
      <c r="F5577" s="160" t="s">
        <v>4597</v>
      </c>
      <c r="H5577" s="161">
        <v>14.76</v>
      </c>
      <c r="I5577" s="162"/>
      <c r="L5577" s="158"/>
      <c r="M5577" s="163"/>
      <c r="T5577" s="164"/>
      <c r="AT5577" s="159" t="s">
        <v>312</v>
      </c>
      <c r="AU5577" s="159" t="s">
        <v>83</v>
      </c>
      <c r="AV5577" s="13" t="s">
        <v>83</v>
      </c>
      <c r="AW5577" s="13" t="s">
        <v>35</v>
      </c>
      <c r="AX5577" s="13" t="s">
        <v>74</v>
      </c>
      <c r="AY5577" s="159" t="s">
        <v>301</v>
      </c>
    </row>
    <row r="5578" spans="2:65" s="13" customFormat="1" ht="12">
      <c r="B5578" s="158"/>
      <c r="D5578" s="152" t="s">
        <v>312</v>
      </c>
      <c r="E5578" s="159" t="s">
        <v>21</v>
      </c>
      <c r="F5578" s="160" t="s">
        <v>4598</v>
      </c>
      <c r="H5578" s="161">
        <v>-2.16</v>
      </c>
      <c r="I5578" s="162"/>
      <c r="L5578" s="158"/>
      <c r="M5578" s="163"/>
      <c r="T5578" s="164"/>
      <c r="AT5578" s="159" t="s">
        <v>312</v>
      </c>
      <c r="AU5578" s="159" t="s">
        <v>83</v>
      </c>
      <c r="AV5578" s="13" t="s">
        <v>83</v>
      </c>
      <c r="AW5578" s="13" t="s">
        <v>35</v>
      </c>
      <c r="AX5578" s="13" t="s">
        <v>74</v>
      </c>
      <c r="AY5578" s="159" t="s">
        <v>301</v>
      </c>
    </row>
    <row r="5579" spans="2:65" s="13" customFormat="1" ht="12">
      <c r="B5579" s="158"/>
      <c r="D5579" s="152" t="s">
        <v>312</v>
      </c>
      <c r="E5579" s="159" t="s">
        <v>21</v>
      </c>
      <c r="F5579" s="160" t="s">
        <v>4599</v>
      </c>
      <c r="H5579" s="161">
        <v>-1.62</v>
      </c>
      <c r="I5579" s="162"/>
      <c r="L5579" s="158"/>
      <c r="M5579" s="163"/>
      <c r="T5579" s="164"/>
      <c r="AT5579" s="159" t="s">
        <v>312</v>
      </c>
      <c r="AU5579" s="159" t="s">
        <v>83</v>
      </c>
      <c r="AV5579" s="13" t="s">
        <v>83</v>
      </c>
      <c r="AW5579" s="13" t="s">
        <v>35</v>
      </c>
      <c r="AX5579" s="13" t="s">
        <v>74</v>
      </c>
      <c r="AY5579" s="159" t="s">
        <v>301</v>
      </c>
    </row>
    <row r="5580" spans="2:65" s="13" customFormat="1" ht="12">
      <c r="B5580" s="158"/>
      <c r="D5580" s="152" t="s">
        <v>312</v>
      </c>
      <c r="E5580" s="159" t="s">
        <v>21</v>
      </c>
      <c r="F5580" s="160" t="s">
        <v>4600</v>
      </c>
      <c r="H5580" s="161">
        <v>-0.82499999999999996</v>
      </c>
      <c r="I5580" s="162"/>
      <c r="L5580" s="158"/>
      <c r="M5580" s="163"/>
      <c r="T5580" s="164"/>
      <c r="AT5580" s="159" t="s">
        <v>312</v>
      </c>
      <c r="AU5580" s="159" t="s">
        <v>83</v>
      </c>
      <c r="AV5580" s="13" t="s">
        <v>83</v>
      </c>
      <c r="AW5580" s="13" t="s">
        <v>35</v>
      </c>
      <c r="AX5580" s="13" t="s">
        <v>74</v>
      </c>
      <c r="AY5580" s="159" t="s">
        <v>301</v>
      </c>
    </row>
    <row r="5581" spans="2:65" s="12" customFormat="1" ht="12">
      <c r="B5581" s="151"/>
      <c r="D5581" s="152" t="s">
        <v>312</v>
      </c>
      <c r="E5581" s="153" t="s">
        <v>21</v>
      </c>
      <c r="F5581" s="154" t="s">
        <v>1308</v>
      </c>
      <c r="H5581" s="153" t="s">
        <v>21</v>
      </c>
      <c r="I5581" s="155"/>
      <c r="L5581" s="151"/>
      <c r="M5581" s="156"/>
      <c r="T5581" s="157"/>
      <c r="AT5581" s="153" t="s">
        <v>312</v>
      </c>
      <c r="AU5581" s="153" t="s">
        <v>83</v>
      </c>
      <c r="AV5581" s="12" t="s">
        <v>81</v>
      </c>
      <c r="AW5581" s="12" t="s">
        <v>35</v>
      </c>
      <c r="AX5581" s="12" t="s">
        <v>74</v>
      </c>
      <c r="AY5581" s="153" t="s">
        <v>301</v>
      </c>
    </row>
    <row r="5582" spans="2:65" s="13" customFormat="1" ht="12">
      <c r="B5582" s="158"/>
      <c r="D5582" s="152" t="s">
        <v>312</v>
      </c>
      <c r="E5582" s="159" t="s">
        <v>21</v>
      </c>
      <c r="F5582" s="160" t="s">
        <v>4601</v>
      </c>
      <c r="H5582" s="161">
        <v>23.4</v>
      </c>
      <c r="I5582" s="162"/>
      <c r="L5582" s="158"/>
      <c r="M5582" s="163"/>
      <c r="T5582" s="164"/>
      <c r="AT5582" s="159" t="s">
        <v>312</v>
      </c>
      <c r="AU5582" s="159" t="s">
        <v>83</v>
      </c>
      <c r="AV5582" s="13" t="s">
        <v>83</v>
      </c>
      <c r="AW5582" s="13" t="s">
        <v>35</v>
      </c>
      <c r="AX5582" s="13" t="s">
        <v>74</v>
      </c>
      <c r="AY5582" s="159" t="s">
        <v>301</v>
      </c>
    </row>
    <row r="5583" spans="2:65" s="13" customFormat="1" ht="12">
      <c r="B5583" s="158"/>
      <c r="D5583" s="152" t="s">
        <v>312</v>
      </c>
      <c r="E5583" s="159" t="s">
        <v>21</v>
      </c>
      <c r="F5583" s="160" t="s">
        <v>918</v>
      </c>
      <c r="H5583" s="161">
        <v>-1.5760000000000001</v>
      </c>
      <c r="I5583" s="162"/>
      <c r="L5583" s="158"/>
      <c r="M5583" s="163"/>
      <c r="T5583" s="164"/>
      <c r="AT5583" s="159" t="s">
        <v>312</v>
      </c>
      <c r="AU5583" s="159" t="s">
        <v>83</v>
      </c>
      <c r="AV5583" s="13" t="s">
        <v>83</v>
      </c>
      <c r="AW5583" s="13" t="s">
        <v>35</v>
      </c>
      <c r="AX5583" s="13" t="s">
        <v>74</v>
      </c>
      <c r="AY5583" s="159" t="s">
        <v>301</v>
      </c>
    </row>
    <row r="5584" spans="2:65" s="13" customFormat="1" ht="12">
      <c r="B5584" s="158"/>
      <c r="D5584" s="152" t="s">
        <v>312</v>
      </c>
      <c r="E5584" s="159" t="s">
        <v>21</v>
      </c>
      <c r="F5584" s="160" t="s">
        <v>963</v>
      </c>
      <c r="H5584" s="161">
        <v>-2.758</v>
      </c>
      <c r="I5584" s="162"/>
      <c r="L5584" s="158"/>
      <c r="M5584" s="163"/>
      <c r="T5584" s="164"/>
      <c r="AT5584" s="159" t="s">
        <v>312</v>
      </c>
      <c r="AU5584" s="159" t="s">
        <v>83</v>
      </c>
      <c r="AV5584" s="13" t="s">
        <v>83</v>
      </c>
      <c r="AW5584" s="13" t="s">
        <v>35</v>
      </c>
      <c r="AX5584" s="13" t="s">
        <v>74</v>
      </c>
      <c r="AY5584" s="159" t="s">
        <v>301</v>
      </c>
    </row>
    <row r="5585" spans="2:51" s="12" customFormat="1" ht="12">
      <c r="B5585" s="151"/>
      <c r="D5585" s="152" t="s">
        <v>312</v>
      </c>
      <c r="E5585" s="153" t="s">
        <v>21</v>
      </c>
      <c r="F5585" s="154" t="s">
        <v>929</v>
      </c>
      <c r="H5585" s="153" t="s">
        <v>21</v>
      </c>
      <c r="I5585" s="155"/>
      <c r="L5585" s="151"/>
      <c r="M5585" s="156"/>
      <c r="T5585" s="157"/>
      <c r="AT5585" s="153" t="s">
        <v>312</v>
      </c>
      <c r="AU5585" s="153" t="s">
        <v>83</v>
      </c>
      <c r="AV5585" s="12" t="s">
        <v>81</v>
      </c>
      <c r="AW5585" s="12" t="s">
        <v>35</v>
      </c>
      <c r="AX5585" s="12" t="s">
        <v>74</v>
      </c>
      <c r="AY5585" s="153" t="s">
        <v>301</v>
      </c>
    </row>
    <row r="5586" spans="2:51" s="13" customFormat="1" ht="12">
      <c r="B5586" s="158"/>
      <c r="D5586" s="152" t="s">
        <v>312</v>
      </c>
      <c r="E5586" s="159" t="s">
        <v>21</v>
      </c>
      <c r="F5586" s="160" t="s">
        <v>4602</v>
      </c>
      <c r="H5586" s="161">
        <v>14.88</v>
      </c>
      <c r="I5586" s="162"/>
      <c r="L5586" s="158"/>
      <c r="M5586" s="163"/>
      <c r="T5586" s="164"/>
      <c r="AT5586" s="159" t="s">
        <v>312</v>
      </c>
      <c r="AU5586" s="159" t="s">
        <v>83</v>
      </c>
      <c r="AV5586" s="13" t="s">
        <v>83</v>
      </c>
      <c r="AW5586" s="13" t="s">
        <v>35</v>
      </c>
      <c r="AX5586" s="13" t="s">
        <v>74</v>
      </c>
      <c r="AY5586" s="159" t="s">
        <v>301</v>
      </c>
    </row>
    <row r="5587" spans="2:51" s="13" customFormat="1" ht="12">
      <c r="B5587" s="158"/>
      <c r="D5587" s="152" t="s">
        <v>312</v>
      </c>
      <c r="E5587" s="159" t="s">
        <v>21</v>
      </c>
      <c r="F5587" s="160" t="s">
        <v>918</v>
      </c>
      <c r="H5587" s="161">
        <v>-1.5760000000000001</v>
      </c>
      <c r="I5587" s="162"/>
      <c r="L5587" s="158"/>
      <c r="M5587" s="163"/>
      <c r="T5587" s="164"/>
      <c r="AT5587" s="159" t="s">
        <v>312</v>
      </c>
      <c r="AU5587" s="159" t="s">
        <v>83</v>
      </c>
      <c r="AV5587" s="13" t="s">
        <v>83</v>
      </c>
      <c r="AW5587" s="13" t="s">
        <v>35</v>
      </c>
      <c r="AX5587" s="13" t="s">
        <v>74</v>
      </c>
      <c r="AY5587" s="159" t="s">
        <v>301</v>
      </c>
    </row>
    <row r="5588" spans="2:51" s="12" customFormat="1" ht="12">
      <c r="B5588" s="151"/>
      <c r="D5588" s="152" t="s">
        <v>312</v>
      </c>
      <c r="E5588" s="153" t="s">
        <v>21</v>
      </c>
      <c r="F5588" s="154" t="s">
        <v>698</v>
      </c>
      <c r="H5588" s="153" t="s">
        <v>21</v>
      </c>
      <c r="I5588" s="155"/>
      <c r="L5588" s="151"/>
      <c r="M5588" s="156"/>
      <c r="T5588" s="157"/>
      <c r="AT5588" s="153" t="s">
        <v>312</v>
      </c>
      <c r="AU5588" s="153" t="s">
        <v>83</v>
      </c>
      <c r="AV5588" s="12" t="s">
        <v>81</v>
      </c>
      <c r="AW5588" s="12" t="s">
        <v>35</v>
      </c>
      <c r="AX5588" s="12" t="s">
        <v>74</v>
      </c>
      <c r="AY5588" s="153" t="s">
        <v>301</v>
      </c>
    </row>
    <row r="5589" spans="2:51" s="13" customFormat="1" ht="12">
      <c r="B5589" s="158"/>
      <c r="D5589" s="152" t="s">
        <v>312</v>
      </c>
      <c r="E5589" s="159" t="s">
        <v>21</v>
      </c>
      <c r="F5589" s="160" t="s">
        <v>4603</v>
      </c>
      <c r="H5589" s="161">
        <v>17.760000000000002</v>
      </c>
      <c r="I5589" s="162"/>
      <c r="L5589" s="158"/>
      <c r="M5589" s="163"/>
      <c r="T5589" s="164"/>
      <c r="AT5589" s="159" t="s">
        <v>312</v>
      </c>
      <c r="AU5589" s="159" t="s">
        <v>83</v>
      </c>
      <c r="AV5589" s="13" t="s">
        <v>83</v>
      </c>
      <c r="AW5589" s="13" t="s">
        <v>35</v>
      </c>
      <c r="AX5589" s="13" t="s">
        <v>74</v>
      </c>
      <c r="AY5589" s="159" t="s">
        <v>301</v>
      </c>
    </row>
    <row r="5590" spans="2:51" s="13" customFormat="1" ht="12">
      <c r="B5590" s="158"/>
      <c r="D5590" s="152" t="s">
        <v>312</v>
      </c>
      <c r="E5590" s="159" t="s">
        <v>21</v>
      </c>
      <c r="F5590" s="160" t="s">
        <v>918</v>
      </c>
      <c r="H5590" s="161">
        <v>-1.5760000000000001</v>
      </c>
      <c r="I5590" s="162"/>
      <c r="L5590" s="158"/>
      <c r="M5590" s="163"/>
      <c r="T5590" s="164"/>
      <c r="AT5590" s="159" t="s">
        <v>312</v>
      </c>
      <c r="AU5590" s="159" t="s">
        <v>83</v>
      </c>
      <c r="AV5590" s="13" t="s">
        <v>83</v>
      </c>
      <c r="AW5590" s="13" t="s">
        <v>35</v>
      </c>
      <c r="AX5590" s="13" t="s">
        <v>74</v>
      </c>
      <c r="AY5590" s="159" t="s">
        <v>301</v>
      </c>
    </row>
    <row r="5591" spans="2:51" s="12" customFormat="1" ht="12">
      <c r="B5591" s="151"/>
      <c r="D5591" s="152" t="s">
        <v>312</v>
      </c>
      <c r="E5591" s="153" t="s">
        <v>21</v>
      </c>
      <c r="F5591" s="154" t="s">
        <v>1660</v>
      </c>
      <c r="H5591" s="153" t="s">
        <v>21</v>
      </c>
      <c r="I5591" s="155"/>
      <c r="L5591" s="151"/>
      <c r="M5591" s="156"/>
      <c r="T5591" s="157"/>
      <c r="AT5591" s="153" t="s">
        <v>312</v>
      </c>
      <c r="AU5591" s="153" t="s">
        <v>83</v>
      </c>
      <c r="AV5591" s="12" t="s">
        <v>81</v>
      </c>
      <c r="AW5591" s="12" t="s">
        <v>35</v>
      </c>
      <c r="AX5591" s="12" t="s">
        <v>74</v>
      </c>
      <c r="AY5591" s="153" t="s">
        <v>301</v>
      </c>
    </row>
    <row r="5592" spans="2:51" s="13" customFormat="1" ht="12">
      <c r="B5592" s="158"/>
      <c r="D5592" s="152" t="s">
        <v>312</v>
      </c>
      <c r="E5592" s="159" t="s">
        <v>21</v>
      </c>
      <c r="F5592" s="160" t="s">
        <v>4604</v>
      </c>
      <c r="H5592" s="161">
        <v>27.363</v>
      </c>
      <c r="I5592" s="162"/>
      <c r="L5592" s="158"/>
      <c r="M5592" s="163"/>
      <c r="T5592" s="164"/>
      <c r="AT5592" s="159" t="s">
        <v>312</v>
      </c>
      <c r="AU5592" s="159" t="s">
        <v>83</v>
      </c>
      <c r="AV5592" s="13" t="s">
        <v>83</v>
      </c>
      <c r="AW5592" s="13" t="s">
        <v>35</v>
      </c>
      <c r="AX5592" s="13" t="s">
        <v>74</v>
      </c>
      <c r="AY5592" s="159" t="s">
        <v>301</v>
      </c>
    </row>
    <row r="5593" spans="2:51" s="13" customFormat="1" ht="12">
      <c r="B5593" s="158"/>
      <c r="D5593" s="152" t="s">
        <v>312</v>
      </c>
      <c r="E5593" s="159" t="s">
        <v>21</v>
      </c>
      <c r="F5593" s="160" t="s">
        <v>918</v>
      </c>
      <c r="H5593" s="161">
        <v>-1.5760000000000001</v>
      </c>
      <c r="I5593" s="162"/>
      <c r="L5593" s="158"/>
      <c r="M5593" s="163"/>
      <c r="T5593" s="164"/>
      <c r="AT5593" s="159" t="s">
        <v>312</v>
      </c>
      <c r="AU5593" s="159" t="s">
        <v>83</v>
      </c>
      <c r="AV5593" s="13" t="s">
        <v>83</v>
      </c>
      <c r="AW5593" s="13" t="s">
        <v>35</v>
      </c>
      <c r="AX5593" s="13" t="s">
        <v>74</v>
      </c>
      <c r="AY5593" s="159" t="s">
        <v>301</v>
      </c>
    </row>
    <row r="5594" spans="2:51" s="13" customFormat="1" ht="12">
      <c r="B5594" s="158"/>
      <c r="D5594" s="152" t="s">
        <v>312</v>
      </c>
      <c r="E5594" s="159" t="s">
        <v>21</v>
      </c>
      <c r="F5594" s="160" t="s">
        <v>2820</v>
      </c>
      <c r="H5594" s="161">
        <v>-2.4</v>
      </c>
      <c r="I5594" s="162"/>
      <c r="L5594" s="158"/>
      <c r="M5594" s="163"/>
      <c r="T5594" s="164"/>
      <c r="AT5594" s="159" t="s">
        <v>312</v>
      </c>
      <c r="AU5594" s="159" t="s">
        <v>83</v>
      </c>
      <c r="AV5594" s="13" t="s">
        <v>83</v>
      </c>
      <c r="AW5594" s="13" t="s">
        <v>35</v>
      </c>
      <c r="AX5594" s="13" t="s">
        <v>74</v>
      </c>
      <c r="AY5594" s="159" t="s">
        <v>301</v>
      </c>
    </row>
    <row r="5595" spans="2:51" s="12" customFormat="1" ht="12">
      <c r="B5595" s="151"/>
      <c r="D5595" s="152" t="s">
        <v>312</v>
      </c>
      <c r="E5595" s="153" t="s">
        <v>21</v>
      </c>
      <c r="F5595" s="154" t="s">
        <v>1319</v>
      </c>
      <c r="H5595" s="153" t="s">
        <v>21</v>
      </c>
      <c r="I5595" s="155"/>
      <c r="L5595" s="151"/>
      <c r="M5595" s="156"/>
      <c r="T5595" s="157"/>
      <c r="AT5595" s="153" t="s">
        <v>312</v>
      </c>
      <c r="AU5595" s="153" t="s">
        <v>83</v>
      </c>
      <c r="AV5595" s="12" t="s">
        <v>81</v>
      </c>
      <c r="AW5595" s="12" t="s">
        <v>35</v>
      </c>
      <c r="AX5595" s="12" t="s">
        <v>74</v>
      </c>
      <c r="AY5595" s="153" t="s">
        <v>301</v>
      </c>
    </row>
    <row r="5596" spans="2:51" s="13" customFormat="1" ht="12">
      <c r="B5596" s="158"/>
      <c r="D5596" s="152" t="s">
        <v>312</v>
      </c>
      <c r="E5596" s="159" t="s">
        <v>21</v>
      </c>
      <c r="F5596" s="160" t="s">
        <v>4605</v>
      </c>
      <c r="H5596" s="161">
        <v>19.920000000000002</v>
      </c>
      <c r="I5596" s="162"/>
      <c r="L5596" s="158"/>
      <c r="M5596" s="163"/>
      <c r="T5596" s="164"/>
      <c r="AT5596" s="159" t="s">
        <v>312</v>
      </c>
      <c r="AU5596" s="159" t="s">
        <v>83</v>
      </c>
      <c r="AV5596" s="13" t="s">
        <v>83</v>
      </c>
      <c r="AW5596" s="13" t="s">
        <v>35</v>
      </c>
      <c r="AX5596" s="13" t="s">
        <v>74</v>
      </c>
      <c r="AY5596" s="159" t="s">
        <v>301</v>
      </c>
    </row>
    <row r="5597" spans="2:51" s="13" customFormat="1" ht="12">
      <c r="B5597" s="158"/>
      <c r="D5597" s="152" t="s">
        <v>312</v>
      </c>
      <c r="E5597" s="159" t="s">
        <v>21</v>
      </c>
      <c r="F5597" s="160" t="s">
        <v>918</v>
      </c>
      <c r="H5597" s="161">
        <v>-1.5760000000000001</v>
      </c>
      <c r="I5597" s="162"/>
      <c r="L5597" s="158"/>
      <c r="M5597" s="163"/>
      <c r="T5597" s="164"/>
      <c r="AT5597" s="159" t="s">
        <v>312</v>
      </c>
      <c r="AU5597" s="159" t="s">
        <v>83</v>
      </c>
      <c r="AV5597" s="13" t="s">
        <v>83</v>
      </c>
      <c r="AW5597" s="13" t="s">
        <v>35</v>
      </c>
      <c r="AX5597" s="13" t="s">
        <v>74</v>
      </c>
      <c r="AY5597" s="159" t="s">
        <v>301</v>
      </c>
    </row>
    <row r="5598" spans="2:51" s="13" customFormat="1" ht="12">
      <c r="B5598" s="158"/>
      <c r="D5598" s="152" t="s">
        <v>312</v>
      </c>
      <c r="E5598" s="159" t="s">
        <v>21</v>
      </c>
      <c r="F5598" s="160" t="s">
        <v>963</v>
      </c>
      <c r="H5598" s="161">
        <v>-2.758</v>
      </c>
      <c r="I5598" s="162"/>
      <c r="L5598" s="158"/>
      <c r="M5598" s="163"/>
      <c r="T5598" s="164"/>
      <c r="AT5598" s="159" t="s">
        <v>312</v>
      </c>
      <c r="AU5598" s="159" t="s">
        <v>83</v>
      </c>
      <c r="AV5598" s="13" t="s">
        <v>83</v>
      </c>
      <c r="AW5598" s="13" t="s">
        <v>35</v>
      </c>
      <c r="AX5598" s="13" t="s">
        <v>74</v>
      </c>
      <c r="AY5598" s="159" t="s">
        <v>301</v>
      </c>
    </row>
    <row r="5599" spans="2:51" s="12" customFormat="1" ht="12">
      <c r="B5599" s="151"/>
      <c r="D5599" s="152" t="s">
        <v>312</v>
      </c>
      <c r="E5599" s="153" t="s">
        <v>21</v>
      </c>
      <c r="F5599" s="154" t="s">
        <v>1321</v>
      </c>
      <c r="H5599" s="153" t="s">
        <v>21</v>
      </c>
      <c r="I5599" s="155"/>
      <c r="L5599" s="151"/>
      <c r="M5599" s="156"/>
      <c r="T5599" s="157"/>
      <c r="AT5599" s="153" t="s">
        <v>312</v>
      </c>
      <c r="AU5599" s="153" t="s">
        <v>83</v>
      </c>
      <c r="AV5599" s="12" t="s">
        <v>81</v>
      </c>
      <c r="AW5599" s="12" t="s">
        <v>35</v>
      </c>
      <c r="AX5599" s="12" t="s">
        <v>74</v>
      </c>
      <c r="AY5599" s="153" t="s">
        <v>301</v>
      </c>
    </row>
    <row r="5600" spans="2:51" s="13" customFormat="1" ht="12">
      <c r="B5600" s="158"/>
      <c r="D5600" s="152" t="s">
        <v>312</v>
      </c>
      <c r="E5600" s="159" t="s">
        <v>21</v>
      </c>
      <c r="F5600" s="160" t="s">
        <v>4606</v>
      </c>
      <c r="H5600" s="161">
        <v>73.013000000000005</v>
      </c>
      <c r="I5600" s="162"/>
      <c r="L5600" s="158"/>
      <c r="M5600" s="163"/>
      <c r="T5600" s="164"/>
      <c r="AT5600" s="159" t="s">
        <v>312</v>
      </c>
      <c r="AU5600" s="159" t="s">
        <v>83</v>
      </c>
      <c r="AV5600" s="13" t="s">
        <v>83</v>
      </c>
      <c r="AW5600" s="13" t="s">
        <v>35</v>
      </c>
      <c r="AX5600" s="13" t="s">
        <v>74</v>
      </c>
      <c r="AY5600" s="159" t="s">
        <v>301</v>
      </c>
    </row>
    <row r="5601" spans="2:51" s="13" customFormat="1" ht="12">
      <c r="B5601" s="158"/>
      <c r="D5601" s="152" t="s">
        <v>312</v>
      </c>
      <c r="E5601" s="159" t="s">
        <v>21</v>
      </c>
      <c r="F5601" s="160" t="s">
        <v>927</v>
      </c>
      <c r="H5601" s="161">
        <v>-4.7279999999999998</v>
      </c>
      <c r="I5601" s="162"/>
      <c r="L5601" s="158"/>
      <c r="M5601" s="163"/>
      <c r="T5601" s="164"/>
      <c r="AT5601" s="159" t="s">
        <v>312</v>
      </c>
      <c r="AU5601" s="159" t="s">
        <v>83</v>
      </c>
      <c r="AV5601" s="13" t="s">
        <v>83</v>
      </c>
      <c r="AW5601" s="13" t="s">
        <v>35</v>
      </c>
      <c r="AX5601" s="13" t="s">
        <v>74</v>
      </c>
      <c r="AY5601" s="159" t="s">
        <v>301</v>
      </c>
    </row>
    <row r="5602" spans="2:51" s="13" customFormat="1" ht="12">
      <c r="B5602" s="158"/>
      <c r="D5602" s="152" t="s">
        <v>312</v>
      </c>
      <c r="E5602" s="159" t="s">
        <v>21</v>
      </c>
      <c r="F5602" s="160" t="s">
        <v>1323</v>
      </c>
      <c r="H5602" s="161">
        <v>-5.516</v>
      </c>
      <c r="I5602" s="162"/>
      <c r="L5602" s="158"/>
      <c r="M5602" s="163"/>
      <c r="T5602" s="164"/>
      <c r="AT5602" s="159" t="s">
        <v>312</v>
      </c>
      <c r="AU5602" s="159" t="s">
        <v>83</v>
      </c>
      <c r="AV5602" s="13" t="s">
        <v>83</v>
      </c>
      <c r="AW5602" s="13" t="s">
        <v>35</v>
      </c>
      <c r="AX5602" s="13" t="s">
        <v>74</v>
      </c>
      <c r="AY5602" s="159" t="s">
        <v>301</v>
      </c>
    </row>
    <row r="5603" spans="2:51" s="13" customFormat="1" ht="12">
      <c r="B5603" s="158"/>
      <c r="D5603" s="152" t="s">
        <v>312</v>
      </c>
      <c r="E5603" s="159" t="s">
        <v>21</v>
      </c>
      <c r="F5603" s="160" t="s">
        <v>2820</v>
      </c>
      <c r="H5603" s="161">
        <v>-2.4</v>
      </c>
      <c r="I5603" s="162"/>
      <c r="L5603" s="158"/>
      <c r="M5603" s="163"/>
      <c r="T5603" s="164"/>
      <c r="AT5603" s="159" t="s">
        <v>312</v>
      </c>
      <c r="AU5603" s="159" t="s">
        <v>83</v>
      </c>
      <c r="AV5603" s="13" t="s">
        <v>83</v>
      </c>
      <c r="AW5603" s="13" t="s">
        <v>35</v>
      </c>
      <c r="AX5603" s="13" t="s">
        <v>74</v>
      </c>
      <c r="AY5603" s="159" t="s">
        <v>301</v>
      </c>
    </row>
    <row r="5604" spans="2:51" s="12" customFormat="1" ht="12">
      <c r="B5604" s="151"/>
      <c r="D5604" s="152" t="s">
        <v>312</v>
      </c>
      <c r="E5604" s="153" t="s">
        <v>21</v>
      </c>
      <c r="F5604" s="154" t="s">
        <v>1326</v>
      </c>
      <c r="H5604" s="153" t="s">
        <v>21</v>
      </c>
      <c r="I5604" s="155"/>
      <c r="L5604" s="151"/>
      <c r="M5604" s="156"/>
      <c r="T5604" s="157"/>
      <c r="AT5604" s="153" t="s">
        <v>312</v>
      </c>
      <c r="AU5604" s="153" t="s">
        <v>83</v>
      </c>
      <c r="AV5604" s="12" t="s">
        <v>81</v>
      </c>
      <c r="AW5604" s="12" t="s">
        <v>35</v>
      </c>
      <c r="AX5604" s="12" t="s">
        <v>74</v>
      </c>
      <c r="AY5604" s="153" t="s">
        <v>301</v>
      </c>
    </row>
    <row r="5605" spans="2:51" s="13" customFormat="1" ht="12">
      <c r="B5605" s="158"/>
      <c r="D5605" s="152" t="s">
        <v>312</v>
      </c>
      <c r="E5605" s="159" t="s">
        <v>21</v>
      </c>
      <c r="F5605" s="160" t="s">
        <v>4607</v>
      </c>
      <c r="H5605" s="161">
        <v>30.25</v>
      </c>
      <c r="I5605" s="162"/>
      <c r="L5605" s="158"/>
      <c r="M5605" s="163"/>
      <c r="T5605" s="164"/>
      <c r="AT5605" s="159" t="s">
        <v>312</v>
      </c>
      <c r="AU5605" s="159" t="s">
        <v>83</v>
      </c>
      <c r="AV5605" s="13" t="s">
        <v>83</v>
      </c>
      <c r="AW5605" s="13" t="s">
        <v>35</v>
      </c>
      <c r="AX5605" s="13" t="s">
        <v>74</v>
      </c>
      <c r="AY5605" s="159" t="s">
        <v>301</v>
      </c>
    </row>
    <row r="5606" spans="2:51" s="13" customFormat="1" ht="12">
      <c r="B5606" s="158"/>
      <c r="D5606" s="152" t="s">
        <v>312</v>
      </c>
      <c r="E5606" s="159" t="s">
        <v>21</v>
      </c>
      <c r="F5606" s="160" t="s">
        <v>913</v>
      </c>
      <c r="H5606" s="161">
        <v>-3.1520000000000001</v>
      </c>
      <c r="I5606" s="162"/>
      <c r="L5606" s="158"/>
      <c r="M5606" s="163"/>
      <c r="T5606" s="164"/>
      <c r="AT5606" s="159" t="s">
        <v>312</v>
      </c>
      <c r="AU5606" s="159" t="s">
        <v>83</v>
      </c>
      <c r="AV5606" s="13" t="s">
        <v>83</v>
      </c>
      <c r="AW5606" s="13" t="s">
        <v>35</v>
      </c>
      <c r="AX5606" s="13" t="s">
        <v>74</v>
      </c>
      <c r="AY5606" s="159" t="s">
        <v>301</v>
      </c>
    </row>
    <row r="5607" spans="2:51" s="13" customFormat="1" ht="12">
      <c r="B5607" s="158"/>
      <c r="D5607" s="152" t="s">
        <v>312</v>
      </c>
      <c r="E5607" s="159" t="s">
        <v>21</v>
      </c>
      <c r="F5607" s="160" t="s">
        <v>4608</v>
      </c>
      <c r="H5607" s="161">
        <v>-5.22</v>
      </c>
      <c r="I5607" s="162"/>
      <c r="L5607" s="158"/>
      <c r="M5607" s="163"/>
      <c r="T5607" s="164"/>
      <c r="AT5607" s="159" t="s">
        <v>312</v>
      </c>
      <c r="AU5607" s="159" t="s">
        <v>83</v>
      </c>
      <c r="AV5607" s="13" t="s">
        <v>83</v>
      </c>
      <c r="AW5607" s="13" t="s">
        <v>35</v>
      </c>
      <c r="AX5607" s="13" t="s">
        <v>74</v>
      </c>
      <c r="AY5607" s="159" t="s">
        <v>301</v>
      </c>
    </row>
    <row r="5608" spans="2:51" s="12" customFormat="1" ht="12">
      <c r="B5608" s="151"/>
      <c r="D5608" s="152" t="s">
        <v>312</v>
      </c>
      <c r="E5608" s="153" t="s">
        <v>21</v>
      </c>
      <c r="F5608" s="154" t="s">
        <v>1328</v>
      </c>
      <c r="H5608" s="153" t="s">
        <v>21</v>
      </c>
      <c r="I5608" s="155"/>
      <c r="L5608" s="151"/>
      <c r="M5608" s="156"/>
      <c r="T5608" s="157"/>
      <c r="AT5608" s="153" t="s">
        <v>312</v>
      </c>
      <c r="AU5608" s="153" t="s">
        <v>83</v>
      </c>
      <c r="AV5608" s="12" t="s">
        <v>81</v>
      </c>
      <c r="AW5608" s="12" t="s">
        <v>35</v>
      </c>
      <c r="AX5608" s="12" t="s">
        <v>74</v>
      </c>
      <c r="AY5608" s="153" t="s">
        <v>301</v>
      </c>
    </row>
    <row r="5609" spans="2:51" s="13" customFormat="1" ht="12">
      <c r="B5609" s="158"/>
      <c r="D5609" s="152" t="s">
        <v>312</v>
      </c>
      <c r="E5609" s="159" t="s">
        <v>21</v>
      </c>
      <c r="F5609" s="160" t="s">
        <v>4609</v>
      </c>
      <c r="H5609" s="161">
        <v>32.159999999999997</v>
      </c>
      <c r="I5609" s="162"/>
      <c r="L5609" s="158"/>
      <c r="M5609" s="163"/>
      <c r="T5609" s="164"/>
      <c r="AT5609" s="159" t="s">
        <v>312</v>
      </c>
      <c r="AU5609" s="159" t="s">
        <v>83</v>
      </c>
      <c r="AV5609" s="13" t="s">
        <v>83</v>
      </c>
      <c r="AW5609" s="13" t="s">
        <v>35</v>
      </c>
      <c r="AX5609" s="13" t="s">
        <v>74</v>
      </c>
      <c r="AY5609" s="159" t="s">
        <v>301</v>
      </c>
    </row>
    <row r="5610" spans="2:51" s="13" customFormat="1" ht="12">
      <c r="B5610" s="158"/>
      <c r="D5610" s="152" t="s">
        <v>312</v>
      </c>
      <c r="E5610" s="159" t="s">
        <v>21</v>
      </c>
      <c r="F5610" s="160" t="s">
        <v>918</v>
      </c>
      <c r="H5610" s="161">
        <v>-1.5760000000000001</v>
      </c>
      <c r="I5610" s="162"/>
      <c r="L5610" s="158"/>
      <c r="M5610" s="163"/>
      <c r="T5610" s="164"/>
      <c r="AT5610" s="159" t="s">
        <v>312</v>
      </c>
      <c r="AU5610" s="159" t="s">
        <v>83</v>
      </c>
      <c r="AV5610" s="13" t="s">
        <v>83</v>
      </c>
      <c r="AW5610" s="13" t="s">
        <v>35</v>
      </c>
      <c r="AX5610" s="13" t="s">
        <v>74</v>
      </c>
      <c r="AY5610" s="159" t="s">
        <v>301</v>
      </c>
    </row>
    <row r="5611" spans="2:51" s="13" customFormat="1" ht="12">
      <c r="B5611" s="158"/>
      <c r="D5611" s="152" t="s">
        <v>312</v>
      </c>
      <c r="E5611" s="159" t="s">
        <v>21</v>
      </c>
      <c r="F5611" s="160" t="s">
        <v>963</v>
      </c>
      <c r="H5611" s="161">
        <v>-2.758</v>
      </c>
      <c r="I5611" s="162"/>
      <c r="L5611" s="158"/>
      <c r="M5611" s="163"/>
      <c r="T5611" s="164"/>
      <c r="AT5611" s="159" t="s">
        <v>312</v>
      </c>
      <c r="AU5611" s="159" t="s">
        <v>83</v>
      </c>
      <c r="AV5611" s="13" t="s">
        <v>83</v>
      </c>
      <c r="AW5611" s="13" t="s">
        <v>35</v>
      </c>
      <c r="AX5611" s="13" t="s">
        <v>74</v>
      </c>
      <c r="AY5611" s="159" t="s">
        <v>301</v>
      </c>
    </row>
    <row r="5612" spans="2:51" s="12" customFormat="1" ht="12">
      <c r="B5612" s="151"/>
      <c r="D5612" s="152" t="s">
        <v>312</v>
      </c>
      <c r="E5612" s="153" t="s">
        <v>21</v>
      </c>
      <c r="F5612" s="154" t="s">
        <v>1737</v>
      </c>
      <c r="H5612" s="153" t="s">
        <v>21</v>
      </c>
      <c r="I5612" s="155"/>
      <c r="L5612" s="151"/>
      <c r="M5612" s="156"/>
      <c r="T5612" s="157"/>
      <c r="AT5612" s="153" t="s">
        <v>312</v>
      </c>
      <c r="AU5612" s="153" t="s">
        <v>83</v>
      </c>
      <c r="AV5612" s="12" t="s">
        <v>81</v>
      </c>
      <c r="AW5612" s="12" t="s">
        <v>35</v>
      </c>
      <c r="AX5612" s="12" t="s">
        <v>74</v>
      </c>
      <c r="AY5612" s="153" t="s">
        <v>301</v>
      </c>
    </row>
    <row r="5613" spans="2:51" s="13" customFormat="1" ht="12">
      <c r="B5613" s="158"/>
      <c r="D5613" s="152" t="s">
        <v>312</v>
      </c>
      <c r="E5613" s="159" t="s">
        <v>21</v>
      </c>
      <c r="F5613" s="160" t="s">
        <v>4586</v>
      </c>
      <c r="H5613" s="161">
        <v>2.7</v>
      </c>
      <c r="I5613" s="162"/>
      <c r="L5613" s="158"/>
      <c r="M5613" s="163"/>
      <c r="T5613" s="164"/>
      <c r="AT5613" s="159" t="s">
        <v>312</v>
      </c>
      <c r="AU5613" s="159" t="s">
        <v>83</v>
      </c>
      <c r="AV5613" s="13" t="s">
        <v>83</v>
      </c>
      <c r="AW5613" s="13" t="s">
        <v>35</v>
      </c>
      <c r="AX5613" s="13" t="s">
        <v>74</v>
      </c>
      <c r="AY5613" s="159" t="s">
        <v>301</v>
      </c>
    </row>
    <row r="5614" spans="2:51" s="12" customFormat="1" ht="12">
      <c r="B5614" s="151"/>
      <c r="D5614" s="152" t="s">
        <v>312</v>
      </c>
      <c r="E5614" s="153" t="s">
        <v>21</v>
      </c>
      <c r="F5614" s="154" t="s">
        <v>1331</v>
      </c>
      <c r="H5614" s="153" t="s">
        <v>21</v>
      </c>
      <c r="I5614" s="155"/>
      <c r="L5614" s="151"/>
      <c r="M5614" s="156"/>
      <c r="T5614" s="157"/>
      <c r="AT5614" s="153" t="s">
        <v>312</v>
      </c>
      <c r="AU5614" s="153" t="s">
        <v>83</v>
      </c>
      <c r="AV5614" s="12" t="s">
        <v>81</v>
      </c>
      <c r="AW5614" s="12" t="s">
        <v>35</v>
      </c>
      <c r="AX5614" s="12" t="s">
        <v>74</v>
      </c>
      <c r="AY5614" s="153" t="s">
        <v>301</v>
      </c>
    </row>
    <row r="5615" spans="2:51" s="13" customFormat="1" ht="12">
      <c r="B5615" s="158"/>
      <c r="D5615" s="152" t="s">
        <v>312</v>
      </c>
      <c r="E5615" s="159" t="s">
        <v>21</v>
      </c>
      <c r="F5615" s="160" t="s">
        <v>4586</v>
      </c>
      <c r="H5615" s="161">
        <v>2.7</v>
      </c>
      <c r="I5615" s="162"/>
      <c r="L5615" s="158"/>
      <c r="M5615" s="163"/>
      <c r="T5615" s="164"/>
      <c r="AT5615" s="159" t="s">
        <v>312</v>
      </c>
      <c r="AU5615" s="159" t="s">
        <v>83</v>
      </c>
      <c r="AV5615" s="13" t="s">
        <v>83</v>
      </c>
      <c r="AW5615" s="13" t="s">
        <v>35</v>
      </c>
      <c r="AX5615" s="13" t="s">
        <v>74</v>
      </c>
      <c r="AY5615" s="159" t="s">
        <v>301</v>
      </c>
    </row>
    <row r="5616" spans="2:51" s="12" customFormat="1" ht="12">
      <c r="B5616" s="151"/>
      <c r="D5616" s="152" t="s">
        <v>312</v>
      </c>
      <c r="E5616" s="153" t="s">
        <v>21</v>
      </c>
      <c r="F5616" s="154" t="s">
        <v>1333</v>
      </c>
      <c r="H5616" s="153" t="s">
        <v>21</v>
      </c>
      <c r="I5616" s="155"/>
      <c r="L5616" s="151"/>
      <c r="M5616" s="156"/>
      <c r="T5616" s="157"/>
      <c r="AT5616" s="153" t="s">
        <v>312</v>
      </c>
      <c r="AU5616" s="153" t="s">
        <v>83</v>
      </c>
      <c r="AV5616" s="12" t="s">
        <v>81</v>
      </c>
      <c r="AW5616" s="12" t="s">
        <v>35</v>
      </c>
      <c r="AX5616" s="12" t="s">
        <v>74</v>
      </c>
      <c r="AY5616" s="153" t="s">
        <v>301</v>
      </c>
    </row>
    <row r="5617" spans="2:51" s="13" customFormat="1" ht="12">
      <c r="B5617" s="158"/>
      <c r="D5617" s="152" t="s">
        <v>312</v>
      </c>
      <c r="E5617" s="159" t="s">
        <v>21</v>
      </c>
      <c r="F5617" s="160" t="s">
        <v>4586</v>
      </c>
      <c r="H5617" s="161">
        <v>2.7</v>
      </c>
      <c r="I5617" s="162"/>
      <c r="L5617" s="158"/>
      <c r="M5617" s="163"/>
      <c r="T5617" s="164"/>
      <c r="AT5617" s="159" t="s">
        <v>312</v>
      </c>
      <c r="AU5617" s="159" t="s">
        <v>83</v>
      </c>
      <c r="AV5617" s="13" t="s">
        <v>83</v>
      </c>
      <c r="AW5617" s="13" t="s">
        <v>35</v>
      </c>
      <c r="AX5617" s="13" t="s">
        <v>74</v>
      </c>
      <c r="AY5617" s="159" t="s">
        <v>301</v>
      </c>
    </row>
    <row r="5618" spans="2:51" s="12" customFormat="1" ht="12">
      <c r="B5618" s="151"/>
      <c r="D5618" s="152" t="s">
        <v>312</v>
      </c>
      <c r="E5618" s="153" t="s">
        <v>21</v>
      </c>
      <c r="F5618" s="154" t="s">
        <v>1344</v>
      </c>
      <c r="H5618" s="153" t="s">
        <v>21</v>
      </c>
      <c r="I5618" s="155"/>
      <c r="L5618" s="151"/>
      <c r="M5618" s="156"/>
      <c r="T5618" s="157"/>
      <c r="AT5618" s="153" t="s">
        <v>312</v>
      </c>
      <c r="AU5618" s="153" t="s">
        <v>83</v>
      </c>
      <c r="AV5618" s="12" t="s">
        <v>81</v>
      </c>
      <c r="AW5618" s="12" t="s">
        <v>35</v>
      </c>
      <c r="AX5618" s="12" t="s">
        <v>74</v>
      </c>
      <c r="AY5618" s="153" t="s">
        <v>301</v>
      </c>
    </row>
    <row r="5619" spans="2:51" s="13" customFormat="1" ht="12">
      <c r="B5619" s="158"/>
      <c r="D5619" s="152" t="s">
        <v>312</v>
      </c>
      <c r="E5619" s="159" t="s">
        <v>21</v>
      </c>
      <c r="F5619" s="160" t="s">
        <v>4610</v>
      </c>
      <c r="H5619" s="161">
        <v>19.2</v>
      </c>
      <c r="I5619" s="162"/>
      <c r="L5619" s="158"/>
      <c r="M5619" s="163"/>
      <c r="T5619" s="164"/>
      <c r="AT5619" s="159" t="s">
        <v>312</v>
      </c>
      <c r="AU5619" s="159" t="s">
        <v>83</v>
      </c>
      <c r="AV5619" s="13" t="s">
        <v>83</v>
      </c>
      <c r="AW5619" s="13" t="s">
        <v>35</v>
      </c>
      <c r="AX5619" s="13" t="s">
        <v>74</v>
      </c>
      <c r="AY5619" s="159" t="s">
        <v>301</v>
      </c>
    </row>
    <row r="5620" spans="2:51" s="13" customFormat="1" ht="12">
      <c r="B5620" s="158"/>
      <c r="D5620" s="152" t="s">
        <v>312</v>
      </c>
      <c r="E5620" s="159" t="s">
        <v>21</v>
      </c>
      <c r="F5620" s="160" t="s">
        <v>918</v>
      </c>
      <c r="H5620" s="161">
        <v>-1.5760000000000001</v>
      </c>
      <c r="I5620" s="162"/>
      <c r="L5620" s="158"/>
      <c r="M5620" s="163"/>
      <c r="T5620" s="164"/>
      <c r="AT5620" s="159" t="s">
        <v>312</v>
      </c>
      <c r="AU5620" s="159" t="s">
        <v>83</v>
      </c>
      <c r="AV5620" s="13" t="s">
        <v>83</v>
      </c>
      <c r="AW5620" s="13" t="s">
        <v>35</v>
      </c>
      <c r="AX5620" s="13" t="s">
        <v>74</v>
      </c>
      <c r="AY5620" s="159" t="s">
        <v>301</v>
      </c>
    </row>
    <row r="5621" spans="2:51" s="12" customFormat="1" ht="12">
      <c r="B5621" s="151"/>
      <c r="D5621" s="152" t="s">
        <v>312</v>
      </c>
      <c r="E5621" s="153" t="s">
        <v>21</v>
      </c>
      <c r="F5621" s="154" t="s">
        <v>1346</v>
      </c>
      <c r="H5621" s="153" t="s">
        <v>21</v>
      </c>
      <c r="I5621" s="155"/>
      <c r="L5621" s="151"/>
      <c r="M5621" s="156"/>
      <c r="T5621" s="157"/>
      <c r="AT5621" s="153" t="s">
        <v>312</v>
      </c>
      <c r="AU5621" s="153" t="s">
        <v>83</v>
      </c>
      <c r="AV5621" s="12" t="s">
        <v>81</v>
      </c>
      <c r="AW5621" s="12" t="s">
        <v>35</v>
      </c>
      <c r="AX5621" s="12" t="s">
        <v>74</v>
      </c>
      <c r="AY5621" s="153" t="s">
        <v>301</v>
      </c>
    </row>
    <row r="5622" spans="2:51" s="13" customFormat="1" ht="12">
      <c r="B5622" s="158"/>
      <c r="D5622" s="152" t="s">
        <v>312</v>
      </c>
      <c r="E5622" s="159" t="s">
        <v>21</v>
      </c>
      <c r="F5622" s="160" t="s">
        <v>4611</v>
      </c>
      <c r="H5622" s="161">
        <v>26.64</v>
      </c>
      <c r="I5622" s="162"/>
      <c r="L5622" s="158"/>
      <c r="M5622" s="163"/>
      <c r="T5622" s="164"/>
      <c r="AT5622" s="159" t="s">
        <v>312</v>
      </c>
      <c r="AU5622" s="159" t="s">
        <v>83</v>
      </c>
      <c r="AV5622" s="13" t="s">
        <v>83</v>
      </c>
      <c r="AW5622" s="13" t="s">
        <v>35</v>
      </c>
      <c r="AX5622" s="13" t="s">
        <v>74</v>
      </c>
      <c r="AY5622" s="159" t="s">
        <v>301</v>
      </c>
    </row>
    <row r="5623" spans="2:51" s="13" customFormat="1" ht="12">
      <c r="B5623" s="158"/>
      <c r="D5623" s="152" t="s">
        <v>312</v>
      </c>
      <c r="E5623" s="159" t="s">
        <v>21</v>
      </c>
      <c r="F5623" s="160" t="s">
        <v>918</v>
      </c>
      <c r="H5623" s="161">
        <v>-1.5760000000000001</v>
      </c>
      <c r="I5623" s="162"/>
      <c r="L5623" s="158"/>
      <c r="M5623" s="163"/>
      <c r="T5623" s="164"/>
      <c r="AT5623" s="159" t="s">
        <v>312</v>
      </c>
      <c r="AU5623" s="159" t="s">
        <v>83</v>
      </c>
      <c r="AV5623" s="13" t="s">
        <v>83</v>
      </c>
      <c r="AW5623" s="13" t="s">
        <v>35</v>
      </c>
      <c r="AX5623" s="13" t="s">
        <v>74</v>
      </c>
      <c r="AY5623" s="159" t="s">
        <v>301</v>
      </c>
    </row>
    <row r="5624" spans="2:51" s="13" customFormat="1" ht="12">
      <c r="B5624" s="158"/>
      <c r="D5624" s="152" t="s">
        <v>312</v>
      </c>
      <c r="E5624" s="159" t="s">
        <v>21</v>
      </c>
      <c r="F5624" s="160" t="s">
        <v>963</v>
      </c>
      <c r="H5624" s="161">
        <v>-2.758</v>
      </c>
      <c r="I5624" s="162"/>
      <c r="L5624" s="158"/>
      <c r="M5624" s="163"/>
      <c r="T5624" s="164"/>
      <c r="AT5624" s="159" t="s">
        <v>312</v>
      </c>
      <c r="AU5624" s="159" t="s">
        <v>83</v>
      </c>
      <c r="AV5624" s="13" t="s">
        <v>83</v>
      </c>
      <c r="AW5624" s="13" t="s">
        <v>35</v>
      </c>
      <c r="AX5624" s="13" t="s">
        <v>74</v>
      </c>
      <c r="AY5624" s="159" t="s">
        <v>301</v>
      </c>
    </row>
    <row r="5625" spans="2:51" s="12" customFormat="1" ht="12">
      <c r="B5625" s="151"/>
      <c r="D5625" s="152" t="s">
        <v>312</v>
      </c>
      <c r="E5625" s="153" t="s">
        <v>21</v>
      </c>
      <c r="F5625" s="154" t="s">
        <v>1348</v>
      </c>
      <c r="H5625" s="153" t="s">
        <v>21</v>
      </c>
      <c r="I5625" s="155"/>
      <c r="L5625" s="151"/>
      <c r="M5625" s="156"/>
      <c r="T5625" s="157"/>
      <c r="AT5625" s="153" t="s">
        <v>312</v>
      </c>
      <c r="AU5625" s="153" t="s">
        <v>83</v>
      </c>
      <c r="AV5625" s="12" t="s">
        <v>81</v>
      </c>
      <c r="AW5625" s="12" t="s">
        <v>35</v>
      </c>
      <c r="AX5625" s="12" t="s">
        <v>74</v>
      </c>
      <c r="AY5625" s="153" t="s">
        <v>301</v>
      </c>
    </row>
    <row r="5626" spans="2:51" s="13" customFormat="1" ht="12">
      <c r="B5626" s="158"/>
      <c r="D5626" s="152" t="s">
        <v>312</v>
      </c>
      <c r="E5626" s="159" t="s">
        <v>21</v>
      </c>
      <c r="F5626" s="160" t="s">
        <v>4612</v>
      </c>
      <c r="H5626" s="161">
        <v>61.68</v>
      </c>
      <c r="I5626" s="162"/>
      <c r="L5626" s="158"/>
      <c r="M5626" s="163"/>
      <c r="T5626" s="164"/>
      <c r="AT5626" s="159" t="s">
        <v>312</v>
      </c>
      <c r="AU5626" s="159" t="s">
        <v>83</v>
      </c>
      <c r="AV5626" s="13" t="s">
        <v>83</v>
      </c>
      <c r="AW5626" s="13" t="s">
        <v>35</v>
      </c>
      <c r="AX5626" s="13" t="s">
        <v>74</v>
      </c>
      <c r="AY5626" s="159" t="s">
        <v>301</v>
      </c>
    </row>
    <row r="5627" spans="2:51" s="13" customFormat="1" ht="12">
      <c r="B5627" s="158"/>
      <c r="D5627" s="152" t="s">
        <v>312</v>
      </c>
      <c r="E5627" s="159" t="s">
        <v>21</v>
      </c>
      <c r="F5627" s="160" t="s">
        <v>927</v>
      </c>
      <c r="H5627" s="161">
        <v>-4.7279999999999998</v>
      </c>
      <c r="I5627" s="162"/>
      <c r="L5627" s="158"/>
      <c r="M5627" s="163"/>
      <c r="T5627" s="164"/>
      <c r="AT5627" s="159" t="s">
        <v>312</v>
      </c>
      <c r="AU5627" s="159" t="s">
        <v>83</v>
      </c>
      <c r="AV5627" s="13" t="s">
        <v>83</v>
      </c>
      <c r="AW5627" s="13" t="s">
        <v>35</v>
      </c>
      <c r="AX5627" s="13" t="s">
        <v>74</v>
      </c>
      <c r="AY5627" s="159" t="s">
        <v>301</v>
      </c>
    </row>
    <row r="5628" spans="2:51" s="13" customFormat="1" ht="12">
      <c r="B5628" s="158"/>
      <c r="D5628" s="152" t="s">
        <v>312</v>
      </c>
      <c r="E5628" s="159" t="s">
        <v>21</v>
      </c>
      <c r="F5628" s="160" t="s">
        <v>1323</v>
      </c>
      <c r="H5628" s="161">
        <v>-5.516</v>
      </c>
      <c r="I5628" s="162"/>
      <c r="L5628" s="158"/>
      <c r="M5628" s="163"/>
      <c r="T5628" s="164"/>
      <c r="AT5628" s="159" t="s">
        <v>312</v>
      </c>
      <c r="AU5628" s="159" t="s">
        <v>83</v>
      </c>
      <c r="AV5628" s="13" t="s">
        <v>83</v>
      </c>
      <c r="AW5628" s="13" t="s">
        <v>35</v>
      </c>
      <c r="AX5628" s="13" t="s">
        <v>74</v>
      </c>
      <c r="AY5628" s="159" t="s">
        <v>301</v>
      </c>
    </row>
    <row r="5629" spans="2:51" s="13" customFormat="1" ht="12">
      <c r="B5629" s="158"/>
      <c r="D5629" s="152" t="s">
        <v>312</v>
      </c>
      <c r="E5629" s="159" t="s">
        <v>21</v>
      </c>
      <c r="F5629" s="160" t="s">
        <v>2677</v>
      </c>
      <c r="H5629" s="161">
        <v>-1.62</v>
      </c>
      <c r="I5629" s="162"/>
      <c r="L5629" s="158"/>
      <c r="M5629" s="163"/>
      <c r="T5629" s="164"/>
      <c r="AT5629" s="159" t="s">
        <v>312</v>
      </c>
      <c r="AU5629" s="159" t="s">
        <v>83</v>
      </c>
      <c r="AV5629" s="13" t="s">
        <v>83</v>
      </c>
      <c r="AW5629" s="13" t="s">
        <v>35</v>
      </c>
      <c r="AX5629" s="13" t="s">
        <v>74</v>
      </c>
      <c r="AY5629" s="159" t="s">
        <v>301</v>
      </c>
    </row>
    <row r="5630" spans="2:51" s="12" customFormat="1" ht="12">
      <c r="B5630" s="151"/>
      <c r="D5630" s="152" t="s">
        <v>312</v>
      </c>
      <c r="E5630" s="153" t="s">
        <v>21</v>
      </c>
      <c r="F5630" s="154" t="s">
        <v>1352</v>
      </c>
      <c r="H5630" s="153" t="s">
        <v>21</v>
      </c>
      <c r="I5630" s="155"/>
      <c r="L5630" s="151"/>
      <c r="M5630" s="156"/>
      <c r="T5630" s="157"/>
      <c r="AT5630" s="153" t="s">
        <v>312</v>
      </c>
      <c r="AU5630" s="153" t="s">
        <v>83</v>
      </c>
      <c r="AV5630" s="12" t="s">
        <v>81</v>
      </c>
      <c r="AW5630" s="12" t="s">
        <v>35</v>
      </c>
      <c r="AX5630" s="12" t="s">
        <v>74</v>
      </c>
      <c r="AY5630" s="153" t="s">
        <v>301</v>
      </c>
    </row>
    <row r="5631" spans="2:51" s="13" customFormat="1" ht="12">
      <c r="B5631" s="158"/>
      <c r="D5631" s="152" t="s">
        <v>312</v>
      </c>
      <c r="E5631" s="159" t="s">
        <v>21</v>
      </c>
      <c r="F5631" s="160" t="s">
        <v>4613</v>
      </c>
      <c r="H5631" s="161">
        <v>26.4</v>
      </c>
      <c r="I5631" s="162"/>
      <c r="L5631" s="158"/>
      <c r="M5631" s="163"/>
      <c r="T5631" s="164"/>
      <c r="AT5631" s="159" t="s">
        <v>312</v>
      </c>
      <c r="AU5631" s="159" t="s">
        <v>83</v>
      </c>
      <c r="AV5631" s="13" t="s">
        <v>83</v>
      </c>
      <c r="AW5631" s="13" t="s">
        <v>35</v>
      </c>
      <c r="AX5631" s="13" t="s">
        <v>74</v>
      </c>
      <c r="AY5631" s="159" t="s">
        <v>301</v>
      </c>
    </row>
    <row r="5632" spans="2:51" s="13" customFormat="1" ht="12">
      <c r="B5632" s="158"/>
      <c r="D5632" s="152" t="s">
        <v>312</v>
      </c>
      <c r="E5632" s="159" t="s">
        <v>21</v>
      </c>
      <c r="F5632" s="160" t="s">
        <v>918</v>
      </c>
      <c r="H5632" s="161">
        <v>-1.5760000000000001</v>
      </c>
      <c r="I5632" s="162"/>
      <c r="L5632" s="158"/>
      <c r="M5632" s="163"/>
      <c r="T5632" s="164"/>
      <c r="AT5632" s="159" t="s">
        <v>312</v>
      </c>
      <c r="AU5632" s="159" t="s">
        <v>83</v>
      </c>
      <c r="AV5632" s="13" t="s">
        <v>83</v>
      </c>
      <c r="AW5632" s="13" t="s">
        <v>35</v>
      </c>
      <c r="AX5632" s="13" t="s">
        <v>74</v>
      </c>
      <c r="AY5632" s="159" t="s">
        <v>301</v>
      </c>
    </row>
    <row r="5633" spans="2:51" s="13" customFormat="1" ht="12">
      <c r="B5633" s="158"/>
      <c r="D5633" s="152" t="s">
        <v>312</v>
      </c>
      <c r="E5633" s="159" t="s">
        <v>21</v>
      </c>
      <c r="F5633" s="160" t="s">
        <v>2687</v>
      </c>
      <c r="H5633" s="161">
        <v>-0.81</v>
      </c>
      <c r="I5633" s="162"/>
      <c r="L5633" s="158"/>
      <c r="M5633" s="163"/>
      <c r="T5633" s="164"/>
      <c r="AT5633" s="159" t="s">
        <v>312</v>
      </c>
      <c r="AU5633" s="159" t="s">
        <v>83</v>
      </c>
      <c r="AV5633" s="13" t="s">
        <v>83</v>
      </c>
      <c r="AW5633" s="13" t="s">
        <v>35</v>
      </c>
      <c r="AX5633" s="13" t="s">
        <v>74</v>
      </c>
      <c r="AY5633" s="159" t="s">
        <v>301</v>
      </c>
    </row>
    <row r="5634" spans="2:51" s="12" customFormat="1" ht="12">
      <c r="B5634" s="151"/>
      <c r="D5634" s="152" t="s">
        <v>312</v>
      </c>
      <c r="E5634" s="153" t="s">
        <v>21</v>
      </c>
      <c r="F5634" s="154" t="s">
        <v>1356</v>
      </c>
      <c r="H5634" s="153" t="s">
        <v>21</v>
      </c>
      <c r="I5634" s="155"/>
      <c r="L5634" s="151"/>
      <c r="M5634" s="156"/>
      <c r="T5634" s="157"/>
      <c r="AT5634" s="153" t="s">
        <v>312</v>
      </c>
      <c r="AU5634" s="153" t="s">
        <v>83</v>
      </c>
      <c r="AV5634" s="12" t="s">
        <v>81</v>
      </c>
      <c r="AW5634" s="12" t="s">
        <v>35</v>
      </c>
      <c r="AX5634" s="12" t="s">
        <v>74</v>
      </c>
      <c r="AY5634" s="153" t="s">
        <v>301</v>
      </c>
    </row>
    <row r="5635" spans="2:51" s="13" customFormat="1" ht="12">
      <c r="B5635" s="158"/>
      <c r="D5635" s="152" t="s">
        <v>312</v>
      </c>
      <c r="E5635" s="159" t="s">
        <v>21</v>
      </c>
      <c r="F5635" s="160" t="s">
        <v>4614</v>
      </c>
      <c r="H5635" s="161">
        <v>33.6</v>
      </c>
      <c r="I5635" s="162"/>
      <c r="L5635" s="158"/>
      <c r="M5635" s="163"/>
      <c r="T5635" s="164"/>
      <c r="AT5635" s="159" t="s">
        <v>312</v>
      </c>
      <c r="AU5635" s="159" t="s">
        <v>83</v>
      </c>
      <c r="AV5635" s="13" t="s">
        <v>83</v>
      </c>
      <c r="AW5635" s="13" t="s">
        <v>35</v>
      </c>
      <c r="AX5635" s="13" t="s">
        <v>74</v>
      </c>
      <c r="AY5635" s="159" t="s">
        <v>301</v>
      </c>
    </row>
    <row r="5636" spans="2:51" s="13" customFormat="1" ht="12">
      <c r="B5636" s="158"/>
      <c r="D5636" s="152" t="s">
        <v>312</v>
      </c>
      <c r="E5636" s="159" t="s">
        <v>21</v>
      </c>
      <c r="F5636" s="160" t="s">
        <v>918</v>
      </c>
      <c r="H5636" s="161">
        <v>-1.5760000000000001</v>
      </c>
      <c r="I5636" s="162"/>
      <c r="L5636" s="158"/>
      <c r="M5636" s="163"/>
      <c r="T5636" s="164"/>
      <c r="AT5636" s="159" t="s">
        <v>312</v>
      </c>
      <c r="AU5636" s="159" t="s">
        <v>83</v>
      </c>
      <c r="AV5636" s="13" t="s">
        <v>83</v>
      </c>
      <c r="AW5636" s="13" t="s">
        <v>35</v>
      </c>
      <c r="AX5636" s="13" t="s">
        <v>74</v>
      </c>
      <c r="AY5636" s="159" t="s">
        <v>301</v>
      </c>
    </row>
    <row r="5637" spans="2:51" s="13" customFormat="1" ht="12">
      <c r="B5637" s="158"/>
      <c r="D5637" s="152" t="s">
        <v>312</v>
      </c>
      <c r="E5637" s="159" t="s">
        <v>21</v>
      </c>
      <c r="F5637" s="160" t="s">
        <v>2690</v>
      </c>
      <c r="H5637" s="161">
        <v>-2.7</v>
      </c>
      <c r="I5637" s="162"/>
      <c r="L5637" s="158"/>
      <c r="M5637" s="163"/>
      <c r="T5637" s="164"/>
      <c r="AT5637" s="159" t="s">
        <v>312</v>
      </c>
      <c r="AU5637" s="159" t="s">
        <v>83</v>
      </c>
      <c r="AV5637" s="13" t="s">
        <v>83</v>
      </c>
      <c r="AW5637" s="13" t="s">
        <v>35</v>
      </c>
      <c r="AX5637" s="13" t="s">
        <v>74</v>
      </c>
      <c r="AY5637" s="159" t="s">
        <v>301</v>
      </c>
    </row>
    <row r="5638" spans="2:51" s="12" customFormat="1" ht="12">
      <c r="B5638" s="151"/>
      <c r="D5638" s="152" t="s">
        <v>312</v>
      </c>
      <c r="E5638" s="153" t="s">
        <v>21</v>
      </c>
      <c r="F5638" s="154" t="s">
        <v>939</v>
      </c>
      <c r="H5638" s="153" t="s">
        <v>21</v>
      </c>
      <c r="I5638" s="155"/>
      <c r="L5638" s="151"/>
      <c r="M5638" s="156"/>
      <c r="T5638" s="157"/>
      <c r="AT5638" s="153" t="s">
        <v>312</v>
      </c>
      <c r="AU5638" s="153" t="s">
        <v>83</v>
      </c>
      <c r="AV5638" s="12" t="s">
        <v>81</v>
      </c>
      <c r="AW5638" s="12" t="s">
        <v>35</v>
      </c>
      <c r="AX5638" s="12" t="s">
        <v>74</v>
      </c>
      <c r="AY5638" s="153" t="s">
        <v>301</v>
      </c>
    </row>
    <row r="5639" spans="2:51" s="13" customFormat="1" ht="12">
      <c r="B5639" s="158"/>
      <c r="D5639" s="152" t="s">
        <v>312</v>
      </c>
      <c r="E5639" s="159" t="s">
        <v>21</v>
      </c>
      <c r="F5639" s="160" t="s">
        <v>4615</v>
      </c>
      <c r="H5639" s="161">
        <v>20.16</v>
      </c>
      <c r="I5639" s="162"/>
      <c r="L5639" s="158"/>
      <c r="M5639" s="163"/>
      <c r="T5639" s="164"/>
      <c r="AT5639" s="159" t="s">
        <v>312</v>
      </c>
      <c r="AU5639" s="159" t="s">
        <v>83</v>
      </c>
      <c r="AV5639" s="13" t="s">
        <v>83</v>
      </c>
      <c r="AW5639" s="13" t="s">
        <v>35</v>
      </c>
      <c r="AX5639" s="13" t="s">
        <v>74</v>
      </c>
      <c r="AY5639" s="159" t="s">
        <v>301</v>
      </c>
    </row>
    <row r="5640" spans="2:51" s="13" customFormat="1" ht="12">
      <c r="B5640" s="158"/>
      <c r="D5640" s="152" t="s">
        <v>312</v>
      </c>
      <c r="E5640" s="159" t="s">
        <v>21</v>
      </c>
      <c r="F5640" s="160" t="s">
        <v>918</v>
      </c>
      <c r="H5640" s="161">
        <v>-1.5760000000000001</v>
      </c>
      <c r="I5640" s="162"/>
      <c r="L5640" s="158"/>
      <c r="M5640" s="163"/>
      <c r="T5640" s="164"/>
      <c r="AT5640" s="159" t="s">
        <v>312</v>
      </c>
      <c r="AU5640" s="159" t="s">
        <v>83</v>
      </c>
      <c r="AV5640" s="13" t="s">
        <v>83</v>
      </c>
      <c r="AW5640" s="13" t="s">
        <v>35</v>
      </c>
      <c r="AX5640" s="13" t="s">
        <v>74</v>
      </c>
      <c r="AY5640" s="159" t="s">
        <v>301</v>
      </c>
    </row>
    <row r="5641" spans="2:51" s="12" customFormat="1" ht="12">
      <c r="B5641" s="151"/>
      <c r="D5641" s="152" t="s">
        <v>312</v>
      </c>
      <c r="E5641" s="153" t="s">
        <v>21</v>
      </c>
      <c r="F5641" s="154" t="s">
        <v>987</v>
      </c>
      <c r="H5641" s="153" t="s">
        <v>21</v>
      </c>
      <c r="I5641" s="155"/>
      <c r="L5641" s="151"/>
      <c r="M5641" s="156"/>
      <c r="T5641" s="157"/>
      <c r="AT5641" s="153" t="s">
        <v>312</v>
      </c>
      <c r="AU5641" s="153" t="s">
        <v>83</v>
      </c>
      <c r="AV5641" s="12" t="s">
        <v>81</v>
      </c>
      <c r="AW5641" s="12" t="s">
        <v>35</v>
      </c>
      <c r="AX5641" s="12" t="s">
        <v>74</v>
      </c>
      <c r="AY5641" s="153" t="s">
        <v>301</v>
      </c>
    </row>
    <row r="5642" spans="2:51" s="13" customFormat="1" ht="12">
      <c r="B5642" s="158"/>
      <c r="D5642" s="152" t="s">
        <v>312</v>
      </c>
      <c r="E5642" s="159" t="s">
        <v>21</v>
      </c>
      <c r="F5642" s="160" t="s">
        <v>4586</v>
      </c>
      <c r="H5642" s="161">
        <v>2.7</v>
      </c>
      <c r="I5642" s="162"/>
      <c r="L5642" s="158"/>
      <c r="M5642" s="163"/>
      <c r="T5642" s="164"/>
      <c r="AT5642" s="159" t="s">
        <v>312</v>
      </c>
      <c r="AU5642" s="159" t="s">
        <v>83</v>
      </c>
      <c r="AV5642" s="13" t="s">
        <v>83</v>
      </c>
      <c r="AW5642" s="13" t="s">
        <v>35</v>
      </c>
      <c r="AX5642" s="13" t="s">
        <v>74</v>
      </c>
      <c r="AY5642" s="159" t="s">
        <v>301</v>
      </c>
    </row>
    <row r="5643" spans="2:51" s="12" customFormat="1" ht="12">
      <c r="B5643" s="151"/>
      <c r="D5643" s="152" t="s">
        <v>312</v>
      </c>
      <c r="E5643" s="153" t="s">
        <v>21</v>
      </c>
      <c r="F5643" s="154" t="s">
        <v>722</v>
      </c>
      <c r="H5643" s="153" t="s">
        <v>21</v>
      </c>
      <c r="I5643" s="155"/>
      <c r="L5643" s="151"/>
      <c r="M5643" s="156"/>
      <c r="T5643" s="157"/>
      <c r="AT5643" s="153" t="s">
        <v>312</v>
      </c>
      <c r="AU5643" s="153" t="s">
        <v>83</v>
      </c>
      <c r="AV5643" s="12" t="s">
        <v>81</v>
      </c>
      <c r="AW5643" s="12" t="s">
        <v>35</v>
      </c>
      <c r="AX5643" s="12" t="s">
        <v>74</v>
      </c>
      <c r="AY5643" s="153" t="s">
        <v>301</v>
      </c>
    </row>
    <row r="5644" spans="2:51" s="13" customFormat="1" ht="12">
      <c r="B5644" s="158"/>
      <c r="D5644" s="152" t="s">
        <v>312</v>
      </c>
      <c r="E5644" s="159" t="s">
        <v>21</v>
      </c>
      <c r="F5644" s="160" t="s">
        <v>4586</v>
      </c>
      <c r="H5644" s="161">
        <v>2.7</v>
      </c>
      <c r="I5644" s="162"/>
      <c r="L5644" s="158"/>
      <c r="M5644" s="163"/>
      <c r="T5644" s="164"/>
      <c r="AT5644" s="159" t="s">
        <v>312</v>
      </c>
      <c r="AU5644" s="159" t="s">
        <v>83</v>
      </c>
      <c r="AV5644" s="13" t="s">
        <v>83</v>
      </c>
      <c r="AW5644" s="13" t="s">
        <v>35</v>
      </c>
      <c r="AX5644" s="13" t="s">
        <v>74</v>
      </c>
      <c r="AY5644" s="159" t="s">
        <v>301</v>
      </c>
    </row>
    <row r="5645" spans="2:51" s="12" customFormat="1" ht="12">
      <c r="B5645" s="151"/>
      <c r="D5645" s="152" t="s">
        <v>312</v>
      </c>
      <c r="E5645" s="153" t="s">
        <v>21</v>
      </c>
      <c r="F5645" s="154" t="s">
        <v>702</v>
      </c>
      <c r="H5645" s="153" t="s">
        <v>21</v>
      </c>
      <c r="I5645" s="155"/>
      <c r="L5645" s="151"/>
      <c r="M5645" s="156"/>
      <c r="T5645" s="157"/>
      <c r="AT5645" s="153" t="s">
        <v>312</v>
      </c>
      <c r="AU5645" s="153" t="s">
        <v>83</v>
      </c>
      <c r="AV5645" s="12" t="s">
        <v>81</v>
      </c>
      <c r="AW5645" s="12" t="s">
        <v>35</v>
      </c>
      <c r="AX5645" s="12" t="s">
        <v>74</v>
      </c>
      <c r="AY5645" s="153" t="s">
        <v>301</v>
      </c>
    </row>
    <row r="5646" spans="2:51" s="13" customFormat="1" ht="12">
      <c r="B5646" s="158"/>
      <c r="D5646" s="152" t="s">
        <v>312</v>
      </c>
      <c r="E5646" s="159" t="s">
        <v>21</v>
      </c>
      <c r="F5646" s="160" t="s">
        <v>4586</v>
      </c>
      <c r="H5646" s="161">
        <v>2.7</v>
      </c>
      <c r="I5646" s="162"/>
      <c r="L5646" s="158"/>
      <c r="M5646" s="163"/>
      <c r="T5646" s="164"/>
      <c r="AT5646" s="159" t="s">
        <v>312</v>
      </c>
      <c r="AU5646" s="159" t="s">
        <v>83</v>
      </c>
      <c r="AV5646" s="13" t="s">
        <v>83</v>
      </c>
      <c r="AW5646" s="13" t="s">
        <v>35</v>
      </c>
      <c r="AX5646" s="13" t="s">
        <v>74</v>
      </c>
      <c r="AY5646" s="159" t="s">
        <v>301</v>
      </c>
    </row>
    <row r="5647" spans="2:51" s="12" customFormat="1" ht="12">
      <c r="B5647" s="151"/>
      <c r="D5647" s="152" t="s">
        <v>312</v>
      </c>
      <c r="E5647" s="153" t="s">
        <v>21</v>
      </c>
      <c r="F5647" s="154" t="s">
        <v>1371</v>
      </c>
      <c r="H5647" s="153" t="s">
        <v>21</v>
      </c>
      <c r="I5647" s="155"/>
      <c r="L5647" s="151"/>
      <c r="M5647" s="156"/>
      <c r="T5647" s="157"/>
      <c r="AT5647" s="153" t="s">
        <v>312</v>
      </c>
      <c r="AU5647" s="153" t="s">
        <v>83</v>
      </c>
      <c r="AV5647" s="12" t="s">
        <v>81</v>
      </c>
      <c r="AW5647" s="12" t="s">
        <v>35</v>
      </c>
      <c r="AX5647" s="12" t="s">
        <v>74</v>
      </c>
      <c r="AY5647" s="153" t="s">
        <v>301</v>
      </c>
    </row>
    <row r="5648" spans="2:51" s="13" customFormat="1" ht="12">
      <c r="B5648" s="158"/>
      <c r="D5648" s="152" t="s">
        <v>312</v>
      </c>
      <c r="E5648" s="159" t="s">
        <v>21</v>
      </c>
      <c r="F5648" s="160" t="s">
        <v>4586</v>
      </c>
      <c r="H5648" s="161">
        <v>2.7</v>
      </c>
      <c r="I5648" s="162"/>
      <c r="L5648" s="158"/>
      <c r="M5648" s="163"/>
      <c r="T5648" s="164"/>
      <c r="AT5648" s="159" t="s">
        <v>312</v>
      </c>
      <c r="AU5648" s="159" t="s">
        <v>83</v>
      </c>
      <c r="AV5648" s="13" t="s">
        <v>83</v>
      </c>
      <c r="AW5648" s="13" t="s">
        <v>35</v>
      </c>
      <c r="AX5648" s="13" t="s">
        <v>74</v>
      </c>
      <c r="AY5648" s="159" t="s">
        <v>301</v>
      </c>
    </row>
    <row r="5649" spans="2:51" s="12" customFormat="1" ht="12">
      <c r="B5649" s="151"/>
      <c r="D5649" s="152" t="s">
        <v>312</v>
      </c>
      <c r="E5649" s="153" t="s">
        <v>21</v>
      </c>
      <c r="F5649" s="154" t="s">
        <v>700</v>
      </c>
      <c r="H5649" s="153" t="s">
        <v>21</v>
      </c>
      <c r="I5649" s="155"/>
      <c r="L5649" s="151"/>
      <c r="M5649" s="156"/>
      <c r="T5649" s="157"/>
      <c r="AT5649" s="153" t="s">
        <v>312</v>
      </c>
      <c r="AU5649" s="153" t="s">
        <v>83</v>
      </c>
      <c r="AV5649" s="12" t="s">
        <v>81</v>
      </c>
      <c r="AW5649" s="12" t="s">
        <v>35</v>
      </c>
      <c r="AX5649" s="12" t="s">
        <v>74</v>
      </c>
      <c r="AY5649" s="153" t="s">
        <v>301</v>
      </c>
    </row>
    <row r="5650" spans="2:51" s="13" customFormat="1" ht="12">
      <c r="B5650" s="158"/>
      <c r="D5650" s="152" t="s">
        <v>312</v>
      </c>
      <c r="E5650" s="159" t="s">
        <v>21</v>
      </c>
      <c r="F5650" s="160" t="s">
        <v>4616</v>
      </c>
      <c r="H5650" s="161">
        <v>25.2</v>
      </c>
      <c r="I5650" s="162"/>
      <c r="L5650" s="158"/>
      <c r="M5650" s="163"/>
      <c r="T5650" s="164"/>
      <c r="AT5650" s="159" t="s">
        <v>312</v>
      </c>
      <c r="AU5650" s="159" t="s">
        <v>83</v>
      </c>
      <c r="AV5650" s="13" t="s">
        <v>83</v>
      </c>
      <c r="AW5650" s="13" t="s">
        <v>35</v>
      </c>
      <c r="AX5650" s="13" t="s">
        <v>74</v>
      </c>
      <c r="AY5650" s="159" t="s">
        <v>301</v>
      </c>
    </row>
    <row r="5651" spans="2:51" s="13" customFormat="1" ht="12">
      <c r="B5651" s="158"/>
      <c r="D5651" s="152" t="s">
        <v>312</v>
      </c>
      <c r="E5651" s="159" t="s">
        <v>21</v>
      </c>
      <c r="F5651" s="160" t="s">
        <v>4617</v>
      </c>
      <c r="H5651" s="161">
        <v>-1.52</v>
      </c>
      <c r="I5651" s="162"/>
      <c r="L5651" s="158"/>
      <c r="M5651" s="163"/>
      <c r="T5651" s="164"/>
      <c r="AT5651" s="159" t="s">
        <v>312</v>
      </c>
      <c r="AU5651" s="159" t="s">
        <v>83</v>
      </c>
      <c r="AV5651" s="13" t="s">
        <v>83</v>
      </c>
      <c r="AW5651" s="13" t="s">
        <v>35</v>
      </c>
      <c r="AX5651" s="13" t="s">
        <v>74</v>
      </c>
      <c r="AY5651" s="159" t="s">
        <v>301</v>
      </c>
    </row>
    <row r="5652" spans="2:51" s="13" customFormat="1" ht="12">
      <c r="B5652" s="158"/>
      <c r="D5652" s="152" t="s">
        <v>312</v>
      </c>
      <c r="E5652" s="159" t="s">
        <v>21</v>
      </c>
      <c r="F5652" s="160" t="s">
        <v>2695</v>
      </c>
      <c r="H5652" s="161">
        <v>-2.835</v>
      </c>
      <c r="I5652" s="162"/>
      <c r="L5652" s="158"/>
      <c r="M5652" s="163"/>
      <c r="T5652" s="164"/>
      <c r="AT5652" s="159" t="s">
        <v>312</v>
      </c>
      <c r="AU5652" s="159" t="s">
        <v>83</v>
      </c>
      <c r="AV5652" s="13" t="s">
        <v>83</v>
      </c>
      <c r="AW5652" s="13" t="s">
        <v>35</v>
      </c>
      <c r="AX5652" s="13" t="s">
        <v>74</v>
      </c>
      <c r="AY5652" s="159" t="s">
        <v>301</v>
      </c>
    </row>
    <row r="5653" spans="2:51" s="12" customFormat="1" ht="12">
      <c r="B5653" s="151"/>
      <c r="D5653" s="152" t="s">
        <v>312</v>
      </c>
      <c r="E5653" s="153" t="s">
        <v>21</v>
      </c>
      <c r="F5653" s="154" t="s">
        <v>1383</v>
      </c>
      <c r="H5653" s="153" t="s">
        <v>21</v>
      </c>
      <c r="I5653" s="155"/>
      <c r="L5653" s="151"/>
      <c r="M5653" s="156"/>
      <c r="T5653" s="157"/>
      <c r="AT5653" s="153" t="s">
        <v>312</v>
      </c>
      <c r="AU5653" s="153" t="s">
        <v>83</v>
      </c>
      <c r="AV5653" s="12" t="s">
        <v>81</v>
      </c>
      <c r="AW5653" s="12" t="s">
        <v>35</v>
      </c>
      <c r="AX5653" s="12" t="s">
        <v>74</v>
      </c>
      <c r="AY5653" s="153" t="s">
        <v>301</v>
      </c>
    </row>
    <row r="5654" spans="2:51" s="13" customFormat="1" ht="12">
      <c r="B5654" s="158"/>
      <c r="D5654" s="152" t="s">
        <v>312</v>
      </c>
      <c r="E5654" s="159" t="s">
        <v>21</v>
      </c>
      <c r="F5654" s="160" t="s">
        <v>4618</v>
      </c>
      <c r="H5654" s="161">
        <v>18.72</v>
      </c>
      <c r="I5654" s="162"/>
      <c r="L5654" s="158"/>
      <c r="M5654" s="163"/>
      <c r="T5654" s="164"/>
      <c r="AT5654" s="159" t="s">
        <v>312</v>
      </c>
      <c r="AU5654" s="159" t="s">
        <v>83</v>
      </c>
      <c r="AV5654" s="13" t="s">
        <v>83</v>
      </c>
      <c r="AW5654" s="13" t="s">
        <v>35</v>
      </c>
      <c r="AX5654" s="13" t="s">
        <v>74</v>
      </c>
      <c r="AY5654" s="159" t="s">
        <v>301</v>
      </c>
    </row>
    <row r="5655" spans="2:51" s="13" customFormat="1" ht="12">
      <c r="B5655" s="158"/>
      <c r="D5655" s="152" t="s">
        <v>312</v>
      </c>
      <c r="E5655" s="159" t="s">
        <v>21</v>
      </c>
      <c r="F5655" s="160" t="s">
        <v>918</v>
      </c>
      <c r="H5655" s="161">
        <v>-1.5760000000000001</v>
      </c>
      <c r="I5655" s="162"/>
      <c r="L5655" s="158"/>
      <c r="M5655" s="163"/>
      <c r="T5655" s="164"/>
      <c r="AT5655" s="159" t="s">
        <v>312</v>
      </c>
      <c r="AU5655" s="159" t="s">
        <v>83</v>
      </c>
      <c r="AV5655" s="13" t="s">
        <v>83</v>
      </c>
      <c r="AW5655" s="13" t="s">
        <v>35</v>
      </c>
      <c r="AX5655" s="13" t="s">
        <v>74</v>
      </c>
      <c r="AY5655" s="159" t="s">
        <v>301</v>
      </c>
    </row>
    <row r="5656" spans="2:51" s="12" customFormat="1" ht="12">
      <c r="B5656" s="151"/>
      <c r="D5656" s="152" t="s">
        <v>312</v>
      </c>
      <c r="E5656" s="153" t="s">
        <v>21</v>
      </c>
      <c r="F5656" s="154" t="s">
        <v>1387</v>
      </c>
      <c r="H5656" s="153" t="s">
        <v>21</v>
      </c>
      <c r="I5656" s="155"/>
      <c r="L5656" s="151"/>
      <c r="M5656" s="156"/>
      <c r="T5656" s="157"/>
      <c r="AT5656" s="153" t="s">
        <v>312</v>
      </c>
      <c r="AU5656" s="153" t="s">
        <v>83</v>
      </c>
      <c r="AV5656" s="12" t="s">
        <v>81</v>
      </c>
      <c r="AW5656" s="12" t="s">
        <v>35</v>
      </c>
      <c r="AX5656" s="12" t="s">
        <v>74</v>
      </c>
      <c r="AY5656" s="153" t="s">
        <v>301</v>
      </c>
    </row>
    <row r="5657" spans="2:51" s="13" customFormat="1" ht="12">
      <c r="B5657" s="158"/>
      <c r="D5657" s="152" t="s">
        <v>312</v>
      </c>
      <c r="E5657" s="159" t="s">
        <v>21</v>
      </c>
      <c r="F5657" s="160" t="s">
        <v>4619</v>
      </c>
      <c r="H5657" s="161">
        <v>55.68</v>
      </c>
      <c r="I5657" s="162"/>
      <c r="L5657" s="158"/>
      <c r="M5657" s="163"/>
      <c r="T5657" s="164"/>
      <c r="AT5657" s="159" t="s">
        <v>312</v>
      </c>
      <c r="AU5657" s="159" t="s">
        <v>83</v>
      </c>
      <c r="AV5657" s="13" t="s">
        <v>83</v>
      </c>
      <c r="AW5657" s="13" t="s">
        <v>35</v>
      </c>
      <c r="AX5657" s="13" t="s">
        <v>74</v>
      </c>
      <c r="AY5657" s="159" t="s">
        <v>301</v>
      </c>
    </row>
    <row r="5658" spans="2:51" s="13" customFormat="1" ht="12">
      <c r="B5658" s="158"/>
      <c r="D5658" s="152" t="s">
        <v>312</v>
      </c>
      <c r="E5658" s="159" t="s">
        <v>21</v>
      </c>
      <c r="F5658" s="160" t="s">
        <v>927</v>
      </c>
      <c r="H5658" s="161">
        <v>-4.7279999999999998</v>
      </c>
      <c r="I5658" s="162"/>
      <c r="L5658" s="158"/>
      <c r="M5658" s="163"/>
      <c r="T5658" s="164"/>
      <c r="AT5658" s="159" t="s">
        <v>312</v>
      </c>
      <c r="AU5658" s="159" t="s">
        <v>83</v>
      </c>
      <c r="AV5658" s="13" t="s">
        <v>83</v>
      </c>
      <c r="AW5658" s="13" t="s">
        <v>35</v>
      </c>
      <c r="AX5658" s="13" t="s">
        <v>74</v>
      </c>
      <c r="AY5658" s="159" t="s">
        <v>301</v>
      </c>
    </row>
    <row r="5659" spans="2:51" s="13" customFormat="1" ht="12">
      <c r="B5659" s="158"/>
      <c r="D5659" s="152" t="s">
        <v>312</v>
      </c>
      <c r="E5659" s="159" t="s">
        <v>21</v>
      </c>
      <c r="F5659" s="160" t="s">
        <v>963</v>
      </c>
      <c r="H5659" s="161">
        <v>-2.758</v>
      </c>
      <c r="I5659" s="162"/>
      <c r="L5659" s="158"/>
      <c r="M5659" s="163"/>
      <c r="T5659" s="164"/>
      <c r="AT5659" s="159" t="s">
        <v>312</v>
      </c>
      <c r="AU5659" s="159" t="s">
        <v>83</v>
      </c>
      <c r="AV5659" s="13" t="s">
        <v>83</v>
      </c>
      <c r="AW5659" s="13" t="s">
        <v>35</v>
      </c>
      <c r="AX5659" s="13" t="s">
        <v>74</v>
      </c>
      <c r="AY5659" s="159" t="s">
        <v>301</v>
      </c>
    </row>
    <row r="5660" spans="2:51" s="13" customFormat="1" ht="12">
      <c r="B5660" s="158"/>
      <c r="D5660" s="152" t="s">
        <v>312</v>
      </c>
      <c r="E5660" s="159" t="s">
        <v>21</v>
      </c>
      <c r="F5660" s="160" t="s">
        <v>2695</v>
      </c>
      <c r="H5660" s="161">
        <v>-2.835</v>
      </c>
      <c r="I5660" s="162"/>
      <c r="L5660" s="158"/>
      <c r="M5660" s="163"/>
      <c r="T5660" s="164"/>
      <c r="AT5660" s="159" t="s">
        <v>312</v>
      </c>
      <c r="AU5660" s="159" t="s">
        <v>83</v>
      </c>
      <c r="AV5660" s="13" t="s">
        <v>83</v>
      </c>
      <c r="AW5660" s="13" t="s">
        <v>35</v>
      </c>
      <c r="AX5660" s="13" t="s">
        <v>74</v>
      </c>
      <c r="AY5660" s="159" t="s">
        <v>301</v>
      </c>
    </row>
    <row r="5661" spans="2:51" s="12" customFormat="1" ht="12">
      <c r="B5661" s="151"/>
      <c r="D5661" s="152" t="s">
        <v>312</v>
      </c>
      <c r="E5661" s="153" t="s">
        <v>21</v>
      </c>
      <c r="F5661" s="154" t="s">
        <v>726</v>
      </c>
      <c r="H5661" s="153" t="s">
        <v>21</v>
      </c>
      <c r="I5661" s="155"/>
      <c r="L5661" s="151"/>
      <c r="M5661" s="156"/>
      <c r="T5661" s="157"/>
      <c r="AT5661" s="153" t="s">
        <v>312</v>
      </c>
      <c r="AU5661" s="153" t="s">
        <v>83</v>
      </c>
      <c r="AV5661" s="12" t="s">
        <v>81</v>
      </c>
      <c r="AW5661" s="12" t="s">
        <v>35</v>
      </c>
      <c r="AX5661" s="12" t="s">
        <v>74</v>
      </c>
      <c r="AY5661" s="153" t="s">
        <v>301</v>
      </c>
    </row>
    <row r="5662" spans="2:51" s="13" customFormat="1" ht="12">
      <c r="B5662" s="158"/>
      <c r="D5662" s="152" t="s">
        <v>312</v>
      </c>
      <c r="E5662" s="159" t="s">
        <v>21</v>
      </c>
      <c r="F5662" s="160" t="s">
        <v>4620</v>
      </c>
      <c r="H5662" s="161">
        <v>30.96</v>
      </c>
      <c r="I5662" s="162"/>
      <c r="L5662" s="158"/>
      <c r="M5662" s="163"/>
      <c r="T5662" s="164"/>
      <c r="AT5662" s="159" t="s">
        <v>312</v>
      </c>
      <c r="AU5662" s="159" t="s">
        <v>83</v>
      </c>
      <c r="AV5662" s="13" t="s">
        <v>83</v>
      </c>
      <c r="AW5662" s="13" t="s">
        <v>35</v>
      </c>
      <c r="AX5662" s="13" t="s">
        <v>74</v>
      </c>
      <c r="AY5662" s="159" t="s">
        <v>301</v>
      </c>
    </row>
    <row r="5663" spans="2:51" s="13" customFormat="1" ht="12">
      <c r="B5663" s="158"/>
      <c r="D5663" s="152" t="s">
        <v>312</v>
      </c>
      <c r="E5663" s="159" t="s">
        <v>21</v>
      </c>
      <c r="F5663" s="160" t="s">
        <v>918</v>
      </c>
      <c r="H5663" s="161">
        <v>-1.5760000000000001</v>
      </c>
      <c r="I5663" s="162"/>
      <c r="L5663" s="158"/>
      <c r="M5663" s="163"/>
      <c r="T5663" s="164"/>
      <c r="AT5663" s="159" t="s">
        <v>312</v>
      </c>
      <c r="AU5663" s="159" t="s">
        <v>83</v>
      </c>
      <c r="AV5663" s="13" t="s">
        <v>83</v>
      </c>
      <c r="AW5663" s="13" t="s">
        <v>35</v>
      </c>
      <c r="AX5663" s="13" t="s">
        <v>74</v>
      </c>
      <c r="AY5663" s="159" t="s">
        <v>301</v>
      </c>
    </row>
    <row r="5664" spans="2:51" s="13" customFormat="1" ht="12">
      <c r="B5664" s="158"/>
      <c r="D5664" s="152" t="s">
        <v>312</v>
      </c>
      <c r="E5664" s="159" t="s">
        <v>21</v>
      </c>
      <c r="F5664" s="160" t="s">
        <v>963</v>
      </c>
      <c r="H5664" s="161">
        <v>-2.758</v>
      </c>
      <c r="I5664" s="162"/>
      <c r="L5664" s="158"/>
      <c r="M5664" s="163"/>
      <c r="T5664" s="164"/>
      <c r="AT5664" s="159" t="s">
        <v>312</v>
      </c>
      <c r="AU5664" s="159" t="s">
        <v>83</v>
      </c>
      <c r="AV5664" s="13" t="s">
        <v>83</v>
      </c>
      <c r="AW5664" s="13" t="s">
        <v>35</v>
      </c>
      <c r="AX5664" s="13" t="s">
        <v>74</v>
      </c>
      <c r="AY5664" s="159" t="s">
        <v>301</v>
      </c>
    </row>
    <row r="5665" spans="2:51" s="12" customFormat="1" ht="12">
      <c r="B5665" s="151"/>
      <c r="D5665" s="152" t="s">
        <v>312</v>
      </c>
      <c r="E5665" s="153" t="s">
        <v>21</v>
      </c>
      <c r="F5665" s="154" t="s">
        <v>1392</v>
      </c>
      <c r="H5665" s="153" t="s">
        <v>21</v>
      </c>
      <c r="I5665" s="155"/>
      <c r="L5665" s="151"/>
      <c r="M5665" s="156"/>
      <c r="T5665" s="157"/>
      <c r="AT5665" s="153" t="s">
        <v>312</v>
      </c>
      <c r="AU5665" s="153" t="s">
        <v>83</v>
      </c>
      <c r="AV5665" s="12" t="s">
        <v>81</v>
      </c>
      <c r="AW5665" s="12" t="s">
        <v>35</v>
      </c>
      <c r="AX5665" s="12" t="s">
        <v>74</v>
      </c>
      <c r="AY5665" s="153" t="s">
        <v>301</v>
      </c>
    </row>
    <row r="5666" spans="2:51" s="13" customFormat="1" ht="12">
      <c r="B5666" s="158"/>
      <c r="D5666" s="152" t="s">
        <v>312</v>
      </c>
      <c r="E5666" s="159" t="s">
        <v>21</v>
      </c>
      <c r="F5666" s="160" t="s">
        <v>4621</v>
      </c>
      <c r="H5666" s="161">
        <v>26.64</v>
      </c>
      <c r="I5666" s="162"/>
      <c r="L5666" s="158"/>
      <c r="M5666" s="163"/>
      <c r="T5666" s="164"/>
      <c r="AT5666" s="159" t="s">
        <v>312</v>
      </c>
      <c r="AU5666" s="159" t="s">
        <v>83</v>
      </c>
      <c r="AV5666" s="13" t="s">
        <v>83</v>
      </c>
      <c r="AW5666" s="13" t="s">
        <v>35</v>
      </c>
      <c r="AX5666" s="13" t="s">
        <v>74</v>
      </c>
      <c r="AY5666" s="159" t="s">
        <v>301</v>
      </c>
    </row>
    <row r="5667" spans="2:51" s="13" customFormat="1" ht="12">
      <c r="B5667" s="158"/>
      <c r="D5667" s="152" t="s">
        <v>312</v>
      </c>
      <c r="E5667" s="159" t="s">
        <v>21</v>
      </c>
      <c r="F5667" s="160" t="s">
        <v>1394</v>
      </c>
      <c r="H5667" s="161">
        <v>-157.6</v>
      </c>
      <c r="I5667" s="162"/>
      <c r="L5667" s="158"/>
      <c r="M5667" s="163"/>
      <c r="T5667" s="164"/>
      <c r="AT5667" s="159" t="s">
        <v>312</v>
      </c>
      <c r="AU5667" s="159" t="s">
        <v>83</v>
      </c>
      <c r="AV5667" s="13" t="s">
        <v>83</v>
      </c>
      <c r="AW5667" s="13" t="s">
        <v>35</v>
      </c>
      <c r="AX5667" s="13" t="s">
        <v>74</v>
      </c>
      <c r="AY5667" s="159" t="s">
        <v>301</v>
      </c>
    </row>
    <row r="5668" spans="2:51" s="13" customFormat="1" ht="12">
      <c r="B5668" s="158"/>
      <c r="D5668" s="152" t="s">
        <v>312</v>
      </c>
      <c r="E5668" s="159" t="s">
        <v>21</v>
      </c>
      <c r="F5668" s="160" t="s">
        <v>2745</v>
      </c>
      <c r="H5668" s="161">
        <v>-1.08</v>
      </c>
      <c r="I5668" s="162"/>
      <c r="L5668" s="158"/>
      <c r="M5668" s="163"/>
      <c r="T5668" s="164"/>
      <c r="AT5668" s="159" t="s">
        <v>312</v>
      </c>
      <c r="AU5668" s="159" t="s">
        <v>83</v>
      </c>
      <c r="AV5668" s="13" t="s">
        <v>83</v>
      </c>
      <c r="AW5668" s="13" t="s">
        <v>35</v>
      </c>
      <c r="AX5668" s="13" t="s">
        <v>74</v>
      </c>
      <c r="AY5668" s="159" t="s">
        <v>301</v>
      </c>
    </row>
    <row r="5669" spans="2:51" s="12" customFormat="1" ht="12">
      <c r="B5669" s="151"/>
      <c r="D5669" s="152" t="s">
        <v>312</v>
      </c>
      <c r="E5669" s="153" t="s">
        <v>21</v>
      </c>
      <c r="F5669" s="154" t="s">
        <v>727</v>
      </c>
      <c r="H5669" s="153" t="s">
        <v>21</v>
      </c>
      <c r="I5669" s="155"/>
      <c r="L5669" s="151"/>
      <c r="M5669" s="156"/>
      <c r="T5669" s="157"/>
      <c r="AT5669" s="153" t="s">
        <v>312</v>
      </c>
      <c r="AU5669" s="153" t="s">
        <v>83</v>
      </c>
      <c r="AV5669" s="12" t="s">
        <v>81</v>
      </c>
      <c r="AW5669" s="12" t="s">
        <v>35</v>
      </c>
      <c r="AX5669" s="12" t="s">
        <v>74</v>
      </c>
      <c r="AY5669" s="153" t="s">
        <v>301</v>
      </c>
    </row>
    <row r="5670" spans="2:51" s="13" customFormat="1" ht="12">
      <c r="B5670" s="158"/>
      <c r="D5670" s="152" t="s">
        <v>312</v>
      </c>
      <c r="E5670" s="159" t="s">
        <v>21</v>
      </c>
      <c r="F5670" s="160" t="s">
        <v>4622</v>
      </c>
      <c r="H5670" s="161">
        <v>20.64</v>
      </c>
      <c r="I5670" s="162"/>
      <c r="L5670" s="158"/>
      <c r="M5670" s="163"/>
      <c r="T5670" s="164"/>
      <c r="AT5670" s="159" t="s">
        <v>312</v>
      </c>
      <c r="AU5670" s="159" t="s">
        <v>83</v>
      </c>
      <c r="AV5670" s="13" t="s">
        <v>83</v>
      </c>
      <c r="AW5670" s="13" t="s">
        <v>35</v>
      </c>
      <c r="AX5670" s="13" t="s">
        <v>74</v>
      </c>
      <c r="AY5670" s="159" t="s">
        <v>301</v>
      </c>
    </row>
    <row r="5671" spans="2:51" s="13" customFormat="1" ht="12">
      <c r="B5671" s="158"/>
      <c r="D5671" s="152" t="s">
        <v>312</v>
      </c>
      <c r="E5671" s="159" t="s">
        <v>21</v>
      </c>
      <c r="F5671" s="160" t="s">
        <v>918</v>
      </c>
      <c r="H5671" s="161">
        <v>-1.5760000000000001</v>
      </c>
      <c r="I5671" s="162"/>
      <c r="L5671" s="158"/>
      <c r="M5671" s="163"/>
      <c r="T5671" s="164"/>
      <c r="AT5671" s="159" t="s">
        <v>312</v>
      </c>
      <c r="AU5671" s="159" t="s">
        <v>83</v>
      </c>
      <c r="AV5671" s="13" t="s">
        <v>83</v>
      </c>
      <c r="AW5671" s="13" t="s">
        <v>35</v>
      </c>
      <c r="AX5671" s="13" t="s">
        <v>74</v>
      </c>
      <c r="AY5671" s="159" t="s">
        <v>301</v>
      </c>
    </row>
    <row r="5672" spans="2:51" s="12" customFormat="1" ht="12">
      <c r="B5672" s="151"/>
      <c r="D5672" s="152" t="s">
        <v>312</v>
      </c>
      <c r="E5672" s="153" t="s">
        <v>21</v>
      </c>
      <c r="F5672" s="154" t="s">
        <v>1399</v>
      </c>
      <c r="H5672" s="153" t="s">
        <v>21</v>
      </c>
      <c r="I5672" s="155"/>
      <c r="L5672" s="151"/>
      <c r="M5672" s="156"/>
      <c r="T5672" s="157"/>
      <c r="AT5672" s="153" t="s">
        <v>312</v>
      </c>
      <c r="AU5672" s="153" t="s">
        <v>83</v>
      </c>
      <c r="AV5672" s="12" t="s">
        <v>81</v>
      </c>
      <c r="AW5672" s="12" t="s">
        <v>35</v>
      </c>
      <c r="AX5672" s="12" t="s">
        <v>74</v>
      </c>
      <c r="AY5672" s="153" t="s">
        <v>301</v>
      </c>
    </row>
    <row r="5673" spans="2:51" s="13" customFormat="1" ht="12">
      <c r="B5673" s="158"/>
      <c r="D5673" s="152" t="s">
        <v>312</v>
      </c>
      <c r="E5673" s="159" t="s">
        <v>21</v>
      </c>
      <c r="F5673" s="160" t="s">
        <v>4586</v>
      </c>
      <c r="H5673" s="161">
        <v>2.7</v>
      </c>
      <c r="I5673" s="162"/>
      <c r="L5673" s="158"/>
      <c r="M5673" s="163"/>
      <c r="T5673" s="164"/>
      <c r="AT5673" s="159" t="s">
        <v>312</v>
      </c>
      <c r="AU5673" s="159" t="s">
        <v>83</v>
      </c>
      <c r="AV5673" s="13" t="s">
        <v>83</v>
      </c>
      <c r="AW5673" s="13" t="s">
        <v>35</v>
      </c>
      <c r="AX5673" s="13" t="s">
        <v>74</v>
      </c>
      <c r="AY5673" s="159" t="s">
        <v>301</v>
      </c>
    </row>
    <row r="5674" spans="2:51" s="12" customFormat="1" ht="12">
      <c r="B5674" s="151"/>
      <c r="D5674" s="152" t="s">
        <v>312</v>
      </c>
      <c r="E5674" s="153" t="s">
        <v>21</v>
      </c>
      <c r="F5674" s="154" t="s">
        <v>1052</v>
      </c>
      <c r="H5674" s="153" t="s">
        <v>21</v>
      </c>
      <c r="I5674" s="155"/>
      <c r="L5674" s="151"/>
      <c r="M5674" s="156"/>
      <c r="T5674" s="157"/>
      <c r="AT5674" s="153" t="s">
        <v>312</v>
      </c>
      <c r="AU5674" s="153" t="s">
        <v>83</v>
      </c>
      <c r="AV5674" s="12" t="s">
        <v>81</v>
      </c>
      <c r="AW5674" s="12" t="s">
        <v>35</v>
      </c>
      <c r="AX5674" s="12" t="s">
        <v>74</v>
      </c>
      <c r="AY5674" s="153" t="s">
        <v>301</v>
      </c>
    </row>
    <row r="5675" spans="2:51" s="13" customFormat="1" ht="12">
      <c r="B5675" s="158"/>
      <c r="D5675" s="152" t="s">
        <v>312</v>
      </c>
      <c r="E5675" s="159" t="s">
        <v>21</v>
      </c>
      <c r="F5675" s="160" t="s">
        <v>4586</v>
      </c>
      <c r="H5675" s="161">
        <v>2.7</v>
      </c>
      <c r="I5675" s="162"/>
      <c r="L5675" s="158"/>
      <c r="M5675" s="163"/>
      <c r="T5675" s="164"/>
      <c r="AT5675" s="159" t="s">
        <v>312</v>
      </c>
      <c r="AU5675" s="159" t="s">
        <v>83</v>
      </c>
      <c r="AV5675" s="13" t="s">
        <v>83</v>
      </c>
      <c r="AW5675" s="13" t="s">
        <v>35</v>
      </c>
      <c r="AX5675" s="13" t="s">
        <v>74</v>
      </c>
      <c r="AY5675" s="159" t="s">
        <v>301</v>
      </c>
    </row>
    <row r="5676" spans="2:51" s="12" customFormat="1" ht="12">
      <c r="B5676" s="151"/>
      <c r="D5676" s="152" t="s">
        <v>312</v>
      </c>
      <c r="E5676" s="153" t="s">
        <v>21</v>
      </c>
      <c r="F5676" s="154" t="s">
        <v>1406</v>
      </c>
      <c r="H5676" s="153" t="s">
        <v>21</v>
      </c>
      <c r="I5676" s="155"/>
      <c r="L5676" s="151"/>
      <c r="M5676" s="156"/>
      <c r="T5676" s="157"/>
      <c r="AT5676" s="153" t="s">
        <v>312</v>
      </c>
      <c r="AU5676" s="153" t="s">
        <v>83</v>
      </c>
      <c r="AV5676" s="12" t="s">
        <v>81</v>
      </c>
      <c r="AW5676" s="12" t="s">
        <v>35</v>
      </c>
      <c r="AX5676" s="12" t="s">
        <v>74</v>
      </c>
      <c r="AY5676" s="153" t="s">
        <v>301</v>
      </c>
    </row>
    <row r="5677" spans="2:51" s="13" customFormat="1" ht="12">
      <c r="B5677" s="158"/>
      <c r="D5677" s="152" t="s">
        <v>312</v>
      </c>
      <c r="E5677" s="159" t="s">
        <v>21</v>
      </c>
      <c r="F5677" s="160" t="s">
        <v>4623</v>
      </c>
      <c r="H5677" s="161">
        <v>12.72</v>
      </c>
      <c r="I5677" s="162"/>
      <c r="L5677" s="158"/>
      <c r="M5677" s="163"/>
      <c r="T5677" s="164"/>
      <c r="AT5677" s="159" t="s">
        <v>312</v>
      </c>
      <c r="AU5677" s="159" t="s">
        <v>83</v>
      </c>
      <c r="AV5677" s="13" t="s">
        <v>83</v>
      </c>
      <c r="AW5677" s="13" t="s">
        <v>35</v>
      </c>
      <c r="AX5677" s="13" t="s">
        <v>74</v>
      </c>
      <c r="AY5677" s="159" t="s">
        <v>301</v>
      </c>
    </row>
    <row r="5678" spans="2:51" s="13" customFormat="1" ht="12">
      <c r="B5678" s="158"/>
      <c r="D5678" s="152" t="s">
        <v>312</v>
      </c>
      <c r="E5678" s="159" t="s">
        <v>21</v>
      </c>
      <c r="F5678" s="160" t="s">
        <v>918</v>
      </c>
      <c r="H5678" s="161">
        <v>-1.5760000000000001</v>
      </c>
      <c r="I5678" s="162"/>
      <c r="L5678" s="158"/>
      <c r="M5678" s="163"/>
      <c r="T5678" s="164"/>
      <c r="AT5678" s="159" t="s">
        <v>312</v>
      </c>
      <c r="AU5678" s="159" t="s">
        <v>83</v>
      </c>
      <c r="AV5678" s="13" t="s">
        <v>83</v>
      </c>
      <c r="AW5678" s="13" t="s">
        <v>35</v>
      </c>
      <c r="AX5678" s="13" t="s">
        <v>74</v>
      </c>
      <c r="AY5678" s="159" t="s">
        <v>301</v>
      </c>
    </row>
    <row r="5679" spans="2:51" s="15" customFormat="1" ht="12">
      <c r="B5679" s="172"/>
      <c r="D5679" s="152" t="s">
        <v>312</v>
      </c>
      <c r="E5679" s="173" t="s">
        <v>21</v>
      </c>
      <c r="F5679" s="174" t="s">
        <v>446</v>
      </c>
      <c r="H5679" s="175">
        <v>404.565</v>
      </c>
      <c r="I5679" s="176"/>
      <c r="L5679" s="172"/>
      <c r="M5679" s="177"/>
      <c r="T5679" s="178"/>
      <c r="AT5679" s="173" t="s">
        <v>312</v>
      </c>
      <c r="AU5679" s="173" t="s">
        <v>83</v>
      </c>
      <c r="AV5679" s="15" t="s">
        <v>139</v>
      </c>
      <c r="AW5679" s="15" t="s">
        <v>35</v>
      </c>
      <c r="AX5679" s="15" t="s">
        <v>74</v>
      </c>
      <c r="AY5679" s="173" t="s">
        <v>301</v>
      </c>
    </row>
    <row r="5680" spans="2:51" s="12" customFormat="1" ht="12">
      <c r="B5680" s="151"/>
      <c r="D5680" s="152" t="s">
        <v>312</v>
      </c>
      <c r="E5680" s="153" t="s">
        <v>21</v>
      </c>
      <c r="F5680" s="154" t="s">
        <v>731</v>
      </c>
      <c r="H5680" s="153" t="s">
        <v>21</v>
      </c>
      <c r="I5680" s="155"/>
      <c r="L5680" s="151"/>
      <c r="M5680" s="156"/>
      <c r="T5680" s="157"/>
      <c r="AT5680" s="153" t="s">
        <v>312</v>
      </c>
      <c r="AU5680" s="153" t="s">
        <v>83</v>
      </c>
      <c r="AV5680" s="12" t="s">
        <v>81</v>
      </c>
      <c r="AW5680" s="12" t="s">
        <v>35</v>
      </c>
      <c r="AX5680" s="12" t="s">
        <v>74</v>
      </c>
      <c r="AY5680" s="153" t="s">
        <v>301</v>
      </c>
    </row>
    <row r="5681" spans="2:51" s="12" customFormat="1" ht="12">
      <c r="B5681" s="151"/>
      <c r="D5681" s="152" t="s">
        <v>312</v>
      </c>
      <c r="E5681" s="153" t="s">
        <v>21</v>
      </c>
      <c r="F5681" s="154" t="s">
        <v>1409</v>
      </c>
      <c r="H5681" s="153" t="s">
        <v>21</v>
      </c>
      <c r="I5681" s="155"/>
      <c r="L5681" s="151"/>
      <c r="M5681" s="156"/>
      <c r="T5681" s="157"/>
      <c r="AT5681" s="153" t="s">
        <v>312</v>
      </c>
      <c r="AU5681" s="153" t="s">
        <v>83</v>
      </c>
      <c r="AV5681" s="12" t="s">
        <v>81</v>
      </c>
      <c r="AW5681" s="12" t="s">
        <v>35</v>
      </c>
      <c r="AX5681" s="12" t="s">
        <v>74</v>
      </c>
      <c r="AY5681" s="153" t="s">
        <v>301</v>
      </c>
    </row>
    <row r="5682" spans="2:51" s="13" customFormat="1" ht="12">
      <c r="B5682" s="158"/>
      <c r="D5682" s="152" t="s">
        <v>312</v>
      </c>
      <c r="E5682" s="159" t="s">
        <v>21</v>
      </c>
      <c r="F5682" s="160" t="s">
        <v>4624</v>
      </c>
      <c r="H5682" s="161">
        <v>37.799999999999997</v>
      </c>
      <c r="I5682" s="162"/>
      <c r="L5682" s="158"/>
      <c r="M5682" s="163"/>
      <c r="T5682" s="164"/>
      <c r="AT5682" s="159" t="s">
        <v>312</v>
      </c>
      <c r="AU5682" s="159" t="s">
        <v>83</v>
      </c>
      <c r="AV5682" s="13" t="s">
        <v>83</v>
      </c>
      <c r="AW5682" s="13" t="s">
        <v>35</v>
      </c>
      <c r="AX5682" s="13" t="s">
        <v>74</v>
      </c>
      <c r="AY5682" s="159" t="s">
        <v>301</v>
      </c>
    </row>
    <row r="5683" spans="2:51" s="13" customFormat="1" ht="12">
      <c r="B5683" s="158"/>
      <c r="D5683" s="152" t="s">
        <v>312</v>
      </c>
      <c r="E5683" s="159" t="s">
        <v>21</v>
      </c>
      <c r="F5683" s="160" t="s">
        <v>918</v>
      </c>
      <c r="H5683" s="161">
        <v>-1.5760000000000001</v>
      </c>
      <c r="I5683" s="162"/>
      <c r="L5683" s="158"/>
      <c r="M5683" s="163"/>
      <c r="T5683" s="164"/>
      <c r="AT5683" s="159" t="s">
        <v>312</v>
      </c>
      <c r="AU5683" s="159" t="s">
        <v>83</v>
      </c>
      <c r="AV5683" s="13" t="s">
        <v>83</v>
      </c>
      <c r="AW5683" s="13" t="s">
        <v>35</v>
      </c>
      <c r="AX5683" s="13" t="s">
        <v>74</v>
      </c>
      <c r="AY5683" s="159" t="s">
        <v>301</v>
      </c>
    </row>
    <row r="5684" spans="2:51" s="13" customFormat="1" ht="12">
      <c r="B5684" s="158"/>
      <c r="D5684" s="152" t="s">
        <v>312</v>
      </c>
      <c r="E5684" s="159" t="s">
        <v>21</v>
      </c>
      <c r="F5684" s="160" t="s">
        <v>963</v>
      </c>
      <c r="H5684" s="161">
        <v>-2.758</v>
      </c>
      <c r="I5684" s="162"/>
      <c r="L5684" s="158"/>
      <c r="M5684" s="163"/>
      <c r="T5684" s="164"/>
      <c r="AT5684" s="159" t="s">
        <v>312</v>
      </c>
      <c r="AU5684" s="159" t="s">
        <v>83</v>
      </c>
      <c r="AV5684" s="13" t="s">
        <v>83</v>
      </c>
      <c r="AW5684" s="13" t="s">
        <v>35</v>
      </c>
      <c r="AX5684" s="13" t="s">
        <v>74</v>
      </c>
      <c r="AY5684" s="159" t="s">
        <v>301</v>
      </c>
    </row>
    <row r="5685" spans="2:51" s="12" customFormat="1" ht="12">
      <c r="B5685" s="151"/>
      <c r="D5685" s="152" t="s">
        <v>312</v>
      </c>
      <c r="E5685" s="153" t="s">
        <v>21</v>
      </c>
      <c r="F5685" s="154" t="s">
        <v>1702</v>
      </c>
      <c r="H5685" s="153" t="s">
        <v>21</v>
      </c>
      <c r="I5685" s="155"/>
      <c r="L5685" s="151"/>
      <c r="M5685" s="156"/>
      <c r="T5685" s="157"/>
      <c r="AT5685" s="153" t="s">
        <v>312</v>
      </c>
      <c r="AU5685" s="153" t="s">
        <v>83</v>
      </c>
      <c r="AV5685" s="12" t="s">
        <v>81</v>
      </c>
      <c r="AW5685" s="12" t="s">
        <v>35</v>
      </c>
      <c r="AX5685" s="12" t="s">
        <v>74</v>
      </c>
      <c r="AY5685" s="153" t="s">
        <v>301</v>
      </c>
    </row>
    <row r="5686" spans="2:51" s="13" customFormat="1" ht="12">
      <c r="B5686" s="158"/>
      <c r="D5686" s="152" t="s">
        <v>312</v>
      </c>
      <c r="E5686" s="159" t="s">
        <v>21</v>
      </c>
      <c r="F5686" s="160" t="s">
        <v>4625</v>
      </c>
      <c r="H5686" s="161">
        <v>21.175000000000001</v>
      </c>
      <c r="I5686" s="162"/>
      <c r="L5686" s="158"/>
      <c r="M5686" s="163"/>
      <c r="T5686" s="164"/>
      <c r="AT5686" s="159" t="s">
        <v>312</v>
      </c>
      <c r="AU5686" s="159" t="s">
        <v>83</v>
      </c>
      <c r="AV5686" s="13" t="s">
        <v>83</v>
      </c>
      <c r="AW5686" s="13" t="s">
        <v>35</v>
      </c>
      <c r="AX5686" s="13" t="s">
        <v>74</v>
      </c>
      <c r="AY5686" s="159" t="s">
        <v>301</v>
      </c>
    </row>
    <row r="5687" spans="2:51" s="13" customFormat="1" ht="12">
      <c r="B5687" s="158"/>
      <c r="D5687" s="152" t="s">
        <v>312</v>
      </c>
      <c r="E5687" s="159" t="s">
        <v>21</v>
      </c>
      <c r="F5687" s="160" t="s">
        <v>918</v>
      </c>
      <c r="H5687" s="161">
        <v>-1.5760000000000001</v>
      </c>
      <c r="I5687" s="162"/>
      <c r="L5687" s="158"/>
      <c r="M5687" s="163"/>
      <c r="T5687" s="164"/>
      <c r="AT5687" s="159" t="s">
        <v>312</v>
      </c>
      <c r="AU5687" s="159" t="s">
        <v>83</v>
      </c>
      <c r="AV5687" s="13" t="s">
        <v>83</v>
      </c>
      <c r="AW5687" s="13" t="s">
        <v>35</v>
      </c>
      <c r="AX5687" s="13" t="s">
        <v>74</v>
      </c>
      <c r="AY5687" s="159" t="s">
        <v>301</v>
      </c>
    </row>
    <row r="5688" spans="2:51" s="13" customFormat="1" ht="12">
      <c r="B5688" s="158"/>
      <c r="D5688" s="152" t="s">
        <v>312</v>
      </c>
      <c r="E5688" s="159" t="s">
        <v>21</v>
      </c>
      <c r="F5688" s="160" t="s">
        <v>2854</v>
      </c>
      <c r="H5688" s="161">
        <v>-4.41</v>
      </c>
      <c r="I5688" s="162"/>
      <c r="L5688" s="158"/>
      <c r="M5688" s="163"/>
      <c r="T5688" s="164"/>
      <c r="AT5688" s="159" t="s">
        <v>312</v>
      </c>
      <c r="AU5688" s="159" t="s">
        <v>83</v>
      </c>
      <c r="AV5688" s="13" t="s">
        <v>83</v>
      </c>
      <c r="AW5688" s="13" t="s">
        <v>35</v>
      </c>
      <c r="AX5688" s="13" t="s">
        <v>74</v>
      </c>
      <c r="AY5688" s="159" t="s">
        <v>301</v>
      </c>
    </row>
    <row r="5689" spans="2:51" s="12" customFormat="1" ht="12">
      <c r="B5689" s="151"/>
      <c r="D5689" s="152" t="s">
        <v>312</v>
      </c>
      <c r="E5689" s="153" t="s">
        <v>21</v>
      </c>
      <c r="F5689" s="154" t="s">
        <v>971</v>
      </c>
      <c r="H5689" s="153" t="s">
        <v>21</v>
      </c>
      <c r="I5689" s="155"/>
      <c r="L5689" s="151"/>
      <c r="M5689" s="156"/>
      <c r="T5689" s="157"/>
      <c r="AT5689" s="153" t="s">
        <v>312</v>
      </c>
      <c r="AU5689" s="153" t="s">
        <v>83</v>
      </c>
      <c r="AV5689" s="12" t="s">
        <v>81</v>
      </c>
      <c r="AW5689" s="12" t="s">
        <v>35</v>
      </c>
      <c r="AX5689" s="12" t="s">
        <v>74</v>
      </c>
      <c r="AY5689" s="153" t="s">
        <v>301</v>
      </c>
    </row>
    <row r="5690" spans="2:51" s="13" customFormat="1" ht="12">
      <c r="B5690" s="158"/>
      <c r="D5690" s="152" t="s">
        <v>312</v>
      </c>
      <c r="E5690" s="159" t="s">
        <v>21</v>
      </c>
      <c r="F5690" s="160" t="s">
        <v>4586</v>
      </c>
      <c r="H5690" s="161">
        <v>2.7</v>
      </c>
      <c r="I5690" s="162"/>
      <c r="L5690" s="158"/>
      <c r="M5690" s="163"/>
      <c r="T5690" s="164"/>
      <c r="AT5690" s="159" t="s">
        <v>312</v>
      </c>
      <c r="AU5690" s="159" t="s">
        <v>83</v>
      </c>
      <c r="AV5690" s="13" t="s">
        <v>83</v>
      </c>
      <c r="AW5690" s="13" t="s">
        <v>35</v>
      </c>
      <c r="AX5690" s="13" t="s">
        <v>74</v>
      </c>
      <c r="AY5690" s="159" t="s">
        <v>301</v>
      </c>
    </row>
    <row r="5691" spans="2:51" s="12" customFormat="1" ht="12">
      <c r="B5691" s="151"/>
      <c r="D5691" s="152" t="s">
        <v>312</v>
      </c>
      <c r="E5691" s="153" t="s">
        <v>21</v>
      </c>
      <c r="F5691" s="154" t="s">
        <v>949</v>
      </c>
      <c r="H5691" s="153" t="s">
        <v>21</v>
      </c>
      <c r="I5691" s="155"/>
      <c r="L5691" s="151"/>
      <c r="M5691" s="156"/>
      <c r="T5691" s="157"/>
      <c r="AT5691" s="153" t="s">
        <v>312</v>
      </c>
      <c r="AU5691" s="153" t="s">
        <v>83</v>
      </c>
      <c r="AV5691" s="12" t="s">
        <v>81</v>
      </c>
      <c r="AW5691" s="12" t="s">
        <v>35</v>
      </c>
      <c r="AX5691" s="12" t="s">
        <v>74</v>
      </c>
      <c r="AY5691" s="153" t="s">
        <v>301</v>
      </c>
    </row>
    <row r="5692" spans="2:51" s="13" customFormat="1" ht="12">
      <c r="B5692" s="158"/>
      <c r="D5692" s="152" t="s">
        <v>312</v>
      </c>
      <c r="E5692" s="159" t="s">
        <v>21</v>
      </c>
      <c r="F5692" s="160" t="s">
        <v>4626</v>
      </c>
      <c r="H5692" s="161">
        <v>28.943999999999999</v>
      </c>
      <c r="I5692" s="162"/>
      <c r="L5692" s="158"/>
      <c r="M5692" s="163"/>
      <c r="T5692" s="164"/>
      <c r="AT5692" s="159" t="s">
        <v>312</v>
      </c>
      <c r="AU5692" s="159" t="s">
        <v>83</v>
      </c>
      <c r="AV5692" s="13" t="s">
        <v>83</v>
      </c>
      <c r="AW5692" s="13" t="s">
        <v>35</v>
      </c>
      <c r="AX5692" s="13" t="s">
        <v>74</v>
      </c>
      <c r="AY5692" s="159" t="s">
        <v>301</v>
      </c>
    </row>
    <row r="5693" spans="2:51" s="13" customFormat="1" ht="12">
      <c r="B5693" s="158"/>
      <c r="D5693" s="152" t="s">
        <v>312</v>
      </c>
      <c r="E5693" s="159" t="s">
        <v>21</v>
      </c>
      <c r="F5693" s="160" t="s">
        <v>4627</v>
      </c>
      <c r="H5693" s="161">
        <v>2.2229999999999999</v>
      </c>
      <c r="I5693" s="162"/>
      <c r="L5693" s="158"/>
      <c r="M5693" s="163"/>
      <c r="T5693" s="164"/>
      <c r="AT5693" s="159" t="s">
        <v>312</v>
      </c>
      <c r="AU5693" s="159" t="s">
        <v>83</v>
      </c>
      <c r="AV5693" s="13" t="s">
        <v>83</v>
      </c>
      <c r="AW5693" s="13" t="s">
        <v>35</v>
      </c>
      <c r="AX5693" s="13" t="s">
        <v>74</v>
      </c>
      <c r="AY5693" s="159" t="s">
        <v>301</v>
      </c>
    </row>
    <row r="5694" spans="2:51" s="13" customFormat="1" ht="12">
      <c r="B5694" s="158"/>
      <c r="D5694" s="152" t="s">
        <v>312</v>
      </c>
      <c r="E5694" s="159" t="s">
        <v>21</v>
      </c>
      <c r="F5694" s="160" t="s">
        <v>918</v>
      </c>
      <c r="H5694" s="161">
        <v>-1.5760000000000001</v>
      </c>
      <c r="I5694" s="162"/>
      <c r="L5694" s="158"/>
      <c r="M5694" s="163"/>
      <c r="T5694" s="164"/>
      <c r="AT5694" s="159" t="s">
        <v>312</v>
      </c>
      <c r="AU5694" s="159" t="s">
        <v>83</v>
      </c>
      <c r="AV5694" s="13" t="s">
        <v>83</v>
      </c>
      <c r="AW5694" s="13" t="s">
        <v>35</v>
      </c>
      <c r="AX5694" s="13" t="s">
        <v>74</v>
      </c>
      <c r="AY5694" s="159" t="s">
        <v>301</v>
      </c>
    </row>
    <row r="5695" spans="2:51" s="13" customFormat="1" ht="12">
      <c r="B5695" s="158"/>
      <c r="D5695" s="152" t="s">
        <v>312</v>
      </c>
      <c r="E5695" s="159" t="s">
        <v>21</v>
      </c>
      <c r="F5695" s="160" t="s">
        <v>2807</v>
      </c>
      <c r="H5695" s="161">
        <v>-2.7</v>
      </c>
      <c r="I5695" s="162"/>
      <c r="L5695" s="158"/>
      <c r="M5695" s="163"/>
      <c r="T5695" s="164"/>
      <c r="AT5695" s="159" t="s">
        <v>312</v>
      </c>
      <c r="AU5695" s="159" t="s">
        <v>83</v>
      </c>
      <c r="AV5695" s="13" t="s">
        <v>83</v>
      </c>
      <c r="AW5695" s="13" t="s">
        <v>35</v>
      </c>
      <c r="AX5695" s="13" t="s">
        <v>74</v>
      </c>
      <c r="AY5695" s="159" t="s">
        <v>301</v>
      </c>
    </row>
    <row r="5696" spans="2:51" s="12" customFormat="1" ht="12">
      <c r="B5696" s="151"/>
      <c r="D5696" s="152" t="s">
        <v>312</v>
      </c>
      <c r="E5696" s="153" t="s">
        <v>21</v>
      </c>
      <c r="F5696" s="154" t="s">
        <v>1419</v>
      </c>
      <c r="H5696" s="153" t="s">
        <v>21</v>
      </c>
      <c r="I5696" s="155"/>
      <c r="L5696" s="151"/>
      <c r="M5696" s="156"/>
      <c r="T5696" s="157"/>
      <c r="AT5696" s="153" t="s">
        <v>312</v>
      </c>
      <c r="AU5696" s="153" t="s">
        <v>83</v>
      </c>
      <c r="AV5696" s="12" t="s">
        <v>81</v>
      </c>
      <c r="AW5696" s="12" t="s">
        <v>35</v>
      </c>
      <c r="AX5696" s="12" t="s">
        <v>74</v>
      </c>
      <c r="AY5696" s="153" t="s">
        <v>301</v>
      </c>
    </row>
    <row r="5697" spans="2:51" s="13" customFormat="1" ht="12">
      <c r="B5697" s="158"/>
      <c r="D5697" s="152" t="s">
        <v>312</v>
      </c>
      <c r="E5697" s="159" t="s">
        <v>21</v>
      </c>
      <c r="F5697" s="160" t="s">
        <v>4628</v>
      </c>
      <c r="H5697" s="161">
        <v>27.12</v>
      </c>
      <c r="I5697" s="162"/>
      <c r="L5697" s="158"/>
      <c r="M5697" s="163"/>
      <c r="T5697" s="164"/>
      <c r="AT5697" s="159" t="s">
        <v>312</v>
      </c>
      <c r="AU5697" s="159" t="s">
        <v>83</v>
      </c>
      <c r="AV5697" s="13" t="s">
        <v>83</v>
      </c>
      <c r="AW5697" s="13" t="s">
        <v>35</v>
      </c>
      <c r="AX5697" s="13" t="s">
        <v>74</v>
      </c>
      <c r="AY5697" s="159" t="s">
        <v>301</v>
      </c>
    </row>
    <row r="5698" spans="2:51" s="13" customFormat="1" ht="12">
      <c r="B5698" s="158"/>
      <c r="D5698" s="152" t="s">
        <v>312</v>
      </c>
      <c r="E5698" s="159" t="s">
        <v>21</v>
      </c>
      <c r="F5698" s="160" t="s">
        <v>918</v>
      </c>
      <c r="H5698" s="161">
        <v>-1.5760000000000001</v>
      </c>
      <c r="I5698" s="162"/>
      <c r="L5698" s="158"/>
      <c r="M5698" s="163"/>
      <c r="T5698" s="164"/>
      <c r="AT5698" s="159" t="s">
        <v>312</v>
      </c>
      <c r="AU5698" s="159" t="s">
        <v>83</v>
      </c>
      <c r="AV5698" s="13" t="s">
        <v>83</v>
      </c>
      <c r="AW5698" s="13" t="s">
        <v>35</v>
      </c>
      <c r="AX5698" s="13" t="s">
        <v>74</v>
      </c>
      <c r="AY5698" s="159" t="s">
        <v>301</v>
      </c>
    </row>
    <row r="5699" spans="2:51" s="13" customFormat="1" ht="12">
      <c r="B5699" s="158"/>
      <c r="D5699" s="152" t="s">
        <v>312</v>
      </c>
      <c r="E5699" s="159" t="s">
        <v>21</v>
      </c>
      <c r="F5699" s="160" t="s">
        <v>963</v>
      </c>
      <c r="H5699" s="161">
        <v>-2.758</v>
      </c>
      <c r="I5699" s="162"/>
      <c r="L5699" s="158"/>
      <c r="M5699" s="163"/>
      <c r="T5699" s="164"/>
      <c r="AT5699" s="159" t="s">
        <v>312</v>
      </c>
      <c r="AU5699" s="159" t="s">
        <v>83</v>
      </c>
      <c r="AV5699" s="13" t="s">
        <v>83</v>
      </c>
      <c r="AW5699" s="13" t="s">
        <v>35</v>
      </c>
      <c r="AX5699" s="13" t="s">
        <v>74</v>
      </c>
      <c r="AY5699" s="159" t="s">
        <v>301</v>
      </c>
    </row>
    <row r="5700" spans="2:51" s="12" customFormat="1" ht="12">
      <c r="B5700" s="151"/>
      <c r="D5700" s="152" t="s">
        <v>312</v>
      </c>
      <c r="E5700" s="153" t="s">
        <v>21</v>
      </c>
      <c r="F5700" s="154" t="s">
        <v>1421</v>
      </c>
      <c r="H5700" s="153" t="s">
        <v>21</v>
      </c>
      <c r="I5700" s="155"/>
      <c r="L5700" s="151"/>
      <c r="M5700" s="156"/>
      <c r="T5700" s="157"/>
      <c r="AT5700" s="153" t="s">
        <v>312</v>
      </c>
      <c r="AU5700" s="153" t="s">
        <v>83</v>
      </c>
      <c r="AV5700" s="12" t="s">
        <v>81</v>
      </c>
      <c r="AW5700" s="12" t="s">
        <v>35</v>
      </c>
      <c r="AX5700" s="12" t="s">
        <v>74</v>
      </c>
      <c r="AY5700" s="153" t="s">
        <v>301</v>
      </c>
    </row>
    <row r="5701" spans="2:51" s="13" customFormat="1" ht="12">
      <c r="B5701" s="158"/>
      <c r="D5701" s="152" t="s">
        <v>312</v>
      </c>
      <c r="E5701" s="159" t="s">
        <v>21</v>
      </c>
      <c r="F5701" s="160" t="s">
        <v>4629</v>
      </c>
      <c r="H5701" s="161">
        <v>16.559999999999999</v>
      </c>
      <c r="I5701" s="162"/>
      <c r="L5701" s="158"/>
      <c r="M5701" s="163"/>
      <c r="T5701" s="164"/>
      <c r="AT5701" s="159" t="s">
        <v>312</v>
      </c>
      <c r="AU5701" s="159" t="s">
        <v>83</v>
      </c>
      <c r="AV5701" s="13" t="s">
        <v>83</v>
      </c>
      <c r="AW5701" s="13" t="s">
        <v>35</v>
      </c>
      <c r="AX5701" s="13" t="s">
        <v>74</v>
      </c>
      <c r="AY5701" s="159" t="s">
        <v>301</v>
      </c>
    </row>
    <row r="5702" spans="2:51" s="13" customFormat="1" ht="12">
      <c r="B5702" s="158"/>
      <c r="D5702" s="152" t="s">
        <v>312</v>
      </c>
      <c r="E5702" s="159" t="s">
        <v>21</v>
      </c>
      <c r="F5702" s="160" t="s">
        <v>918</v>
      </c>
      <c r="H5702" s="161">
        <v>-1.5760000000000001</v>
      </c>
      <c r="I5702" s="162"/>
      <c r="L5702" s="158"/>
      <c r="M5702" s="163"/>
      <c r="T5702" s="164"/>
      <c r="AT5702" s="159" t="s">
        <v>312</v>
      </c>
      <c r="AU5702" s="159" t="s">
        <v>83</v>
      </c>
      <c r="AV5702" s="13" t="s">
        <v>83</v>
      </c>
      <c r="AW5702" s="13" t="s">
        <v>35</v>
      </c>
      <c r="AX5702" s="13" t="s">
        <v>74</v>
      </c>
      <c r="AY5702" s="159" t="s">
        <v>301</v>
      </c>
    </row>
    <row r="5703" spans="2:51" s="12" customFormat="1" ht="12">
      <c r="B5703" s="151"/>
      <c r="D5703" s="152" t="s">
        <v>312</v>
      </c>
      <c r="E5703" s="153" t="s">
        <v>21</v>
      </c>
      <c r="F5703" s="154" t="s">
        <v>1423</v>
      </c>
      <c r="H5703" s="153" t="s">
        <v>21</v>
      </c>
      <c r="I5703" s="155"/>
      <c r="L5703" s="151"/>
      <c r="M5703" s="156"/>
      <c r="T5703" s="157"/>
      <c r="AT5703" s="153" t="s">
        <v>312</v>
      </c>
      <c r="AU5703" s="153" t="s">
        <v>83</v>
      </c>
      <c r="AV5703" s="12" t="s">
        <v>81</v>
      </c>
      <c r="AW5703" s="12" t="s">
        <v>35</v>
      </c>
      <c r="AX5703" s="12" t="s">
        <v>74</v>
      </c>
      <c r="AY5703" s="153" t="s">
        <v>301</v>
      </c>
    </row>
    <row r="5704" spans="2:51" s="13" customFormat="1" ht="12">
      <c r="B5704" s="158"/>
      <c r="D5704" s="152" t="s">
        <v>312</v>
      </c>
      <c r="E5704" s="159" t="s">
        <v>21</v>
      </c>
      <c r="F5704" s="160" t="s">
        <v>4630</v>
      </c>
      <c r="H5704" s="161">
        <v>28.704000000000001</v>
      </c>
      <c r="I5704" s="162"/>
      <c r="L5704" s="158"/>
      <c r="M5704" s="163"/>
      <c r="T5704" s="164"/>
      <c r="AT5704" s="159" t="s">
        <v>312</v>
      </c>
      <c r="AU5704" s="159" t="s">
        <v>83</v>
      </c>
      <c r="AV5704" s="13" t="s">
        <v>83</v>
      </c>
      <c r="AW5704" s="13" t="s">
        <v>35</v>
      </c>
      <c r="AX5704" s="13" t="s">
        <v>74</v>
      </c>
      <c r="AY5704" s="159" t="s">
        <v>301</v>
      </c>
    </row>
    <row r="5705" spans="2:51" s="13" customFormat="1" ht="12">
      <c r="B5705" s="158"/>
      <c r="D5705" s="152" t="s">
        <v>312</v>
      </c>
      <c r="E5705" s="159" t="s">
        <v>21</v>
      </c>
      <c r="F5705" s="160" t="s">
        <v>4627</v>
      </c>
      <c r="H5705" s="161">
        <v>2.2229999999999999</v>
      </c>
      <c r="I5705" s="162"/>
      <c r="L5705" s="158"/>
      <c r="M5705" s="163"/>
      <c r="T5705" s="164"/>
      <c r="AT5705" s="159" t="s">
        <v>312</v>
      </c>
      <c r="AU5705" s="159" t="s">
        <v>83</v>
      </c>
      <c r="AV5705" s="13" t="s">
        <v>83</v>
      </c>
      <c r="AW5705" s="13" t="s">
        <v>35</v>
      </c>
      <c r="AX5705" s="13" t="s">
        <v>74</v>
      </c>
      <c r="AY5705" s="159" t="s">
        <v>301</v>
      </c>
    </row>
    <row r="5706" spans="2:51" s="13" customFormat="1" ht="12">
      <c r="B5706" s="158"/>
      <c r="D5706" s="152" t="s">
        <v>312</v>
      </c>
      <c r="E5706" s="159" t="s">
        <v>21</v>
      </c>
      <c r="F5706" s="160" t="s">
        <v>918</v>
      </c>
      <c r="H5706" s="161">
        <v>-1.5760000000000001</v>
      </c>
      <c r="I5706" s="162"/>
      <c r="L5706" s="158"/>
      <c r="M5706" s="163"/>
      <c r="T5706" s="164"/>
      <c r="AT5706" s="159" t="s">
        <v>312</v>
      </c>
      <c r="AU5706" s="159" t="s">
        <v>83</v>
      </c>
      <c r="AV5706" s="13" t="s">
        <v>83</v>
      </c>
      <c r="AW5706" s="13" t="s">
        <v>35</v>
      </c>
      <c r="AX5706" s="13" t="s">
        <v>74</v>
      </c>
      <c r="AY5706" s="159" t="s">
        <v>301</v>
      </c>
    </row>
    <row r="5707" spans="2:51" s="13" customFormat="1" ht="12">
      <c r="B5707" s="158"/>
      <c r="D5707" s="152" t="s">
        <v>312</v>
      </c>
      <c r="E5707" s="159" t="s">
        <v>21</v>
      </c>
      <c r="F5707" s="160" t="s">
        <v>2807</v>
      </c>
      <c r="H5707" s="161">
        <v>-2.7</v>
      </c>
      <c r="I5707" s="162"/>
      <c r="L5707" s="158"/>
      <c r="M5707" s="163"/>
      <c r="T5707" s="164"/>
      <c r="AT5707" s="159" t="s">
        <v>312</v>
      </c>
      <c r="AU5707" s="159" t="s">
        <v>83</v>
      </c>
      <c r="AV5707" s="13" t="s">
        <v>83</v>
      </c>
      <c r="AW5707" s="13" t="s">
        <v>35</v>
      </c>
      <c r="AX5707" s="13" t="s">
        <v>74</v>
      </c>
      <c r="AY5707" s="159" t="s">
        <v>301</v>
      </c>
    </row>
    <row r="5708" spans="2:51" s="12" customFormat="1" ht="12">
      <c r="B5708" s="151"/>
      <c r="D5708" s="152" t="s">
        <v>312</v>
      </c>
      <c r="E5708" s="153" t="s">
        <v>21</v>
      </c>
      <c r="F5708" s="154" t="s">
        <v>1425</v>
      </c>
      <c r="H5708" s="153" t="s">
        <v>21</v>
      </c>
      <c r="I5708" s="155"/>
      <c r="L5708" s="151"/>
      <c r="M5708" s="156"/>
      <c r="T5708" s="157"/>
      <c r="AT5708" s="153" t="s">
        <v>312</v>
      </c>
      <c r="AU5708" s="153" t="s">
        <v>83</v>
      </c>
      <c r="AV5708" s="12" t="s">
        <v>81</v>
      </c>
      <c r="AW5708" s="12" t="s">
        <v>35</v>
      </c>
      <c r="AX5708" s="12" t="s">
        <v>74</v>
      </c>
      <c r="AY5708" s="153" t="s">
        <v>301</v>
      </c>
    </row>
    <row r="5709" spans="2:51" s="13" customFormat="1" ht="12">
      <c r="B5709" s="158"/>
      <c r="D5709" s="152" t="s">
        <v>312</v>
      </c>
      <c r="E5709" s="159" t="s">
        <v>21</v>
      </c>
      <c r="F5709" s="160" t="s">
        <v>4631</v>
      </c>
      <c r="H5709" s="161">
        <v>38.475000000000001</v>
      </c>
      <c r="I5709" s="162"/>
      <c r="L5709" s="158"/>
      <c r="M5709" s="163"/>
      <c r="T5709" s="164"/>
      <c r="AT5709" s="159" t="s">
        <v>312</v>
      </c>
      <c r="AU5709" s="159" t="s">
        <v>83</v>
      </c>
      <c r="AV5709" s="13" t="s">
        <v>83</v>
      </c>
      <c r="AW5709" s="13" t="s">
        <v>35</v>
      </c>
      <c r="AX5709" s="13" t="s">
        <v>74</v>
      </c>
      <c r="AY5709" s="159" t="s">
        <v>301</v>
      </c>
    </row>
    <row r="5710" spans="2:51" s="13" customFormat="1" ht="12">
      <c r="B5710" s="158"/>
      <c r="D5710" s="152" t="s">
        <v>312</v>
      </c>
      <c r="E5710" s="159" t="s">
        <v>21</v>
      </c>
      <c r="F5710" s="160" t="s">
        <v>4632</v>
      </c>
      <c r="H5710" s="161">
        <v>18.72</v>
      </c>
      <c r="I5710" s="162"/>
      <c r="L5710" s="158"/>
      <c r="M5710" s="163"/>
      <c r="T5710" s="164"/>
      <c r="AT5710" s="159" t="s">
        <v>312</v>
      </c>
      <c r="AU5710" s="159" t="s">
        <v>83</v>
      </c>
      <c r="AV5710" s="13" t="s">
        <v>83</v>
      </c>
      <c r="AW5710" s="13" t="s">
        <v>35</v>
      </c>
      <c r="AX5710" s="13" t="s">
        <v>74</v>
      </c>
      <c r="AY5710" s="159" t="s">
        <v>301</v>
      </c>
    </row>
    <row r="5711" spans="2:51" s="13" customFormat="1" ht="12">
      <c r="B5711" s="158"/>
      <c r="D5711" s="152" t="s">
        <v>312</v>
      </c>
      <c r="E5711" s="159" t="s">
        <v>21</v>
      </c>
      <c r="F5711" s="160" t="s">
        <v>4633</v>
      </c>
      <c r="H5711" s="161">
        <v>1.52</v>
      </c>
      <c r="I5711" s="162"/>
      <c r="L5711" s="158"/>
      <c r="M5711" s="163"/>
      <c r="T5711" s="164"/>
      <c r="AT5711" s="159" t="s">
        <v>312</v>
      </c>
      <c r="AU5711" s="159" t="s">
        <v>83</v>
      </c>
      <c r="AV5711" s="13" t="s">
        <v>83</v>
      </c>
      <c r="AW5711" s="13" t="s">
        <v>35</v>
      </c>
      <c r="AX5711" s="13" t="s">
        <v>74</v>
      </c>
      <c r="AY5711" s="159" t="s">
        <v>301</v>
      </c>
    </row>
    <row r="5712" spans="2:51" s="13" customFormat="1" ht="12">
      <c r="B5712" s="158"/>
      <c r="D5712" s="152" t="s">
        <v>312</v>
      </c>
      <c r="E5712" s="159" t="s">
        <v>21</v>
      </c>
      <c r="F5712" s="160" t="s">
        <v>4634</v>
      </c>
      <c r="H5712" s="161">
        <v>15.36</v>
      </c>
      <c r="I5712" s="162"/>
      <c r="L5712" s="158"/>
      <c r="M5712" s="163"/>
      <c r="T5712" s="164"/>
      <c r="AT5712" s="159" t="s">
        <v>312</v>
      </c>
      <c r="AU5712" s="159" t="s">
        <v>83</v>
      </c>
      <c r="AV5712" s="13" t="s">
        <v>83</v>
      </c>
      <c r="AW5712" s="13" t="s">
        <v>35</v>
      </c>
      <c r="AX5712" s="13" t="s">
        <v>74</v>
      </c>
      <c r="AY5712" s="159" t="s">
        <v>301</v>
      </c>
    </row>
    <row r="5713" spans="2:51" s="13" customFormat="1" ht="12">
      <c r="B5713" s="158"/>
      <c r="D5713" s="152" t="s">
        <v>312</v>
      </c>
      <c r="E5713" s="159" t="s">
        <v>21</v>
      </c>
      <c r="F5713" s="160" t="s">
        <v>4635</v>
      </c>
      <c r="H5713" s="161">
        <v>1.24</v>
      </c>
      <c r="I5713" s="162"/>
      <c r="L5713" s="158"/>
      <c r="M5713" s="163"/>
      <c r="T5713" s="164"/>
      <c r="AT5713" s="159" t="s">
        <v>312</v>
      </c>
      <c r="AU5713" s="159" t="s">
        <v>83</v>
      </c>
      <c r="AV5713" s="13" t="s">
        <v>83</v>
      </c>
      <c r="AW5713" s="13" t="s">
        <v>35</v>
      </c>
      <c r="AX5713" s="13" t="s">
        <v>74</v>
      </c>
      <c r="AY5713" s="159" t="s">
        <v>301</v>
      </c>
    </row>
    <row r="5714" spans="2:51" s="13" customFormat="1" ht="12">
      <c r="B5714" s="158"/>
      <c r="D5714" s="152" t="s">
        <v>312</v>
      </c>
      <c r="E5714" s="159" t="s">
        <v>21</v>
      </c>
      <c r="F5714" s="160" t="s">
        <v>4636</v>
      </c>
      <c r="H5714" s="161">
        <v>7.8</v>
      </c>
      <c r="I5714" s="162"/>
      <c r="L5714" s="158"/>
      <c r="M5714" s="163"/>
      <c r="T5714" s="164"/>
      <c r="AT5714" s="159" t="s">
        <v>312</v>
      </c>
      <c r="AU5714" s="159" t="s">
        <v>83</v>
      </c>
      <c r="AV5714" s="13" t="s">
        <v>83</v>
      </c>
      <c r="AW5714" s="13" t="s">
        <v>35</v>
      </c>
      <c r="AX5714" s="13" t="s">
        <v>74</v>
      </c>
      <c r="AY5714" s="159" t="s">
        <v>301</v>
      </c>
    </row>
    <row r="5715" spans="2:51" s="13" customFormat="1" ht="12">
      <c r="B5715" s="158"/>
      <c r="D5715" s="152" t="s">
        <v>312</v>
      </c>
      <c r="E5715" s="159" t="s">
        <v>21</v>
      </c>
      <c r="F5715" s="160" t="s">
        <v>4637</v>
      </c>
      <c r="H5715" s="161">
        <v>0.93</v>
      </c>
      <c r="I5715" s="162"/>
      <c r="L5715" s="158"/>
      <c r="M5715" s="163"/>
      <c r="T5715" s="164"/>
      <c r="AT5715" s="159" t="s">
        <v>312</v>
      </c>
      <c r="AU5715" s="159" t="s">
        <v>83</v>
      </c>
      <c r="AV5715" s="13" t="s">
        <v>83</v>
      </c>
      <c r="AW5715" s="13" t="s">
        <v>35</v>
      </c>
      <c r="AX5715" s="13" t="s">
        <v>74</v>
      </c>
      <c r="AY5715" s="159" t="s">
        <v>301</v>
      </c>
    </row>
    <row r="5716" spans="2:51" s="15" customFormat="1" ht="12">
      <c r="B5716" s="172"/>
      <c r="D5716" s="152" t="s">
        <v>312</v>
      </c>
      <c r="E5716" s="173" t="s">
        <v>21</v>
      </c>
      <c r="F5716" s="174" t="s">
        <v>446</v>
      </c>
      <c r="H5716" s="175">
        <v>226.71199999999999</v>
      </c>
      <c r="I5716" s="176"/>
      <c r="L5716" s="172"/>
      <c r="M5716" s="177"/>
      <c r="T5716" s="178"/>
      <c r="AT5716" s="173" t="s">
        <v>312</v>
      </c>
      <c r="AU5716" s="173" t="s">
        <v>83</v>
      </c>
      <c r="AV5716" s="15" t="s">
        <v>139</v>
      </c>
      <c r="AW5716" s="15" t="s">
        <v>35</v>
      </c>
      <c r="AX5716" s="15" t="s">
        <v>74</v>
      </c>
      <c r="AY5716" s="173" t="s">
        <v>301</v>
      </c>
    </row>
    <row r="5717" spans="2:51" s="12" customFormat="1" ht="12">
      <c r="B5717" s="151"/>
      <c r="D5717" s="152" t="s">
        <v>312</v>
      </c>
      <c r="E5717" s="153" t="s">
        <v>21</v>
      </c>
      <c r="F5717" s="154" t="s">
        <v>734</v>
      </c>
      <c r="H5717" s="153" t="s">
        <v>21</v>
      </c>
      <c r="I5717" s="155"/>
      <c r="L5717" s="151"/>
      <c r="M5717" s="156"/>
      <c r="T5717" s="157"/>
      <c r="AT5717" s="153" t="s">
        <v>312</v>
      </c>
      <c r="AU5717" s="153" t="s">
        <v>83</v>
      </c>
      <c r="AV5717" s="12" t="s">
        <v>81</v>
      </c>
      <c r="AW5717" s="12" t="s">
        <v>35</v>
      </c>
      <c r="AX5717" s="12" t="s">
        <v>74</v>
      </c>
      <c r="AY5717" s="153" t="s">
        <v>301</v>
      </c>
    </row>
    <row r="5718" spans="2:51" s="12" customFormat="1" ht="12">
      <c r="B5718" s="151"/>
      <c r="D5718" s="152" t="s">
        <v>312</v>
      </c>
      <c r="E5718" s="153" t="s">
        <v>21</v>
      </c>
      <c r="F5718" s="154" t="s">
        <v>957</v>
      </c>
      <c r="H5718" s="153" t="s">
        <v>21</v>
      </c>
      <c r="I5718" s="155"/>
      <c r="L5718" s="151"/>
      <c r="M5718" s="156"/>
      <c r="T5718" s="157"/>
      <c r="AT5718" s="153" t="s">
        <v>312</v>
      </c>
      <c r="AU5718" s="153" t="s">
        <v>83</v>
      </c>
      <c r="AV5718" s="12" t="s">
        <v>81</v>
      </c>
      <c r="AW5718" s="12" t="s">
        <v>35</v>
      </c>
      <c r="AX5718" s="12" t="s">
        <v>74</v>
      </c>
      <c r="AY5718" s="153" t="s">
        <v>301</v>
      </c>
    </row>
    <row r="5719" spans="2:51" s="13" customFormat="1" ht="12">
      <c r="B5719" s="158"/>
      <c r="D5719" s="152" t="s">
        <v>312</v>
      </c>
      <c r="E5719" s="159" t="s">
        <v>21</v>
      </c>
      <c r="F5719" s="160" t="s">
        <v>4638</v>
      </c>
      <c r="H5719" s="161">
        <v>1.823</v>
      </c>
      <c r="I5719" s="162"/>
      <c r="L5719" s="158"/>
      <c r="M5719" s="163"/>
      <c r="T5719" s="164"/>
      <c r="AT5719" s="159" t="s">
        <v>312</v>
      </c>
      <c r="AU5719" s="159" t="s">
        <v>83</v>
      </c>
      <c r="AV5719" s="13" t="s">
        <v>83</v>
      </c>
      <c r="AW5719" s="13" t="s">
        <v>35</v>
      </c>
      <c r="AX5719" s="13" t="s">
        <v>74</v>
      </c>
      <c r="AY5719" s="159" t="s">
        <v>301</v>
      </c>
    </row>
    <row r="5720" spans="2:51" s="12" customFormat="1" ht="12">
      <c r="B5720" s="151"/>
      <c r="D5720" s="152" t="s">
        <v>312</v>
      </c>
      <c r="E5720" s="153" t="s">
        <v>21</v>
      </c>
      <c r="F5720" s="154" t="s">
        <v>1443</v>
      </c>
      <c r="H5720" s="153" t="s">
        <v>21</v>
      </c>
      <c r="I5720" s="155"/>
      <c r="L5720" s="151"/>
      <c r="M5720" s="156"/>
      <c r="T5720" s="157"/>
      <c r="AT5720" s="153" t="s">
        <v>312</v>
      </c>
      <c r="AU5720" s="153" t="s">
        <v>83</v>
      </c>
      <c r="AV5720" s="12" t="s">
        <v>81</v>
      </c>
      <c r="AW5720" s="12" t="s">
        <v>35</v>
      </c>
      <c r="AX5720" s="12" t="s">
        <v>74</v>
      </c>
      <c r="AY5720" s="153" t="s">
        <v>301</v>
      </c>
    </row>
    <row r="5721" spans="2:51" s="13" customFormat="1" ht="12">
      <c r="B5721" s="158"/>
      <c r="D5721" s="152" t="s">
        <v>312</v>
      </c>
      <c r="E5721" s="159" t="s">
        <v>21</v>
      </c>
      <c r="F5721" s="160" t="s">
        <v>4639</v>
      </c>
      <c r="H5721" s="161">
        <v>12.24</v>
      </c>
      <c r="I5721" s="162"/>
      <c r="L5721" s="158"/>
      <c r="M5721" s="163"/>
      <c r="T5721" s="164"/>
      <c r="AT5721" s="159" t="s">
        <v>312</v>
      </c>
      <c r="AU5721" s="159" t="s">
        <v>83</v>
      </c>
      <c r="AV5721" s="13" t="s">
        <v>83</v>
      </c>
      <c r="AW5721" s="13" t="s">
        <v>35</v>
      </c>
      <c r="AX5721" s="13" t="s">
        <v>74</v>
      </c>
      <c r="AY5721" s="159" t="s">
        <v>301</v>
      </c>
    </row>
    <row r="5722" spans="2:51" s="13" customFormat="1" ht="12">
      <c r="B5722" s="158"/>
      <c r="D5722" s="152" t="s">
        <v>312</v>
      </c>
      <c r="E5722" s="159" t="s">
        <v>21</v>
      </c>
      <c r="F5722" s="160" t="s">
        <v>922</v>
      </c>
      <c r="H5722" s="161">
        <v>-1.379</v>
      </c>
      <c r="I5722" s="162"/>
      <c r="L5722" s="158"/>
      <c r="M5722" s="163"/>
      <c r="T5722" s="164"/>
      <c r="AT5722" s="159" t="s">
        <v>312</v>
      </c>
      <c r="AU5722" s="159" t="s">
        <v>83</v>
      </c>
      <c r="AV5722" s="13" t="s">
        <v>83</v>
      </c>
      <c r="AW5722" s="13" t="s">
        <v>35</v>
      </c>
      <c r="AX5722" s="13" t="s">
        <v>74</v>
      </c>
      <c r="AY5722" s="159" t="s">
        <v>301</v>
      </c>
    </row>
    <row r="5723" spans="2:51" s="12" customFormat="1" ht="12">
      <c r="B5723" s="151"/>
      <c r="D5723" s="152" t="s">
        <v>312</v>
      </c>
      <c r="E5723" s="153" t="s">
        <v>21</v>
      </c>
      <c r="F5723" s="154" t="s">
        <v>1445</v>
      </c>
      <c r="H5723" s="153" t="s">
        <v>21</v>
      </c>
      <c r="I5723" s="155"/>
      <c r="L5723" s="151"/>
      <c r="M5723" s="156"/>
      <c r="T5723" s="157"/>
      <c r="AT5723" s="153" t="s">
        <v>312</v>
      </c>
      <c r="AU5723" s="153" t="s">
        <v>83</v>
      </c>
      <c r="AV5723" s="12" t="s">
        <v>81</v>
      </c>
      <c r="AW5723" s="12" t="s">
        <v>35</v>
      </c>
      <c r="AX5723" s="12" t="s">
        <v>74</v>
      </c>
      <c r="AY5723" s="153" t="s">
        <v>301</v>
      </c>
    </row>
    <row r="5724" spans="2:51" s="13" customFormat="1" ht="12">
      <c r="B5724" s="158"/>
      <c r="D5724" s="152" t="s">
        <v>312</v>
      </c>
      <c r="E5724" s="159" t="s">
        <v>21</v>
      </c>
      <c r="F5724" s="160" t="s">
        <v>4640</v>
      </c>
      <c r="H5724" s="161">
        <v>25.2</v>
      </c>
      <c r="I5724" s="162"/>
      <c r="L5724" s="158"/>
      <c r="M5724" s="163"/>
      <c r="T5724" s="164"/>
      <c r="AT5724" s="159" t="s">
        <v>312</v>
      </c>
      <c r="AU5724" s="159" t="s">
        <v>83</v>
      </c>
      <c r="AV5724" s="13" t="s">
        <v>83</v>
      </c>
      <c r="AW5724" s="13" t="s">
        <v>35</v>
      </c>
      <c r="AX5724" s="13" t="s">
        <v>74</v>
      </c>
      <c r="AY5724" s="159" t="s">
        <v>301</v>
      </c>
    </row>
    <row r="5725" spans="2:51" s="13" customFormat="1" ht="12">
      <c r="B5725" s="158"/>
      <c r="D5725" s="152" t="s">
        <v>312</v>
      </c>
      <c r="E5725" s="159" t="s">
        <v>21</v>
      </c>
      <c r="F5725" s="160" t="s">
        <v>918</v>
      </c>
      <c r="H5725" s="161">
        <v>-1.5760000000000001</v>
      </c>
      <c r="I5725" s="162"/>
      <c r="L5725" s="158"/>
      <c r="M5725" s="163"/>
      <c r="T5725" s="164"/>
      <c r="AT5725" s="159" t="s">
        <v>312</v>
      </c>
      <c r="AU5725" s="159" t="s">
        <v>83</v>
      </c>
      <c r="AV5725" s="13" t="s">
        <v>83</v>
      </c>
      <c r="AW5725" s="13" t="s">
        <v>35</v>
      </c>
      <c r="AX5725" s="13" t="s">
        <v>74</v>
      </c>
      <c r="AY5725" s="159" t="s">
        <v>301</v>
      </c>
    </row>
    <row r="5726" spans="2:51" s="13" customFormat="1" ht="12">
      <c r="B5726" s="158"/>
      <c r="D5726" s="152" t="s">
        <v>312</v>
      </c>
      <c r="E5726" s="159" t="s">
        <v>21</v>
      </c>
      <c r="F5726" s="160" t="s">
        <v>963</v>
      </c>
      <c r="H5726" s="161">
        <v>-2.758</v>
      </c>
      <c r="I5726" s="162"/>
      <c r="L5726" s="158"/>
      <c r="M5726" s="163"/>
      <c r="T5726" s="164"/>
      <c r="AT5726" s="159" t="s">
        <v>312</v>
      </c>
      <c r="AU5726" s="159" t="s">
        <v>83</v>
      </c>
      <c r="AV5726" s="13" t="s">
        <v>83</v>
      </c>
      <c r="AW5726" s="13" t="s">
        <v>35</v>
      </c>
      <c r="AX5726" s="13" t="s">
        <v>74</v>
      </c>
      <c r="AY5726" s="159" t="s">
        <v>301</v>
      </c>
    </row>
    <row r="5727" spans="2:51" s="12" customFormat="1" ht="12">
      <c r="B5727" s="151"/>
      <c r="D5727" s="152" t="s">
        <v>312</v>
      </c>
      <c r="E5727" s="153" t="s">
        <v>21</v>
      </c>
      <c r="F5727" s="154" t="s">
        <v>1447</v>
      </c>
      <c r="H5727" s="153" t="s">
        <v>21</v>
      </c>
      <c r="I5727" s="155"/>
      <c r="L5727" s="151"/>
      <c r="M5727" s="156"/>
      <c r="T5727" s="157"/>
      <c r="AT5727" s="153" t="s">
        <v>312</v>
      </c>
      <c r="AU5727" s="153" t="s">
        <v>83</v>
      </c>
      <c r="AV5727" s="12" t="s">
        <v>81</v>
      </c>
      <c r="AW5727" s="12" t="s">
        <v>35</v>
      </c>
      <c r="AX5727" s="12" t="s">
        <v>74</v>
      </c>
      <c r="AY5727" s="153" t="s">
        <v>301</v>
      </c>
    </row>
    <row r="5728" spans="2:51" s="13" customFormat="1" ht="12">
      <c r="B5728" s="158"/>
      <c r="D5728" s="152" t="s">
        <v>312</v>
      </c>
      <c r="E5728" s="159" t="s">
        <v>21</v>
      </c>
      <c r="F5728" s="160" t="s">
        <v>4641</v>
      </c>
      <c r="H5728" s="161">
        <v>2.61</v>
      </c>
      <c r="I5728" s="162"/>
      <c r="L5728" s="158"/>
      <c r="M5728" s="163"/>
      <c r="T5728" s="164"/>
      <c r="AT5728" s="159" t="s">
        <v>312</v>
      </c>
      <c r="AU5728" s="159" t="s">
        <v>83</v>
      </c>
      <c r="AV5728" s="13" t="s">
        <v>83</v>
      </c>
      <c r="AW5728" s="13" t="s">
        <v>35</v>
      </c>
      <c r="AX5728" s="13" t="s">
        <v>74</v>
      </c>
      <c r="AY5728" s="159" t="s">
        <v>301</v>
      </c>
    </row>
    <row r="5729" spans="2:65" s="12" customFormat="1" ht="12">
      <c r="B5729" s="151"/>
      <c r="D5729" s="152" t="s">
        <v>312</v>
      </c>
      <c r="E5729" s="153" t="s">
        <v>21</v>
      </c>
      <c r="F5729" s="154" t="s">
        <v>1451</v>
      </c>
      <c r="H5729" s="153" t="s">
        <v>21</v>
      </c>
      <c r="I5729" s="155"/>
      <c r="L5729" s="151"/>
      <c r="M5729" s="156"/>
      <c r="T5729" s="157"/>
      <c r="AT5729" s="153" t="s">
        <v>312</v>
      </c>
      <c r="AU5729" s="153" t="s">
        <v>83</v>
      </c>
      <c r="AV5729" s="12" t="s">
        <v>81</v>
      </c>
      <c r="AW5729" s="12" t="s">
        <v>35</v>
      </c>
      <c r="AX5729" s="12" t="s">
        <v>74</v>
      </c>
      <c r="AY5729" s="153" t="s">
        <v>301</v>
      </c>
    </row>
    <row r="5730" spans="2:65" s="13" customFormat="1" ht="12">
      <c r="B5730" s="158"/>
      <c r="D5730" s="152" t="s">
        <v>312</v>
      </c>
      <c r="E5730" s="159" t="s">
        <v>21</v>
      </c>
      <c r="F5730" s="160" t="s">
        <v>4642</v>
      </c>
      <c r="H5730" s="161">
        <v>21.12</v>
      </c>
      <c r="I5730" s="162"/>
      <c r="L5730" s="158"/>
      <c r="M5730" s="163"/>
      <c r="T5730" s="164"/>
      <c r="AT5730" s="159" t="s">
        <v>312</v>
      </c>
      <c r="AU5730" s="159" t="s">
        <v>83</v>
      </c>
      <c r="AV5730" s="13" t="s">
        <v>83</v>
      </c>
      <c r="AW5730" s="13" t="s">
        <v>35</v>
      </c>
      <c r="AX5730" s="13" t="s">
        <v>74</v>
      </c>
      <c r="AY5730" s="159" t="s">
        <v>301</v>
      </c>
    </row>
    <row r="5731" spans="2:65" s="13" customFormat="1" ht="12">
      <c r="B5731" s="158"/>
      <c r="D5731" s="152" t="s">
        <v>312</v>
      </c>
      <c r="E5731" s="159" t="s">
        <v>21</v>
      </c>
      <c r="F5731" s="160" t="s">
        <v>918</v>
      </c>
      <c r="H5731" s="161">
        <v>-1.5760000000000001</v>
      </c>
      <c r="I5731" s="162"/>
      <c r="L5731" s="158"/>
      <c r="M5731" s="163"/>
      <c r="T5731" s="164"/>
      <c r="AT5731" s="159" t="s">
        <v>312</v>
      </c>
      <c r="AU5731" s="159" t="s">
        <v>83</v>
      </c>
      <c r="AV5731" s="13" t="s">
        <v>83</v>
      </c>
      <c r="AW5731" s="13" t="s">
        <v>35</v>
      </c>
      <c r="AX5731" s="13" t="s">
        <v>74</v>
      </c>
      <c r="AY5731" s="159" t="s">
        <v>301</v>
      </c>
    </row>
    <row r="5732" spans="2:65" s="15" customFormat="1" ht="12">
      <c r="B5732" s="172"/>
      <c r="D5732" s="152" t="s">
        <v>312</v>
      </c>
      <c r="E5732" s="173" t="s">
        <v>21</v>
      </c>
      <c r="F5732" s="174" t="s">
        <v>446</v>
      </c>
      <c r="H5732" s="175">
        <v>55.704000000000001</v>
      </c>
      <c r="I5732" s="176"/>
      <c r="L5732" s="172"/>
      <c r="M5732" s="177"/>
      <c r="T5732" s="178"/>
      <c r="AT5732" s="173" t="s">
        <v>312</v>
      </c>
      <c r="AU5732" s="173" t="s">
        <v>83</v>
      </c>
      <c r="AV5732" s="15" t="s">
        <v>139</v>
      </c>
      <c r="AW5732" s="15" t="s">
        <v>35</v>
      </c>
      <c r="AX5732" s="15" t="s">
        <v>74</v>
      </c>
      <c r="AY5732" s="173" t="s">
        <v>301</v>
      </c>
    </row>
    <row r="5733" spans="2:65" s="14" customFormat="1" ht="12">
      <c r="B5733" s="165"/>
      <c r="D5733" s="152" t="s">
        <v>312</v>
      </c>
      <c r="E5733" s="166" t="s">
        <v>21</v>
      </c>
      <c r="F5733" s="167" t="s">
        <v>329</v>
      </c>
      <c r="H5733" s="168">
        <v>686.98099999999897</v>
      </c>
      <c r="I5733" s="169"/>
      <c r="L5733" s="165"/>
      <c r="M5733" s="170"/>
      <c r="T5733" s="171"/>
      <c r="AT5733" s="166" t="s">
        <v>312</v>
      </c>
      <c r="AU5733" s="166" t="s">
        <v>83</v>
      </c>
      <c r="AV5733" s="14" t="s">
        <v>308</v>
      </c>
      <c r="AW5733" s="14" t="s">
        <v>35</v>
      </c>
      <c r="AX5733" s="14" t="s">
        <v>81</v>
      </c>
      <c r="AY5733" s="166" t="s">
        <v>301</v>
      </c>
    </row>
    <row r="5734" spans="2:65" s="1" customFormat="1" ht="16.5" customHeight="1">
      <c r="B5734" s="33"/>
      <c r="C5734" s="179" t="s">
        <v>4643</v>
      </c>
      <c r="D5734" s="179" t="s">
        <v>454</v>
      </c>
      <c r="E5734" s="180" t="s">
        <v>4644</v>
      </c>
      <c r="F5734" s="181" t="s">
        <v>4645</v>
      </c>
      <c r="G5734" s="182" t="s">
        <v>137</v>
      </c>
      <c r="H5734" s="183">
        <v>721.33</v>
      </c>
      <c r="I5734" s="184"/>
      <c r="J5734" s="185">
        <f>ROUND(I5734*H5734,2)</f>
        <v>0</v>
      </c>
      <c r="K5734" s="181" t="s">
        <v>307</v>
      </c>
      <c r="L5734" s="186"/>
      <c r="M5734" s="187" t="s">
        <v>21</v>
      </c>
      <c r="N5734" s="188" t="s">
        <v>45</v>
      </c>
      <c r="P5734" s="143">
        <f>O5734*H5734</f>
        <v>0</v>
      </c>
      <c r="Q5734" s="143">
        <v>1.9E-2</v>
      </c>
      <c r="R5734" s="143">
        <f>Q5734*H5734</f>
        <v>13.705270000000001</v>
      </c>
      <c r="S5734" s="143">
        <v>0</v>
      </c>
      <c r="T5734" s="144">
        <f>S5734*H5734</f>
        <v>0</v>
      </c>
      <c r="AR5734" s="145" t="s">
        <v>566</v>
      </c>
      <c r="AT5734" s="145" t="s">
        <v>454</v>
      </c>
      <c r="AU5734" s="145" t="s">
        <v>83</v>
      </c>
      <c r="AY5734" s="18" t="s">
        <v>301</v>
      </c>
      <c r="BE5734" s="146">
        <f>IF(N5734="základní",J5734,0)</f>
        <v>0</v>
      </c>
      <c r="BF5734" s="146">
        <f>IF(N5734="snížená",J5734,0)</f>
        <v>0</v>
      </c>
      <c r="BG5734" s="146">
        <f>IF(N5734="zákl. přenesená",J5734,0)</f>
        <v>0</v>
      </c>
      <c r="BH5734" s="146">
        <f>IF(N5734="sníž. přenesená",J5734,0)</f>
        <v>0</v>
      </c>
      <c r="BI5734" s="146">
        <f>IF(N5734="nulová",J5734,0)</f>
        <v>0</v>
      </c>
      <c r="BJ5734" s="18" t="s">
        <v>81</v>
      </c>
      <c r="BK5734" s="146">
        <f>ROUND(I5734*H5734,2)</f>
        <v>0</v>
      </c>
      <c r="BL5734" s="18" t="s">
        <v>413</v>
      </c>
      <c r="BM5734" s="145" t="s">
        <v>4646</v>
      </c>
    </row>
    <row r="5735" spans="2:65" s="13" customFormat="1" ht="12">
      <c r="B5735" s="158"/>
      <c r="D5735" s="152" t="s">
        <v>312</v>
      </c>
      <c r="E5735" s="159" t="s">
        <v>21</v>
      </c>
      <c r="F5735" s="160" t="s">
        <v>4647</v>
      </c>
      <c r="H5735" s="161">
        <v>721.33</v>
      </c>
      <c r="I5735" s="162"/>
      <c r="L5735" s="158"/>
      <c r="M5735" s="163"/>
      <c r="T5735" s="164"/>
      <c r="AT5735" s="159" t="s">
        <v>312</v>
      </c>
      <c r="AU5735" s="159" t="s">
        <v>83</v>
      </c>
      <c r="AV5735" s="13" t="s">
        <v>83</v>
      </c>
      <c r="AW5735" s="13" t="s">
        <v>35</v>
      </c>
      <c r="AX5735" s="13" t="s">
        <v>81</v>
      </c>
      <c r="AY5735" s="159" t="s">
        <v>301</v>
      </c>
    </row>
    <row r="5736" spans="2:65" s="1" customFormat="1" ht="16.5" customHeight="1">
      <c r="B5736" s="33"/>
      <c r="C5736" s="134" t="s">
        <v>4648</v>
      </c>
      <c r="D5736" s="134" t="s">
        <v>303</v>
      </c>
      <c r="E5736" s="135" t="s">
        <v>4649</v>
      </c>
      <c r="F5736" s="136" t="s">
        <v>4650</v>
      </c>
      <c r="G5736" s="137" t="s">
        <v>681</v>
      </c>
      <c r="H5736" s="138">
        <v>78.349999999999994</v>
      </c>
      <c r="I5736" s="139"/>
      <c r="J5736" s="140">
        <f>ROUND(I5736*H5736,2)</f>
        <v>0</v>
      </c>
      <c r="K5736" s="136" t="s">
        <v>307</v>
      </c>
      <c r="L5736" s="33"/>
      <c r="M5736" s="141" t="s">
        <v>21</v>
      </c>
      <c r="N5736" s="142" t="s">
        <v>45</v>
      </c>
      <c r="P5736" s="143">
        <f>O5736*H5736</f>
        <v>0</v>
      </c>
      <c r="Q5736" s="143">
        <v>2.0000000000000001E-4</v>
      </c>
      <c r="R5736" s="143">
        <f>Q5736*H5736</f>
        <v>1.567E-2</v>
      </c>
      <c r="S5736" s="143">
        <v>0</v>
      </c>
      <c r="T5736" s="144">
        <f>S5736*H5736</f>
        <v>0</v>
      </c>
      <c r="AR5736" s="145" t="s">
        <v>413</v>
      </c>
      <c r="AT5736" s="145" t="s">
        <v>303</v>
      </c>
      <c r="AU5736" s="145" t="s">
        <v>83</v>
      </c>
      <c r="AY5736" s="18" t="s">
        <v>301</v>
      </c>
      <c r="BE5736" s="146">
        <f>IF(N5736="základní",J5736,0)</f>
        <v>0</v>
      </c>
      <c r="BF5736" s="146">
        <f>IF(N5736="snížená",J5736,0)</f>
        <v>0</v>
      </c>
      <c r="BG5736" s="146">
        <f>IF(N5736="zákl. přenesená",J5736,0)</f>
        <v>0</v>
      </c>
      <c r="BH5736" s="146">
        <f>IF(N5736="sníž. přenesená",J5736,0)</f>
        <v>0</v>
      </c>
      <c r="BI5736" s="146">
        <f>IF(N5736="nulová",J5736,0)</f>
        <v>0</v>
      </c>
      <c r="BJ5736" s="18" t="s">
        <v>81</v>
      </c>
      <c r="BK5736" s="146">
        <f>ROUND(I5736*H5736,2)</f>
        <v>0</v>
      </c>
      <c r="BL5736" s="18" t="s">
        <v>413</v>
      </c>
      <c r="BM5736" s="145" t="s">
        <v>4651</v>
      </c>
    </row>
    <row r="5737" spans="2:65" s="1" customFormat="1" ht="11">
      <c r="B5737" s="33"/>
      <c r="D5737" s="147" t="s">
        <v>310</v>
      </c>
      <c r="F5737" s="148" t="s">
        <v>4652</v>
      </c>
      <c r="I5737" s="149"/>
      <c r="L5737" s="33"/>
      <c r="M5737" s="150"/>
      <c r="T5737" s="54"/>
      <c r="AT5737" s="18" t="s">
        <v>310</v>
      </c>
      <c r="AU5737" s="18" t="s">
        <v>83</v>
      </c>
    </row>
    <row r="5738" spans="2:65" s="12" customFormat="1" ht="12">
      <c r="B5738" s="151"/>
      <c r="D5738" s="152" t="s">
        <v>312</v>
      </c>
      <c r="E5738" s="153" t="s">
        <v>21</v>
      </c>
      <c r="F5738" s="154" t="s">
        <v>697</v>
      </c>
      <c r="H5738" s="153" t="s">
        <v>21</v>
      </c>
      <c r="I5738" s="155"/>
      <c r="L5738" s="151"/>
      <c r="M5738" s="156"/>
      <c r="T5738" s="157"/>
      <c r="AT5738" s="153" t="s">
        <v>312</v>
      </c>
      <c r="AU5738" s="153" t="s">
        <v>83</v>
      </c>
      <c r="AV5738" s="12" t="s">
        <v>81</v>
      </c>
      <c r="AW5738" s="12" t="s">
        <v>35</v>
      </c>
      <c r="AX5738" s="12" t="s">
        <v>74</v>
      </c>
      <c r="AY5738" s="153" t="s">
        <v>301</v>
      </c>
    </row>
    <row r="5739" spans="2:65" s="12" customFormat="1" ht="12">
      <c r="B5739" s="151"/>
      <c r="D5739" s="152" t="s">
        <v>312</v>
      </c>
      <c r="E5739" s="153" t="s">
        <v>21</v>
      </c>
      <c r="F5739" s="154" t="s">
        <v>929</v>
      </c>
      <c r="H5739" s="153" t="s">
        <v>21</v>
      </c>
      <c r="I5739" s="155"/>
      <c r="L5739" s="151"/>
      <c r="M5739" s="156"/>
      <c r="T5739" s="157"/>
      <c r="AT5739" s="153" t="s">
        <v>312</v>
      </c>
      <c r="AU5739" s="153" t="s">
        <v>83</v>
      </c>
      <c r="AV5739" s="12" t="s">
        <v>81</v>
      </c>
      <c r="AW5739" s="12" t="s">
        <v>35</v>
      </c>
      <c r="AX5739" s="12" t="s">
        <v>74</v>
      </c>
      <c r="AY5739" s="153" t="s">
        <v>301</v>
      </c>
    </row>
    <row r="5740" spans="2:65" s="13" customFormat="1" ht="12">
      <c r="B5740" s="158"/>
      <c r="D5740" s="152" t="s">
        <v>312</v>
      </c>
      <c r="E5740" s="159" t="s">
        <v>21</v>
      </c>
      <c r="F5740" s="160" t="s">
        <v>4653</v>
      </c>
      <c r="H5740" s="161">
        <v>2.4</v>
      </c>
      <c r="I5740" s="162"/>
      <c r="L5740" s="158"/>
      <c r="M5740" s="163"/>
      <c r="T5740" s="164"/>
      <c r="AT5740" s="159" t="s">
        <v>312</v>
      </c>
      <c r="AU5740" s="159" t="s">
        <v>83</v>
      </c>
      <c r="AV5740" s="13" t="s">
        <v>83</v>
      </c>
      <c r="AW5740" s="13" t="s">
        <v>35</v>
      </c>
      <c r="AX5740" s="13" t="s">
        <v>74</v>
      </c>
      <c r="AY5740" s="159" t="s">
        <v>301</v>
      </c>
    </row>
    <row r="5741" spans="2:65" s="12" customFormat="1" ht="12">
      <c r="B5741" s="151"/>
      <c r="D5741" s="152" t="s">
        <v>312</v>
      </c>
      <c r="E5741" s="153" t="s">
        <v>21</v>
      </c>
      <c r="F5741" s="154" t="s">
        <v>1328</v>
      </c>
      <c r="H5741" s="153" t="s">
        <v>21</v>
      </c>
      <c r="I5741" s="155"/>
      <c r="L5741" s="151"/>
      <c r="M5741" s="156"/>
      <c r="T5741" s="157"/>
      <c r="AT5741" s="153" t="s">
        <v>312</v>
      </c>
      <c r="AU5741" s="153" t="s">
        <v>83</v>
      </c>
      <c r="AV5741" s="12" t="s">
        <v>81</v>
      </c>
      <c r="AW5741" s="12" t="s">
        <v>35</v>
      </c>
      <c r="AX5741" s="12" t="s">
        <v>74</v>
      </c>
      <c r="AY5741" s="153" t="s">
        <v>301</v>
      </c>
    </row>
    <row r="5742" spans="2:65" s="13" customFormat="1" ht="12">
      <c r="B5742" s="158"/>
      <c r="D5742" s="152" t="s">
        <v>312</v>
      </c>
      <c r="E5742" s="159" t="s">
        <v>21</v>
      </c>
      <c r="F5742" s="160" t="s">
        <v>4653</v>
      </c>
      <c r="H5742" s="161">
        <v>2.4</v>
      </c>
      <c r="I5742" s="162"/>
      <c r="L5742" s="158"/>
      <c r="M5742" s="163"/>
      <c r="T5742" s="164"/>
      <c r="AT5742" s="159" t="s">
        <v>312</v>
      </c>
      <c r="AU5742" s="159" t="s">
        <v>83</v>
      </c>
      <c r="AV5742" s="13" t="s">
        <v>83</v>
      </c>
      <c r="AW5742" s="13" t="s">
        <v>35</v>
      </c>
      <c r="AX5742" s="13" t="s">
        <v>74</v>
      </c>
      <c r="AY5742" s="159" t="s">
        <v>301</v>
      </c>
    </row>
    <row r="5743" spans="2:65" s="12" customFormat="1" ht="12">
      <c r="B5743" s="151"/>
      <c r="D5743" s="152" t="s">
        <v>312</v>
      </c>
      <c r="E5743" s="153" t="s">
        <v>21</v>
      </c>
      <c r="F5743" s="154" t="s">
        <v>1356</v>
      </c>
      <c r="H5743" s="153" t="s">
        <v>21</v>
      </c>
      <c r="I5743" s="155"/>
      <c r="L5743" s="151"/>
      <c r="M5743" s="156"/>
      <c r="T5743" s="157"/>
      <c r="AT5743" s="153" t="s">
        <v>312</v>
      </c>
      <c r="AU5743" s="153" t="s">
        <v>83</v>
      </c>
      <c r="AV5743" s="12" t="s">
        <v>81</v>
      </c>
      <c r="AW5743" s="12" t="s">
        <v>35</v>
      </c>
      <c r="AX5743" s="12" t="s">
        <v>74</v>
      </c>
      <c r="AY5743" s="153" t="s">
        <v>301</v>
      </c>
    </row>
    <row r="5744" spans="2:65" s="13" customFormat="1" ht="12">
      <c r="B5744" s="158"/>
      <c r="D5744" s="152" t="s">
        <v>312</v>
      </c>
      <c r="E5744" s="159" t="s">
        <v>21</v>
      </c>
      <c r="F5744" s="160" t="s">
        <v>4654</v>
      </c>
      <c r="H5744" s="161">
        <v>4.8</v>
      </c>
      <c r="I5744" s="162"/>
      <c r="L5744" s="158"/>
      <c r="M5744" s="163"/>
      <c r="T5744" s="164"/>
      <c r="AT5744" s="159" t="s">
        <v>312</v>
      </c>
      <c r="AU5744" s="159" t="s">
        <v>83</v>
      </c>
      <c r="AV5744" s="13" t="s">
        <v>83</v>
      </c>
      <c r="AW5744" s="13" t="s">
        <v>35</v>
      </c>
      <c r="AX5744" s="13" t="s">
        <v>74</v>
      </c>
      <c r="AY5744" s="159" t="s">
        <v>301</v>
      </c>
    </row>
    <row r="5745" spans="2:51" s="12" customFormat="1" ht="12">
      <c r="B5745" s="151"/>
      <c r="D5745" s="152" t="s">
        <v>312</v>
      </c>
      <c r="E5745" s="153" t="s">
        <v>21</v>
      </c>
      <c r="F5745" s="154" t="s">
        <v>939</v>
      </c>
      <c r="H5745" s="153" t="s">
        <v>21</v>
      </c>
      <c r="I5745" s="155"/>
      <c r="L5745" s="151"/>
      <c r="M5745" s="156"/>
      <c r="T5745" s="157"/>
      <c r="AT5745" s="153" t="s">
        <v>312</v>
      </c>
      <c r="AU5745" s="153" t="s">
        <v>83</v>
      </c>
      <c r="AV5745" s="12" t="s">
        <v>81</v>
      </c>
      <c r="AW5745" s="12" t="s">
        <v>35</v>
      </c>
      <c r="AX5745" s="12" t="s">
        <v>74</v>
      </c>
      <c r="AY5745" s="153" t="s">
        <v>301</v>
      </c>
    </row>
    <row r="5746" spans="2:51" s="13" customFormat="1" ht="12">
      <c r="B5746" s="158"/>
      <c r="D5746" s="152" t="s">
        <v>312</v>
      </c>
      <c r="E5746" s="159" t="s">
        <v>21</v>
      </c>
      <c r="F5746" s="160" t="s">
        <v>4653</v>
      </c>
      <c r="H5746" s="161">
        <v>2.4</v>
      </c>
      <c r="I5746" s="162"/>
      <c r="L5746" s="158"/>
      <c r="M5746" s="163"/>
      <c r="T5746" s="164"/>
      <c r="AT5746" s="159" t="s">
        <v>312</v>
      </c>
      <c r="AU5746" s="159" t="s">
        <v>83</v>
      </c>
      <c r="AV5746" s="13" t="s">
        <v>83</v>
      </c>
      <c r="AW5746" s="13" t="s">
        <v>35</v>
      </c>
      <c r="AX5746" s="13" t="s">
        <v>74</v>
      </c>
      <c r="AY5746" s="159" t="s">
        <v>301</v>
      </c>
    </row>
    <row r="5747" spans="2:51" s="12" customFormat="1" ht="12">
      <c r="B5747" s="151"/>
      <c r="D5747" s="152" t="s">
        <v>312</v>
      </c>
      <c r="E5747" s="153" t="s">
        <v>21</v>
      </c>
      <c r="F5747" s="154" t="s">
        <v>1387</v>
      </c>
      <c r="H5747" s="153" t="s">
        <v>21</v>
      </c>
      <c r="I5747" s="155"/>
      <c r="L5747" s="151"/>
      <c r="M5747" s="156"/>
      <c r="T5747" s="157"/>
      <c r="AT5747" s="153" t="s">
        <v>312</v>
      </c>
      <c r="AU5747" s="153" t="s">
        <v>83</v>
      </c>
      <c r="AV5747" s="12" t="s">
        <v>81</v>
      </c>
      <c r="AW5747" s="12" t="s">
        <v>35</v>
      </c>
      <c r="AX5747" s="12" t="s">
        <v>74</v>
      </c>
      <c r="AY5747" s="153" t="s">
        <v>301</v>
      </c>
    </row>
    <row r="5748" spans="2:51" s="13" customFormat="1" ht="12">
      <c r="B5748" s="158"/>
      <c r="D5748" s="152" t="s">
        <v>312</v>
      </c>
      <c r="E5748" s="159" t="s">
        <v>21</v>
      </c>
      <c r="F5748" s="160" t="s">
        <v>4653</v>
      </c>
      <c r="H5748" s="161">
        <v>2.4</v>
      </c>
      <c r="I5748" s="162"/>
      <c r="L5748" s="158"/>
      <c r="M5748" s="163"/>
      <c r="T5748" s="164"/>
      <c r="AT5748" s="159" t="s">
        <v>312</v>
      </c>
      <c r="AU5748" s="159" t="s">
        <v>83</v>
      </c>
      <c r="AV5748" s="13" t="s">
        <v>83</v>
      </c>
      <c r="AW5748" s="13" t="s">
        <v>35</v>
      </c>
      <c r="AX5748" s="13" t="s">
        <v>74</v>
      </c>
      <c r="AY5748" s="159" t="s">
        <v>301</v>
      </c>
    </row>
    <row r="5749" spans="2:51" s="15" customFormat="1" ht="12">
      <c r="B5749" s="172"/>
      <c r="D5749" s="152" t="s">
        <v>312</v>
      </c>
      <c r="E5749" s="173" t="s">
        <v>21</v>
      </c>
      <c r="F5749" s="174" t="s">
        <v>446</v>
      </c>
      <c r="H5749" s="175">
        <v>14.4</v>
      </c>
      <c r="I5749" s="176"/>
      <c r="L5749" s="172"/>
      <c r="M5749" s="177"/>
      <c r="T5749" s="178"/>
      <c r="AT5749" s="173" t="s">
        <v>312</v>
      </c>
      <c r="AU5749" s="173" t="s">
        <v>83</v>
      </c>
      <c r="AV5749" s="15" t="s">
        <v>139</v>
      </c>
      <c r="AW5749" s="15" t="s">
        <v>35</v>
      </c>
      <c r="AX5749" s="15" t="s">
        <v>74</v>
      </c>
      <c r="AY5749" s="173" t="s">
        <v>301</v>
      </c>
    </row>
    <row r="5750" spans="2:51" s="12" customFormat="1" ht="12">
      <c r="B5750" s="151"/>
      <c r="D5750" s="152" t="s">
        <v>312</v>
      </c>
      <c r="E5750" s="153" t="s">
        <v>21</v>
      </c>
      <c r="F5750" s="154" t="s">
        <v>731</v>
      </c>
      <c r="H5750" s="153" t="s">
        <v>21</v>
      </c>
      <c r="I5750" s="155"/>
      <c r="L5750" s="151"/>
      <c r="M5750" s="156"/>
      <c r="T5750" s="157"/>
      <c r="AT5750" s="153" t="s">
        <v>312</v>
      </c>
      <c r="AU5750" s="153" t="s">
        <v>83</v>
      </c>
      <c r="AV5750" s="12" t="s">
        <v>81</v>
      </c>
      <c r="AW5750" s="12" t="s">
        <v>35</v>
      </c>
      <c r="AX5750" s="12" t="s">
        <v>74</v>
      </c>
      <c r="AY5750" s="153" t="s">
        <v>301</v>
      </c>
    </row>
    <row r="5751" spans="2:51" s="12" customFormat="1" ht="12">
      <c r="B5751" s="151"/>
      <c r="D5751" s="152" t="s">
        <v>312</v>
      </c>
      <c r="E5751" s="153" t="s">
        <v>21</v>
      </c>
      <c r="F5751" s="154" t="s">
        <v>1409</v>
      </c>
      <c r="H5751" s="153" t="s">
        <v>21</v>
      </c>
      <c r="I5751" s="155"/>
      <c r="L5751" s="151"/>
      <c r="M5751" s="156"/>
      <c r="T5751" s="157"/>
      <c r="AT5751" s="153" t="s">
        <v>312</v>
      </c>
      <c r="AU5751" s="153" t="s">
        <v>83</v>
      </c>
      <c r="AV5751" s="12" t="s">
        <v>81</v>
      </c>
      <c r="AW5751" s="12" t="s">
        <v>35</v>
      </c>
      <c r="AX5751" s="12" t="s">
        <v>74</v>
      </c>
      <c r="AY5751" s="153" t="s">
        <v>301</v>
      </c>
    </row>
    <row r="5752" spans="2:51" s="13" customFormat="1" ht="12">
      <c r="B5752" s="158"/>
      <c r="D5752" s="152" t="s">
        <v>312</v>
      </c>
      <c r="E5752" s="159" t="s">
        <v>21</v>
      </c>
      <c r="F5752" s="160" t="s">
        <v>4654</v>
      </c>
      <c r="H5752" s="161">
        <v>4.8</v>
      </c>
      <c r="I5752" s="162"/>
      <c r="L5752" s="158"/>
      <c r="M5752" s="163"/>
      <c r="T5752" s="164"/>
      <c r="AT5752" s="159" t="s">
        <v>312</v>
      </c>
      <c r="AU5752" s="159" t="s">
        <v>83</v>
      </c>
      <c r="AV5752" s="13" t="s">
        <v>83</v>
      </c>
      <c r="AW5752" s="13" t="s">
        <v>35</v>
      </c>
      <c r="AX5752" s="13" t="s">
        <v>74</v>
      </c>
      <c r="AY5752" s="159" t="s">
        <v>301</v>
      </c>
    </row>
    <row r="5753" spans="2:51" s="12" customFormat="1" ht="12">
      <c r="B5753" s="151"/>
      <c r="D5753" s="152" t="s">
        <v>312</v>
      </c>
      <c r="E5753" s="153" t="s">
        <v>21</v>
      </c>
      <c r="F5753" s="154" t="s">
        <v>1702</v>
      </c>
      <c r="H5753" s="153" t="s">
        <v>21</v>
      </c>
      <c r="I5753" s="155"/>
      <c r="L5753" s="151"/>
      <c r="M5753" s="156"/>
      <c r="T5753" s="157"/>
      <c r="AT5753" s="153" t="s">
        <v>312</v>
      </c>
      <c r="AU5753" s="153" t="s">
        <v>83</v>
      </c>
      <c r="AV5753" s="12" t="s">
        <v>81</v>
      </c>
      <c r="AW5753" s="12" t="s">
        <v>35</v>
      </c>
      <c r="AX5753" s="12" t="s">
        <v>74</v>
      </c>
      <c r="AY5753" s="153" t="s">
        <v>301</v>
      </c>
    </row>
    <row r="5754" spans="2:51" s="13" customFormat="1" ht="12">
      <c r="B5754" s="158"/>
      <c r="D5754" s="152" t="s">
        <v>312</v>
      </c>
      <c r="E5754" s="159" t="s">
        <v>21</v>
      </c>
      <c r="F5754" s="160" t="s">
        <v>4655</v>
      </c>
      <c r="H5754" s="161">
        <v>2.75</v>
      </c>
      <c r="I5754" s="162"/>
      <c r="L5754" s="158"/>
      <c r="M5754" s="163"/>
      <c r="T5754" s="164"/>
      <c r="AT5754" s="159" t="s">
        <v>312</v>
      </c>
      <c r="AU5754" s="159" t="s">
        <v>83</v>
      </c>
      <c r="AV5754" s="13" t="s">
        <v>83</v>
      </c>
      <c r="AW5754" s="13" t="s">
        <v>35</v>
      </c>
      <c r="AX5754" s="13" t="s">
        <v>74</v>
      </c>
      <c r="AY5754" s="159" t="s">
        <v>301</v>
      </c>
    </row>
    <row r="5755" spans="2:51" s="12" customFormat="1" ht="12">
      <c r="B5755" s="151"/>
      <c r="D5755" s="152" t="s">
        <v>312</v>
      </c>
      <c r="E5755" s="153" t="s">
        <v>21</v>
      </c>
      <c r="F5755" s="154" t="s">
        <v>949</v>
      </c>
      <c r="H5755" s="153" t="s">
        <v>21</v>
      </c>
      <c r="I5755" s="155"/>
      <c r="L5755" s="151"/>
      <c r="M5755" s="156"/>
      <c r="T5755" s="157"/>
      <c r="AT5755" s="153" t="s">
        <v>312</v>
      </c>
      <c r="AU5755" s="153" t="s">
        <v>83</v>
      </c>
      <c r="AV5755" s="12" t="s">
        <v>81</v>
      </c>
      <c r="AW5755" s="12" t="s">
        <v>35</v>
      </c>
      <c r="AX5755" s="12" t="s">
        <v>74</v>
      </c>
      <c r="AY5755" s="153" t="s">
        <v>301</v>
      </c>
    </row>
    <row r="5756" spans="2:51" s="13" customFormat="1" ht="12">
      <c r="B5756" s="158"/>
      <c r="D5756" s="152" t="s">
        <v>312</v>
      </c>
      <c r="E5756" s="159" t="s">
        <v>21</v>
      </c>
      <c r="F5756" s="160" t="s">
        <v>4654</v>
      </c>
      <c r="H5756" s="161">
        <v>4.8</v>
      </c>
      <c r="I5756" s="162"/>
      <c r="L5756" s="158"/>
      <c r="M5756" s="163"/>
      <c r="T5756" s="164"/>
      <c r="AT5756" s="159" t="s">
        <v>312</v>
      </c>
      <c r="AU5756" s="159" t="s">
        <v>83</v>
      </c>
      <c r="AV5756" s="13" t="s">
        <v>83</v>
      </c>
      <c r="AW5756" s="13" t="s">
        <v>35</v>
      </c>
      <c r="AX5756" s="13" t="s">
        <v>74</v>
      </c>
      <c r="AY5756" s="159" t="s">
        <v>301</v>
      </c>
    </row>
    <row r="5757" spans="2:51" s="12" customFormat="1" ht="12">
      <c r="B5757" s="151"/>
      <c r="D5757" s="152" t="s">
        <v>312</v>
      </c>
      <c r="E5757" s="153" t="s">
        <v>21</v>
      </c>
      <c r="F5757" s="154" t="s">
        <v>1423</v>
      </c>
      <c r="H5757" s="153" t="s">
        <v>21</v>
      </c>
      <c r="I5757" s="155"/>
      <c r="L5757" s="151"/>
      <c r="M5757" s="156"/>
      <c r="T5757" s="157"/>
      <c r="AT5757" s="153" t="s">
        <v>312</v>
      </c>
      <c r="AU5757" s="153" t="s">
        <v>83</v>
      </c>
      <c r="AV5757" s="12" t="s">
        <v>81</v>
      </c>
      <c r="AW5757" s="12" t="s">
        <v>35</v>
      </c>
      <c r="AX5757" s="12" t="s">
        <v>74</v>
      </c>
      <c r="AY5757" s="153" t="s">
        <v>301</v>
      </c>
    </row>
    <row r="5758" spans="2:51" s="13" customFormat="1" ht="12">
      <c r="B5758" s="158"/>
      <c r="D5758" s="152" t="s">
        <v>312</v>
      </c>
      <c r="E5758" s="159" t="s">
        <v>21</v>
      </c>
      <c r="F5758" s="160" t="s">
        <v>4654</v>
      </c>
      <c r="H5758" s="161">
        <v>4.8</v>
      </c>
      <c r="I5758" s="162"/>
      <c r="L5758" s="158"/>
      <c r="M5758" s="163"/>
      <c r="T5758" s="164"/>
      <c r="AT5758" s="159" t="s">
        <v>312</v>
      </c>
      <c r="AU5758" s="159" t="s">
        <v>83</v>
      </c>
      <c r="AV5758" s="13" t="s">
        <v>83</v>
      </c>
      <c r="AW5758" s="13" t="s">
        <v>35</v>
      </c>
      <c r="AX5758" s="13" t="s">
        <v>74</v>
      </c>
      <c r="AY5758" s="159" t="s">
        <v>301</v>
      </c>
    </row>
    <row r="5759" spans="2:51" s="12" customFormat="1" ht="12">
      <c r="B5759" s="151"/>
      <c r="D5759" s="152" t="s">
        <v>312</v>
      </c>
      <c r="E5759" s="153" t="s">
        <v>21</v>
      </c>
      <c r="F5759" s="154" t="s">
        <v>1425</v>
      </c>
      <c r="H5759" s="153" t="s">
        <v>21</v>
      </c>
      <c r="I5759" s="155"/>
      <c r="L5759" s="151"/>
      <c r="M5759" s="156"/>
      <c r="T5759" s="157"/>
      <c r="AT5759" s="153" t="s">
        <v>312</v>
      </c>
      <c r="AU5759" s="153" t="s">
        <v>83</v>
      </c>
      <c r="AV5759" s="12" t="s">
        <v>81</v>
      </c>
      <c r="AW5759" s="12" t="s">
        <v>35</v>
      </c>
      <c r="AX5759" s="12" t="s">
        <v>74</v>
      </c>
      <c r="AY5759" s="153" t="s">
        <v>301</v>
      </c>
    </row>
    <row r="5760" spans="2:51" s="13" customFormat="1" ht="12">
      <c r="B5760" s="158"/>
      <c r="D5760" s="152" t="s">
        <v>312</v>
      </c>
      <c r="E5760" s="159" t="s">
        <v>21</v>
      </c>
      <c r="F5760" s="160" t="s">
        <v>4540</v>
      </c>
      <c r="H5760" s="161">
        <v>15.6</v>
      </c>
      <c r="I5760" s="162"/>
      <c r="L5760" s="158"/>
      <c r="M5760" s="163"/>
      <c r="T5760" s="164"/>
      <c r="AT5760" s="159" t="s">
        <v>312</v>
      </c>
      <c r="AU5760" s="159" t="s">
        <v>83</v>
      </c>
      <c r="AV5760" s="13" t="s">
        <v>83</v>
      </c>
      <c r="AW5760" s="13" t="s">
        <v>35</v>
      </c>
      <c r="AX5760" s="13" t="s">
        <v>74</v>
      </c>
      <c r="AY5760" s="159" t="s">
        <v>301</v>
      </c>
    </row>
    <row r="5761" spans="2:65" s="13" customFormat="1" ht="12">
      <c r="B5761" s="158"/>
      <c r="D5761" s="152" t="s">
        <v>312</v>
      </c>
      <c r="E5761" s="159" t="s">
        <v>21</v>
      </c>
      <c r="F5761" s="160" t="s">
        <v>4656</v>
      </c>
      <c r="H5761" s="161">
        <v>4.8</v>
      </c>
      <c r="I5761" s="162"/>
      <c r="L5761" s="158"/>
      <c r="M5761" s="163"/>
      <c r="T5761" s="164"/>
      <c r="AT5761" s="159" t="s">
        <v>312</v>
      </c>
      <c r="AU5761" s="159" t="s">
        <v>83</v>
      </c>
      <c r="AV5761" s="13" t="s">
        <v>83</v>
      </c>
      <c r="AW5761" s="13" t="s">
        <v>35</v>
      </c>
      <c r="AX5761" s="13" t="s">
        <v>74</v>
      </c>
      <c r="AY5761" s="159" t="s">
        <v>301</v>
      </c>
    </row>
    <row r="5762" spans="2:65" s="13" customFormat="1" ht="12">
      <c r="B5762" s="158"/>
      <c r="D5762" s="152" t="s">
        <v>312</v>
      </c>
      <c r="E5762" s="159" t="s">
        <v>21</v>
      </c>
      <c r="F5762" s="160" t="s">
        <v>4657</v>
      </c>
      <c r="H5762" s="161">
        <v>19.2</v>
      </c>
      <c r="I5762" s="162"/>
      <c r="L5762" s="158"/>
      <c r="M5762" s="163"/>
      <c r="T5762" s="164"/>
      <c r="AT5762" s="159" t="s">
        <v>312</v>
      </c>
      <c r="AU5762" s="159" t="s">
        <v>83</v>
      </c>
      <c r="AV5762" s="13" t="s">
        <v>83</v>
      </c>
      <c r="AW5762" s="13" t="s">
        <v>35</v>
      </c>
      <c r="AX5762" s="13" t="s">
        <v>74</v>
      </c>
      <c r="AY5762" s="159" t="s">
        <v>301</v>
      </c>
    </row>
    <row r="5763" spans="2:65" s="13" customFormat="1" ht="12">
      <c r="B5763" s="158"/>
      <c r="D5763" s="152" t="s">
        <v>312</v>
      </c>
      <c r="E5763" s="159" t="s">
        <v>21</v>
      </c>
      <c r="F5763" s="160" t="s">
        <v>4658</v>
      </c>
      <c r="H5763" s="161">
        <v>7.2</v>
      </c>
      <c r="I5763" s="162"/>
      <c r="L5763" s="158"/>
      <c r="M5763" s="163"/>
      <c r="T5763" s="164"/>
      <c r="AT5763" s="159" t="s">
        <v>312</v>
      </c>
      <c r="AU5763" s="159" t="s">
        <v>83</v>
      </c>
      <c r="AV5763" s="13" t="s">
        <v>83</v>
      </c>
      <c r="AW5763" s="13" t="s">
        <v>35</v>
      </c>
      <c r="AX5763" s="13" t="s">
        <v>74</v>
      </c>
      <c r="AY5763" s="159" t="s">
        <v>301</v>
      </c>
    </row>
    <row r="5764" spans="2:65" s="15" customFormat="1" ht="12">
      <c r="B5764" s="172"/>
      <c r="D5764" s="152" t="s">
        <v>312</v>
      </c>
      <c r="E5764" s="173" t="s">
        <v>21</v>
      </c>
      <c r="F5764" s="174" t="s">
        <v>446</v>
      </c>
      <c r="H5764" s="175">
        <v>63.95</v>
      </c>
      <c r="I5764" s="176"/>
      <c r="L5764" s="172"/>
      <c r="M5764" s="177"/>
      <c r="T5764" s="178"/>
      <c r="AT5764" s="173" t="s">
        <v>312</v>
      </c>
      <c r="AU5764" s="173" t="s">
        <v>83</v>
      </c>
      <c r="AV5764" s="15" t="s">
        <v>139</v>
      </c>
      <c r="AW5764" s="15" t="s">
        <v>35</v>
      </c>
      <c r="AX5764" s="15" t="s">
        <v>74</v>
      </c>
      <c r="AY5764" s="173" t="s">
        <v>301</v>
      </c>
    </row>
    <row r="5765" spans="2:65" s="14" customFormat="1" ht="12">
      <c r="B5765" s="165"/>
      <c r="D5765" s="152" t="s">
        <v>312</v>
      </c>
      <c r="E5765" s="166" t="s">
        <v>21</v>
      </c>
      <c r="F5765" s="167" t="s">
        <v>329</v>
      </c>
      <c r="H5765" s="168">
        <v>78.349999999999994</v>
      </c>
      <c r="I5765" s="169"/>
      <c r="L5765" s="165"/>
      <c r="M5765" s="170"/>
      <c r="T5765" s="171"/>
      <c r="AT5765" s="166" t="s">
        <v>312</v>
      </c>
      <c r="AU5765" s="166" t="s">
        <v>83</v>
      </c>
      <c r="AV5765" s="14" t="s">
        <v>308</v>
      </c>
      <c r="AW5765" s="14" t="s">
        <v>35</v>
      </c>
      <c r="AX5765" s="14" t="s">
        <v>81</v>
      </c>
      <c r="AY5765" s="166" t="s">
        <v>301</v>
      </c>
    </row>
    <row r="5766" spans="2:65" s="1" customFormat="1" ht="16.5" customHeight="1">
      <c r="B5766" s="33"/>
      <c r="C5766" s="134" t="s">
        <v>4659</v>
      </c>
      <c r="D5766" s="134" t="s">
        <v>303</v>
      </c>
      <c r="E5766" s="135" t="s">
        <v>4660</v>
      </c>
      <c r="F5766" s="136" t="s">
        <v>4661</v>
      </c>
      <c r="G5766" s="137" t="s">
        <v>681</v>
      </c>
      <c r="H5766" s="138">
        <v>196.32499999999999</v>
      </c>
      <c r="I5766" s="139"/>
      <c r="J5766" s="140">
        <f>ROUND(I5766*H5766,2)</f>
        <v>0</v>
      </c>
      <c r="K5766" s="136" t="s">
        <v>307</v>
      </c>
      <c r="L5766" s="33"/>
      <c r="M5766" s="141" t="s">
        <v>21</v>
      </c>
      <c r="N5766" s="142" t="s">
        <v>45</v>
      </c>
      <c r="P5766" s="143">
        <f>O5766*H5766</f>
        <v>0</v>
      </c>
      <c r="Q5766" s="143">
        <v>1.8000000000000001E-4</v>
      </c>
      <c r="R5766" s="143">
        <f>Q5766*H5766</f>
        <v>3.5338500000000002E-2</v>
      </c>
      <c r="S5766" s="143">
        <v>0</v>
      </c>
      <c r="T5766" s="144">
        <f>S5766*H5766</f>
        <v>0</v>
      </c>
      <c r="AR5766" s="145" t="s">
        <v>413</v>
      </c>
      <c r="AT5766" s="145" t="s">
        <v>303</v>
      </c>
      <c r="AU5766" s="145" t="s">
        <v>83</v>
      </c>
      <c r="AY5766" s="18" t="s">
        <v>301</v>
      </c>
      <c r="BE5766" s="146">
        <f>IF(N5766="základní",J5766,0)</f>
        <v>0</v>
      </c>
      <c r="BF5766" s="146">
        <f>IF(N5766="snížená",J5766,0)</f>
        <v>0</v>
      </c>
      <c r="BG5766" s="146">
        <f>IF(N5766="zákl. přenesená",J5766,0)</f>
        <v>0</v>
      </c>
      <c r="BH5766" s="146">
        <f>IF(N5766="sníž. přenesená",J5766,0)</f>
        <v>0</v>
      </c>
      <c r="BI5766" s="146">
        <f>IF(N5766="nulová",J5766,0)</f>
        <v>0</v>
      </c>
      <c r="BJ5766" s="18" t="s">
        <v>81</v>
      </c>
      <c r="BK5766" s="146">
        <f>ROUND(I5766*H5766,2)</f>
        <v>0</v>
      </c>
      <c r="BL5766" s="18" t="s">
        <v>413</v>
      </c>
      <c r="BM5766" s="145" t="s">
        <v>4662</v>
      </c>
    </row>
    <row r="5767" spans="2:65" s="1" customFormat="1" ht="11">
      <c r="B5767" s="33"/>
      <c r="D5767" s="147" t="s">
        <v>310</v>
      </c>
      <c r="F5767" s="148" t="s">
        <v>4663</v>
      </c>
      <c r="I5767" s="149"/>
      <c r="L5767" s="33"/>
      <c r="M5767" s="150"/>
      <c r="T5767" s="54"/>
      <c r="AT5767" s="18" t="s">
        <v>310</v>
      </c>
      <c r="AU5767" s="18" t="s">
        <v>83</v>
      </c>
    </row>
    <row r="5768" spans="2:65" s="12" customFormat="1" ht="12">
      <c r="B5768" s="151"/>
      <c r="D5768" s="152" t="s">
        <v>312</v>
      </c>
      <c r="E5768" s="153" t="s">
        <v>21</v>
      </c>
      <c r="F5768" s="154" t="s">
        <v>697</v>
      </c>
      <c r="H5768" s="153" t="s">
        <v>21</v>
      </c>
      <c r="I5768" s="155"/>
      <c r="L5768" s="151"/>
      <c r="M5768" s="156"/>
      <c r="T5768" s="157"/>
      <c r="AT5768" s="153" t="s">
        <v>312</v>
      </c>
      <c r="AU5768" s="153" t="s">
        <v>83</v>
      </c>
      <c r="AV5768" s="12" t="s">
        <v>81</v>
      </c>
      <c r="AW5768" s="12" t="s">
        <v>35</v>
      </c>
      <c r="AX5768" s="12" t="s">
        <v>74</v>
      </c>
      <c r="AY5768" s="153" t="s">
        <v>301</v>
      </c>
    </row>
    <row r="5769" spans="2:65" s="12" customFormat="1" ht="12">
      <c r="B5769" s="151"/>
      <c r="D5769" s="152" t="s">
        <v>312</v>
      </c>
      <c r="E5769" s="153" t="s">
        <v>21</v>
      </c>
      <c r="F5769" s="154" t="s">
        <v>1302</v>
      </c>
      <c r="H5769" s="153" t="s">
        <v>21</v>
      </c>
      <c r="I5769" s="155"/>
      <c r="L5769" s="151"/>
      <c r="M5769" s="156"/>
      <c r="T5769" s="157"/>
      <c r="AT5769" s="153" t="s">
        <v>312</v>
      </c>
      <c r="AU5769" s="153" t="s">
        <v>83</v>
      </c>
      <c r="AV5769" s="12" t="s">
        <v>81</v>
      </c>
      <c r="AW5769" s="12" t="s">
        <v>35</v>
      </c>
      <c r="AX5769" s="12" t="s">
        <v>74</v>
      </c>
      <c r="AY5769" s="153" t="s">
        <v>301</v>
      </c>
    </row>
    <row r="5770" spans="2:65" s="13" customFormat="1" ht="12">
      <c r="B5770" s="158"/>
      <c r="D5770" s="152" t="s">
        <v>312</v>
      </c>
      <c r="E5770" s="159" t="s">
        <v>21</v>
      </c>
      <c r="F5770" s="160" t="s">
        <v>4664</v>
      </c>
      <c r="H5770" s="161">
        <v>3.3</v>
      </c>
      <c r="I5770" s="162"/>
      <c r="L5770" s="158"/>
      <c r="M5770" s="163"/>
      <c r="T5770" s="164"/>
      <c r="AT5770" s="159" t="s">
        <v>312</v>
      </c>
      <c r="AU5770" s="159" t="s">
        <v>83</v>
      </c>
      <c r="AV5770" s="13" t="s">
        <v>83</v>
      </c>
      <c r="AW5770" s="13" t="s">
        <v>35</v>
      </c>
      <c r="AX5770" s="13" t="s">
        <v>74</v>
      </c>
      <c r="AY5770" s="159" t="s">
        <v>301</v>
      </c>
    </row>
    <row r="5771" spans="2:65" s="12" customFormat="1" ht="12">
      <c r="B5771" s="151"/>
      <c r="D5771" s="152" t="s">
        <v>312</v>
      </c>
      <c r="E5771" s="153" t="s">
        <v>21</v>
      </c>
      <c r="F5771" s="154" t="s">
        <v>888</v>
      </c>
      <c r="H5771" s="153" t="s">
        <v>21</v>
      </c>
      <c r="I5771" s="155"/>
      <c r="L5771" s="151"/>
      <c r="M5771" s="156"/>
      <c r="T5771" s="157"/>
      <c r="AT5771" s="153" t="s">
        <v>312</v>
      </c>
      <c r="AU5771" s="153" t="s">
        <v>83</v>
      </c>
      <c r="AV5771" s="12" t="s">
        <v>81</v>
      </c>
      <c r="AW5771" s="12" t="s">
        <v>35</v>
      </c>
      <c r="AX5771" s="12" t="s">
        <v>74</v>
      </c>
      <c r="AY5771" s="153" t="s">
        <v>301</v>
      </c>
    </row>
    <row r="5772" spans="2:65" s="13" customFormat="1" ht="12">
      <c r="B5772" s="158"/>
      <c r="D5772" s="152" t="s">
        <v>312</v>
      </c>
      <c r="E5772" s="159" t="s">
        <v>21</v>
      </c>
      <c r="F5772" s="160" t="s">
        <v>4665</v>
      </c>
      <c r="H5772" s="161">
        <v>32.799999999999997</v>
      </c>
      <c r="I5772" s="162"/>
      <c r="L5772" s="158"/>
      <c r="M5772" s="163"/>
      <c r="T5772" s="164"/>
      <c r="AT5772" s="159" t="s">
        <v>312</v>
      </c>
      <c r="AU5772" s="159" t="s">
        <v>83</v>
      </c>
      <c r="AV5772" s="13" t="s">
        <v>83</v>
      </c>
      <c r="AW5772" s="13" t="s">
        <v>35</v>
      </c>
      <c r="AX5772" s="13" t="s">
        <v>74</v>
      </c>
      <c r="AY5772" s="159" t="s">
        <v>301</v>
      </c>
    </row>
    <row r="5773" spans="2:65" s="13" customFormat="1" ht="12">
      <c r="B5773" s="158"/>
      <c r="D5773" s="152" t="s">
        <v>312</v>
      </c>
      <c r="E5773" s="159" t="s">
        <v>21</v>
      </c>
      <c r="F5773" s="160" t="s">
        <v>4666</v>
      </c>
      <c r="H5773" s="161">
        <v>-2.7</v>
      </c>
      <c r="I5773" s="162"/>
      <c r="L5773" s="158"/>
      <c r="M5773" s="163"/>
      <c r="T5773" s="164"/>
      <c r="AT5773" s="159" t="s">
        <v>312</v>
      </c>
      <c r="AU5773" s="159" t="s">
        <v>83</v>
      </c>
      <c r="AV5773" s="13" t="s">
        <v>83</v>
      </c>
      <c r="AW5773" s="13" t="s">
        <v>35</v>
      </c>
      <c r="AX5773" s="13" t="s">
        <v>74</v>
      </c>
      <c r="AY5773" s="159" t="s">
        <v>301</v>
      </c>
    </row>
    <row r="5774" spans="2:65" s="13" customFormat="1" ht="12">
      <c r="B5774" s="158"/>
      <c r="D5774" s="152" t="s">
        <v>312</v>
      </c>
      <c r="E5774" s="159" t="s">
        <v>21</v>
      </c>
      <c r="F5774" s="160" t="s">
        <v>4667</v>
      </c>
      <c r="H5774" s="161">
        <v>2.4</v>
      </c>
      <c r="I5774" s="162"/>
      <c r="L5774" s="158"/>
      <c r="M5774" s="163"/>
      <c r="T5774" s="164"/>
      <c r="AT5774" s="159" t="s">
        <v>312</v>
      </c>
      <c r="AU5774" s="159" t="s">
        <v>83</v>
      </c>
      <c r="AV5774" s="13" t="s">
        <v>83</v>
      </c>
      <c r="AW5774" s="13" t="s">
        <v>35</v>
      </c>
      <c r="AX5774" s="13" t="s">
        <v>74</v>
      </c>
      <c r="AY5774" s="159" t="s">
        <v>301</v>
      </c>
    </row>
    <row r="5775" spans="2:65" s="13" customFormat="1" ht="12">
      <c r="B5775" s="158"/>
      <c r="D5775" s="152" t="s">
        <v>312</v>
      </c>
      <c r="E5775" s="159" t="s">
        <v>21</v>
      </c>
      <c r="F5775" s="160" t="s">
        <v>4266</v>
      </c>
      <c r="H5775" s="161">
        <v>-1.5</v>
      </c>
      <c r="I5775" s="162"/>
      <c r="L5775" s="158"/>
      <c r="M5775" s="163"/>
      <c r="T5775" s="164"/>
      <c r="AT5775" s="159" t="s">
        <v>312</v>
      </c>
      <c r="AU5775" s="159" t="s">
        <v>83</v>
      </c>
      <c r="AV5775" s="13" t="s">
        <v>83</v>
      </c>
      <c r="AW5775" s="13" t="s">
        <v>35</v>
      </c>
      <c r="AX5775" s="13" t="s">
        <v>74</v>
      </c>
      <c r="AY5775" s="159" t="s">
        <v>301</v>
      </c>
    </row>
    <row r="5776" spans="2:65" s="13" customFormat="1" ht="12">
      <c r="B5776" s="158"/>
      <c r="D5776" s="152" t="s">
        <v>312</v>
      </c>
      <c r="E5776" s="159" t="s">
        <v>21</v>
      </c>
      <c r="F5776" s="160" t="s">
        <v>4668</v>
      </c>
      <c r="H5776" s="161">
        <v>1.1000000000000001</v>
      </c>
      <c r="I5776" s="162"/>
      <c r="L5776" s="158"/>
      <c r="M5776" s="163"/>
      <c r="T5776" s="164"/>
      <c r="AT5776" s="159" t="s">
        <v>312</v>
      </c>
      <c r="AU5776" s="159" t="s">
        <v>83</v>
      </c>
      <c r="AV5776" s="13" t="s">
        <v>83</v>
      </c>
      <c r="AW5776" s="13" t="s">
        <v>35</v>
      </c>
      <c r="AX5776" s="13" t="s">
        <v>74</v>
      </c>
      <c r="AY5776" s="159" t="s">
        <v>301</v>
      </c>
    </row>
    <row r="5777" spans="2:51" s="12" customFormat="1" ht="12">
      <c r="B5777" s="151"/>
      <c r="D5777" s="152" t="s">
        <v>312</v>
      </c>
      <c r="E5777" s="153" t="s">
        <v>21</v>
      </c>
      <c r="F5777" s="154" t="s">
        <v>1660</v>
      </c>
      <c r="H5777" s="153" t="s">
        <v>21</v>
      </c>
      <c r="I5777" s="155"/>
      <c r="L5777" s="151"/>
      <c r="M5777" s="156"/>
      <c r="T5777" s="157"/>
      <c r="AT5777" s="153" t="s">
        <v>312</v>
      </c>
      <c r="AU5777" s="153" t="s">
        <v>83</v>
      </c>
      <c r="AV5777" s="12" t="s">
        <v>81</v>
      </c>
      <c r="AW5777" s="12" t="s">
        <v>35</v>
      </c>
      <c r="AX5777" s="12" t="s">
        <v>74</v>
      </c>
      <c r="AY5777" s="153" t="s">
        <v>301</v>
      </c>
    </row>
    <row r="5778" spans="2:51" s="13" customFormat="1" ht="12">
      <c r="B5778" s="158"/>
      <c r="D5778" s="152" t="s">
        <v>312</v>
      </c>
      <c r="E5778" s="159" t="s">
        <v>21</v>
      </c>
      <c r="F5778" s="160" t="s">
        <v>4669</v>
      </c>
      <c r="H5778" s="161">
        <v>6.2</v>
      </c>
      <c r="I5778" s="162"/>
      <c r="L5778" s="158"/>
      <c r="M5778" s="163"/>
      <c r="T5778" s="164"/>
      <c r="AT5778" s="159" t="s">
        <v>312</v>
      </c>
      <c r="AU5778" s="159" t="s">
        <v>83</v>
      </c>
      <c r="AV5778" s="13" t="s">
        <v>83</v>
      </c>
      <c r="AW5778" s="13" t="s">
        <v>35</v>
      </c>
      <c r="AX5778" s="13" t="s">
        <v>74</v>
      </c>
      <c r="AY5778" s="159" t="s">
        <v>301</v>
      </c>
    </row>
    <row r="5779" spans="2:51" s="12" customFormat="1" ht="12">
      <c r="B5779" s="151"/>
      <c r="D5779" s="152" t="s">
        <v>312</v>
      </c>
      <c r="E5779" s="153" t="s">
        <v>21</v>
      </c>
      <c r="F5779" s="154" t="s">
        <v>1321</v>
      </c>
      <c r="H5779" s="153" t="s">
        <v>21</v>
      </c>
      <c r="I5779" s="155"/>
      <c r="L5779" s="151"/>
      <c r="M5779" s="156"/>
      <c r="T5779" s="157"/>
      <c r="AT5779" s="153" t="s">
        <v>312</v>
      </c>
      <c r="AU5779" s="153" t="s">
        <v>83</v>
      </c>
      <c r="AV5779" s="12" t="s">
        <v>81</v>
      </c>
      <c r="AW5779" s="12" t="s">
        <v>35</v>
      </c>
      <c r="AX5779" s="12" t="s">
        <v>74</v>
      </c>
      <c r="AY5779" s="153" t="s">
        <v>301</v>
      </c>
    </row>
    <row r="5780" spans="2:51" s="13" customFormat="1" ht="12">
      <c r="B5780" s="158"/>
      <c r="D5780" s="152" t="s">
        <v>312</v>
      </c>
      <c r="E5780" s="159" t="s">
        <v>21</v>
      </c>
      <c r="F5780" s="160" t="s">
        <v>4669</v>
      </c>
      <c r="H5780" s="161">
        <v>6.2</v>
      </c>
      <c r="I5780" s="162"/>
      <c r="L5780" s="158"/>
      <c r="M5780" s="163"/>
      <c r="T5780" s="164"/>
      <c r="AT5780" s="159" t="s">
        <v>312</v>
      </c>
      <c r="AU5780" s="159" t="s">
        <v>83</v>
      </c>
      <c r="AV5780" s="13" t="s">
        <v>83</v>
      </c>
      <c r="AW5780" s="13" t="s">
        <v>35</v>
      </c>
      <c r="AX5780" s="13" t="s">
        <v>74</v>
      </c>
      <c r="AY5780" s="159" t="s">
        <v>301</v>
      </c>
    </row>
    <row r="5781" spans="2:51" s="12" customFormat="1" ht="12">
      <c r="B5781" s="151"/>
      <c r="D5781" s="152" t="s">
        <v>312</v>
      </c>
      <c r="E5781" s="153" t="s">
        <v>21</v>
      </c>
      <c r="F5781" s="154" t="s">
        <v>1326</v>
      </c>
      <c r="H5781" s="153" t="s">
        <v>21</v>
      </c>
      <c r="I5781" s="155"/>
      <c r="L5781" s="151"/>
      <c r="M5781" s="156"/>
      <c r="T5781" s="157"/>
      <c r="AT5781" s="153" t="s">
        <v>312</v>
      </c>
      <c r="AU5781" s="153" t="s">
        <v>83</v>
      </c>
      <c r="AV5781" s="12" t="s">
        <v>81</v>
      </c>
      <c r="AW5781" s="12" t="s">
        <v>35</v>
      </c>
      <c r="AX5781" s="12" t="s">
        <v>74</v>
      </c>
      <c r="AY5781" s="153" t="s">
        <v>301</v>
      </c>
    </row>
    <row r="5782" spans="2:51" s="13" customFormat="1" ht="12">
      <c r="B5782" s="158"/>
      <c r="D5782" s="152" t="s">
        <v>312</v>
      </c>
      <c r="E5782" s="159" t="s">
        <v>21</v>
      </c>
      <c r="F5782" s="160" t="s">
        <v>1729</v>
      </c>
      <c r="H5782" s="161">
        <v>9.4</v>
      </c>
      <c r="I5782" s="162"/>
      <c r="L5782" s="158"/>
      <c r="M5782" s="163"/>
      <c r="T5782" s="164"/>
      <c r="AT5782" s="159" t="s">
        <v>312</v>
      </c>
      <c r="AU5782" s="159" t="s">
        <v>83</v>
      </c>
      <c r="AV5782" s="13" t="s">
        <v>83</v>
      </c>
      <c r="AW5782" s="13" t="s">
        <v>35</v>
      </c>
      <c r="AX5782" s="13" t="s">
        <v>74</v>
      </c>
      <c r="AY5782" s="159" t="s">
        <v>301</v>
      </c>
    </row>
    <row r="5783" spans="2:51" s="12" customFormat="1" ht="12">
      <c r="B5783" s="151"/>
      <c r="D5783" s="152" t="s">
        <v>312</v>
      </c>
      <c r="E5783" s="153" t="s">
        <v>21</v>
      </c>
      <c r="F5783" s="154" t="s">
        <v>1737</v>
      </c>
      <c r="H5783" s="153" t="s">
        <v>21</v>
      </c>
      <c r="I5783" s="155"/>
      <c r="L5783" s="151"/>
      <c r="M5783" s="156"/>
      <c r="T5783" s="157"/>
      <c r="AT5783" s="153" t="s">
        <v>312</v>
      </c>
      <c r="AU5783" s="153" t="s">
        <v>83</v>
      </c>
      <c r="AV5783" s="12" t="s">
        <v>81</v>
      </c>
      <c r="AW5783" s="12" t="s">
        <v>35</v>
      </c>
      <c r="AX5783" s="12" t="s">
        <v>74</v>
      </c>
      <c r="AY5783" s="153" t="s">
        <v>301</v>
      </c>
    </row>
    <row r="5784" spans="2:51" s="13" customFormat="1" ht="12">
      <c r="B5784" s="158"/>
      <c r="D5784" s="152" t="s">
        <v>312</v>
      </c>
      <c r="E5784" s="159" t="s">
        <v>21</v>
      </c>
      <c r="F5784" s="160" t="s">
        <v>4670</v>
      </c>
      <c r="H5784" s="161">
        <v>4.8</v>
      </c>
      <c r="I5784" s="162"/>
      <c r="L5784" s="158"/>
      <c r="M5784" s="163"/>
      <c r="T5784" s="164"/>
      <c r="AT5784" s="159" t="s">
        <v>312</v>
      </c>
      <c r="AU5784" s="159" t="s">
        <v>83</v>
      </c>
      <c r="AV5784" s="13" t="s">
        <v>83</v>
      </c>
      <c r="AW5784" s="13" t="s">
        <v>35</v>
      </c>
      <c r="AX5784" s="13" t="s">
        <v>74</v>
      </c>
      <c r="AY5784" s="159" t="s">
        <v>301</v>
      </c>
    </row>
    <row r="5785" spans="2:51" s="12" customFormat="1" ht="12">
      <c r="B5785" s="151"/>
      <c r="D5785" s="152" t="s">
        <v>312</v>
      </c>
      <c r="E5785" s="153" t="s">
        <v>21</v>
      </c>
      <c r="F5785" s="154" t="s">
        <v>1331</v>
      </c>
      <c r="H5785" s="153" t="s">
        <v>21</v>
      </c>
      <c r="I5785" s="155"/>
      <c r="L5785" s="151"/>
      <c r="M5785" s="156"/>
      <c r="T5785" s="157"/>
      <c r="AT5785" s="153" t="s">
        <v>312</v>
      </c>
      <c r="AU5785" s="153" t="s">
        <v>83</v>
      </c>
      <c r="AV5785" s="12" t="s">
        <v>81</v>
      </c>
      <c r="AW5785" s="12" t="s">
        <v>35</v>
      </c>
      <c r="AX5785" s="12" t="s">
        <v>74</v>
      </c>
      <c r="AY5785" s="153" t="s">
        <v>301</v>
      </c>
    </row>
    <row r="5786" spans="2:51" s="13" customFormat="1" ht="12">
      <c r="B5786" s="158"/>
      <c r="D5786" s="152" t="s">
        <v>312</v>
      </c>
      <c r="E5786" s="159" t="s">
        <v>21</v>
      </c>
      <c r="F5786" s="160" t="s">
        <v>4670</v>
      </c>
      <c r="H5786" s="161">
        <v>4.8</v>
      </c>
      <c r="I5786" s="162"/>
      <c r="L5786" s="158"/>
      <c r="M5786" s="163"/>
      <c r="T5786" s="164"/>
      <c r="AT5786" s="159" t="s">
        <v>312</v>
      </c>
      <c r="AU5786" s="159" t="s">
        <v>83</v>
      </c>
      <c r="AV5786" s="13" t="s">
        <v>83</v>
      </c>
      <c r="AW5786" s="13" t="s">
        <v>35</v>
      </c>
      <c r="AX5786" s="13" t="s">
        <v>74</v>
      </c>
      <c r="AY5786" s="159" t="s">
        <v>301</v>
      </c>
    </row>
    <row r="5787" spans="2:51" s="12" customFormat="1" ht="12">
      <c r="B5787" s="151"/>
      <c r="D5787" s="152" t="s">
        <v>312</v>
      </c>
      <c r="E5787" s="153" t="s">
        <v>21</v>
      </c>
      <c r="F5787" s="154" t="s">
        <v>1333</v>
      </c>
      <c r="H5787" s="153" t="s">
        <v>21</v>
      </c>
      <c r="I5787" s="155"/>
      <c r="L5787" s="151"/>
      <c r="M5787" s="156"/>
      <c r="T5787" s="157"/>
      <c r="AT5787" s="153" t="s">
        <v>312</v>
      </c>
      <c r="AU5787" s="153" t="s">
        <v>83</v>
      </c>
      <c r="AV5787" s="12" t="s">
        <v>81</v>
      </c>
      <c r="AW5787" s="12" t="s">
        <v>35</v>
      </c>
      <c r="AX5787" s="12" t="s">
        <v>74</v>
      </c>
      <c r="AY5787" s="153" t="s">
        <v>301</v>
      </c>
    </row>
    <row r="5788" spans="2:51" s="13" customFormat="1" ht="12">
      <c r="B5788" s="158"/>
      <c r="D5788" s="152" t="s">
        <v>312</v>
      </c>
      <c r="E5788" s="159" t="s">
        <v>21</v>
      </c>
      <c r="F5788" s="160" t="s">
        <v>4664</v>
      </c>
      <c r="H5788" s="161">
        <v>3.3</v>
      </c>
      <c r="I5788" s="162"/>
      <c r="L5788" s="158"/>
      <c r="M5788" s="163"/>
      <c r="T5788" s="164"/>
      <c r="AT5788" s="159" t="s">
        <v>312</v>
      </c>
      <c r="AU5788" s="159" t="s">
        <v>83</v>
      </c>
      <c r="AV5788" s="13" t="s">
        <v>83</v>
      </c>
      <c r="AW5788" s="13" t="s">
        <v>35</v>
      </c>
      <c r="AX5788" s="13" t="s">
        <v>74</v>
      </c>
      <c r="AY5788" s="159" t="s">
        <v>301</v>
      </c>
    </row>
    <row r="5789" spans="2:51" s="12" customFormat="1" ht="12">
      <c r="B5789" s="151"/>
      <c r="D5789" s="152" t="s">
        <v>312</v>
      </c>
      <c r="E5789" s="153" t="s">
        <v>21</v>
      </c>
      <c r="F5789" s="154" t="s">
        <v>1348</v>
      </c>
      <c r="H5789" s="153" t="s">
        <v>21</v>
      </c>
      <c r="I5789" s="155"/>
      <c r="L5789" s="151"/>
      <c r="M5789" s="156"/>
      <c r="T5789" s="157"/>
      <c r="AT5789" s="153" t="s">
        <v>312</v>
      </c>
      <c r="AU5789" s="153" t="s">
        <v>83</v>
      </c>
      <c r="AV5789" s="12" t="s">
        <v>81</v>
      </c>
      <c r="AW5789" s="12" t="s">
        <v>35</v>
      </c>
      <c r="AX5789" s="12" t="s">
        <v>74</v>
      </c>
      <c r="AY5789" s="153" t="s">
        <v>301</v>
      </c>
    </row>
    <row r="5790" spans="2:51" s="13" customFormat="1" ht="12">
      <c r="B5790" s="158"/>
      <c r="D5790" s="152" t="s">
        <v>312</v>
      </c>
      <c r="E5790" s="159" t="s">
        <v>21</v>
      </c>
      <c r="F5790" s="160" t="s">
        <v>4671</v>
      </c>
      <c r="H5790" s="161">
        <v>7.2</v>
      </c>
      <c r="I5790" s="162"/>
      <c r="L5790" s="158"/>
      <c r="M5790" s="163"/>
      <c r="T5790" s="164"/>
      <c r="AT5790" s="159" t="s">
        <v>312</v>
      </c>
      <c r="AU5790" s="159" t="s">
        <v>83</v>
      </c>
      <c r="AV5790" s="13" t="s">
        <v>83</v>
      </c>
      <c r="AW5790" s="13" t="s">
        <v>35</v>
      </c>
      <c r="AX5790" s="13" t="s">
        <v>74</v>
      </c>
      <c r="AY5790" s="159" t="s">
        <v>301</v>
      </c>
    </row>
    <row r="5791" spans="2:51" s="12" customFormat="1" ht="12">
      <c r="B5791" s="151"/>
      <c r="D5791" s="152" t="s">
        <v>312</v>
      </c>
      <c r="E5791" s="153" t="s">
        <v>21</v>
      </c>
      <c r="F5791" s="154" t="s">
        <v>1352</v>
      </c>
      <c r="H5791" s="153" t="s">
        <v>21</v>
      </c>
      <c r="I5791" s="155"/>
      <c r="L5791" s="151"/>
      <c r="M5791" s="156"/>
      <c r="T5791" s="157"/>
      <c r="AT5791" s="153" t="s">
        <v>312</v>
      </c>
      <c r="AU5791" s="153" t="s">
        <v>83</v>
      </c>
      <c r="AV5791" s="12" t="s">
        <v>81</v>
      </c>
      <c r="AW5791" s="12" t="s">
        <v>35</v>
      </c>
      <c r="AX5791" s="12" t="s">
        <v>74</v>
      </c>
      <c r="AY5791" s="153" t="s">
        <v>301</v>
      </c>
    </row>
    <row r="5792" spans="2:51" s="13" customFormat="1" ht="12">
      <c r="B5792" s="158"/>
      <c r="D5792" s="152" t="s">
        <v>312</v>
      </c>
      <c r="E5792" s="159" t="s">
        <v>21</v>
      </c>
      <c r="F5792" s="160" t="s">
        <v>4672</v>
      </c>
      <c r="H5792" s="161">
        <v>3.6</v>
      </c>
      <c r="I5792" s="162"/>
      <c r="L5792" s="158"/>
      <c r="M5792" s="163"/>
      <c r="T5792" s="164"/>
      <c r="AT5792" s="159" t="s">
        <v>312</v>
      </c>
      <c r="AU5792" s="159" t="s">
        <v>83</v>
      </c>
      <c r="AV5792" s="13" t="s">
        <v>83</v>
      </c>
      <c r="AW5792" s="13" t="s">
        <v>35</v>
      </c>
      <c r="AX5792" s="13" t="s">
        <v>74</v>
      </c>
      <c r="AY5792" s="159" t="s">
        <v>301</v>
      </c>
    </row>
    <row r="5793" spans="2:51" s="12" customFormat="1" ht="12">
      <c r="B5793" s="151"/>
      <c r="D5793" s="152" t="s">
        <v>312</v>
      </c>
      <c r="E5793" s="153" t="s">
        <v>21</v>
      </c>
      <c r="F5793" s="154" t="s">
        <v>1356</v>
      </c>
      <c r="H5793" s="153" t="s">
        <v>21</v>
      </c>
      <c r="I5793" s="155"/>
      <c r="L5793" s="151"/>
      <c r="M5793" s="156"/>
      <c r="T5793" s="157"/>
      <c r="AT5793" s="153" t="s">
        <v>312</v>
      </c>
      <c r="AU5793" s="153" t="s">
        <v>83</v>
      </c>
      <c r="AV5793" s="12" t="s">
        <v>81</v>
      </c>
      <c r="AW5793" s="12" t="s">
        <v>35</v>
      </c>
      <c r="AX5793" s="12" t="s">
        <v>74</v>
      </c>
      <c r="AY5793" s="153" t="s">
        <v>301</v>
      </c>
    </row>
    <row r="5794" spans="2:51" s="13" customFormat="1" ht="12">
      <c r="B5794" s="158"/>
      <c r="D5794" s="152" t="s">
        <v>312</v>
      </c>
      <c r="E5794" s="159" t="s">
        <v>21</v>
      </c>
      <c r="F5794" s="160" t="s">
        <v>4673</v>
      </c>
      <c r="H5794" s="161">
        <v>6.7</v>
      </c>
      <c r="I5794" s="162"/>
      <c r="L5794" s="158"/>
      <c r="M5794" s="163"/>
      <c r="T5794" s="164"/>
      <c r="AT5794" s="159" t="s">
        <v>312</v>
      </c>
      <c r="AU5794" s="159" t="s">
        <v>83</v>
      </c>
      <c r="AV5794" s="13" t="s">
        <v>83</v>
      </c>
      <c r="AW5794" s="13" t="s">
        <v>35</v>
      </c>
      <c r="AX5794" s="13" t="s">
        <v>74</v>
      </c>
      <c r="AY5794" s="159" t="s">
        <v>301</v>
      </c>
    </row>
    <row r="5795" spans="2:51" s="12" customFormat="1" ht="12">
      <c r="B5795" s="151"/>
      <c r="D5795" s="152" t="s">
        <v>312</v>
      </c>
      <c r="E5795" s="153" t="s">
        <v>21</v>
      </c>
      <c r="F5795" s="154" t="s">
        <v>987</v>
      </c>
      <c r="H5795" s="153" t="s">
        <v>21</v>
      </c>
      <c r="I5795" s="155"/>
      <c r="L5795" s="151"/>
      <c r="M5795" s="156"/>
      <c r="T5795" s="157"/>
      <c r="AT5795" s="153" t="s">
        <v>312</v>
      </c>
      <c r="AU5795" s="153" t="s">
        <v>83</v>
      </c>
      <c r="AV5795" s="12" t="s">
        <v>81</v>
      </c>
      <c r="AW5795" s="12" t="s">
        <v>35</v>
      </c>
      <c r="AX5795" s="12" t="s">
        <v>74</v>
      </c>
      <c r="AY5795" s="153" t="s">
        <v>301</v>
      </c>
    </row>
    <row r="5796" spans="2:51" s="13" customFormat="1" ht="12">
      <c r="B5796" s="158"/>
      <c r="D5796" s="152" t="s">
        <v>312</v>
      </c>
      <c r="E5796" s="159" t="s">
        <v>21</v>
      </c>
      <c r="F5796" s="160" t="s">
        <v>4670</v>
      </c>
      <c r="H5796" s="161">
        <v>4.8</v>
      </c>
      <c r="I5796" s="162"/>
      <c r="L5796" s="158"/>
      <c r="M5796" s="163"/>
      <c r="T5796" s="164"/>
      <c r="AT5796" s="159" t="s">
        <v>312</v>
      </c>
      <c r="AU5796" s="159" t="s">
        <v>83</v>
      </c>
      <c r="AV5796" s="13" t="s">
        <v>83</v>
      </c>
      <c r="AW5796" s="13" t="s">
        <v>35</v>
      </c>
      <c r="AX5796" s="13" t="s">
        <v>74</v>
      </c>
      <c r="AY5796" s="159" t="s">
        <v>301</v>
      </c>
    </row>
    <row r="5797" spans="2:51" s="12" customFormat="1" ht="12">
      <c r="B5797" s="151"/>
      <c r="D5797" s="152" t="s">
        <v>312</v>
      </c>
      <c r="E5797" s="153" t="s">
        <v>21</v>
      </c>
      <c r="F5797" s="154" t="s">
        <v>722</v>
      </c>
      <c r="H5797" s="153" t="s">
        <v>21</v>
      </c>
      <c r="I5797" s="155"/>
      <c r="L5797" s="151"/>
      <c r="M5797" s="156"/>
      <c r="T5797" s="157"/>
      <c r="AT5797" s="153" t="s">
        <v>312</v>
      </c>
      <c r="AU5797" s="153" t="s">
        <v>83</v>
      </c>
      <c r="AV5797" s="12" t="s">
        <v>81</v>
      </c>
      <c r="AW5797" s="12" t="s">
        <v>35</v>
      </c>
      <c r="AX5797" s="12" t="s">
        <v>74</v>
      </c>
      <c r="AY5797" s="153" t="s">
        <v>301</v>
      </c>
    </row>
    <row r="5798" spans="2:51" s="13" customFormat="1" ht="12">
      <c r="B5798" s="158"/>
      <c r="D5798" s="152" t="s">
        <v>312</v>
      </c>
      <c r="E5798" s="159" t="s">
        <v>21</v>
      </c>
      <c r="F5798" s="160" t="s">
        <v>4670</v>
      </c>
      <c r="H5798" s="161">
        <v>4.8</v>
      </c>
      <c r="I5798" s="162"/>
      <c r="L5798" s="158"/>
      <c r="M5798" s="163"/>
      <c r="T5798" s="164"/>
      <c r="AT5798" s="159" t="s">
        <v>312</v>
      </c>
      <c r="AU5798" s="159" t="s">
        <v>83</v>
      </c>
      <c r="AV5798" s="13" t="s">
        <v>83</v>
      </c>
      <c r="AW5798" s="13" t="s">
        <v>35</v>
      </c>
      <c r="AX5798" s="13" t="s">
        <v>74</v>
      </c>
      <c r="AY5798" s="159" t="s">
        <v>301</v>
      </c>
    </row>
    <row r="5799" spans="2:51" s="12" customFormat="1" ht="12">
      <c r="B5799" s="151"/>
      <c r="D5799" s="152" t="s">
        <v>312</v>
      </c>
      <c r="E5799" s="153" t="s">
        <v>21</v>
      </c>
      <c r="F5799" s="154" t="s">
        <v>702</v>
      </c>
      <c r="H5799" s="153" t="s">
        <v>21</v>
      </c>
      <c r="I5799" s="155"/>
      <c r="L5799" s="151"/>
      <c r="M5799" s="156"/>
      <c r="T5799" s="157"/>
      <c r="AT5799" s="153" t="s">
        <v>312</v>
      </c>
      <c r="AU5799" s="153" t="s">
        <v>83</v>
      </c>
      <c r="AV5799" s="12" t="s">
        <v>81</v>
      </c>
      <c r="AW5799" s="12" t="s">
        <v>35</v>
      </c>
      <c r="AX5799" s="12" t="s">
        <v>74</v>
      </c>
      <c r="AY5799" s="153" t="s">
        <v>301</v>
      </c>
    </row>
    <row r="5800" spans="2:51" s="13" customFormat="1" ht="12">
      <c r="B5800" s="158"/>
      <c r="D5800" s="152" t="s">
        <v>312</v>
      </c>
      <c r="E5800" s="159" t="s">
        <v>21</v>
      </c>
      <c r="F5800" s="160" t="s">
        <v>4670</v>
      </c>
      <c r="H5800" s="161">
        <v>4.8</v>
      </c>
      <c r="I5800" s="162"/>
      <c r="L5800" s="158"/>
      <c r="M5800" s="163"/>
      <c r="T5800" s="164"/>
      <c r="AT5800" s="159" t="s">
        <v>312</v>
      </c>
      <c r="AU5800" s="159" t="s">
        <v>83</v>
      </c>
      <c r="AV5800" s="13" t="s">
        <v>83</v>
      </c>
      <c r="AW5800" s="13" t="s">
        <v>35</v>
      </c>
      <c r="AX5800" s="13" t="s">
        <v>74</v>
      </c>
      <c r="AY5800" s="159" t="s">
        <v>301</v>
      </c>
    </row>
    <row r="5801" spans="2:51" s="12" customFormat="1" ht="12">
      <c r="B5801" s="151"/>
      <c r="D5801" s="152" t="s">
        <v>312</v>
      </c>
      <c r="E5801" s="153" t="s">
        <v>21</v>
      </c>
      <c r="F5801" s="154" t="s">
        <v>1371</v>
      </c>
      <c r="H5801" s="153" t="s">
        <v>21</v>
      </c>
      <c r="I5801" s="155"/>
      <c r="L5801" s="151"/>
      <c r="M5801" s="156"/>
      <c r="T5801" s="157"/>
      <c r="AT5801" s="153" t="s">
        <v>312</v>
      </c>
      <c r="AU5801" s="153" t="s">
        <v>83</v>
      </c>
      <c r="AV5801" s="12" t="s">
        <v>81</v>
      </c>
      <c r="AW5801" s="12" t="s">
        <v>35</v>
      </c>
      <c r="AX5801" s="12" t="s">
        <v>74</v>
      </c>
      <c r="AY5801" s="153" t="s">
        <v>301</v>
      </c>
    </row>
    <row r="5802" spans="2:51" s="13" customFormat="1" ht="12">
      <c r="B5802" s="158"/>
      <c r="D5802" s="152" t="s">
        <v>312</v>
      </c>
      <c r="E5802" s="159" t="s">
        <v>21</v>
      </c>
      <c r="F5802" s="160" t="s">
        <v>4664</v>
      </c>
      <c r="H5802" s="161">
        <v>3.3</v>
      </c>
      <c r="I5802" s="162"/>
      <c r="L5802" s="158"/>
      <c r="M5802" s="163"/>
      <c r="T5802" s="164"/>
      <c r="AT5802" s="159" t="s">
        <v>312</v>
      </c>
      <c r="AU5802" s="159" t="s">
        <v>83</v>
      </c>
      <c r="AV5802" s="13" t="s">
        <v>83</v>
      </c>
      <c r="AW5802" s="13" t="s">
        <v>35</v>
      </c>
      <c r="AX5802" s="13" t="s">
        <v>74</v>
      </c>
      <c r="AY5802" s="159" t="s">
        <v>301</v>
      </c>
    </row>
    <row r="5803" spans="2:51" s="12" customFormat="1" ht="12">
      <c r="B5803" s="151"/>
      <c r="D5803" s="152" t="s">
        <v>312</v>
      </c>
      <c r="E5803" s="153" t="s">
        <v>21</v>
      </c>
      <c r="F5803" s="154" t="s">
        <v>700</v>
      </c>
      <c r="H5803" s="153" t="s">
        <v>21</v>
      </c>
      <c r="I5803" s="155"/>
      <c r="L5803" s="151"/>
      <c r="M5803" s="156"/>
      <c r="T5803" s="157"/>
      <c r="AT5803" s="153" t="s">
        <v>312</v>
      </c>
      <c r="AU5803" s="153" t="s">
        <v>83</v>
      </c>
      <c r="AV5803" s="12" t="s">
        <v>81</v>
      </c>
      <c r="AW5803" s="12" t="s">
        <v>35</v>
      </c>
      <c r="AX5803" s="12" t="s">
        <v>74</v>
      </c>
      <c r="AY5803" s="153" t="s">
        <v>301</v>
      </c>
    </row>
    <row r="5804" spans="2:51" s="13" customFormat="1" ht="12">
      <c r="B5804" s="158"/>
      <c r="D5804" s="152" t="s">
        <v>312</v>
      </c>
      <c r="E5804" s="159" t="s">
        <v>21</v>
      </c>
      <c r="F5804" s="160" t="s">
        <v>4674</v>
      </c>
      <c r="H5804" s="161">
        <v>6.9</v>
      </c>
      <c r="I5804" s="162"/>
      <c r="L5804" s="158"/>
      <c r="M5804" s="163"/>
      <c r="T5804" s="164"/>
      <c r="AT5804" s="159" t="s">
        <v>312</v>
      </c>
      <c r="AU5804" s="159" t="s">
        <v>83</v>
      </c>
      <c r="AV5804" s="13" t="s">
        <v>83</v>
      </c>
      <c r="AW5804" s="13" t="s">
        <v>35</v>
      </c>
      <c r="AX5804" s="13" t="s">
        <v>74</v>
      </c>
      <c r="AY5804" s="159" t="s">
        <v>301</v>
      </c>
    </row>
    <row r="5805" spans="2:51" s="12" customFormat="1" ht="12">
      <c r="B5805" s="151"/>
      <c r="D5805" s="152" t="s">
        <v>312</v>
      </c>
      <c r="E5805" s="153" t="s">
        <v>21</v>
      </c>
      <c r="F5805" s="154" t="s">
        <v>1387</v>
      </c>
      <c r="H5805" s="153" t="s">
        <v>21</v>
      </c>
      <c r="I5805" s="155"/>
      <c r="L5805" s="151"/>
      <c r="M5805" s="156"/>
      <c r="T5805" s="157"/>
      <c r="AT5805" s="153" t="s">
        <v>312</v>
      </c>
      <c r="AU5805" s="153" t="s">
        <v>83</v>
      </c>
      <c r="AV5805" s="12" t="s">
        <v>81</v>
      </c>
      <c r="AW5805" s="12" t="s">
        <v>35</v>
      </c>
      <c r="AX5805" s="12" t="s">
        <v>74</v>
      </c>
      <c r="AY5805" s="153" t="s">
        <v>301</v>
      </c>
    </row>
    <row r="5806" spans="2:51" s="13" customFormat="1" ht="12">
      <c r="B5806" s="158"/>
      <c r="D5806" s="152" t="s">
        <v>312</v>
      </c>
      <c r="E5806" s="159" t="s">
        <v>21</v>
      </c>
      <c r="F5806" s="160" t="s">
        <v>4674</v>
      </c>
      <c r="H5806" s="161">
        <v>6.9</v>
      </c>
      <c r="I5806" s="162"/>
      <c r="L5806" s="158"/>
      <c r="M5806" s="163"/>
      <c r="T5806" s="164"/>
      <c r="AT5806" s="159" t="s">
        <v>312</v>
      </c>
      <c r="AU5806" s="159" t="s">
        <v>83</v>
      </c>
      <c r="AV5806" s="13" t="s">
        <v>83</v>
      </c>
      <c r="AW5806" s="13" t="s">
        <v>35</v>
      </c>
      <c r="AX5806" s="13" t="s">
        <v>74</v>
      </c>
      <c r="AY5806" s="159" t="s">
        <v>301</v>
      </c>
    </row>
    <row r="5807" spans="2:51" s="12" customFormat="1" ht="12">
      <c r="B5807" s="151"/>
      <c r="D5807" s="152" t="s">
        <v>312</v>
      </c>
      <c r="E5807" s="153" t="s">
        <v>21</v>
      </c>
      <c r="F5807" s="154" t="s">
        <v>1392</v>
      </c>
      <c r="H5807" s="153" t="s">
        <v>21</v>
      </c>
      <c r="I5807" s="155"/>
      <c r="L5807" s="151"/>
      <c r="M5807" s="156"/>
      <c r="T5807" s="157"/>
      <c r="AT5807" s="153" t="s">
        <v>312</v>
      </c>
      <c r="AU5807" s="153" t="s">
        <v>83</v>
      </c>
      <c r="AV5807" s="12" t="s">
        <v>81</v>
      </c>
      <c r="AW5807" s="12" t="s">
        <v>35</v>
      </c>
      <c r="AX5807" s="12" t="s">
        <v>74</v>
      </c>
      <c r="AY5807" s="153" t="s">
        <v>301</v>
      </c>
    </row>
    <row r="5808" spans="2:51" s="13" customFormat="1" ht="12">
      <c r="B5808" s="158"/>
      <c r="D5808" s="152" t="s">
        <v>312</v>
      </c>
      <c r="E5808" s="159" t="s">
        <v>21</v>
      </c>
      <c r="F5808" s="160" t="s">
        <v>4675</v>
      </c>
      <c r="H5808" s="161">
        <v>4.2</v>
      </c>
      <c r="I5808" s="162"/>
      <c r="L5808" s="158"/>
      <c r="M5808" s="163"/>
      <c r="T5808" s="164"/>
      <c r="AT5808" s="159" t="s">
        <v>312</v>
      </c>
      <c r="AU5808" s="159" t="s">
        <v>83</v>
      </c>
      <c r="AV5808" s="13" t="s">
        <v>83</v>
      </c>
      <c r="AW5808" s="13" t="s">
        <v>35</v>
      </c>
      <c r="AX5808" s="13" t="s">
        <v>74</v>
      </c>
      <c r="AY5808" s="159" t="s">
        <v>301</v>
      </c>
    </row>
    <row r="5809" spans="2:51" s="12" customFormat="1" ht="12">
      <c r="B5809" s="151"/>
      <c r="D5809" s="152" t="s">
        <v>312</v>
      </c>
      <c r="E5809" s="153" t="s">
        <v>21</v>
      </c>
      <c r="F5809" s="154" t="s">
        <v>1399</v>
      </c>
      <c r="H5809" s="153" t="s">
        <v>21</v>
      </c>
      <c r="I5809" s="155"/>
      <c r="L5809" s="151"/>
      <c r="M5809" s="156"/>
      <c r="T5809" s="157"/>
      <c r="AT5809" s="153" t="s">
        <v>312</v>
      </c>
      <c r="AU5809" s="153" t="s">
        <v>83</v>
      </c>
      <c r="AV5809" s="12" t="s">
        <v>81</v>
      </c>
      <c r="AW5809" s="12" t="s">
        <v>35</v>
      </c>
      <c r="AX5809" s="12" t="s">
        <v>74</v>
      </c>
      <c r="AY5809" s="153" t="s">
        <v>301</v>
      </c>
    </row>
    <row r="5810" spans="2:51" s="13" customFormat="1" ht="12">
      <c r="B5810" s="158"/>
      <c r="D5810" s="152" t="s">
        <v>312</v>
      </c>
      <c r="E5810" s="159" t="s">
        <v>21</v>
      </c>
      <c r="F5810" s="160" t="s">
        <v>4670</v>
      </c>
      <c r="H5810" s="161">
        <v>4.8</v>
      </c>
      <c r="I5810" s="162"/>
      <c r="L5810" s="158"/>
      <c r="M5810" s="163"/>
      <c r="T5810" s="164"/>
      <c r="AT5810" s="159" t="s">
        <v>312</v>
      </c>
      <c r="AU5810" s="159" t="s">
        <v>83</v>
      </c>
      <c r="AV5810" s="13" t="s">
        <v>83</v>
      </c>
      <c r="AW5810" s="13" t="s">
        <v>35</v>
      </c>
      <c r="AX5810" s="13" t="s">
        <v>74</v>
      </c>
      <c r="AY5810" s="159" t="s">
        <v>301</v>
      </c>
    </row>
    <row r="5811" spans="2:51" s="12" customFormat="1" ht="12">
      <c r="B5811" s="151"/>
      <c r="D5811" s="152" t="s">
        <v>312</v>
      </c>
      <c r="E5811" s="153" t="s">
        <v>21</v>
      </c>
      <c r="F5811" s="154" t="s">
        <v>1052</v>
      </c>
      <c r="H5811" s="153" t="s">
        <v>21</v>
      </c>
      <c r="I5811" s="155"/>
      <c r="L5811" s="151"/>
      <c r="M5811" s="156"/>
      <c r="T5811" s="157"/>
      <c r="AT5811" s="153" t="s">
        <v>312</v>
      </c>
      <c r="AU5811" s="153" t="s">
        <v>83</v>
      </c>
      <c r="AV5811" s="12" t="s">
        <v>81</v>
      </c>
      <c r="AW5811" s="12" t="s">
        <v>35</v>
      </c>
      <c r="AX5811" s="12" t="s">
        <v>74</v>
      </c>
      <c r="AY5811" s="153" t="s">
        <v>301</v>
      </c>
    </row>
    <row r="5812" spans="2:51" s="13" customFormat="1" ht="12">
      <c r="B5812" s="158"/>
      <c r="D5812" s="152" t="s">
        <v>312</v>
      </c>
      <c r="E5812" s="159" t="s">
        <v>21</v>
      </c>
      <c r="F5812" s="160" t="s">
        <v>4670</v>
      </c>
      <c r="H5812" s="161">
        <v>4.8</v>
      </c>
      <c r="I5812" s="162"/>
      <c r="L5812" s="158"/>
      <c r="M5812" s="163"/>
      <c r="T5812" s="164"/>
      <c r="AT5812" s="159" t="s">
        <v>312</v>
      </c>
      <c r="AU5812" s="159" t="s">
        <v>83</v>
      </c>
      <c r="AV5812" s="13" t="s">
        <v>83</v>
      </c>
      <c r="AW5812" s="13" t="s">
        <v>35</v>
      </c>
      <c r="AX5812" s="13" t="s">
        <v>74</v>
      </c>
      <c r="AY5812" s="159" t="s">
        <v>301</v>
      </c>
    </row>
    <row r="5813" spans="2:51" s="15" customFormat="1" ht="12">
      <c r="B5813" s="172"/>
      <c r="D5813" s="152" t="s">
        <v>312</v>
      </c>
      <c r="E5813" s="173" t="s">
        <v>21</v>
      </c>
      <c r="F5813" s="174" t="s">
        <v>446</v>
      </c>
      <c r="H5813" s="175">
        <v>132.9</v>
      </c>
      <c r="I5813" s="176"/>
      <c r="L5813" s="172"/>
      <c r="M5813" s="177"/>
      <c r="T5813" s="178"/>
      <c r="AT5813" s="173" t="s">
        <v>312</v>
      </c>
      <c r="AU5813" s="173" t="s">
        <v>83</v>
      </c>
      <c r="AV5813" s="15" t="s">
        <v>139</v>
      </c>
      <c r="AW5813" s="15" t="s">
        <v>35</v>
      </c>
      <c r="AX5813" s="15" t="s">
        <v>74</v>
      </c>
      <c r="AY5813" s="173" t="s">
        <v>301</v>
      </c>
    </row>
    <row r="5814" spans="2:51" s="12" customFormat="1" ht="12">
      <c r="B5814" s="151"/>
      <c r="D5814" s="152" t="s">
        <v>312</v>
      </c>
      <c r="E5814" s="153" t="s">
        <v>21</v>
      </c>
      <c r="F5814" s="154" t="s">
        <v>731</v>
      </c>
      <c r="H5814" s="153" t="s">
        <v>21</v>
      </c>
      <c r="I5814" s="155"/>
      <c r="L5814" s="151"/>
      <c r="M5814" s="156"/>
      <c r="T5814" s="157"/>
      <c r="AT5814" s="153" t="s">
        <v>312</v>
      </c>
      <c r="AU5814" s="153" t="s">
        <v>83</v>
      </c>
      <c r="AV5814" s="12" t="s">
        <v>81</v>
      </c>
      <c r="AW5814" s="12" t="s">
        <v>35</v>
      </c>
      <c r="AX5814" s="12" t="s">
        <v>74</v>
      </c>
      <c r="AY5814" s="153" t="s">
        <v>301</v>
      </c>
    </row>
    <row r="5815" spans="2:51" s="12" customFormat="1" ht="12">
      <c r="B5815" s="151"/>
      <c r="D5815" s="152" t="s">
        <v>312</v>
      </c>
      <c r="E5815" s="153" t="s">
        <v>21</v>
      </c>
      <c r="F5815" s="154" t="s">
        <v>1702</v>
      </c>
      <c r="H5815" s="153" t="s">
        <v>21</v>
      </c>
      <c r="I5815" s="155"/>
      <c r="L5815" s="151"/>
      <c r="M5815" s="156"/>
      <c r="T5815" s="157"/>
      <c r="AT5815" s="153" t="s">
        <v>312</v>
      </c>
      <c r="AU5815" s="153" t="s">
        <v>83</v>
      </c>
      <c r="AV5815" s="12" t="s">
        <v>81</v>
      </c>
      <c r="AW5815" s="12" t="s">
        <v>35</v>
      </c>
      <c r="AX5815" s="12" t="s">
        <v>74</v>
      </c>
      <c r="AY5815" s="153" t="s">
        <v>301</v>
      </c>
    </row>
    <row r="5816" spans="2:51" s="13" customFormat="1" ht="12">
      <c r="B5816" s="158"/>
      <c r="D5816" s="152" t="s">
        <v>312</v>
      </c>
      <c r="E5816" s="159" t="s">
        <v>21</v>
      </c>
      <c r="F5816" s="160" t="s">
        <v>4676</v>
      </c>
      <c r="H5816" s="161">
        <v>8.5</v>
      </c>
      <c r="I5816" s="162"/>
      <c r="L5816" s="158"/>
      <c r="M5816" s="163"/>
      <c r="T5816" s="164"/>
      <c r="AT5816" s="159" t="s">
        <v>312</v>
      </c>
      <c r="AU5816" s="159" t="s">
        <v>83</v>
      </c>
      <c r="AV5816" s="13" t="s">
        <v>83</v>
      </c>
      <c r="AW5816" s="13" t="s">
        <v>35</v>
      </c>
      <c r="AX5816" s="13" t="s">
        <v>74</v>
      </c>
      <c r="AY5816" s="159" t="s">
        <v>301</v>
      </c>
    </row>
    <row r="5817" spans="2:51" s="12" customFormat="1" ht="12">
      <c r="B5817" s="151"/>
      <c r="D5817" s="152" t="s">
        <v>312</v>
      </c>
      <c r="E5817" s="153" t="s">
        <v>21</v>
      </c>
      <c r="F5817" s="154" t="s">
        <v>971</v>
      </c>
      <c r="H5817" s="153" t="s">
        <v>21</v>
      </c>
      <c r="I5817" s="155"/>
      <c r="L5817" s="151"/>
      <c r="M5817" s="156"/>
      <c r="T5817" s="157"/>
      <c r="AT5817" s="153" t="s">
        <v>312</v>
      </c>
      <c r="AU5817" s="153" t="s">
        <v>83</v>
      </c>
      <c r="AV5817" s="12" t="s">
        <v>81</v>
      </c>
      <c r="AW5817" s="12" t="s">
        <v>35</v>
      </c>
      <c r="AX5817" s="12" t="s">
        <v>74</v>
      </c>
      <c r="AY5817" s="153" t="s">
        <v>301</v>
      </c>
    </row>
    <row r="5818" spans="2:51" s="13" customFormat="1" ht="12">
      <c r="B5818" s="158"/>
      <c r="D5818" s="152" t="s">
        <v>312</v>
      </c>
      <c r="E5818" s="159" t="s">
        <v>21</v>
      </c>
      <c r="F5818" s="160" t="s">
        <v>4664</v>
      </c>
      <c r="H5818" s="161">
        <v>3.3</v>
      </c>
      <c r="I5818" s="162"/>
      <c r="L5818" s="158"/>
      <c r="M5818" s="163"/>
      <c r="T5818" s="164"/>
      <c r="AT5818" s="159" t="s">
        <v>312</v>
      </c>
      <c r="AU5818" s="159" t="s">
        <v>83</v>
      </c>
      <c r="AV5818" s="13" t="s">
        <v>83</v>
      </c>
      <c r="AW5818" s="13" t="s">
        <v>35</v>
      </c>
      <c r="AX5818" s="13" t="s">
        <v>74</v>
      </c>
      <c r="AY5818" s="159" t="s">
        <v>301</v>
      </c>
    </row>
    <row r="5819" spans="2:51" s="12" customFormat="1" ht="12">
      <c r="B5819" s="151"/>
      <c r="D5819" s="152" t="s">
        <v>312</v>
      </c>
      <c r="E5819" s="153" t="s">
        <v>21</v>
      </c>
      <c r="F5819" s="154" t="s">
        <v>949</v>
      </c>
      <c r="H5819" s="153" t="s">
        <v>21</v>
      </c>
      <c r="I5819" s="155"/>
      <c r="L5819" s="151"/>
      <c r="M5819" s="156"/>
      <c r="T5819" s="157"/>
      <c r="AT5819" s="153" t="s">
        <v>312</v>
      </c>
      <c r="AU5819" s="153" t="s">
        <v>83</v>
      </c>
      <c r="AV5819" s="12" t="s">
        <v>81</v>
      </c>
      <c r="AW5819" s="12" t="s">
        <v>35</v>
      </c>
      <c r="AX5819" s="12" t="s">
        <v>74</v>
      </c>
      <c r="AY5819" s="153" t="s">
        <v>301</v>
      </c>
    </row>
    <row r="5820" spans="2:51" s="13" customFormat="1" ht="12">
      <c r="B5820" s="158"/>
      <c r="D5820" s="152" t="s">
        <v>312</v>
      </c>
      <c r="E5820" s="159" t="s">
        <v>21</v>
      </c>
      <c r="F5820" s="160" t="s">
        <v>4677</v>
      </c>
      <c r="H5820" s="161">
        <v>6.6</v>
      </c>
      <c r="I5820" s="162"/>
      <c r="L5820" s="158"/>
      <c r="M5820" s="163"/>
      <c r="T5820" s="164"/>
      <c r="AT5820" s="159" t="s">
        <v>312</v>
      </c>
      <c r="AU5820" s="159" t="s">
        <v>83</v>
      </c>
      <c r="AV5820" s="13" t="s">
        <v>83</v>
      </c>
      <c r="AW5820" s="13" t="s">
        <v>35</v>
      </c>
      <c r="AX5820" s="13" t="s">
        <v>74</v>
      </c>
      <c r="AY5820" s="159" t="s">
        <v>301</v>
      </c>
    </row>
    <row r="5821" spans="2:51" s="12" customFormat="1" ht="12">
      <c r="B5821" s="151"/>
      <c r="D5821" s="152" t="s">
        <v>312</v>
      </c>
      <c r="E5821" s="153" t="s">
        <v>21</v>
      </c>
      <c r="F5821" s="154" t="s">
        <v>1423</v>
      </c>
      <c r="H5821" s="153" t="s">
        <v>21</v>
      </c>
      <c r="I5821" s="155"/>
      <c r="L5821" s="151"/>
      <c r="M5821" s="156"/>
      <c r="T5821" s="157"/>
      <c r="AT5821" s="153" t="s">
        <v>312</v>
      </c>
      <c r="AU5821" s="153" t="s">
        <v>83</v>
      </c>
      <c r="AV5821" s="12" t="s">
        <v>81</v>
      </c>
      <c r="AW5821" s="12" t="s">
        <v>35</v>
      </c>
      <c r="AX5821" s="12" t="s">
        <v>74</v>
      </c>
      <c r="AY5821" s="153" t="s">
        <v>301</v>
      </c>
    </row>
    <row r="5822" spans="2:51" s="13" customFormat="1" ht="12">
      <c r="B5822" s="158"/>
      <c r="D5822" s="152" t="s">
        <v>312</v>
      </c>
      <c r="E5822" s="159" t="s">
        <v>21</v>
      </c>
      <c r="F5822" s="160" t="s">
        <v>4677</v>
      </c>
      <c r="H5822" s="161">
        <v>6.6</v>
      </c>
      <c r="I5822" s="162"/>
      <c r="L5822" s="158"/>
      <c r="M5822" s="163"/>
      <c r="T5822" s="164"/>
      <c r="AT5822" s="159" t="s">
        <v>312</v>
      </c>
      <c r="AU5822" s="159" t="s">
        <v>83</v>
      </c>
      <c r="AV5822" s="13" t="s">
        <v>83</v>
      </c>
      <c r="AW5822" s="13" t="s">
        <v>35</v>
      </c>
      <c r="AX5822" s="13" t="s">
        <v>74</v>
      </c>
      <c r="AY5822" s="159" t="s">
        <v>301</v>
      </c>
    </row>
    <row r="5823" spans="2:51" s="12" customFormat="1" ht="12">
      <c r="B5823" s="151"/>
      <c r="D5823" s="152" t="s">
        <v>312</v>
      </c>
      <c r="E5823" s="153" t="s">
        <v>21</v>
      </c>
      <c r="F5823" s="154" t="s">
        <v>1425</v>
      </c>
      <c r="H5823" s="153" t="s">
        <v>21</v>
      </c>
      <c r="I5823" s="155"/>
      <c r="L5823" s="151"/>
      <c r="M5823" s="156"/>
      <c r="T5823" s="157"/>
      <c r="AT5823" s="153" t="s">
        <v>312</v>
      </c>
      <c r="AU5823" s="153" t="s">
        <v>83</v>
      </c>
      <c r="AV5823" s="12" t="s">
        <v>81</v>
      </c>
      <c r="AW5823" s="12" t="s">
        <v>35</v>
      </c>
      <c r="AX5823" s="12" t="s">
        <v>74</v>
      </c>
      <c r="AY5823" s="153" t="s">
        <v>301</v>
      </c>
    </row>
    <row r="5824" spans="2:51" s="13" customFormat="1" ht="12">
      <c r="B5824" s="158"/>
      <c r="D5824" s="152" t="s">
        <v>312</v>
      </c>
      <c r="E5824" s="159" t="s">
        <v>21</v>
      </c>
      <c r="F5824" s="160" t="s">
        <v>4678</v>
      </c>
      <c r="H5824" s="161">
        <v>28.574999999999999</v>
      </c>
      <c r="I5824" s="162"/>
      <c r="L5824" s="158"/>
      <c r="M5824" s="163"/>
      <c r="T5824" s="164"/>
      <c r="AT5824" s="159" t="s">
        <v>312</v>
      </c>
      <c r="AU5824" s="159" t="s">
        <v>83</v>
      </c>
      <c r="AV5824" s="13" t="s">
        <v>83</v>
      </c>
      <c r="AW5824" s="13" t="s">
        <v>35</v>
      </c>
      <c r="AX5824" s="13" t="s">
        <v>74</v>
      </c>
      <c r="AY5824" s="159" t="s">
        <v>301</v>
      </c>
    </row>
    <row r="5825" spans="2:65" s="15" customFormat="1" ht="12">
      <c r="B5825" s="172"/>
      <c r="D5825" s="152" t="s">
        <v>312</v>
      </c>
      <c r="E5825" s="173" t="s">
        <v>21</v>
      </c>
      <c r="F5825" s="174" t="s">
        <v>446</v>
      </c>
      <c r="H5825" s="175">
        <v>53.575000000000003</v>
      </c>
      <c r="I5825" s="176"/>
      <c r="L5825" s="172"/>
      <c r="M5825" s="177"/>
      <c r="T5825" s="178"/>
      <c r="AT5825" s="173" t="s">
        <v>312</v>
      </c>
      <c r="AU5825" s="173" t="s">
        <v>83</v>
      </c>
      <c r="AV5825" s="15" t="s">
        <v>139</v>
      </c>
      <c r="AW5825" s="15" t="s">
        <v>35</v>
      </c>
      <c r="AX5825" s="15" t="s">
        <v>74</v>
      </c>
      <c r="AY5825" s="173" t="s">
        <v>301</v>
      </c>
    </row>
    <row r="5826" spans="2:65" s="12" customFormat="1" ht="12">
      <c r="B5826" s="151"/>
      <c r="D5826" s="152" t="s">
        <v>312</v>
      </c>
      <c r="E5826" s="153" t="s">
        <v>21</v>
      </c>
      <c r="F5826" s="154" t="s">
        <v>734</v>
      </c>
      <c r="H5826" s="153" t="s">
        <v>21</v>
      </c>
      <c r="I5826" s="155"/>
      <c r="L5826" s="151"/>
      <c r="M5826" s="156"/>
      <c r="T5826" s="157"/>
      <c r="AT5826" s="153" t="s">
        <v>312</v>
      </c>
      <c r="AU5826" s="153" t="s">
        <v>83</v>
      </c>
      <c r="AV5826" s="12" t="s">
        <v>81</v>
      </c>
      <c r="AW5826" s="12" t="s">
        <v>35</v>
      </c>
      <c r="AX5826" s="12" t="s">
        <v>74</v>
      </c>
      <c r="AY5826" s="153" t="s">
        <v>301</v>
      </c>
    </row>
    <row r="5827" spans="2:65" s="12" customFormat="1" ht="12">
      <c r="B5827" s="151"/>
      <c r="D5827" s="152" t="s">
        <v>312</v>
      </c>
      <c r="E5827" s="153" t="s">
        <v>21</v>
      </c>
      <c r="F5827" s="154" t="s">
        <v>957</v>
      </c>
      <c r="H5827" s="153" t="s">
        <v>21</v>
      </c>
      <c r="I5827" s="155"/>
      <c r="L5827" s="151"/>
      <c r="M5827" s="156"/>
      <c r="T5827" s="157"/>
      <c r="AT5827" s="153" t="s">
        <v>312</v>
      </c>
      <c r="AU5827" s="153" t="s">
        <v>83</v>
      </c>
      <c r="AV5827" s="12" t="s">
        <v>81</v>
      </c>
      <c r="AW5827" s="12" t="s">
        <v>35</v>
      </c>
      <c r="AX5827" s="12" t="s">
        <v>74</v>
      </c>
      <c r="AY5827" s="153" t="s">
        <v>301</v>
      </c>
    </row>
    <row r="5828" spans="2:65" s="13" customFormat="1" ht="12">
      <c r="B5828" s="158"/>
      <c r="D5828" s="152" t="s">
        <v>312</v>
      </c>
      <c r="E5828" s="159" t="s">
        <v>21</v>
      </c>
      <c r="F5828" s="160" t="s">
        <v>4679</v>
      </c>
      <c r="H5828" s="161">
        <v>4.05</v>
      </c>
      <c r="I5828" s="162"/>
      <c r="L5828" s="158"/>
      <c r="M5828" s="163"/>
      <c r="T5828" s="164"/>
      <c r="AT5828" s="159" t="s">
        <v>312</v>
      </c>
      <c r="AU5828" s="159" t="s">
        <v>83</v>
      </c>
      <c r="AV5828" s="13" t="s">
        <v>83</v>
      </c>
      <c r="AW5828" s="13" t="s">
        <v>35</v>
      </c>
      <c r="AX5828" s="13" t="s">
        <v>74</v>
      </c>
      <c r="AY5828" s="159" t="s">
        <v>301</v>
      </c>
    </row>
    <row r="5829" spans="2:65" s="12" customFormat="1" ht="12">
      <c r="B5829" s="151"/>
      <c r="D5829" s="152" t="s">
        <v>312</v>
      </c>
      <c r="E5829" s="153" t="s">
        <v>21</v>
      </c>
      <c r="F5829" s="154" t="s">
        <v>1447</v>
      </c>
      <c r="H5829" s="153" t="s">
        <v>21</v>
      </c>
      <c r="I5829" s="155"/>
      <c r="L5829" s="151"/>
      <c r="M5829" s="156"/>
      <c r="T5829" s="157"/>
      <c r="AT5829" s="153" t="s">
        <v>312</v>
      </c>
      <c r="AU5829" s="153" t="s">
        <v>83</v>
      </c>
      <c r="AV5829" s="12" t="s">
        <v>81</v>
      </c>
      <c r="AW5829" s="12" t="s">
        <v>35</v>
      </c>
      <c r="AX5829" s="12" t="s">
        <v>74</v>
      </c>
      <c r="AY5829" s="153" t="s">
        <v>301</v>
      </c>
    </row>
    <row r="5830" spans="2:65" s="13" customFormat="1" ht="12">
      <c r="B5830" s="158"/>
      <c r="D5830" s="152" t="s">
        <v>312</v>
      </c>
      <c r="E5830" s="159" t="s">
        <v>21</v>
      </c>
      <c r="F5830" s="160" t="s">
        <v>4680</v>
      </c>
      <c r="H5830" s="161">
        <v>5.8</v>
      </c>
      <c r="I5830" s="162"/>
      <c r="L5830" s="158"/>
      <c r="M5830" s="163"/>
      <c r="T5830" s="164"/>
      <c r="AT5830" s="159" t="s">
        <v>312</v>
      </c>
      <c r="AU5830" s="159" t="s">
        <v>83</v>
      </c>
      <c r="AV5830" s="13" t="s">
        <v>83</v>
      </c>
      <c r="AW5830" s="13" t="s">
        <v>35</v>
      </c>
      <c r="AX5830" s="13" t="s">
        <v>74</v>
      </c>
      <c r="AY5830" s="159" t="s">
        <v>301</v>
      </c>
    </row>
    <row r="5831" spans="2:65" s="15" customFormat="1" ht="12">
      <c r="B5831" s="172"/>
      <c r="D5831" s="152" t="s">
        <v>312</v>
      </c>
      <c r="E5831" s="173" t="s">
        <v>21</v>
      </c>
      <c r="F5831" s="174" t="s">
        <v>446</v>
      </c>
      <c r="H5831" s="175">
        <v>9.85</v>
      </c>
      <c r="I5831" s="176"/>
      <c r="L5831" s="172"/>
      <c r="M5831" s="177"/>
      <c r="T5831" s="178"/>
      <c r="AT5831" s="173" t="s">
        <v>312</v>
      </c>
      <c r="AU5831" s="173" t="s">
        <v>83</v>
      </c>
      <c r="AV5831" s="15" t="s">
        <v>139</v>
      </c>
      <c r="AW5831" s="15" t="s">
        <v>35</v>
      </c>
      <c r="AX5831" s="15" t="s">
        <v>74</v>
      </c>
      <c r="AY5831" s="173" t="s">
        <v>301</v>
      </c>
    </row>
    <row r="5832" spans="2:65" s="14" customFormat="1" ht="12">
      <c r="B5832" s="165"/>
      <c r="D5832" s="152" t="s">
        <v>312</v>
      </c>
      <c r="E5832" s="166" t="s">
        <v>21</v>
      </c>
      <c r="F5832" s="167" t="s">
        <v>329</v>
      </c>
      <c r="H5832" s="168">
        <v>196.32499999999999</v>
      </c>
      <c r="I5832" s="169"/>
      <c r="L5832" s="165"/>
      <c r="M5832" s="170"/>
      <c r="T5832" s="171"/>
      <c r="AT5832" s="166" t="s">
        <v>312</v>
      </c>
      <c r="AU5832" s="166" t="s">
        <v>83</v>
      </c>
      <c r="AV5832" s="14" t="s">
        <v>308</v>
      </c>
      <c r="AW5832" s="14" t="s">
        <v>35</v>
      </c>
      <c r="AX5832" s="14" t="s">
        <v>81</v>
      </c>
      <c r="AY5832" s="166" t="s">
        <v>301</v>
      </c>
    </row>
    <row r="5833" spans="2:65" s="1" customFormat="1" ht="16.5" customHeight="1">
      <c r="B5833" s="33"/>
      <c r="C5833" s="179" t="s">
        <v>4681</v>
      </c>
      <c r="D5833" s="179" t="s">
        <v>454</v>
      </c>
      <c r="E5833" s="180" t="s">
        <v>4682</v>
      </c>
      <c r="F5833" s="181" t="s">
        <v>4683</v>
      </c>
      <c r="G5833" s="182" t="s">
        <v>681</v>
      </c>
      <c r="H5833" s="183">
        <v>288.40899999999999</v>
      </c>
      <c r="I5833" s="184"/>
      <c r="J5833" s="185">
        <f>ROUND(I5833*H5833,2)</f>
        <v>0</v>
      </c>
      <c r="K5833" s="181" t="s">
        <v>307</v>
      </c>
      <c r="L5833" s="186"/>
      <c r="M5833" s="187" t="s">
        <v>21</v>
      </c>
      <c r="N5833" s="188" t="s">
        <v>45</v>
      </c>
      <c r="P5833" s="143">
        <f>O5833*H5833</f>
        <v>0</v>
      </c>
      <c r="Q5833" s="143">
        <v>3.2000000000000003E-4</v>
      </c>
      <c r="R5833" s="143">
        <f>Q5833*H5833</f>
        <v>9.2290880000000006E-2</v>
      </c>
      <c r="S5833" s="143">
        <v>0</v>
      </c>
      <c r="T5833" s="144">
        <f>S5833*H5833</f>
        <v>0</v>
      </c>
      <c r="AR5833" s="145" t="s">
        <v>566</v>
      </c>
      <c r="AT5833" s="145" t="s">
        <v>454</v>
      </c>
      <c r="AU5833" s="145" t="s">
        <v>83</v>
      </c>
      <c r="AY5833" s="18" t="s">
        <v>301</v>
      </c>
      <c r="BE5833" s="146">
        <f>IF(N5833="základní",J5833,0)</f>
        <v>0</v>
      </c>
      <c r="BF5833" s="146">
        <f>IF(N5833="snížená",J5833,0)</f>
        <v>0</v>
      </c>
      <c r="BG5833" s="146">
        <f>IF(N5833="zákl. přenesená",J5833,0)</f>
        <v>0</v>
      </c>
      <c r="BH5833" s="146">
        <f>IF(N5833="sníž. přenesená",J5833,0)</f>
        <v>0</v>
      </c>
      <c r="BI5833" s="146">
        <f>IF(N5833="nulová",J5833,0)</f>
        <v>0</v>
      </c>
      <c r="BJ5833" s="18" t="s">
        <v>81</v>
      </c>
      <c r="BK5833" s="146">
        <f>ROUND(I5833*H5833,2)</f>
        <v>0</v>
      </c>
      <c r="BL5833" s="18" t="s">
        <v>413</v>
      </c>
      <c r="BM5833" s="145" t="s">
        <v>4684</v>
      </c>
    </row>
    <row r="5834" spans="2:65" s="13" customFormat="1" ht="12">
      <c r="B5834" s="158"/>
      <c r="D5834" s="152" t="s">
        <v>312</v>
      </c>
      <c r="E5834" s="159" t="s">
        <v>21</v>
      </c>
      <c r="F5834" s="160" t="s">
        <v>4685</v>
      </c>
      <c r="H5834" s="161">
        <v>288.40899999999999</v>
      </c>
      <c r="I5834" s="162"/>
      <c r="L5834" s="158"/>
      <c r="M5834" s="163"/>
      <c r="T5834" s="164"/>
      <c r="AT5834" s="159" t="s">
        <v>312</v>
      </c>
      <c r="AU5834" s="159" t="s">
        <v>83</v>
      </c>
      <c r="AV5834" s="13" t="s">
        <v>83</v>
      </c>
      <c r="AW5834" s="13" t="s">
        <v>35</v>
      </c>
      <c r="AX5834" s="13" t="s">
        <v>81</v>
      </c>
      <c r="AY5834" s="159" t="s">
        <v>301</v>
      </c>
    </row>
    <row r="5835" spans="2:65" s="1" customFormat="1" ht="16.5" customHeight="1">
      <c r="B5835" s="33"/>
      <c r="C5835" s="134" t="s">
        <v>4686</v>
      </c>
      <c r="D5835" s="134" t="s">
        <v>303</v>
      </c>
      <c r="E5835" s="135" t="s">
        <v>4687</v>
      </c>
      <c r="F5835" s="136" t="s">
        <v>4688</v>
      </c>
      <c r="G5835" s="137" t="s">
        <v>137</v>
      </c>
      <c r="H5835" s="138">
        <v>686.55100000000004</v>
      </c>
      <c r="I5835" s="139"/>
      <c r="J5835" s="140">
        <f>ROUND(I5835*H5835,2)</f>
        <v>0</v>
      </c>
      <c r="K5835" s="136" t="s">
        <v>307</v>
      </c>
      <c r="L5835" s="33"/>
      <c r="M5835" s="141" t="s">
        <v>21</v>
      </c>
      <c r="N5835" s="142" t="s">
        <v>45</v>
      </c>
      <c r="P5835" s="143">
        <f>O5835*H5835</f>
        <v>0</v>
      </c>
      <c r="Q5835" s="143">
        <v>5.0000000000000002E-5</v>
      </c>
      <c r="R5835" s="143">
        <f>Q5835*H5835</f>
        <v>3.4327550000000005E-2</v>
      </c>
      <c r="S5835" s="143">
        <v>0</v>
      </c>
      <c r="T5835" s="144">
        <f>S5835*H5835</f>
        <v>0</v>
      </c>
      <c r="AR5835" s="145" t="s">
        <v>413</v>
      </c>
      <c r="AT5835" s="145" t="s">
        <v>303</v>
      </c>
      <c r="AU5835" s="145" t="s">
        <v>83</v>
      </c>
      <c r="AY5835" s="18" t="s">
        <v>301</v>
      </c>
      <c r="BE5835" s="146">
        <f>IF(N5835="základní",J5835,0)</f>
        <v>0</v>
      </c>
      <c r="BF5835" s="146">
        <f>IF(N5835="snížená",J5835,0)</f>
        <v>0</v>
      </c>
      <c r="BG5835" s="146">
        <f>IF(N5835="zákl. přenesená",J5835,0)</f>
        <v>0</v>
      </c>
      <c r="BH5835" s="146">
        <f>IF(N5835="sníž. přenesená",J5835,0)</f>
        <v>0</v>
      </c>
      <c r="BI5835" s="146">
        <f>IF(N5835="nulová",J5835,0)</f>
        <v>0</v>
      </c>
      <c r="BJ5835" s="18" t="s">
        <v>81</v>
      </c>
      <c r="BK5835" s="146">
        <f>ROUND(I5835*H5835,2)</f>
        <v>0</v>
      </c>
      <c r="BL5835" s="18" t="s">
        <v>413</v>
      </c>
      <c r="BM5835" s="145" t="s">
        <v>4689</v>
      </c>
    </row>
    <row r="5836" spans="2:65" s="1" customFormat="1" ht="11">
      <c r="B5836" s="33"/>
      <c r="D5836" s="147" t="s">
        <v>310</v>
      </c>
      <c r="F5836" s="148" t="s">
        <v>4690</v>
      </c>
      <c r="I5836" s="149"/>
      <c r="L5836" s="33"/>
      <c r="M5836" s="150"/>
      <c r="T5836" s="54"/>
      <c r="AT5836" s="18" t="s">
        <v>310</v>
      </c>
      <c r="AU5836" s="18" t="s">
        <v>83</v>
      </c>
    </row>
    <row r="5837" spans="2:65" s="13" customFormat="1" ht="12">
      <c r="B5837" s="158"/>
      <c r="D5837" s="152" t="s">
        <v>312</v>
      </c>
      <c r="E5837" s="159" t="s">
        <v>21</v>
      </c>
      <c r="F5837" s="160" t="s">
        <v>4691</v>
      </c>
      <c r="H5837" s="161">
        <v>686.55100000000004</v>
      </c>
      <c r="I5837" s="162"/>
      <c r="L5837" s="158"/>
      <c r="M5837" s="163"/>
      <c r="T5837" s="164"/>
      <c r="AT5837" s="159" t="s">
        <v>312</v>
      </c>
      <c r="AU5837" s="159" t="s">
        <v>83</v>
      </c>
      <c r="AV5837" s="13" t="s">
        <v>83</v>
      </c>
      <c r="AW5837" s="13" t="s">
        <v>35</v>
      </c>
      <c r="AX5837" s="13" t="s">
        <v>81</v>
      </c>
      <c r="AY5837" s="159" t="s">
        <v>301</v>
      </c>
    </row>
    <row r="5838" spans="2:65" s="1" customFormat="1" ht="24.25" customHeight="1">
      <c r="B5838" s="33"/>
      <c r="C5838" s="134" t="s">
        <v>4692</v>
      </c>
      <c r="D5838" s="134" t="s">
        <v>303</v>
      </c>
      <c r="E5838" s="135" t="s">
        <v>4693</v>
      </c>
      <c r="F5838" s="136" t="s">
        <v>4694</v>
      </c>
      <c r="G5838" s="137" t="s">
        <v>430</v>
      </c>
      <c r="H5838" s="138">
        <v>22.631</v>
      </c>
      <c r="I5838" s="139"/>
      <c r="J5838" s="140">
        <f>ROUND(I5838*H5838,2)</f>
        <v>0</v>
      </c>
      <c r="K5838" s="136" t="s">
        <v>307</v>
      </c>
      <c r="L5838" s="33"/>
      <c r="M5838" s="141" t="s">
        <v>21</v>
      </c>
      <c r="N5838" s="142" t="s">
        <v>45</v>
      </c>
      <c r="P5838" s="143">
        <f>O5838*H5838</f>
        <v>0</v>
      </c>
      <c r="Q5838" s="143">
        <v>0</v>
      </c>
      <c r="R5838" s="143">
        <f>Q5838*H5838</f>
        <v>0</v>
      </c>
      <c r="S5838" s="143">
        <v>0</v>
      </c>
      <c r="T5838" s="144">
        <f>S5838*H5838</f>
        <v>0</v>
      </c>
      <c r="AR5838" s="145" t="s">
        <v>413</v>
      </c>
      <c r="AT5838" s="145" t="s">
        <v>303</v>
      </c>
      <c r="AU5838" s="145" t="s">
        <v>83</v>
      </c>
      <c r="AY5838" s="18" t="s">
        <v>301</v>
      </c>
      <c r="BE5838" s="146">
        <f>IF(N5838="základní",J5838,0)</f>
        <v>0</v>
      </c>
      <c r="BF5838" s="146">
        <f>IF(N5838="snížená",J5838,0)</f>
        <v>0</v>
      </c>
      <c r="BG5838" s="146">
        <f>IF(N5838="zákl. přenesená",J5838,0)</f>
        <v>0</v>
      </c>
      <c r="BH5838" s="146">
        <f>IF(N5838="sníž. přenesená",J5838,0)</f>
        <v>0</v>
      </c>
      <c r="BI5838" s="146">
        <f>IF(N5838="nulová",J5838,0)</f>
        <v>0</v>
      </c>
      <c r="BJ5838" s="18" t="s">
        <v>81</v>
      </c>
      <c r="BK5838" s="146">
        <f>ROUND(I5838*H5838,2)</f>
        <v>0</v>
      </c>
      <c r="BL5838" s="18" t="s">
        <v>413</v>
      </c>
      <c r="BM5838" s="145" t="s">
        <v>4695</v>
      </c>
    </row>
    <row r="5839" spans="2:65" s="1" customFormat="1" ht="11">
      <c r="B5839" s="33"/>
      <c r="D5839" s="147" t="s">
        <v>310</v>
      </c>
      <c r="F5839" s="148" t="s">
        <v>4696</v>
      </c>
      <c r="I5839" s="149"/>
      <c r="L5839" s="33"/>
      <c r="M5839" s="150"/>
      <c r="T5839" s="54"/>
      <c r="AT5839" s="18" t="s">
        <v>310</v>
      </c>
      <c r="AU5839" s="18" t="s">
        <v>83</v>
      </c>
    </row>
    <row r="5840" spans="2:65" s="11" customFormat="1" ht="22.75" customHeight="1">
      <c r="B5840" s="122"/>
      <c r="D5840" s="123" t="s">
        <v>73</v>
      </c>
      <c r="E5840" s="132" t="s">
        <v>4697</v>
      </c>
      <c r="F5840" s="132" t="s">
        <v>4698</v>
      </c>
      <c r="I5840" s="125"/>
      <c r="J5840" s="133">
        <f>BK5840</f>
        <v>0</v>
      </c>
      <c r="L5840" s="122"/>
      <c r="M5840" s="127"/>
      <c r="P5840" s="128">
        <f>SUM(P5841:P5876)</f>
        <v>0</v>
      </c>
      <c r="R5840" s="128">
        <f>SUM(R5841:R5876)</f>
        <v>2.211612E-2</v>
      </c>
      <c r="T5840" s="129">
        <f>SUM(T5841:T5876)</f>
        <v>0</v>
      </c>
      <c r="AR5840" s="123" t="s">
        <v>83</v>
      </c>
      <c r="AT5840" s="130" t="s">
        <v>73</v>
      </c>
      <c r="AU5840" s="130" t="s">
        <v>81</v>
      </c>
      <c r="AY5840" s="123" t="s">
        <v>301</v>
      </c>
      <c r="BK5840" s="131">
        <f>SUM(BK5841:BK5876)</f>
        <v>0</v>
      </c>
    </row>
    <row r="5841" spans="2:65" s="1" customFormat="1" ht="16.5" customHeight="1">
      <c r="B5841" s="33"/>
      <c r="C5841" s="134" t="s">
        <v>4699</v>
      </c>
      <c r="D5841" s="134" t="s">
        <v>303</v>
      </c>
      <c r="E5841" s="135" t="s">
        <v>4700</v>
      </c>
      <c r="F5841" s="136" t="s">
        <v>4701</v>
      </c>
      <c r="G5841" s="137" t="s">
        <v>137</v>
      </c>
      <c r="H5841" s="138">
        <v>111.498</v>
      </c>
      <c r="I5841" s="139"/>
      <c r="J5841" s="140">
        <f>ROUND(I5841*H5841,2)</f>
        <v>0</v>
      </c>
      <c r="K5841" s="136" t="s">
        <v>307</v>
      </c>
      <c r="L5841" s="33"/>
      <c r="M5841" s="141" t="s">
        <v>21</v>
      </c>
      <c r="N5841" s="142" t="s">
        <v>45</v>
      </c>
      <c r="P5841" s="143">
        <f>O5841*H5841</f>
        <v>0</v>
      </c>
      <c r="Q5841" s="143">
        <v>1.3999999999999999E-4</v>
      </c>
      <c r="R5841" s="143">
        <f>Q5841*H5841</f>
        <v>1.5609719999999999E-2</v>
      </c>
      <c r="S5841" s="143">
        <v>0</v>
      </c>
      <c r="T5841" s="144">
        <f>S5841*H5841</f>
        <v>0</v>
      </c>
      <c r="AR5841" s="145" t="s">
        <v>413</v>
      </c>
      <c r="AT5841" s="145" t="s">
        <v>303</v>
      </c>
      <c r="AU5841" s="145" t="s">
        <v>83</v>
      </c>
      <c r="AY5841" s="18" t="s">
        <v>301</v>
      </c>
      <c r="BE5841" s="146">
        <f>IF(N5841="základní",J5841,0)</f>
        <v>0</v>
      </c>
      <c r="BF5841" s="146">
        <f>IF(N5841="snížená",J5841,0)</f>
        <v>0</v>
      </c>
      <c r="BG5841" s="146">
        <f>IF(N5841="zákl. přenesená",J5841,0)</f>
        <v>0</v>
      </c>
      <c r="BH5841" s="146">
        <f>IF(N5841="sníž. přenesená",J5841,0)</f>
        <v>0</v>
      </c>
      <c r="BI5841" s="146">
        <f>IF(N5841="nulová",J5841,0)</f>
        <v>0</v>
      </c>
      <c r="BJ5841" s="18" t="s">
        <v>81</v>
      </c>
      <c r="BK5841" s="146">
        <f>ROUND(I5841*H5841,2)</f>
        <v>0</v>
      </c>
      <c r="BL5841" s="18" t="s">
        <v>413</v>
      </c>
      <c r="BM5841" s="145" t="s">
        <v>4702</v>
      </c>
    </row>
    <row r="5842" spans="2:65" s="1" customFormat="1" ht="11">
      <c r="B5842" s="33"/>
      <c r="D5842" s="147" t="s">
        <v>310</v>
      </c>
      <c r="F5842" s="148" t="s">
        <v>4703</v>
      </c>
      <c r="I5842" s="149"/>
      <c r="L5842" s="33"/>
      <c r="M5842" s="150"/>
      <c r="T5842" s="54"/>
      <c r="AT5842" s="18" t="s">
        <v>310</v>
      </c>
      <c r="AU5842" s="18" t="s">
        <v>83</v>
      </c>
    </row>
    <row r="5843" spans="2:65" s="12" customFormat="1" ht="12">
      <c r="B5843" s="151"/>
      <c r="D5843" s="152" t="s">
        <v>312</v>
      </c>
      <c r="E5843" s="153" t="s">
        <v>21</v>
      </c>
      <c r="F5843" s="154" t="s">
        <v>4704</v>
      </c>
      <c r="H5843" s="153" t="s">
        <v>21</v>
      </c>
      <c r="I5843" s="155"/>
      <c r="L5843" s="151"/>
      <c r="M5843" s="156"/>
      <c r="T5843" s="157"/>
      <c r="AT5843" s="153" t="s">
        <v>312</v>
      </c>
      <c r="AU5843" s="153" t="s">
        <v>83</v>
      </c>
      <c r="AV5843" s="12" t="s">
        <v>81</v>
      </c>
      <c r="AW5843" s="12" t="s">
        <v>35</v>
      </c>
      <c r="AX5843" s="12" t="s">
        <v>74</v>
      </c>
      <c r="AY5843" s="153" t="s">
        <v>301</v>
      </c>
    </row>
    <row r="5844" spans="2:65" s="13" customFormat="1" ht="12">
      <c r="B5844" s="158"/>
      <c r="D5844" s="152" t="s">
        <v>312</v>
      </c>
      <c r="E5844" s="159" t="s">
        <v>21</v>
      </c>
      <c r="F5844" s="160" t="s">
        <v>4705</v>
      </c>
      <c r="H5844" s="161">
        <v>4.32</v>
      </c>
      <c r="I5844" s="162"/>
      <c r="L5844" s="158"/>
      <c r="M5844" s="163"/>
      <c r="T5844" s="164"/>
      <c r="AT5844" s="159" t="s">
        <v>312</v>
      </c>
      <c r="AU5844" s="159" t="s">
        <v>83</v>
      </c>
      <c r="AV5844" s="13" t="s">
        <v>83</v>
      </c>
      <c r="AW5844" s="13" t="s">
        <v>35</v>
      </c>
      <c r="AX5844" s="13" t="s">
        <v>74</v>
      </c>
      <c r="AY5844" s="159" t="s">
        <v>301</v>
      </c>
    </row>
    <row r="5845" spans="2:65" s="12" customFormat="1" ht="12">
      <c r="B5845" s="151"/>
      <c r="D5845" s="152" t="s">
        <v>312</v>
      </c>
      <c r="E5845" s="153" t="s">
        <v>21</v>
      </c>
      <c r="F5845" s="154" t="s">
        <v>4706</v>
      </c>
      <c r="H5845" s="153" t="s">
        <v>21</v>
      </c>
      <c r="I5845" s="155"/>
      <c r="L5845" s="151"/>
      <c r="M5845" s="156"/>
      <c r="T5845" s="157"/>
      <c r="AT5845" s="153" t="s">
        <v>312</v>
      </c>
      <c r="AU5845" s="153" t="s">
        <v>83</v>
      </c>
      <c r="AV5845" s="12" t="s">
        <v>81</v>
      </c>
      <c r="AW5845" s="12" t="s">
        <v>35</v>
      </c>
      <c r="AX5845" s="12" t="s">
        <v>74</v>
      </c>
      <c r="AY5845" s="153" t="s">
        <v>301</v>
      </c>
    </row>
    <row r="5846" spans="2:65" s="12" customFormat="1" ht="12">
      <c r="B5846" s="151"/>
      <c r="D5846" s="152" t="s">
        <v>312</v>
      </c>
      <c r="E5846" s="153" t="s">
        <v>21</v>
      </c>
      <c r="F5846" s="154" t="s">
        <v>863</v>
      </c>
      <c r="H5846" s="153" t="s">
        <v>21</v>
      </c>
      <c r="I5846" s="155"/>
      <c r="L5846" s="151"/>
      <c r="M5846" s="156"/>
      <c r="T5846" s="157"/>
      <c r="AT5846" s="153" t="s">
        <v>312</v>
      </c>
      <c r="AU5846" s="153" t="s">
        <v>83</v>
      </c>
      <c r="AV5846" s="12" t="s">
        <v>81</v>
      </c>
      <c r="AW5846" s="12" t="s">
        <v>35</v>
      </c>
      <c r="AX5846" s="12" t="s">
        <v>74</v>
      </c>
      <c r="AY5846" s="153" t="s">
        <v>301</v>
      </c>
    </row>
    <row r="5847" spans="2:65" s="12" customFormat="1" ht="12">
      <c r="B5847" s="151"/>
      <c r="D5847" s="152" t="s">
        <v>312</v>
      </c>
      <c r="E5847" s="153" t="s">
        <v>21</v>
      </c>
      <c r="F5847" s="154" t="s">
        <v>697</v>
      </c>
      <c r="H5847" s="153" t="s">
        <v>21</v>
      </c>
      <c r="I5847" s="155"/>
      <c r="L5847" s="151"/>
      <c r="M5847" s="156"/>
      <c r="T5847" s="157"/>
      <c r="AT5847" s="153" t="s">
        <v>312</v>
      </c>
      <c r="AU5847" s="153" t="s">
        <v>83</v>
      </c>
      <c r="AV5847" s="12" t="s">
        <v>81</v>
      </c>
      <c r="AW5847" s="12" t="s">
        <v>35</v>
      </c>
      <c r="AX5847" s="12" t="s">
        <v>74</v>
      </c>
      <c r="AY5847" s="153" t="s">
        <v>301</v>
      </c>
    </row>
    <row r="5848" spans="2:65" s="12" customFormat="1" ht="12">
      <c r="B5848" s="151"/>
      <c r="D5848" s="152" t="s">
        <v>312</v>
      </c>
      <c r="E5848" s="153" t="s">
        <v>21</v>
      </c>
      <c r="F5848" s="154" t="s">
        <v>4707</v>
      </c>
      <c r="H5848" s="153" t="s">
        <v>21</v>
      </c>
      <c r="I5848" s="155"/>
      <c r="L5848" s="151"/>
      <c r="M5848" s="156"/>
      <c r="T5848" s="157"/>
      <c r="AT5848" s="153" t="s">
        <v>312</v>
      </c>
      <c r="AU5848" s="153" t="s">
        <v>83</v>
      </c>
      <c r="AV5848" s="12" t="s">
        <v>81</v>
      </c>
      <c r="AW5848" s="12" t="s">
        <v>35</v>
      </c>
      <c r="AX5848" s="12" t="s">
        <v>74</v>
      </c>
      <c r="AY5848" s="153" t="s">
        <v>301</v>
      </c>
    </row>
    <row r="5849" spans="2:65" s="13" customFormat="1" ht="12">
      <c r="B5849" s="158"/>
      <c r="D5849" s="152" t="s">
        <v>312</v>
      </c>
      <c r="E5849" s="159" t="s">
        <v>21</v>
      </c>
      <c r="F5849" s="160" t="s">
        <v>4708</v>
      </c>
      <c r="H5849" s="161">
        <v>4.95</v>
      </c>
      <c r="I5849" s="162"/>
      <c r="L5849" s="158"/>
      <c r="M5849" s="163"/>
      <c r="T5849" s="164"/>
      <c r="AT5849" s="159" t="s">
        <v>312</v>
      </c>
      <c r="AU5849" s="159" t="s">
        <v>83</v>
      </c>
      <c r="AV5849" s="13" t="s">
        <v>83</v>
      </c>
      <c r="AW5849" s="13" t="s">
        <v>35</v>
      </c>
      <c r="AX5849" s="13" t="s">
        <v>74</v>
      </c>
      <c r="AY5849" s="159" t="s">
        <v>301</v>
      </c>
    </row>
    <row r="5850" spans="2:65" s="13" customFormat="1" ht="12">
      <c r="B5850" s="158"/>
      <c r="D5850" s="152" t="s">
        <v>312</v>
      </c>
      <c r="E5850" s="159" t="s">
        <v>21</v>
      </c>
      <c r="F5850" s="160" t="s">
        <v>4709</v>
      </c>
      <c r="H5850" s="161">
        <v>13.365</v>
      </c>
      <c r="I5850" s="162"/>
      <c r="L5850" s="158"/>
      <c r="M5850" s="163"/>
      <c r="T5850" s="164"/>
      <c r="AT5850" s="159" t="s">
        <v>312</v>
      </c>
      <c r="AU5850" s="159" t="s">
        <v>83</v>
      </c>
      <c r="AV5850" s="13" t="s">
        <v>83</v>
      </c>
      <c r="AW5850" s="13" t="s">
        <v>35</v>
      </c>
      <c r="AX5850" s="13" t="s">
        <v>74</v>
      </c>
      <c r="AY5850" s="159" t="s">
        <v>301</v>
      </c>
    </row>
    <row r="5851" spans="2:65" s="13" customFormat="1" ht="12">
      <c r="B5851" s="158"/>
      <c r="D5851" s="152" t="s">
        <v>312</v>
      </c>
      <c r="E5851" s="159" t="s">
        <v>21</v>
      </c>
      <c r="F5851" s="160" t="s">
        <v>4710</v>
      </c>
      <c r="H5851" s="161">
        <v>3.5640000000000001</v>
      </c>
      <c r="I5851" s="162"/>
      <c r="L5851" s="158"/>
      <c r="M5851" s="163"/>
      <c r="T5851" s="164"/>
      <c r="AT5851" s="159" t="s">
        <v>312</v>
      </c>
      <c r="AU5851" s="159" t="s">
        <v>83</v>
      </c>
      <c r="AV5851" s="13" t="s">
        <v>83</v>
      </c>
      <c r="AW5851" s="13" t="s">
        <v>35</v>
      </c>
      <c r="AX5851" s="13" t="s">
        <v>74</v>
      </c>
      <c r="AY5851" s="159" t="s">
        <v>301</v>
      </c>
    </row>
    <row r="5852" spans="2:65" s="13" customFormat="1" ht="12">
      <c r="B5852" s="158"/>
      <c r="D5852" s="152" t="s">
        <v>312</v>
      </c>
      <c r="E5852" s="159" t="s">
        <v>21</v>
      </c>
      <c r="F5852" s="160" t="s">
        <v>4711</v>
      </c>
      <c r="H5852" s="161">
        <v>4.4550000000000001</v>
      </c>
      <c r="I5852" s="162"/>
      <c r="L5852" s="158"/>
      <c r="M5852" s="163"/>
      <c r="T5852" s="164"/>
      <c r="AT5852" s="159" t="s">
        <v>312</v>
      </c>
      <c r="AU5852" s="159" t="s">
        <v>83</v>
      </c>
      <c r="AV5852" s="13" t="s">
        <v>83</v>
      </c>
      <c r="AW5852" s="13" t="s">
        <v>35</v>
      </c>
      <c r="AX5852" s="13" t="s">
        <v>74</v>
      </c>
      <c r="AY5852" s="159" t="s">
        <v>301</v>
      </c>
    </row>
    <row r="5853" spans="2:65" s="12" customFormat="1" ht="12">
      <c r="B5853" s="151"/>
      <c r="D5853" s="152" t="s">
        <v>312</v>
      </c>
      <c r="E5853" s="153" t="s">
        <v>21</v>
      </c>
      <c r="F5853" s="154" t="s">
        <v>731</v>
      </c>
      <c r="H5853" s="153" t="s">
        <v>21</v>
      </c>
      <c r="I5853" s="155"/>
      <c r="L5853" s="151"/>
      <c r="M5853" s="156"/>
      <c r="T5853" s="157"/>
      <c r="AT5853" s="153" t="s">
        <v>312</v>
      </c>
      <c r="AU5853" s="153" t="s">
        <v>83</v>
      </c>
      <c r="AV5853" s="12" t="s">
        <v>81</v>
      </c>
      <c r="AW5853" s="12" t="s">
        <v>35</v>
      </c>
      <c r="AX5853" s="12" t="s">
        <v>74</v>
      </c>
      <c r="AY5853" s="153" t="s">
        <v>301</v>
      </c>
    </row>
    <row r="5854" spans="2:65" s="13" customFormat="1" ht="12">
      <c r="B5854" s="158"/>
      <c r="D5854" s="152" t="s">
        <v>312</v>
      </c>
      <c r="E5854" s="159" t="s">
        <v>21</v>
      </c>
      <c r="F5854" s="160" t="s">
        <v>4712</v>
      </c>
      <c r="H5854" s="161">
        <v>2.4750000000000001</v>
      </c>
      <c r="I5854" s="162"/>
      <c r="L5854" s="158"/>
      <c r="M5854" s="163"/>
      <c r="T5854" s="164"/>
      <c r="AT5854" s="159" t="s">
        <v>312</v>
      </c>
      <c r="AU5854" s="159" t="s">
        <v>83</v>
      </c>
      <c r="AV5854" s="13" t="s">
        <v>83</v>
      </c>
      <c r="AW5854" s="13" t="s">
        <v>35</v>
      </c>
      <c r="AX5854" s="13" t="s">
        <v>74</v>
      </c>
      <c r="AY5854" s="159" t="s">
        <v>301</v>
      </c>
    </row>
    <row r="5855" spans="2:65" s="13" customFormat="1" ht="12">
      <c r="B5855" s="158"/>
      <c r="D5855" s="152" t="s">
        <v>312</v>
      </c>
      <c r="E5855" s="159" t="s">
        <v>21</v>
      </c>
      <c r="F5855" s="160" t="s">
        <v>4713</v>
      </c>
      <c r="H5855" s="161">
        <v>5.94</v>
      </c>
      <c r="I5855" s="162"/>
      <c r="L5855" s="158"/>
      <c r="M5855" s="163"/>
      <c r="T5855" s="164"/>
      <c r="AT5855" s="159" t="s">
        <v>312</v>
      </c>
      <c r="AU5855" s="159" t="s">
        <v>83</v>
      </c>
      <c r="AV5855" s="13" t="s">
        <v>83</v>
      </c>
      <c r="AW5855" s="13" t="s">
        <v>35</v>
      </c>
      <c r="AX5855" s="13" t="s">
        <v>74</v>
      </c>
      <c r="AY5855" s="159" t="s">
        <v>301</v>
      </c>
    </row>
    <row r="5856" spans="2:65" s="12" customFormat="1" ht="12">
      <c r="B5856" s="151"/>
      <c r="D5856" s="152" t="s">
        <v>312</v>
      </c>
      <c r="E5856" s="153" t="s">
        <v>21</v>
      </c>
      <c r="F5856" s="154" t="s">
        <v>734</v>
      </c>
      <c r="H5856" s="153" t="s">
        <v>21</v>
      </c>
      <c r="I5856" s="155"/>
      <c r="L5856" s="151"/>
      <c r="M5856" s="156"/>
      <c r="T5856" s="157"/>
      <c r="AT5856" s="153" t="s">
        <v>312</v>
      </c>
      <c r="AU5856" s="153" t="s">
        <v>83</v>
      </c>
      <c r="AV5856" s="12" t="s">
        <v>81</v>
      </c>
      <c r="AW5856" s="12" t="s">
        <v>35</v>
      </c>
      <c r="AX5856" s="12" t="s">
        <v>74</v>
      </c>
      <c r="AY5856" s="153" t="s">
        <v>301</v>
      </c>
    </row>
    <row r="5857" spans="2:65" s="13" customFormat="1" ht="12">
      <c r="B5857" s="158"/>
      <c r="D5857" s="152" t="s">
        <v>312</v>
      </c>
      <c r="E5857" s="159" t="s">
        <v>21</v>
      </c>
      <c r="F5857" s="160" t="s">
        <v>4714</v>
      </c>
      <c r="H5857" s="161">
        <v>2.7719999999999998</v>
      </c>
      <c r="I5857" s="162"/>
      <c r="L5857" s="158"/>
      <c r="M5857" s="163"/>
      <c r="T5857" s="164"/>
      <c r="AT5857" s="159" t="s">
        <v>312</v>
      </c>
      <c r="AU5857" s="159" t="s">
        <v>83</v>
      </c>
      <c r="AV5857" s="13" t="s">
        <v>83</v>
      </c>
      <c r="AW5857" s="13" t="s">
        <v>35</v>
      </c>
      <c r="AX5857" s="13" t="s">
        <v>74</v>
      </c>
      <c r="AY5857" s="159" t="s">
        <v>301</v>
      </c>
    </row>
    <row r="5858" spans="2:65" s="12" customFormat="1" ht="12">
      <c r="B5858" s="151"/>
      <c r="D5858" s="152" t="s">
        <v>312</v>
      </c>
      <c r="E5858" s="153" t="s">
        <v>21</v>
      </c>
      <c r="F5858" s="154" t="s">
        <v>1135</v>
      </c>
      <c r="H5858" s="153" t="s">
        <v>21</v>
      </c>
      <c r="I5858" s="155"/>
      <c r="L5858" s="151"/>
      <c r="M5858" s="156"/>
      <c r="T5858" s="157"/>
      <c r="AT5858" s="153" t="s">
        <v>312</v>
      </c>
      <c r="AU5858" s="153" t="s">
        <v>83</v>
      </c>
      <c r="AV5858" s="12" t="s">
        <v>81</v>
      </c>
      <c r="AW5858" s="12" t="s">
        <v>35</v>
      </c>
      <c r="AX5858" s="12" t="s">
        <v>74</v>
      </c>
      <c r="AY5858" s="153" t="s">
        <v>301</v>
      </c>
    </row>
    <row r="5859" spans="2:65" s="12" customFormat="1" ht="12">
      <c r="B5859" s="151"/>
      <c r="D5859" s="152" t="s">
        <v>312</v>
      </c>
      <c r="E5859" s="153" t="s">
        <v>21</v>
      </c>
      <c r="F5859" s="154" t="s">
        <v>1136</v>
      </c>
      <c r="H5859" s="153" t="s">
        <v>21</v>
      </c>
      <c r="I5859" s="155"/>
      <c r="L5859" s="151"/>
      <c r="M5859" s="156"/>
      <c r="T5859" s="157"/>
      <c r="AT5859" s="153" t="s">
        <v>312</v>
      </c>
      <c r="AU5859" s="153" t="s">
        <v>83</v>
      </c>
      <c r="AV5859" s="12" t="s">
        <v>81</v>
      </c>
      <c r="AW5859" s="12" t="s">
        <v>35</v>
      </c>
      <c r="AX5859" s="12" t="s">
        <v>74</v>
      </c>
      <c r="AY5859" s="153" t="s">
        <v>301</v>
      </c>
    </row>
    <row r="5860" spans="2:65" s="13" customFormat="1" ht="12">
      <c r="B5860" s="158"/>
      <c r="D5860" s="152" t="s">
        <v>312</v>
      </c>
      <c r="E5860" s="159" t="s">
        <v>21</v>
      </c>
      <c r="F5860" s="160" t="s">
        <v>4715</v>
      </c>
      <c r="H5860" s="161">
        <v>21.6</v>
      </c>
      <c r="I5860" s="162"/>
      <c r="L5860" s="158"/>
      <c r="M5860" s="163"/>
      <c r="T5860" s="164"/>
      <c r="AT5860" s="159" t="s">
        <v>312</v>
      </c>
      <c r="AU5860" s="159" t="s">
        <v>83</v>
      </c>
      <c r="AV5860" s="13" t="s">
        <v>83</v>
      </c>
      <c r="AW5860" s="13" t="s">
        <v>35</v>
      </c>
      <c r="AX5860" s="13" t="s">
        <v>74</v>
      </c>
      <c r="AY5860" s="159" t="s">
        <v>301</v>
      </c>
    </row>
    <row r="5861" spans="2:65" s="12" customFormat="1" ht="12">
      <c r="B5861" s="151"/>
      <c r="D5861" s="152" t="s">
        <v>312</v>
      </c>
      <c r="E5861" s="153" t="s">
        <v>21</v>
      </c>
      <c r="F5861" s="154" t="s">
        <v>1138</v>
      </c>
      <c r="H5861" s="153" t="s">
        <v>21</v>
      </c>
      <c r="I5861" s="155"/>
      <c r="L5861" s="151"/>
      <c r="M5861" s="156"/>
      <c r="T5861" s="157"/>
      <c r="AT5861" s="153" t="s">
        <v>312</v>
      </c>
      <c r="AU5861" s="153" t="s">
        <v>83</v>
      </c>
      <c r="AV5861" s="12" t="s">
        <v>81</v>
      </c>
      <c r="AW5861" s="12" t="s">
        <v>35</v>
      </c>
      <c r="AX5861" s="12" t="s">
        <v>74</v>
      </c>
      <c r="AY5861" s="153" t="s">
        <v>301</v>
      </c>
    </row>
    <row r="5862" spans="2:65" s="13" customFormat="1" ht="12">
      <c r="B5862" s="158"/>
      <c r="D5862" s="152" t="s">
        <v>312</v>
      </c>
      <c r="E5862" s="159" t="s">
        <v>21</v>
      </c>
      <c r="F5862" s="160" t="s">
        <v>4716</v>
      </c>
      <c r="H5862" s="161">
        <v>28.3</v>
      </c>
      <c r="I5862" s="162"/>
      <c r="L5862" s="158"/>
      <c r="M5862" s="163"/>
      <c r="T5862" s="164"/>
      <c r="AT5862" s="159" t="s">
        <v>312</v>
      </c>
      <c r="AU5862" s="159" t="s">
        <v>83</v>
      </c>
      <c r="AV5862" s="13" t="s">
        <v>83</v>
      </c>
      <c r="AW5862" s="13" t="s">
        <v>35</v>
      </c>
      <c r="AX5862" s="13" t="s">
        <v>74</v>
      </c>
      <c r="AY5862" s="159" t="s">
        <v>301</v>
      </c>
    </row>
    <row r="5863" spans="2:65" s="12" customFormat="1" ht="12">
      <c r="B5863" s="151"/>
      <c r="D5863" s="152" t="s">
        <v>312</v>
      </c>
      <c r="E5863" s="153" t="s">
        <v>21</v>
      </c>
      <c r="F5863" s="154" t="s">
        <v>1866</v>
      </c>
      <c r="H5863" s="153" t="s">
        <v>21</v>
      </c>
      <c r="I5863" s="155"/>
      <c r="L5863" s="151"/>
      <c r="M5863" s="156"/>
      <c r="T5863" s="157"/>
      <c r="AT5863" s="153" t="s">
        <v>312</v>
      </c>
      <c r="AU5863" s="153" t="s">
        <v>83</v>
      </c>
      <c r="AV5863" s="12" t="s">
        <v>81</v>
      </c>
      <c r="AW5863" s="12" t="s">
        <v>35</v>
      </c>
      <c r="AX5863" s="12" t="s">
        <v>74</v>
      </c>
      <c r="AY5863" s="153" t="s">
        <v>301</v>
      </c>
    </row>
    <row r="5864" spans="2:65" s="13" customFormat="1" ht="12">
      <c r="B5864" s="158"/>
      <c r="D5864" s="152" t="s">
        <v>312</v>
      </c>
      <c r="E5864" s="159" t="s">
        <v>21</v>
      </c>
      <c r="F5864" s="160" t="s">
        <v>4717</v>
      </c>
      <c r="H5864" s="161">
        <v>19.757000000000001</v>
      </c>
      <c r="I5864" s="162"/>
      <c r="L5864" s="158"/>
      <c r="M5864" s="163"/>
      <c r="T5864" s="164"/>
      <c r="AT5864" s="159" t="s">
        <v>312</v>
      </c>
      <c r="AU5864" s="159" t="s">
        <v>83</v>
      </c>
      <c r="AV5864" s="13" t="s">
        <v>83</v>
      </c>
      <c r="AW5864" s="13" t="s">
        <v>35</v>
      </c>
      <c r="AX5864" s="13" t="s">
        <v>74</v>
      </c>
      <c r="AY5864" s="159" t="s">
        <v>301</v>
      </c>
    </row>
    <row r="5865" spans="2:65" s="14" customFormat="1" ht="12">
      <c r="B5865" s="165"/>
      <c r="D5865" s="152" t="s">
        <v>312</v>
      </c>
      <c r="E5865" s="166" t="s">
        <v>21</v>
      </c>
      <c r="F5865" s="167" t="s">
        <v>329</v>
      </c>
      <c r="H5865" s="168">
        <v>111.498</v>
      </c>
      <c r="I5865" s="169"/>
      <c r="L5865" s="165"/>
      <c r="M5865" s="170"/>
      <c r="T5865" s="171"/>
      <c r="AT5865" s="166" t="s">
        <v>312</v>
      </c>
      <c r="AU5865" s="166" t="s">
        <v>83</v>
      </c>
      <c r="AV5865" s="14" t="s">
        <v>308</v>
      </c>
      <c r="AW5865" s="14" t="s">
        <v>35</v>
      </c>
      <c r="AX5865" s="14" t="s">
        <v>81</v>
      </c>
      <c r="AY5865" s="166" t="s">
        <v>301</v>
      </c>
    </row>
    <row r="5866" spans="2:65" s="1" customFormat="1" ht="16.5" customHeight="1">
      <c r="B5866" s="33"/>
      <c r="C5866" s="134" t="s">
        <v>4718</v>
      </c>
      <c r="D5866" s="134" t="s">
        <v>303</v>
      </c>
      <c r="E5866" s="135" t="s">
        <v>4719</v>
      </c>
      <c r="F5866" s="136" t="s">
        <v>4720</v>
      </c>
      <c r="G5866" s="137" t="s">
        <v>137</v>
      </c>
      <c r="H5866" s="138">
        <v>54.22</v>
      </c>
      <c r="I5866" s="139"/>
      <c r="J5866" s="140">
        <f>ROUND(I5866*H5866,2)</f>
        <v>0</v>
      </c>
      <c r="K5866" s="136" t="s">
        <v>307</v>
      </c>
      <c r="L5866" s="33"/>
      <c r="M5866" s="141" t="s">
        <v>21</v>
      </c>
      <c r="N5866" s="142" t="s">
        <v>45</v>
      </c>
      <c r="P5866" s="143">
        <f>O5866*H5866</f>
        <v>0</v>
      </c>
      <c r="Q5866" s="143">
        <v>1.2E-4</v>
      </c>
      <c r="R5866" s="143">
        <f>Q5866*H5866</f>
        <v>6.5063999999999999E-3</v>
      </c>
      <c r="S5866" s="143">
        <v>0</v>
      </c>
      <c r="T5866" s="144">
        <f>S5866*H5866</f>
        <v>0</v>
      </c>
      <c r="AR5866" s="145" t="s">
        <v>413</v>
      </c>
      <c r="AT5866" s="145" t="s">
        <v>303</v>
      </c>
      <c r="AU5866" s="145" t="s">
        <v>83</v>
      </c>
      <c r="AY5866" s="18" t="s">
        <v>301</v>
      </c>
      <c r="BE5866" s="146">
        <f>IF(N5866="základní",J5866,0)</f>
        <v>0</v>
      </c>
      <c r="BF5866" s="146">
        <f>IF(N5866="snížená",J5866,0)</f>
        <v>0</v>
      </c>
      <c r="BG5866" s="146">
        <f>IF(N5866="zákl. přenesená",J5866,0)</f>
        <v>0</v>
      </c>
      <c r="BH5866" s="146">
        <f>IF(N5866="sníž. přenesená",J5866,0)</f>
        <v>0</v>
      </c>
      <c r="BI5866" s="146">
        <f>IF(N5866="nulová",J5866,0)</f>
        <v>0</v>
      </c>
      <c r="BJ5866" s="18" t="s">
        <v>81</v>
      </c>
      <c r="BK5866" s="146">
        <f>ROUND(I5866*H5866,2)</f>
        <v>0</v>
      </c>
      <c r="BL5866" s="18" t="s">
        <v>413</v>
      </c>
      <c r="BM5866" s="145" t="s">
        <v>4721</v>
      </c>
    </row>
    <row r="5867" spans="2:65" s="1" customFormat="1" ht="11">
      <c r="B5867" s="33"/>
      <c r="D5867" s="147" t="s">
        <v>310</v>
      </c>
      <c r="F5867" s="148" t="s">
        <v>4722</v>
      </c>
      <c r="I5867" s="149"/>
      <c r="L5867" s="33"/>
      <c r="M5867" s="150"/>
      <c r="T5867" s="54"/>
      <c r="AT5867" s="18" t="s">
        <v>310</v>
      </c>
      <c r="AU5867" s="18" t="s">
        <v>83</v>
      </c>
    </row>
    <row r="5868" spans="2:65" s="12" customFormat="1" ht="12">
      <c r="B5868" s="151"/>
      <c r="D5868" s="152" t="s">
        <v>312</v>
      </c>
      <c r="E5868" s="153" t="s">
        <v>21</v>
      </c>
      <c r="F5868" s="154" t="s">
        <v>4723</v>
      </c>
      <c r="H5868" s="153" t="s">
        <v>21</v>
      </c>
      <c r="I5868" s="155"/>
      <c r="L5868" s="151"/>
      <c r="M5868" s="156"/>
      <c r="T5868" s="157"/>
      <c r="AT5868" s="153" t="s">
        <v>312</v>
      </c>
      <c r="AU5868" s="153" t="s">
        <v>83</v>
      </c>
      <c r="AV5868" s="12" t="s">
        <v>81</v>
      </c>
      <c r="AW5868" s="12" t="s">
        <v>35</v>
      </c>
      <c r="AX5868" s="12" t="s">
        <v>74</v>
      </c>
      <c r="AY5868" s="153" t="s">
        <v>301</v>
      </c>
    </row>
    <row r="5869" spans="2:65" s="12" customFormat="1" ht="12">
      <c r="B5869" s="151"/>
      <c r="D5869" s="152" t="s">
        <v>312</v>
      </c>
      <c r="E5869" s="153" t="s">
        <v>21</v>
      </c>
      <c r="F5869" s="154" t="s">
        <v>4704</v>
      </c>
      <c r="H5869" s="153" t="s">
        <v>21</v>
      </c>
      <c r="I5869" s="155"/>
      <c r="L5869" s="151"/>
      <c r="M5869" s="156"/>
      <c r="T5869" s="157"/>
      <c r="AT5869" s="153" t="s">
        <v>312</v>
      </c>
      <c r="AU5869" s="153" t="s">
        <v>83</v>
      </c>
      <c r="AV5869" s="12" t="s">
        <v>81</v>
      </c>
      <c r="AW5869" s="12" t="s">
        <v>35</v>
      </c>
      <c r="AX5869" s="12" t="s">
        <v>74</v>
      </c>
      <c r="AY5869" s="153" t="s">
        <v>301</v>
      </c>
    </row>
    <row r="5870" spans="2:65" s="13" customFormat="1" ht="12">
      <c r="B5870" s="158"/>
      <c r="D5870" s="152" t="s">
        <v>312</v>
      </c>
      <c r="E5870" s="159" t="s">
        <v>21</v>
      </c>
      <c r="F5870" s="160" t="s">
        <v>4705</v>
      </c>
      <c r="H5870" s="161">
        <v>4.32</v>
      </c>
      <c r="I5870" s="162"/>
      <c r="L5870" s="158"/>
      <c r="M5870" s="163"/>
      <c r="T5870" s="164"/>
      <c r="AT5870" s="159" t="s">
        <v>312</v>
      </c>
      <c r="AU5870" s="159" t="s">
        <v>83</v>
      </c>
      <c r="AV5870" s="13" t="s">
        <v>83</v>
      </c>
      <c r="AW5870" s="13" t="s">
        <v>35</v>
      </c>
      <c r="AX5870" s="13" t="s">
        <v>74</v>
      </c>
      <c r="AY5870" s="159" t="s">
        <v>301</v>
      </c>
    </row>
    <row r="5871" spans="2:65" s="12" customFormat="1" ht="12">
      <c r="B5871" s="151"/>
      <c r="D5871" s="152" t="s">
        <v>312</v>
      </c>
      <c r="E5871" s="153" t="s">
        <v>21</v>
      </c>
      <c r="F5871" s="154" t="s">
        <v>1135</v>
      </c>
      <c r="H5871" s="153" t="s">
        <v>21</v>
      </c>
      <c r="I5871" s="155"/>
      <c r="L5871" s="151"/>
      <c r="M5871" s="156"/>
      <c r="T5871" s="157"/>
      <c r="AT5871" s="153" t="s">
        <v>312</v>
      </c>
      <c r="AU5871" s="153" t="s">
        <v>83</v>
      </c>
      <c r="AV5871" s="12" t="s">
        <v>81</v>
      </c>
      <c r="AW5871" s="12" t="s">
        <v>35</v>
      </c>
      <c r="AX5871" s="12" t="s">
        <v>74</v>
      </c>
      <c r="AY5871" s="153" t="s">
        <v>301</v>
      </c>
    </row>
    <row r="5872" spans="2:65" s="12" customFormat="1" ht="12">
      <c r="B5872" s="151"/>
      <c r="D5872" s="152" t="s">
        <v>312</v>
      </c>
      <c r="E5872" s="153" t="s">
        <v>21</v>
      </c>
      <c r="F5872" s="154" t="s">
        <v>1136</v>
      </c>
      <c r="H5872" s="153" t="s">
        <v>21</v>
      </c>
      <c r="I5872" s="155"/>
      <c r="L5872" s="151"/>
      <c r="M5872" s="156"/>
      <c r="T5872" s="157"/>
      <c r="AT5872" s="153" t="s">
        <v>312</v>
      </c>
      <c r="AU5872" s="153" t="s">
        <v>83</v>
      </c>
      <c r="AV5872" s="12" t="s">
        <v>81</v>
      </c>
      <c r="AW5872" s="12" t="s">
        <v>35</v>
      </c>
      <c r="AX5872" s="12" t="s">
        <v>74</v>
      </c>
      <c r="AY5872" s="153" t="s">
        <v>301</v>
      </c>
    </row>
    <row r="5873" spans="2:65" s="13" customFormat="1" ht="12">
      <c r="B5873" s="158"/>
      <c r="D5873" s="152" t="s">
        <v>312</v>
      </c>
      <c r="E5873" s="159" t="s">
        <v>21</v>
      </c>
      <c r="F5873" s="160" t="s">
        <v>4715</v>
      </c>
      <c r="H5873" s="161">
        <v>21.6</v>
      </c>
      <c r="I5873" s="162"/>
      <c r="L5873" s="158"/>
      <c r="M5873" s="163"/>
      <c r="T5873" s="164"/>
      <c r="AT5873" s="159" t="s">
        <v>312</v>
      </c>
      <c r="AU5873" s="159" t="s">
        <v>83</v>
      </c>
      <c r="AV5873" s="13" t="s">
        <v>83</v>
      </c>
      <c r="AW5873" s="13" t="s">
        <v>35</v>
      </c>
      <c r="AX5873" s="13" t="s">
        <v>74</v>
      </c>
      <c r="AY5873" s="159" t="s">
        <v>301</v>
      </c>
    </row>
    <row r="5874" spans="2:65" s="12" customFormat="1" ht="12">
      <c r="B5874" s="151"/>
      <c r="D5874" s="152" t="s">
        <v>312</v>
      </c>
      <c r="E5874" s="153" t="s">
        <v>21</v>
      </c>
      <c r="F5874" s="154" t="s">
        <v>1138</v>
      </c>
      <c r="H5874" s="153" t="s">
        <v>21</v>
      </c>
      <c r="I5874" s="155"/>
      <c r="L5874" s="151"/>
      <c r="M5874" s="156"/>
      <c r="T5874" s="157"/>
      <c r="AT5874" s="153" t="s">
        <v>312</v>
      </c>
      <c r="AU5874" s="153" t="s">
        <v>83</v>
      </c>
      <c r="AV5874" s="12" t="s">
        <v>81</v>
      </c>
      <c r="AW5874" s="12" t="s">
        <v>35</v>
      </c>
      <c r="AX5874" s="12" t="s">
        <v>74</v>
      </c>
      <c r="AY5874" s="153" t="s">
        <v>301</v>
      </c>
    </row>
    <row r="5875" spans="2:65" s="13" customFormat="1" ht="12">
      <c r="B5875" s="158"/>
      <c r="D5875" s="152" t="s">
        <v>312</v>
      </c>
      <c r="E5875" s="159" t="s">
        <v>21</v>
      </c>
      <c r="F5875" s="160" t="s">
        <v>4716</v>
      </c>
      <c r="H5875" s="161">
        <v>28.3</v>
      </c>
      <c r="I5875" s="162"/>
      <c r="L5875" s="158"/>
      <c r="M5875" s="163"/>
      <c r="T5875" s="164"/>
      <c r="AT5875" s="159" t="s">
        <v>312</v>
      </c>
      <c r="AU5875" s="159" t="s">
        <v>83</v>
      </c>
      <c r="AV5875" s="13" t="s">
        <v>83</v>
      </c>
      <c r="AW5875" s="13" t="s">
        <v>35</v>
      </c>
      <c r="AX5875" s="13" t="s">
        <v>74</v>
      </c>
      <c r="AY5875" s="159" t="s">
        <v>301</v>
      </c>
    </row>
    <row r="5876" spans="2:65" s="14" customFormat="1" ht="12">
      <c r="B5876" s="165"/>
      <c r="D5876" s="152" t="s">
        <v>312</v>
      </c>
      <c r="E5876" s="166" t="s">
        <v>21</v>
      </c>
      <c r="F5876" s="167" t="s">
        <v>329</v>
      </c>
      <c r="H5876" s="168">
        <v>54.22</v>
      </c>
      <c r="I5876" s="169"/>
      <c r="L5876" s="165"/>
      <c r="M5876" s="170"/>
      <c r="T5876" s="171"/>
      <c r="AT5876" s="166" t="s">
        <v>312</v>
      </c>
      <c r="AU5876" s="166" t="s">
        <v>83</v>
      </c>
      <c r="AV5876" s="14" t="s">
        <v>308</v>
      </c>
      <c r="AW5876" s="14" t="s">
        <v>35</v>
      </c>
      <c r="AX5876" s="14" t="s">
        <v>81</v>
      </c>
      <c r="AY5876" s="166" t="s">
        <v>301</v>
      </c>
    </row>
    <row r="5877" spans="2:65" s="11" customFormat="1" ht="22.75" customHeight="1">
      <c r="B5877" s="122"/>
      <c r="D5877" s="123" t="s">
        <v>73</v>
      </c>
      <c r="E5877" s="132" t="s">
        <v>4724</v>
      </c>
      <c r="F5877" s="132" t="s">
        <v>4725</v>
      </c>
      <c r="I5877" s="125"/>
      <c r="J5877" s="133">
        <f>BK5877</f>
        <v>0</v>
      </c>
      <c r="L5877" s="122"/>
      <c r="M5877" s="127"/>
      <c r="P5877" s="128">
        <f>SUM(P5878:P6795)</f>
        <v>0</v>
      </c>
      <c r="R5877" s="128">
        <f>SUM(R5878:R6795)</f>
        <v>9.7998686199999998</v>
      </c>
      <c r="T5877" s="129">
        <f>SUM(T5878:T6795)</f>
        <v>0.39119577999999999</v>
      </c>
      <c r="AR5877" s="123" t="s">
        <v>83</v>
      </c>
      <c r="AT5877" s="130" t="s">
        <v>73</v>
      </c>
      <c r="AU5877" s="130" t="s">
        <v>81</v>
      </c>
      <c r="AY5877" s="123" t="s">
        <v>301</v>
      </c>
      <c r="BK5877" s="131">
        <f>SUM(BK5878:BK6795)</f>
        <v>0</v>
      </c>
    </row>
    <row r="5878" spans="2:65" s="1" customFormat="1" ht="16.5" customHeight="1">
      <c r="B5878" s="33"/>
      <c r="C5878" s="134" t="s">
        <v>1211</v>
      </c>
      <c r="D5878" s="134" t="s">
        <v>303</v>
      </c>
      <c r="E5878" s="135" t="s">
        <v>4726</v>
      </c>
      <c r="F5878" s="136" t="s">
        <v>4727</v>
      </c>
      <c r="G5878" s="137" t="s">
        <v>137</v>
      </c>
      <c r="H5878" s="138">
        <v>898.36599999999999</v>
      </c>
      <c r="I5878" s="139"/>
      <c r="J5878" s="140">
        <f>ROUND(I5878*H5878,2)</f>
        <v>0</v>
      </c>
      <c r="K5878" s="136" t="s">
        <v>307</v>
      </c>
      <c r="L5878" s="33"/>
      <c r="M5878" s="141" t="s">
        <v>21</v>
      </c>
      <c r="N5878" s="142" t="s">
        <v>45</v>
      </c>
      <c r="P5878" s="143">
        <f>O5878*H5878</f>
        <v>0</v>
      </c>
      <c r="Q5878" s="143">
        <v>1E-3</v>
      </c>
      <c r="R5878" s="143">
        <f>Q5878*H5878</f>
        <v>0.898366</v>
      </c>
      <c r="S5878" s="143">
        <v>3.1E-4</v>
      </c>
      <c r="T5878" s="144">
        <f>S5878*H5878</f>
        <v>0.27849345999999997</v>
      </c>
      <c r="AR5878" s="145" t="s">
        <v>413</v>
      </c>
      <c r="AT5878" s="145" t="s">
        <v>303</v>
      </c>
      <c r="AU5878" s="145" t="s">
        <v>83</v>
      </c>
      <c r="AY5878" s="18" t="s">
        <v>301</v>
      </c>
      <c r="BE5878" s="146">
        <f>IF(N5878="základní",J5878,0)</f>
        <v>0</v>
      </c>
      <c r="BF5878" s="146">
        <f>IF(N5878="snížená",J5878,0)</f>
        <v>0</v>
      </c>
      <c r="BG5878" s="146">
        <f>IF(N5878="zákl. přenesená",J5878,0)</f>
        <v>0</v>
      </c>
      <c r="BH5878" s="146">
        <f>IF(N5878="sníž. přenesená",J5878,0)</f>
        <v>0</v>
      </c>
      <c r="BI5878" s="146">
        <f>IF(N5878="nulová",J5878,0)</f>
        <v>0</v>
      </c>
      <c r="BJ5878" s="18" t="s">
        <v>81</v>
      </c>
      <c r="BK5878" s="146">
        <f>ROUND(I5878*H5878,2)</f>
        <v>0</v>
      </c>
      <c r="BL5878" s="18" t="s">
        <v>413</v>
      </c>
      <c r="BM5878" s="145" t="s">
        <v>4728</v>
      </c>
    </row>
    <row r="5879" spans="2:65" s="1" customFormat="1" ht="11">
      <c r="B5879" s="33"/>
      <c r="D5879" s="147" t="s">
        <v>310</v>
      </c>
      <c r="F5879" s="148" t="s">
        <v>4729</v>
      </c>
      <c r="I5879" s="149"/>
      <c r="L5879" s="33"/>
      <c r="M5879" s="150"/>
      <c r="T5879" s="54"/>
      <c r="AT5879" s="18" t="s">
        <v>310</v>
      </c>
      <c r="AU5879" s="18" t="s">
        <v>83</v>
      </c>
    </row>
    <row r="5880" spans="2:65" s="12" customFormat="1" ht="12">
      <c r="B5880" s="151"/>
      <c r="D5880" s="152" t="s">
        <v>312</v>
      </c>
      <c r="E5880" s="153" t="s">
        <v>21</v>
      </c>
      <c r="F5880" s="154" t="s">
        <v>4730</v>
      </c>
      <c r="H5880" s="153" t="s">
        <v>21</v>
      </c>
      <c r="I5880" s="155"/>
      <c r="L5880" s="151"/>
      <c r="M5880" s="156"/>
      <c r="T5880" s="157"/>
      <c r="AT5880" s="153" t="s">
        <v>312</v>
      </c>
      <c r="AU5880" s="153" t="s">
        <v>83</v>
      </c>
      <c r="AV5880" s="12" t="s">
        <v>81</v>
      </c>
      <c r="AW5880" s="12" t="s">
        <v>35</v>
      </c>
      <c r="AX5880" s="12" t="s">
        <v>74</v>
      </c>
      <c r="AY5880" s="153" t="s">
        <v>301</v>
      </c>
    </row>
    <row r="5881" spans="2:65" s="12" customFormat="1" ht="12">
      <c r="B5881" s="151"/>
      <c r="D5881" s="152" t="s">
        <v>312</v>
      </c>
      <c r="E5881" s="153" t="s">
        <v>21</v>
      </c>
      <c r="F5881" s="154" t="s">
        <v>2546</v>
      </c>
      <c r="H5881" s="153" t="s">
        <v>21</v>
      </c>
      <c r="I5881" s="155"/>
      <c r="L5881" s="151"/>
      <c r="M5881" s="156"/>
      <c r="T5881" s="157"/>
      <c r="AT5881" s="153" t="s">
        <v>312</v>
      </c>
      <c r="AU5881" s="153" t="s">
        <v>83</v>
      </c>
      <c r="AV5881" s="12" t="s">
        <v>81</v>
      </c>
      <c r="AW5881" s="12" t="s">
        <v>35</v>
      </c>
      <c r="AX5881" s="12" t="s">
        <v>74</v>
      </c>
      <c r="AY5881" s="153" t="s">
        <v>301</v>
      </c>
    </row>
    <row r="5882" spans="2:65" s="13" customFormat="1" ht="12">
      <c r="B5882" s="158"/>
      <c r="D5882" s="152" t="s">
        <v>312</v>
      </c>
      <c r="E5882" s="159" t="s">
        <v>21</v>
      </c>
      <c r="F5882" s="160" t="s">
        <v>4731</v>
      </c>
      <c r="H5882" s="161">
        <v>898.36599999999999</v>
      </c>
      <c r="I5882" s="162"/>
      <c r="L5882" s="158"/>
      <c r="M5882" s="163"/>
      <c r="T5882" s="164"/>
      <c r="AT5882" s="159" t="s">
        <v>312</v>
      </c>
      <c r="AU5882" s="159" t="s">
        <v>83</v>
      </c>
      <c r="AV5882" s="13" t="s">
        <v>83</v>
      </c>
      <c r="AW5882" s="13" t="s">
        <v>35</v>
      </c>
      <c r="AX5882" s="13" t="s">
        <v>74</v>
      </c>
      <c r="AY5882" s="159" t="s">
        <v>301</v>
      </c>
    </row>
    <row r="5883" spans="2:65" s="12" customFormat="1" ht="12">
      <c r="B5883" s="151"/>
      <c r="D5883" s="152" t="s">
        <v>312</v>
      </c>
      <c r="E5883" s="153" t="s">
        <v>21</v>
      </c>
      <c r="F5883" s="154" t="s">
        <v>2390</v>
      </c>
      <c r="H5883" s="153" t="s">
        <v>21</v>
      </c>
      <c r="I5883" s="155"/>
      <c r="L5883" s="151"/>
      <c r="M5883" s="156"/>
      <c r="T5883" s="157"/>
      <c r="AT5883" s="153" t="s">
        <v>312</v>
      </c>
      <c r="AU5883" s="153" t="s">
        <v>83</v>
      </c>
      <c r="AV5883" s="12" t="s">
        <v>81</v>
      </c>
      <c r="AW5883" s="12" t="s">
        <v>35</v>
      </c>
      <c r="AX5883" s="12" t="s">
        <v>74</v>
      </c>
      <c r="AY5883" s="153" t="s">
        <v>301</v>
      </c>
    </row>
    <row r="5884" spans="2:65" s="13" customFormat="1" ht="12">
      <c r="B5884" s="158"/>
      <c r="D5884" s="152" t="s">
        <v>312</v>
      </c>
      <c r="E5884" s="159" t="s">
        <v>21</v>
      </c>
      <c r="F5884" s="160" t="s">
        <v>74</v>
      </c>
      <c r="H5884" s="161">
        <v>0</v>
      </c>
      <c r="I5884" s="162"/>
      <c r="L5884" s="158"/>
      <c r="M5884" s="163"/>
      <c r="T5884" s="164"/>
      <c r="AT5884" s="159" t="s">
        <v>312</v>
      </c>
      <c r="AU5884" s="159" t="s">
        <v>83</v>
      </c>
      <c r="AV5884" s="13" t="s">
        <v>83</v>
      </c>
      <c r="AW5884" s="13" t="s">
        <v>35</v>
      </c>
      <c r="AX5884" s="13" t="s">
        <v>74</v>
      </c>
      <c r="AY5884" s="159" t="s">
        <v>301</v>
      </c>
    </row>
    <row r="5885" spans="2:65" s="14" customFormat="1" ht="12">
      <c r="B5885" s="165"/>
      <c r="D5885" s="152" t="s">
        <v>312</v>
      </c>
      <c r="E5885" s="166" t="s">
        <v>21</v>
      </c>
      <c r="F5885" s="167" t="s">
        <v>329</v>
      </c>
      <c r="H5885" s="168">
        <v>898.36599999999999</v>
      </c>
      <c r="I5885" s="169"/>
      <c r="L5885" s="165"/>
      <c r="M5885" s="170"/>
      <c r="T5885" s="171"/>
      <c r="AT5885" s="166" t="s">
        <v>312</v>
      </c>
      <c r="AU5885" s="166" t="s">
        <v>83</v>
      </c>
      <c r="AV5885" s="14" t="s">
        <v>308</v>
      </c>
      <c r="AW5885" s="14" t="s">
        <v>35</v>
      </c>
      <c r="AX5885" s="14" t="s">
        <v>81</v>
      </c>
      <c r="AY5885" s="166" t="s">
        <v>301</v>
      </c>
    </row>
    <row r="5886" spans="2:65" s="1" customFormat="1" ht="16.5" customHeight="1">
      <c r="B5886" s="33"/>
      <c r="C5886" s="134" t="s">
        <v>4732</v>
      </c>
      <c r="D5886" s="134" t="s">
        <v>303</v>
      </c>
      <c r="E5886" s="135" t="s">
        <v>4733</v>
      </c>
      <c r="F5886" s="136" t="s">
        <v>4734</v>
      </c>
      <c r="G5886" s="137" t="s">
        <v>137</v>
      </c>
      <c r="H5886" s="138">
        <v>898.36599999999999</v>
      </c>
      <c r="I5886" s="139"/>
      <c r="J5886" s="140">
        <f>ROUND(I5886*H5886,2)</f>
        <v>0</v>
      </c>
      <c r="K5886" s="136" t="s">
        <v>307</v>
      </c>
      <c r="L5886" s="33"/>
      <c r="M5886" s="141" t="s">
        <v>21</v>
      </c>
      <c r="N5886" s="142" t="s">
        <v>45</v>
      </c>
      <c r="P5886" s="143">
        <f>O5886*H5886</f>
        <v>0</v>
      </c>
      <c r="Q5886" s="143">
        <v>0</v>
      </c>
      <c r="R5886" s="143">
        <f>Q5886*H5886</f>
        <v>0</v>
      </c>
      <c r="S5886" s="143">
        <v>0</v>
      </c>
      <c r="T5886" s="144">
        <f>S5886*H5886</f>
        <v>0</v>
      </c>
      <c r="AR5886" s="145" t="s">
        <v>413</v>
      </c>
      <c r="AT5886" s="145" t="s">
        <v>303</v>
      </c>
      <c r="AU5886" s="145" t="s">
        <v>83</v>
      </c>
      <c r="AY5886" s="18" t="s">
        <v>301</v>
      </c>
      <c r="BE5886" s="146">
        <f>IF(N5886="základní",J5886,0)</f>
        <v>0</v>
      </c>
      <c r="BF5886" s="146">
        <f>IF(N5886="snížená",J5886,0)</f>
        <v>0</v>
      </c>
      <c r="BG5886" s="146">
        <f>IF(N5886="zákl. přenesená",J5886,0)</f>
        <v>0</v>
      </c>
      <c r="BH5886" s="146">
        <f>IF(N5886="sníž. přenesená",J5886,0)</f>
        <v>0</v>
      </c>
      <c r="BI5886" s="146">
        <f>IF(N5886="nulová",J5886,0)</f>
        <v>0</v>
      </c>
      <c r="BJ5886" s="18" t="s">
        <v>81</v>
      </c>
      <c r="BK5886" s="146">
        <f>ROUND(I5886*H5886,2)</f>
        <v>0</v>
      </c>
      <c r="BL5886" s="18" t="s">
        <v>413</v>
      </c>
      <c r="BM5886" s="145" t="s">
        <v>4735</v>
      </c>
    </row>
    <row r="5887" spans="2:65" s="1" customFormat="1" ht="11">
      <c r="B5887" s="33"/>
      <c r="D5887" s="147" t="s">
        <v>310</v>
      </c>
      <c r="F5887" s="148" t="s">
        <v>4736</v>
      </c>
      <c r="I5887" s="149"/>
      <c r="L5887" s="33"/>
      <c r="M5887" s="150"/>
      <c r="T5887" s="54"/>
      <c r="AT5887" s="18" t="s">
        <v>310</v>
      </c>
      <c r="AU5887" s="18" t="s">
        <v>83</v>
      </c>
    </row>
    <row r="5888" spans="2:65" s="13" customFormat="1" ht="12">
      <c r="B5888" s="158"/>
      <c r="D5888" s="152" t="s">
        <v>312</v>
      </c>
      <c r="E5888" s="159" t="s">
        <v>21</v>
      </c>
      <c r="F5888" s="160" t="s">
        <v>4737</v>
      </c>
      <c r="H5888" s="161">
        <v>898.36599999999999</v>
      </c>
      <c r="I5888" s="162"/>
      <c r="L5888" s="158"/>
      <c r="M5888" s="163"/>
      <c r="T5888" s="164"/>
      <c r="AT5888" s="159" t="s">
        <v>312</v>
      </c>
      <c r="AU5888" s="159" t="s">
        <v>83</v>
      </c>
      <c r="AV5888" s="13" t="s">
        <v>83</v>
      </c>
      <c r="AW5888" s="13" t="s">
        <v>35</v>
      </c>
      <c r="AX5888" s="13" t="s">
        <v>81</v>
      </c>
      <c r="AY5888" s="159" t="s">
        <v>301</v>
      </c>
    </row>
    <row r="5889" spans="2:65" s="1" customFormat="1" ht="24.25" customHeight="1">
      <c r="B5889" s="33"/>
      <c r="C5889" s="134" t="s">
        <v>4738</v>
      </c>
      <c r="D5889" s="134" t="s">
        <v>303</v>
      </c>
      <c r="E5889" s="135" t="s">
        <v>4739</v>
      </c>
      <c r="F5889" s="136" t="s">
        <v>4740</v>
      </c>
      <c r="G5889" s="137" t="s">
        <v>681</v>
      </c>
      <c r="H5889" s="138">
        <v>1155.921</v>
      </c>
      <c r="I5889" s="139"/>
      <c r="J5889" s="140">
        <f>ROUND(I5889*H5889,2)</f>
        <v>0</v>
      </c>
      <c r="K5889" s="136" t="s">
        <v>307</v>
      </c>
      <c r="L5889" s="33"/>
      <c r="M5889" s="141" t="s">
        <v>21</v>
      </c>
      <c r="N5889" s="142" t="s">
        <v>45</v>
      </c>
      <c r="P5889" s="143">
        <f>O5889*H5889</f>
        <v>0</v>
      </c>
      <c r="Q5889" s="143">
        <v>0</v>
      </c>
      <c r="R5889" s="143">
        <f>Q5889*H5889</f>
        <v>0</v>
      </c>
      <c r="S5889" s="143">
        <v>0</v>
      </c>
      <c r="T5889" s="144">
        <f>S5889*H5889</f>
        <v>0</v>
      </c>
      <c r="AR5889" s="145" t="s">
        <v>413</v>
      </c>
      <c r="AT5889" s="145" t="s">
        <v>303</v>
      </c>
      <c r="AU5889" s="145" t="s">
        <v>83</v>
      </c>
      <c r="AY5889" s="18" t="s">
        <v>301</v>
      </c>
      <c r="BE5889" s="146">
        <f>IF(N5889="základní",J5889,0)</f>
        <v>0</v>
      </c>
      <c r="BF5889" s="146">
        <f>IF(N5889="snížená",J5889,0)</f>
        <v>0</v>
      </c>
      <c r="BG5889" s="146">
        <f>IF(N5889="zákl. přenesená",J5889,0)</f>
        <v>0</v>
      </c>
      <c r="BH5889" s="146">
        <f>IF(N5889="sníž. přenesená",J5889,0)</f>
        <v>0</v>
      </c>
      <c r="BI5889" s="146">
        <f>IF(N5889="nulová",J5889,0)</f>
        <v>0</v>
      </c>
      <c r="BJ5889" s="18" t="s">
        <v>81</v>
      </c>
      <c r="BK5889" s="146">
        <f>ROUND(I5889*H5889,2)</f>
        <v>0</v>
      </c>
      <c r="BL5889" s="18" t="s">
        <v>413</v>
      </c>
      <c r="BM5889" s="145" t="s">
        <v>4741</v>
      </c>
    </row>
    <row r="5890" spans="2:65" s="1" customFormat="1" ht="11">
      <c r="B5890" s="33"/>
      <c r="D5890" s="147" t="s">
        <v>310</v>
      </c>
      <c r="F5890" s="148" t="s">
        <v>4742</v>
      </c>
      <c r="I5890" s="149"/>
      <c r="L5890" s="33"/>
      <c r="M5890" s="150"/>
      <c r="T5890" s="54"/>
      <c r="AT5890" s="18" t="s">
        <v>310</v>
      </c>
      <c r="AU5890" s="18" t="s">
        <v>83</v>
      </c>
    </row>
    <row r="5891" spans="2:65" s="12" customFormat="1" ht="12">
      <c r="B5891" s="151"/>
      <c r="D5891" s="152" t="s">
        <v>312</v>
      </c>
      <c r="E5891" s="153" t="s">
        <v>21</v>
      </c>
      <c r="F5891" s="154" t="s">
        <v>4743</v>
      </c>
      <c r="H5891" s="153" t="s">
        <v>21</v>
      </c>
      <c r="I5891" s="155"/>
      <c r="L5891" s="151"/>
      <c r="M5891" s="156"/>
      <c r="T5891" s="157"/>
      <c r="AT5891" s="153" t="s">
        <v>312</v>
      </c>
      <c r="AU5891" s="153" t="s">
        <v>83</v>
      </c>
      <c r="AV5891" s="12" t="s">
        <v>81</v>
      </c>
      <c r="AW5891" s="12" t="s">
        <v>35</v>
      </c>
      <c r="AX5891" s="12" t="s">
        <v>74</v>
      </c>
      <c r="AY5891" s="153" t="s">
        <v>301</v>
      </c>
    </row>
    <row r="5892" spans="2:65" s="13" customFormat="1" ht="12">
      <c r="B5892" s="158"/>
      <c r="D5892" s="152" t="s">
        <v>312</v>
      </c>
      <c r="E5892" s="159" t="s">
        <v>21</v>
      </c>
      <c r="F5892" s="160" t="s">
        <v>4744</v>
      </c>
      <c r="H5892" s="161">
        <v>1155.921</v>
      </c>
      <c r="I5892" s="162"/>
      <c r="L5892" s="158"/>
      <c r="M5892" s="163"/>
      <c r="T5892" s="164"/>
      <c r="AT5892" s="159" t="s">
        <v>312</v>
      </c>
      <c r="AU5892" s="159" t="s">
        <v>83</v>
      </c>
      <c r="AV5892" s="13" t="s">
        <v>83</v>
      </c>
      <c r="AW5892" s="13" t="s">
        <v>35</v>
      </c>
      <c r="AX5892" s="13" t="s">
        <v>81</v>
      </c>
      <c r="AY5892" s="159" t="s">
        <v>301</v>
      </c>
    </row>
    <row r="5893" spans="2:65" s="1" customFormat="1" ht="16.5" customHeight="1">
      <c r="B5893" s="33"/>
      <c r="C5893" s="179" t="s">
        <v>4745</v>
      </c>
      <c r="D5893" s="179" t="s">
        <v>454</v>
      </c>
      <c r="E5893" s="180" t="s">
        <v>4746</v>
      </c>
      <c r="F5893" s="181" t="s">
        <v>4747</v>
      </c>
      <c r="G5893" s="182" t="s">
        <v>681</v>
      </c>
      <c r="H5893" s="183">
        <v>1213.7170000000001</v>
      </c>
      <c r="I5893" s="184"/>
      <c r="J5893" s="185">
        <f>ROUND(I5893*H5893,2)</f>
        <v>0</v>
      </c>
      <c r="K5893" s="181" t="s">
        <v>307</v>
      </c>
      <c r="L5893" s="186"/>
      <c r="M5893" s="187" t="s">
        <v>21</v>
      </c>
      <c r="N5893" s="188" t="s">
        <v>45</v>
      </c>
      <c r="P5893" s="143">
        <f>O5893*H5893</f>
        <v>0</v>
      </c>
      <c r="Q5893" s="143">
        <v>0</v>
      </c>
      <c r="R5893" s="143">
        <f>Q5893*H5893</f>
        <v>0</v>
      </c>
      <c r="S5893" s="143">
        <v>0</v>
      </c>
      <c r="T5893" s="144">
        <f>S5893*H5893</f>
        <v>0</v>
      </c>
      <c r="AR5893" s="145" t="s">
        <v>566</v>
      </c>
      <c r="AT5893" s="145" t="s">
        <v>454</v>
      </c>
      <c r="AU5893" s="145" t="s">
        <v>83</v>
      </c>
      <c r="AY5893" s="18" t="s">
        <v>301</v>
      </c>
      <c r="BE5893" s="146">
        <f>IF(N5893="základní",J5893,0)</f>
        <v>0</v>
      </c>
      <c r="BF5893" s="146">
        <f>IF(N5893="snížená",J5893,0)</f>
        <v>0</v>
      </c>
      <c r="BG5893" s="146">
        <f>IF(N5893="zákl. přenesená",J5893,0)</f>
        <v>0</v>
      </c>
      <c r="BH5893" s="146">
        <f>IF(N5893="sníž. přenesená",J5893,0)</f>
        <v>0</v>
      </c>
      <c r="BI5893" s="146">
        <f>IF(N5893="nulová",J5893,0)</f>
        <v>0</v>
      </c>
      <c r="BJ5893" s="18" t="s">
        <v>81</v>
      </c>
      <c r="BK5893" s="146">
        <f>ROUND(I5893*H5893,2)</f>
        <v>0</v>
      </c>
      <c r="BL5893" s="18" t="s">
        <v>413</v>
      </c>
      <c r="BM5893" s="145" t="s">
        <v>4748</v>
      </c>
    </row>
    <row r="5894" spans="2:65" s="13" customFormat="1" ht="12">
      <c r="B5894" s="158"/>
      <c r="D5894" s="152" t="s">
        <v>312</v>
      </c>
      <c r="E5894" s="159" t="s">
        <v>21</v>
      </c>
      <c r="F5894" s="160" t="s">
        <v>4749</v>
      </c>
      <c r="H5894" s="161">
        <v>1213.7170000000001</v>
      </c>
      <c r="I5894" s="162"/>
      <c r="L5894" s="158"/>
      <c r="M5894" s="163"/>
      <c r="T5894" s="164"/>
      <c r="AT5894" s="159" t="s">
        <v>312</v>
      </c>
      <c r="AU5894" s="159" t="s">
        <v>83</v>
      </c>
      <c r="AV5894" s="13" t="s">
        <v>83</v>
      </c>
      <c r="AW5894" s="13" t="s">
        <v>35</v>
      </c>
      <c r="AX5894" s="13" t="s">
        <v>81</v>
      </c>
      <c r="AY5894" s="159" t="s">
        <v>301</v>
      </c>
    </row>
    <row r="5895" spans="2:65" s="1" customFormat="1" ht="16.5" customHeight="1">
      <c r="B5895" s="33"/>
      <c r="C5895" s="134" t="s">
        <v>4750</v>
      </c>
      <c r="D5895" s="134" t="s">
        <v>303</v>
      </c>
      <c r="E5895" s="135" t="s">
        <v>4751</v>
      </c>
      <c r="F5895" s="136" t="s">
        <v>4752</v>
      </c>
      <c r="G5895" s="137" t="s">
        <v>137</v>
      </c>
      <c r="H5895" s="138">
        <v>2889.8029999999999</v>
      </c>
      <c r="I5895" s="139"/>
      <c r="J5895" s="140">
        <f>ROUND(I5895*H5895,2)</f>
        <v>0</v>
      </c>
      <c r="K5895" s="136" t="s">
        <v>307</v>
      </c>
      <c r="L5895" s="33"/>
      <c r="M5895" s="141" t="s">
        <v>21</v>
      </c>
      <c r="N5895" s="142" t="s">
        <v>45</v>
      </c>
      <c r="P5895" s="143">
        <f>O5895*H5895</f>
        <v>0</v>
      </c>
      <c r="Q5895" s="143">
        <v>0</v>
      </c>
      <c r="R5895" s="143">
        <f>Q5895*H5895</f>
        <v>0</v>
      </c>
      <c r="S5895" s="143">
        <v>3.0000000000000001E-5</v>
      </c>
      <c r="T5895" s="144">
        <f>S5895*H5895</f>
        <v>8.6694090000000001E-2</v>
      </c>
      <c r="AR5895" s="145" t="s">
        <v>413</v>
      </c>
      <c r="AT5895" s="145" t="s">
        <v>303</v>
      </c>
      <c r="AU5895" s="145" t="s">
        <v>83</v>
      </c>
      <c r="AY5895" s="18" t="s">
        <v>301</v>
      </c>
      <c r="BE5895" s="146">
        <f>IF(N5895="základní",J5895,0)</f>
        <v>0</v>
      </c>
      <c r="BF5895" s="146">
        <f>IF(N5895="snížená",J5895,0)</f>
        <v>0</v>
      </c>
      <c r="BG5895" s="146">
        <f>IF(N5895="zákl. přenesená",J5895,0)</f>
        <v>0</v>
      </c>
      <c r="BH5895" s="146">
        <f>IF(N5895="sníž. přenesená",J5895,0)</f>
        <v>0</v>
      </c>
      <c r="BI5895" s="146">
        <f>IF(N5895="nulová",J5895,0)</f>
        <v>0</v>
      </c>
      <c r="BJ5895" s="18" t="s">
        <v>81</v>
      </c>
      <c r="BK5895" s="146">
        <f>ROUND(I5895*H5895,2)</f>
        <v>0</v>
      </c>
      <c r="BL5895" s="18" t="s">
        <v>413</v>
      </c>
      <c r="BM5895" s="145" t="s">
        <v>4753</v>
      </c>
    </row>
    <row r="5896" spans="2:65" s="1" customFormat="1" ht="11">
      <c r="B5896" s="33"/>
      <c r="D5896" s="147" t="s">
        <v>310</v>
      </c>
      <c r="F5896" s="148" t="s">
        <v>4754</v>
      </c>
      <c r="I5896" s="149"/>
      <c r="L5896" s="33"/>
      <c r="M5896" s="150"/>
      <c r="T5896" s="54"/>
      <c r="AT5896" s="18" t="s">
        <v>310</v>
      </c>
      <c r="AU5896" s="18" t="s">
        <v>83</v>
      </c>
    </row>
    <row r="5897" spans="2:65" s="12" customFormat="1" ht="12">
      <c r="B5897" s="151"/>
      <c r="D5897" s="152" t="s">
        <v>312</v>
      </c>
      <c r="E5897" s="153" t="s">
        <v>21</v>
      </c>
      <c r="F5897" s="154" t="s">
        <v>4743</v>
      </c>
      <c r="H5897" s="153" t="s">
        <v>21</v>
      </c>
      <c r="I5897" s="155"/>
      <c r="L5897" s="151"/>
      <c r="M5897" s="156"/>
      <c r="T5897" s="157"/>
      <c r="AT5897" s="153" t="s">
        <v>312</v>
      </c>
      <c r="AU5897" s="153" t="s">
        <v>83</v>
      </c>
      <c r="AV5897" s="12" t="s">
        <v>81</v>
      </c>
      <c r="AW5897" s="12" t="s">
        <v>35</v>
      </c>
      <c r="AX5897" s="12" t="s">
        <v>74</v>
      </c>
      <c r="AY5897" s="153" t="s">
        <v>301</v>
      </c>
    </row>
    <row r="5898" spans="2:65" s="12" customFormat="1" ht="12">
      <c r="B5898" s="151"/>
      <c r="D5898" s="152" t="s">
        <v>312</v>
      </c>
      <c r="E5898" s="153" t="s">
        <v>21</v>
      </c>
      <c r="F5898" s="154" t="s">
        <v>4755</v>
      </c>
      <c r="H5898" s="153" t="s">
        <v>21</v>
      </c>
      <c r="I5898" s="155"/>
      <c r="L5898" s="151"/>
      <c r="M5898" s="156"/>
      <c r="T5898" s="157"/>
      <c r="AT5898" s="153" t="s">
        <v>312</v>
      </c>
      <c r="AU5898" s="153" t="s">
        <v>83</v>
      </c>
      <c r="AV5898" s="12" t="s">
        <v>81</v>
      </c>
      <c r="AW5898" s="12" t="s">
        <v>35</v>
      </c>
      <c r="AX5898" s="12" t="s">
        <v>74</v>
      </c>
      <c r="AY5898" s="153" t="s">
        <v>301</v>
      </c>
    </row>
    <row r="5899" spans="2:65" s="13" customFormat="1" ht="12">
      <c r="B5899" s="158"/>
      <c r="D5899" s="152" t="s">
        <v>312</v>
      </c>
      <c r="E5899" s="159" t="s">
        <v>21</v>
      </c>
      <c r="F5899" s="160" t="s">
        <v>4756</v>
      </c>
      <c r="H5899" s="161">
        <v>2889.8029999999999</v>
      </c>
      <c r="I5899" s="162"/>
      <c r="L5899" s="158"/>
      <c r="M5899" s="163"/>
      <c r="T5899" s="164"/>
      <c r="AT5899" s="159" t="s">
        <v>312</v>
      </c>
      <c r="AU5899" s="159" t="s">
        <v>83</v>
      </c>
      <c r="AV5899" s="13" t="s">
        <v>83</v>
      </c>
      <c r="AW5899" s="13" t="s">
        <v>35</v>
      </c>
      <c r="AX5899" s="13" t="s">
        <v>81</v>
      </c>
      <c r="AY5899" s="159" t="s">
        <v>301</v>
      </c>
    </row>
    <row r="5900" spans="2:65" s="1" customFormat="1" ht="24.25" customHeight="1">
      <c r="B5900" s="33"/>
      <c r="C5900" s="134" t="s">
        <v>4757</v>
      </c>
      <c r="D5900" s="134" t="s">
        <v>303</v>
      </c>
      <c r="E5900" s="135" t="s">
        <v>4758</v>
      </c>
      <c r="F5900" s="136" t="s">
        <v>4759</v>
      </c>
      <c r="G5900" s="137" t="s">
        <v>137</v>
      </c>
      <c r="H5900" s="138">
        <v>866.94100000000003</v>
      </c>
      <c r="I5900" s="139"/>
      <c r="J5900" s="140">
        <f>ROUND(I5900*H5900,2)</f>
        <v>0</v>
      </c>
      <c r="K5900" s="136" t="s">
        <v>307</v>
      </c>
      <c r="L5900" s="33"/>
      <c r="M5900" s="141" t="s">
        <v>21</v>
      </c>
      <c r="N5900" s="142" t="s">
        <v>45</v>
      </c>
      <c r="P5900" s="143">
        <f>O5900*H5900</f>
        <v>0</v>
      </c>
      <c r="Q5900" s="143">
        <v>0</v>
      </c>
      <c r="R5900" s="143">
        <f>Q5900*H5900</f>
        <v>0</v>
      </c>
      <c r="S5900" s="143">
        <v>3.0000000000000001E-5</v>
      </c>
      <c r="T5900" s="144">
        <f>S5900*H5900</f>
        <v>2.600823E-2</v>
      </c>
      <c r="AR5900" s="145" t="s">
        <v>413</v>
      </c>
      <c r="AT5900" s="145" t="s">
        <v>303</v>
      </c>
      <c r="AU5900" s="145" t="s">
        <v>83</v>
      </c>
      <c r="AY5900" s="18" t="s">
        <v>301</v>
      </c>
      <c r="BE5900" s="146">
        <f>IF(N5900="základní",J5900,0)</f>
        <v>0</v>
      </c>
      <c r="BF5900" s="146">
        <f>IF(N5900="snížená",J5900,0)</f>
        <v>0</v>
      </c>
      <c r="BG5900" s="146">
        <f>IF(N5900="zákl. přenesená",J5900,0)</f>
        <v>0</v>
      </c>
      <c r="BH5900" s="146">
        <f>IF(N5900="sníž. přenesená",J5900,0)</f>
        <v>0</v>
      </c>
      <c r="BI5900" s="146">
        <f>IF(N5900="nulová",J5900,0)</f>
        <v>0</v>
      </c>
      <c r="BJ5900" s="18" t="s">
        <v>81</v>
      </c>
      <c r="BK5900" s="146">
        <f>ROUND(I5900*H5900,2)</f>
        <v>0</v>
      </c>
      <c r="BL5900" s="18" t="s">
        <v>413</v>
      </c>
      <c r="BM5900" s="145" t="s">
        <v>4760</v>
      </c>
    </row>
    <row r="5901" spans="2:65" s="1" customFormat="1" ht="11">
      <c r="B5901" s="33"/>
      <c r="D5901" s="147" t="s">
        <v>310</v>
      </c>
      <c r="F5901" s="148" t="s">
        <v>4761</v>
      </c>
      <c r="I5901" s="149"/>
      <c r="L5901" s="33"/>
      <c r="M5901" s="150"/>
      <c r="T5901" s="54"/>
      <c r="AT5901" s="18" t="s">
        <v>310</v>
      </c>
      <c r="AU5901" s="18" t="s">
        <v>83</v>
      </c>
    </row>
    <row r="5902" spans="2:65" s="12" customFormat="1" ht="12">
      <c r="B5902" s="151"/>
      <c r="D5902" s="152" t="s">
        <v>312</v>
      </c>
      <c r="E5902" s="153" t="s">
        <v>21</v>
      </c>
      <c r="F5902" s="154" t="s">
        <v>4743</v>
      </c>
      <c r="H5902" s="153" t="s">
        <v>21</v>
      </c>
      <c r="I5902" s="155"/>
      <c r="L5902" s="151"/>
      <c r="M5902" s="156"/>
      <c r="T5902" s="157"/>
      <c r="AT5902" s="153" t="s">
        <v>312</v>
      </c>
      <c r="AU5902" s="153" t="s">
        <v>83</v>
      </c>
      <c r="AV5902" s="12" t="s">
        <v>81</v>
      </c>
      <c r="AW5902" s="12" t="s">
        <v>35</v>
      </c>
      <c r="AX5902" s="12" t="s">
        <v>74</v>
      </c>
      <c r="AY5902" s="153" t="s">
        <v>301</v>
      </c>
    </row>
    <row r="5903" spans="2:65" s="13" customFormat="1" ht="12">
      <c r="B5903" s="158"/>
      <c r="D5903" s="152" t="s">
        <v>312</v>
      </c>
      <c r="E5903" s="159" t="s">
        <v>21</v>
      </c>
      <c r="F5903" s="160" t="s">
        <v>4762</v>
      </c>
      <c r="H5903" s="161">
        <v>866.94100000000003</v>
      </c>
      <c r="I5903" s="162"/>
      <c r="L5903" s="158"/>
      <c r="M5903" s="163"/>
      <c r="T5903" s="164"/>
      <c r="AT5903" s="159" t="s">
        <v>312</v>
      </c>
      <c r="AU5903" s="159" t="s">
        <v>83</v>
      </c>
      <c r="AV5903" s="13" t="s">
        <v>83</v>
      </c>
      <c r="AW5903" s="13" t="s">
        <v>35</v>
      </c>
      <c r="AX5903" s="13" t="s">
        <v>81</v>
      </c>
      <c r="AY5903" s="159" t="s">
        <v>301</v>
      </c>
    </row>
    <row r="5904" spans="2:65" s="1" customFormat="1" ht="16.5" customHeight="1">
      <c r="B5904" s="33"/>
      <c r="C5904" s="179" t="s">
        <v>4763</v>
      </c>
      <c r="D5904" s="179" t="s">
        <v>454</v>
      </c>
      <c r="E5904" s="180" t="s">
        <v>4764</v>
      </c>
      <c r="F5904" s="181" t="s">
        <v>4765</v>
      </c>
      <c r="G5904" s="182" t="s">
        <v>137</v>
      </c>
      <c r="H5904" s="183">
        <v>4132.4179999999997</v>
      </c>
      <c r="I5904" s="184"/>
      <c r="J5904" s="185">
        <f>ROUND(I5904*H5904,2)</f>
        <v>0</v>
      </c>
      <c r="K5904" s="181" t="s">
        <v>307</v>
      </c>
      <c r="L5904" s="186"/>
      <c r="M5904" s="187" t="s">
        <v>21</v>
      </c>
      <c r="N5904" s="188" t="s">
        <v>45</v>
      </c>
      <c r="P5904" s="143">
        <f>O5904*H5904</f>
        <v>0</v>
      </c>
      <c r="Q5904" s="143">
        <v>3.5E-4</v>
      </c>
      <c r="R5904" s="143">
        <f>Q5904*H5904</f>
        <v>1.4463462999999999</v>
      </c>
      <c r="S5904" s="143">
        <v>0</v>
      </c>
      <c r="T5904" s="144">
        <f>S5904*H5904</f>
        <v>0</v>
      </c>
      <c r="AR5904" s="145" t="s">
        <v>566</v>
      </c>
      <c r="AT5904" s="145" t="s">
        <v>454</v>
      </c>
      <c r="AU5904" s="145" t="s">
        <v>83</v>
      </c>
      <c r="AY5904" s="18" t="s">
        <v>301</v>
      </c>
      <c r="BE5904" s="146">
        <f>IF(N5904="základní",J5904,0)</f>
        <v>0</v>
      </c>
      <c r="BF5904" s="146">
        <f>IF(N5904="snížená",J5904,0)</f>
        <v>0</v>
      </c>
      <c r="BG5904" s="146">
        <f>IF(N5904="zákl. přenesená",J5904,0)</f>
        <v>0</v>
      </c>
      <c r="BH5904" s="146">
        <f>IF(N5904="sníž. přenesená",J5904,0)</f>
        <v>0</v>
      </c>
      <c r="BI5904" s="146">
        <f>IF(N5904="nulová",J5904,0)</f>
        <v>0</v>
      </c>
      <c r="BJ5904" s="18" t="s">
        <v>81</v>
      </c>
      <c r="BK5904" s="146">
        <f>ROUND(I5904*H5904,2)</f>
        <v>0</v>
      </c>
      <c r="BL5904" s="18" t="s">
        <v>413</v>
      </c>
      <c r="BM5904" s="145" t="s">
        <v>4766</v>
      </c>
    </row>
    <row r="5905" spans="2:65" s="13" customFormat="1" ht="12">
      <c r="B5905" s="158"/>
      <c r="D5905" s="152" t="s">
        <v>312</v>
      </c>
      <c r="E5905" s="159" t="s">
        <v>21</v>
      </c>
      <c r="F5905" s="160" t="s">
        <v>4767</v>
      </c>
      <c r="H5905" s="161">
        <v>4132.4179999999997</v>
      </c>
      <c r="I5905" s="162"/>
      <c r="L5905" s="158"/>
      <c r="M5905" s="163"/>
      <c r="T5905" s="164"/>
      <c r="AT5905" s="159" t="s">
        <v>312</v>
      </c>
      <c r="AU5905" s="159" t="s">
        <v>83</v>
      </c>
      <c r="AV5905" s="13" t="s">
        <v>83</v>
      </c>
      <c r="AW5905" s="13" t="s">
        <v>35</v>
      </c>
      <c r="AX5905" s="13" t="s">
        <v>81</v>
      </c>
      <c r="AY5905" s="159" t="s">
        <v>301</v>
      </c>
    </row>
    <row r="5906" spans="2:65" s="1" customFormat="1" ht="16.5" customHeight="1">
      <c r="B5906" s="33"/>
      <c r="C5906" s="134" t="s">
        <v>4768</v>
      </c>
      <c r="D5906" s="134" t="s">
        <v>303</v>
      </c>
      <c r="E5906" s="135" t="s">
        <v>4769</v>
      </c>
      <c r="F5906" s="136" t="s">
        <v>4770</v>
      </c>
      <c r="G5906" s="137" t="s">
        <v>137</v>
      </c>
      <c r="H5906" s="138">
        <v>5779.6049999999996</v>
      </c>
      <c r="I5906" s="139"/>
      <c r="J5906" s="140">
        <f>ROUND(I5906*H5906,2)</f>
        <v>0</v>
      </c>
      <c r="K5906" s="136" t="s">
        <v>307</v>
      </c>
      <c r="L5906" s="33"/>
      <c r="M5906" s="141" t="s">
        <v>21</v>
      </c>
      <c r="N5906" s="142" t="s">
        <v>45</v>
      </c>
      <c r="P5906" s="143">
        <f>O5906*H5906</f>
        <v>0</v>
      </c>
      <c r="Q5906" s="143">
        <v>2.1000000000000001E-4</v>
      </c>
      <c r="R5906" s="143">
        <f>Q5906*H5906</f>
        <v>1.2137170499999999</v>
      </c>
      <c r="S5906" s="143">
        <v>0</v>
      </c>
      <c r="T5906" s="144">
        <f>S5906*H5906</f>
        <v>0</v>
      </c>
      <c r="AR5906" s="145" t="s">
        <v>413</v>
      </c>
      <c r="AT5906" s="145" t="s">
        <v>303</v>
      </c>
      <c r="AU5906" s="145" t="s">
        <v>83</v>
      </c>
      <c r="AY5906" s="18" t="s">
        <v>301</v>
      </c>
      <c r="BE5906" s="146">
        <f>IF(N5906="základní",J5906,0)</f>
        <v>0</v>
      </c>
      <c r="BF5906" s="146">
        <f>IF(N5906="snížená",J5906,0)</f>
        <v>0</v>
      </c>
      <c r="BG5906" s="146">
        <f>IF(N5906="zákl. přenesená",J5906,0)</f>
        <v>0</v>
      </c>
      <c r="BH5906" s="146">
        <f>IF(N5906="sníž. přenesená",J5906,0)</f>
        <v>0</v>
      </c>
      <c r="BI5906" s="146">
        <f>IF(N5906="nulová",J5906,0)</f>
        <v>0</v>
      </c>
      <c r="BJ5906" s="18" t="s">
        <v>81</v>
      </c>
      <c r="BK5906" s="146">
        <f>ROUND(I5906*H5906,2)</f>
        <v>0</v>
      </c>
      <c r="BL5906" s="18" t="s">
        <v>413</v>
      </c>
      <c r="BM5906" s="145" t="s">
        <v>4771</v>
      </c>
    </row>
    <row r="5907" spans="2:65" s="1" customFormat="1" ht="11">
      <c r="B5907" s="33"/>
      <c r="D5907" s="147" t="s">
        <v>310</v>
      </c>
      <c r="F5907" s="148" t="s">
        <v>4772</v>
      </c>
      <c r="I5907" s="149"/>
      <c r="L5907" s="33"/>
      <c r="M5907" s="150"/>
      <c r="T5907" s="54"/>
      <c r="AT5907" s="18" t="s">
        <v>310</v>
      </c>
      <c r="AU5907" s="18" t="s">
        <v>83</v>
      </c>
    </row>
    <row r="5908" spans="2:65" s="13" customFormat="1" ht="12">
      <c r="B5908" s="158"/>
      <c r="D5908" s="152" t="s">
        <v>312</v>
      </c>
      <c r="E5908" s="159" t="s">
        <v>21</v>
      </c>
      <c r="F5908" s="160" t="s">
        <v>4773</v>
      </c>
      <c r="H5908" s="161">
        <v>5779.6049999999996</v>
      </c>
      <c r="I5908" s="162"/>
      <c r="L5908" s="158"/>
      <c r="M5908" s="163"/>
      <c r="T5908" s="164"/>
      <c r="AT5908" s="159" t="s">
        <v>312</v>
      </c>
      <c r="AU5908" s="159" t="s">
        <v>83</v>
      </c>
      <c r="AV5908" s="13" t="s">
        <v>83</v>
      </c>
      <c r="AW5908" s="13" t="s">
        <v>35</v>
      </c>
      <c r="AX5908" s="13" t="s">
        <v>81</v>
      </c>
      <c r="AY5908" s="159" t="s">
        <v>301</v>
      </c>
    </row>
    <row r="5909" spans="2:65" s="1" customFormat="1" ht="24.25" customHeight="1">
      <c r="B5909" s="33"/>
      <c r="C5909" s="134" t="s">
        <v>4774</v>
      </c>
      <c r="D5909" s="134" t="s">
        <v>303</v>
      </c>
      <c r="E5909" s="135" t="s">
        <v>4775</v>
      </c>
      <c r="F5909" s="136" t="s">
        <v>4776</v>
      </c>
      <c r="G5909" s="137" t="s">
        <v>137</v>
      </c>
      <c r="H5909" s="138">
        <v>5779.6310000000003</v>
      </c>
      <c r="I5909" s="139"/>
      <c r="J5909" s="140">
        <f>ROUND(I5909*H5909,2)</f>
        <v>0</v>
      </c>
      <c r="K5909" s="136" t="s">
        <v>307</v>
      </c>
      <c r="L5909" s="33"/>
      <c r="M5909" s="141" t="s">
        <v>21</v>
      </c>
      <c r="N5909" s="142" t="s">
        <v>45</v>
      </c>
      <c r="P5909" s="143">
        <f>O5909*H5909</f>
        <v>0</v>
      </c>
      <c r="Q5909" s="143">
        <v>2.9E-4</v>
      </c>
      <c r="R5909" s="143">
        <f>Q5909*H5909</f>
        <v>1.6760929900000001</v>
      </c>
      <c r="S5909" s="143">
        <v>0</v>
      </c>
      <c r="T5909" s="144">
        <f>S5909*H5909</f>
        <v>0</v>
      </c>
      <c r="AR5909" s="145" t="s">
        <v>413</v>
      </c>
      <c r="AT5909" s="145" t="s">
        <v>303</v>
      </c>
      <c r="AU5909" s="145" t="s">
        <v>83</v>
      </c>
      <c r="AY5909" s="18" t="s">
        <v>301</v>
      </c>
      <c r="BE5909" s="146">
        <f>IF(N5909="základní",J5909,0)</f>
        <v>0</v>
      </c>
      <c r="BF5909" s="146">
        <f>IF(N5909="snížená",J5909,0)</f>
        <v>0</v>
      </c>
      <c r="BG5909" s="146">
        <f>IF(N5909="zákl. přenesená",J5909,0)</f>
        <v>0</v>
      </c>
      <c r="BH5909" s="146">
        <f>IF(N5909="sníž. přenesená",J5909,0)</f>
        <v>0</v>
      </c>
      <c r="BI5909" s="146">
        <f>IF(N5909="nulová",J5909,0)</f>
        <v>0</v>
      </c>
      <c r="BJ5909" s="18" t="s">
        <v>81</v>
      </c>
      <c r="BK5909" s="146">
        <f>ROUND(I5909*H5909,2)</f>
        <v>0</v>
      </c>
      <c r="BL5909" s="18" t="s">
        <v>413</v>
      </c>
      <c r="BM5909" s="145" t="s">
        <v>4777</v>
      </c>
    </row>
    <row r="5910" spans="2:65" s="1" customFormat="1" ht="11">
      <c r="B5910" s="33"/>
      <c r="D5910" s="147" t="s">
        <v>310</v>
      </c>
      <c r="F5910" s="148" t="s">
        <v>4778</v>
      </c>
      <c r="I5910" s="149"/>
      <c r="L5910" s="33"/>
      <c r="M5910" s="150"/>
      <c r="T5910" s="54"/>
      <c r="AT5910" s="18" t="s">
        <v>310</v>
      </c>
      <c r="AU5910" s="18" t="s">
        <v>83</v>
      </c>
    </row>
    <row r="5911" spans="2:65" s="12" customFormat="1" ht="12">
      <c r="B5911" s="151"/>
      <c r="D5911" s="152" t="s">
        <v>312</v>
      </c>
      <c r="E5911" s="153" t="s">
        <v>21</v>
      </c>
      <c r="F5911" s="154" t="s">
        <v>1776</v>
      </c>
      <c r="H5911" s="153" t="s">
        <v>21</v>
      </c>
      <c r="I5911" s="155"/>
      <c r="L5911" s="151"/>
      <c r="M5911" s="156"/>
      <c r="T5911" s="157"/>
      <c r="AT5911" s="153" t="s">
        <v>312</v>
      </c>
      <c r="AU5911" s="153" t="s">
        <v>83</v>
      </c>
      <c r="AV5911" s="12" t="s">
        <v>81</v>
      </c>
      <c r="AW5911" s="12" t="s">
        <v>35</v>
      </c>
      <c r="AX5911" s="12" t="s">
        <v>74</v>
      </c>
      <c r="AY5911" s="153" t="s">
        <v>301</v>
      </c>
    </row>
    <row r="5912" spans="2:65" s="13" customFormat="1" ht="12">
      <c r="B5912" s="158"/>
      <c r="D5912" s="152" t="s">
        <v>312</v>
      </c>
      <c r="E5912" s="159" t="s">
        <v>21</v>
      </c>
      <c r="F5912" s="160" t="s">
        <v>233</v>
      </c>
      <c r="H5912" s="161">
        <v>436.3</v>
      </c>
      <c r="I5912" s="162"/>
      <c r="L5912" s="158"/>
      <c r="M5912" s="163"/>
      <c r="T5912" s="164"/>
      <c r="AT5912" s="159" t="s">
        <v>312</v>
      </c>
      <c r="AU5912" s="159" t="s">
        <v>83</v>
      </c>
      <c r="AV5912" s="13" t="s">
        <v>83</v>
      </c>
      <c r="AW5912" s="13" t="s">
        <v>35</v>
      </c>
      <c r="AX5912" s="13" t="s">
        <v>74</v>
      </c>
      <c r="AY5912" s="159" t="s">
        <v>301</v>
      </c>
    </row>
    <row r="5913" spans="2:65" s="13" customFormat="1" ht="12">
      <c r="B5913" s="158"/>
      <c r="D5913" s="152" t="s">
        <v>312</v>
      </c>
      <c r="E5913" s="159" t="s">
        <v>21</v>
      </c>
      <c r="F5913" s="160" t="s">
        <v>230</v>
      </c>
      <c r="H5913" s="161">
        <v>70.7</v>
      </c>
      <c r="I5913" s="162"/>
      <c r="L5913" s="158"/>
      <c r="M5913" s="163"/>
      <c r="T5913" s="164"/>
      <c r="AT5913" s="159" t="s">
        <v>312</v>
      </c>
      <c r="AU5913" s="159" t="s">
        <v>83</v>
      </c>
      <c r="AV5913" s="13" t="s">
        <v>83</v>
      </c>
      <c r="AW5913" s="13" t="s">
        <v>35</v>
      </c>
      <c r="AX5913" s="13" t="s">
        <v>74</v>
      </c>
      <c r="AY5913" s="159" t="s">
        <v>301</v>
      </c>
    </row>
    <row r="5914" spans="2:65" s="13" customFormat="1" ht="12">
      <c r="B5914" s="158"/>
      <c r="D5914" s="152" t="s">
        <v>312</v>
      </c>
      <c r="E5914" s="159" t="s">
        <v>21</v>
      </c>
      <c r="F5914" s="160" t="s">
        <v>241</v>
      </c>
      <c r="H5914" s="161">
        <v>259.60000000000002</v>
      </c>
      <c r="I5914" s="162"/>
      <c r="L5914" s="158"/>
      <c r="M5914" s="163"/>
      <c r="T5914" s="164"/>
      <c r="AT5914" s="159" t="s">
        <v>312</v>
      </c>
      <c r="AU5914" s="159" t="s">
        <v>83</v>
      </c>
      <c r="AV5914" s="13" t="s">
        <v>83</v>
      </c>
      <c r="AW5914" s="13" t="s">
        <v>35</v>
      </c>
      <c r="AX5914" s="13" t="s">
        <v>74</v>
      </c>
      <c r="AY5914" s="159" t="s">
        <v>301</v>
      </c>
    </row>
    <row r="5915" spans="2:65" s="12" customFormat="1" ht="12">
      <c r="B5915" s="151"/>
      <c r="D5915" s="152" t="s">
        <v>312</v>
      </c>
      <c r="E5915" s="153" t="s">
        <v>21</v>
      </c>
      <c r="F5915" s="154" t="s">
        <v>1777</v>
      </c>
      <c r="H5915" s="153" t="s">
        <v>21</v>
      </c>
      <c r="I5915" s="155"/>
      <c r="L5915" s="151"/>
      <c r="M5915" s="156"/>
      <c r="T5915" s="157"/>
      <c r="AT5915" s="153" t="s">
        <v>312</v>
      </c>
      <c r="AU5915" s="153" t="s">
        <v>83</v>
      </c>
      <c r="AV5915" s="12" t="s">
        <v>81</v>
      </c>
      <c r="AW5915" s="12" t="s">
        <v>35</v>
      </c>
      <c r="AX5915" s="12" t="s">
        <v>74</v>
      </c>
      <c r="AY5915" s="153" t="s">
        <v>301</v>
      </c>
    </row>
    <row r="5916" spans="2:65" s="12" customFormat="1" ht="12">
      <c r="B5916" s="151"/>
      <c r="D5916" s="152" t="s">
        <v>312</v>
      </c>
      <c r="E5916" s="153" t="s">
        <v>21</v>
      </c>
      <c r="F5916" s="154" t="s">
        <v>1778</v>
      </c>
      <c r="H5916" s="153" t="s">
        <v>21</v>
      </c>
      <c r="I5916" s="155"/>
      <c r="L5916" s="151"/>
      <c r="M5916" s="156"/>
      <c r="T5916" s="157"/>
      <c r="AT5916" s="153" t="s">
        <v>312</v>
      </c>
      <c r="AU5916" s="153" t="s">
        <v>83</v>
      </c>
      <c r="AV5916" s="12" t="s">
        <v>81</v>
      </c>
      <c r="AW5916" s="12" t="s">
        <v>35</v>
      </c>
      <c r="AX5916" s="12" t="s">
        <v>74</v>
      </c>
      <c r="AY5916" s="153" t="s">
        <v>301</v>
      </c>
    </row>
    <row r="5917" spans="2:65" s="12" customFormat="1" ht="12">
      <c r="B5917" s="151"/>
      <c r="D5917" s="152" t="s">
        <v>312</v>
      </c>
      <c r="E5917" s="153" t="s">
        <v>21</v>
      </c>
      <c r="F5917" s="154" t="s">
        <v>697</v>
      </c>
      <c r="H5917" s="153" t="s">
        <v>21</v>
      </c>
      <c r="I5917" s="155"/>
      <c r="L5917" s="151"/>
      <c r="M5917" s="156"/>
      <c r="T5917" s="157"/>
      <c r="AT5917" s="153" t="s">
        <v>312</v>
      </c>
      <c r="AU5917" s="153" t="s">
        <v>83</v>
      </c>
      <c r="AV5917" s="12" t="s">
        <v>81</v>
      </c>
      <c r="AW5917" s="12" t="s">
        <v>35</v>
      </c>
      <c r="AX5917" s="12" t="s">
        <v>74</v>
      </c>
      <c r="AY5917" s="153" t="s">
        <v>301</v>
      </c>
    </row>
    <row r="5918" spans="2:65" s="13" customFormat="1" ht="12">
      <c r="B5918" s="158"/>
      <c r="D5918" s="152" t="s">
        <v>312</v>
      </c>
      <c r="E5918" s="159" t="s">
        <v>21</v>
      </c>
      <c r="F5918" s="160" t="s">
        <v>1779</v>
      </c>
      <c r="H5918" s="161">
        <v>76.900000000000006</v>
      </c>
      <c r="I5918" s="162"/>
      <c r="L5918" s="158"/>
      <c r="M5918" s="163"/>
      <c r="T5918" s="164"/>
      <c r="AT5918" s="159" t="s">
        <v>312</v>
      </c>
      <c r="AU5918" s="159" t="s">
        <v>83</v>
      </c>
      <c r="AV5918" s="13" t="s">
        <v>83</v>
      </c>
      <c r="AW5918" s="13" t="s">
        <v>35</v>
      </c>
      <c r="AX5918" s="13" t="s">
        <v>74</v>
      </c>
      <c r="AY5918" s="159" t="s">
        <v>301</v>
      </c>
    </row>
    <row r="5919" spans="2:65" s="12" customFormat="1" ht="12">
      <c r="B5919" s="151"/>
      <c r="D5919" s="152" t="s">
        <v>312</v>
      </c>
      <c r="E5919" s="153" t="s">
        <v>21</v>
      </c>
      <c r="F5919" s="154" t="s">
        <v>1780</v>
      </c>
      <c r="H5919" s="153" t="s">
        <v>21</v>
      </c>
      <c r="I5919" s="155"/>
      <c r="L5919" s="151"/>
      <c r="M5919" s="156"/>
      <c r="T5919" s="157"/>
      <c r="AT5919" s="153" t="s">
        <v>312</v>
      </c>
      <c r="AU5919" s="153" t="s">
        <v>83</v>
      </c>
      <c r="AV5919" s="12" t="s">
        <v>81</v>
      </c>
      <c r="AW5919" s="12" t="s">
        <v>35</v>
      </c>
      <c r="AX5919" s="12" t="s">
        <v>74</v>
      </c>
      <c r="AY5919" s="153" t="s">
        <v>301</v>
      </c>
    </row>
    <row r="5920" spans="2:65" s="12" customFormat="1" ht="12">
      <c r="B5920" s="151"/>
      <c r="D5920" s="152" t="s">
        <v>312</v>
      </c>
      <c r="E5920" s="153" t="s">
        <v>21</v>
      </c>
      <c r="F5920" s="154" t="s">
        <v>1781</v>
      </c>
      <c r="H5920" s="153" t="s">
        <v>21</v>
      </c>
      <c r="I5920" s="155"/>
      <c r="L5920" s="151"/>
      <c r="M5920" s="156"/>
      <c r="T5920" s="157"/>
      <c r="AT5920" s="153" t="s">
        <v>312</v>
      </c>
      <c r="AU5920" s="153" t="s">
        <v>83</v>
      </c>
      <c r="AV5920" s="12" t="s">
        <v>81</v>
      </c>
      <c r="AW5920" s="12" t="s">
        <v>35</v>
      </c>
      <c r="AX5920" s="12" t="s">
        <v>74</v>
      </c>
      <c r="AY5920" s="153" t="s">
        <v>301</v>
      </c>
    </row>
    <row r="5921" spans="2:51" s="13" customFormat="1" ht="12">
      <c r="B5921" s="158"/>
      <c r="D5921" s="152" t="s">
        <v>312</v>
      </c>
      <c r="E5921" s="159" t="s">
        <v>21</v>
      </c>
      <c r="F5921" s="160" t="s">
        <v>1782</v>
      </c>
      <c r="H5921" s="161">
        <v>344</v>
      </c>
      <c r="I5921" s="162"/>
      <c r="L5921" s="158"/>
      <c r="M5921" s="163"/>
      <c r="T5921" s="164"/>
      <c r="AT5921" s="159" t="s">
        <v>312</v>
      </c>
      <c r="AU5921" s="159" t="s">
        <v>83</v>
      </c>
      <c r="AV5921" s="13" t="s">
        <v>83</v>
      </c>
      <c r="AW5921" s="13" t="s">
        <v>35</v>
      </c>
      <c r="AX5921" s="13" t="s">
        <v>74</v>
      </c>
      <c r="AY5921" s="159" t="s">
        <v>301</v>
      </c>
    </row>
    <row r="5922" spans="2:51" s="12" customFormat="1" ht="12">
      <c r="B5922" s="151"/>
      <c r="D5922" s="152" t="s">
        <v>312</v>
      </c>
      <c r="E5922" s="153" t="s">
        <v>21</v>
      </c>
      <c r="F5922" s="154" t="s">
        <v>1333</v>
      </c>
      <c r="H5922" s="153" t="s">
        <v>21</v>
      </c>
      <c r="I5922" s="155"/>
      <c r="L5922" s="151"/>
      <c r="M5922" s="156"/>
      <c r="T5922" s="157"/>
      <c r="AT5922" s="153" t="s">
        <v>312</v>
      </c>
      <c r="AU5922" s="153" t="s">
        <v>83</v>
      </c>
      <c r="AV5922" s="12" t="s">
        <v>81</v>
      </c>
      <c r="AW5922" s="12" t="s">
        <v>35</v>
      </c>
      <c r="AX5922" s="12" t="s">
        <v>74</v>
      </c>
      <c r="AY5922" s="153" t="s">
        <v>301</v>
      </c>
    </row>
    <row r="5923" spans="2:51" s="13" customFormat="1" ht="12">
      <c r="B5923" s="158"/>
      <c r="D5923" s="152" t="s">
        <v>312</v>
      </c>
      <c r="E5923" s="159" t="s">
        <v>21</v>
      </c>
      <c r="F5923" s="160" t="s">
        <v>1783</v>
      </c>
      <c r="H5923" s="161">
        <v>62.4</v>
      </c>
      <c r="I5923" s="162"/>
      <c r="L5923" s="158"/>
      <c r="M5923" s="163"/>
      <c r="T5923" s="164"/>
      <c r="AT5923" s="159" t="s">
        <v>312</v>
      </c>
      <c r="AU5923" s="159" t="s">
        <v>83</v>
      </c>
      <c r="AV5923" s="13" t="s">
        <v>83</v>
      </c>
      <c r="AW5923" s="13" t="s">
        <v>35</v>
      </c>
      <c r="AX5923" s="13" t="s">
        <v>74</v>
      </c>
      <c r="AY5923" s="159" t="s">
        <v>301</v>
      </c>
    </row>
    <row r="5924" spans="2:51" s="12" customFormat="1" ht="12">
      <c r="B5924" s="151"/>
      <c r="D5924" s="152" t="s">
        <v>312</v>
      </c>
      <c r="E5924" s="153" t="s">
        <v>21</v>
      </c>
      <c r="F5924" s="154" t="s">
        <v>1336</v>
      </c>
      <c r="H5924" s="153" t="s">
        <v>21</v>
      </c>
      <c r="I5924" s="155"/>
      <c r="L5924" s="151"/>
      <c r="M5924" s="156"/>
      <c r="T5924" s="157"/>
      <c r="AT5924" s="153" t="s">
        <v>312</v>
      </c>
      <c r="AU5924" s="153" t="s">
        <v>83</v>
      </c>
      <c r="AV5924" s="12" t="s">
        <v>81</v>
      </c>
      <c r="AW5924" s="12" t="s">
        <v>35</v>
      </c>
      <c r="AX5924" s="12" t="s">
        <v>74</v>
      </c>
      <c r="AY5924" s="153" t="s">
        <v>301</v>
      </c>
    </row>
    <row r="5925" spans="2:51" s="13" customFormat="1" ht="12">
      <c r="B5925" s="158"/>
      <c r="D5925" s="152" t="s">
        <v>312</v>
      </c>
      <c r="E5925" s="159" t="s">
        <v>21</v>
      </c>
      <c r="F5925" s="160" t="s">
        <v>1784</v>
      </c>
      <c r="H5925" s="161">
        <v>117.2</v>
      </c>
      <c r="I5925" s="162"/>
      <c r="L5925" s="158"/>
      <c r="M5925" s="163"/>
      <c r="T5925" s="164"/>
      <c r="AT5925" s="159" t="s">
        <v>312</v>
      </c>
      <c r="AU5925" s="159" t="s">
        <v>83</v>
      </c>
      <c r="AV5925" s="13" t="s">
        <v>83</v>
      </c>
      <c r="AW5925" s="13" t="s">
        <v>35</v>
      </c>
      <c r="AX5925" s="13" t="s">
        <v>74</v>
      </c>
      <c r="AY5925" s="159" t="s">
        <v>301</v>
      </c>
    </row>
    <row r="5926" spans="2:51" s="12" customFormat="1" ht="12">
      <c r="B5926" s="151"/>
      <c r="D5926" s="152" t="s">
        <v>312</v>
      </c>
      <c r="E5926" s="153" t="s">
        <v>21</v>
      </c>
      <c r="F5926" s="154" t="s">
        <v>1338</v>
      </c>
      <c r="H5926" s="153" t="s">
        <v>21</v>
      </c>
      <c r="I5926" s="155"/>
      <c r="L5926" s="151"/>
      <c r="M5926" s="156"/>
      <c r="T5926" s="157"/>
      <c r="AT5926" s="153" t="s">
        <v>312</v>
      </c>
      <c r="AU5926" s="153" t="s">
        <v>83</v>
      </c>
      <c r="AV5926" s="12" t="s">
        <v>81</v>
      </c>
      <c r="AW5926" s="12" t="s">
        <v>35</v>
      </c>
      <c r="AX5926" s="12" t="s">
        <v>74</v>
      </c>
      <c r="AY5926" s="153" t="s">
        <v>301</v>
      </c>
    </row>
    <row r="5927" spans="2:51" s="13" customFormat="1" ht="12">
      <c r="B5927" s="158"/>
      <c r="D5927" s="152" t="s">
        <v>312</v>
      </c>
      <c r="E5927" s="159" t="s">
        <v>21</v>
      </c>
      <c r="F5927" s="160" t="s">
        <v>1785</v>
      </c>
      <c r="H5927" s="161">
        <v>36.299999999999997</v>
      </c>
      <c r="I5927" s="162"/>
      <c r="L5927" s="158"/>
      <c r="M5927" s="163"/>
      <c r="T5927" s="164"/>
      <c r="AT5927" s="159" t="s">
        <v>312</v>
      </c>
      <c r="AU5927" s="159" t="s">
        <v>83</v>
      </c>
      <c r="AV5927" s="13" t="s">
        <v>83</v>
      </c>
      <c r="AW5927" s="13" t="s">
        <v>35</v>
      </c>
      <c r="AX5927" s="13" t="s">
        <v>74</v>
      </c>
      <c r="AY5927" s="159" t="s">
        <v>301</v>
      </c>
    </row>
    <row r="5928" spans="2:51" s="12" customFormat="1" ht="12">
      <c r="B5928" s="151"/>
      <c r="D5928" s="152" t="s">
        <v>312</v>
      </c>
      <c r="E5928" s="153" t="s">
        <v>21</v>
      </c>
      <c r="F5928" s="154" t="s">
        <v>987</v>
      </c>
      <c r="H5928" s="153" t="s">
        <v>21</v>
      </c>
      <c r="I5928" s="155"/>
      <c r="L5928" s="151"/>
      <c r="M5928" s="156"/>
      <c r="T5928" s="157"/>
      <c r="AT5928" s="153" t="s">
        <v>312</v>
      </c>
      <c r="AU5928" s="153" t="s">
        <v>83</v>
      </c>
      <c r="AV5928" s="12" t="s">
        <v>81</v>
      </c>
      <c r="AW5928" s="12" t="s">
        <v>35</v>
      </c>
      <c r="AX5928" s="12" t="s">
        <v>74</v>
      </c>
      <c r="AY5928" s="153" t="s">
        <v>301</v>
      </c>
    </row>
    <row r="5929" spans="2:51" s="13" customFormat="1" ht="12">
      <c r="B5929" s="158"/>
      <c r="D5929" s="152" t="s">
        <v>312</v>
      </c>
      <c r="E5929" s="159" t="s">
        <v>21</v>
      </c>
      <c r="F5929" s="160" t="s">
        <v>1786</v>
      </c>
      <c r="H5929" s="161">
        <v>57.5</v>
      </c>
      <c r="I5929" s="162"/>
      <c r="L5929" s="158"/>
      <c r="M5929" s="163"/>
      <c r="T5929" s="164"/>
      <c r="AT5929" s="159" t="s">
        <v>312</v>
      </c>
      <c r="AU5929" s="159" t="s">
        <v>83</v>
      </c>
      <c r="AV5929" s="13" t="s">
        <v>83</v>
      </c>
      <c r="AW5929" s="13" t="s">
        <v>35</v>
      </c>
      <c r="AX5929" s="13" t="s">
        <v>74</v>
      </c>
      <c r="AY5929" s="159" t="s">
        <v>301</v>
      </c>
    </row>
    <row r="5930" spans="2:51" s="12" customFormat="1" ht="12">
      <c r="B5930" s="151"/>
      <c r="D5930" s="152" t="s">
        <v>312</v>
      </c>
      <c r="E5930" s="153" t="s">
        <v>21</v>
      </c>
      <c r="F5930" s="154" t="s">
        <v>702</v>
      </c>
      <c r="H5930" s="153" t="s">
        <v>21</v>
      </c>
      <c r="I5930" s="155"/>
      <c r="L5930" s="151"/>
      <c r="M5930" s="156"/>
      <c r="T5930" s="157"/>
      <c r="AT5930" s="153" t="s">
        <v>312</v>
      </c>
      <c r="AU5930" s="153" t="s">
        <v>83</v>
      </c>
      <c r="AV5930" s="12" t="s">
        <v>81</v>
      </c>
      <c r="AW5930" s="12" t="s">
        <v>35</v>
      </c>
      <c r="AX5930" s="12" t="s">
        <v>74</v>
      </c>
      <c r="AY5930" s="153" t="s">
        <v>301</v>
      </c>
    </row>
    <row r="5931" spans="2:51" s="13" customFormat="1" ht="12">
      <c r="B5931" s="158"/>
      <c r="D5931" s="152" t="s">
        <v>312</v>
      </c>
      <c r="E5931" s="159" t="s">
        <v>21</v>
      </c>
      <c r="F5931" s="160" t="s">
        <v>1787</v>
      </c>
      <c r="H5931" s="161">
        <v>90.6</v>
      </c>
      <c r="I5931" s="162"/>
      <c r="L5931" s="158"/>
      <c r="M5931" s="163"/>
      <c r="T5931" s="164"/>
      <c r="AT5931" s="159" t="s">
        <v>312</v>
      </c>
      <c r="AU5931" s="159" t="s">
        <v>83</v>
      </c>
      <c r="AV5931" s="13" t="s">
        <v>83</v>
      </c>
      <c r="AW5931" s="13" t="s">
        <v>35</v>
      </c>
      <c r="AX5931" s="13" t="s">
        <v>74</v>
      </c>
      <c r="AY5931" s="159" t="s">
        <v>301</v>
      </c>
    </row>
    <row r="5932" spans="2:51" s="12" customFormat="1" ht="12">
      <c r="B5932" s="151"/>
      <c r="D5932" s="152" t="s">
        <v>312</v>
      </c>
      <c r="E5932" s="153" t="s">
        <v>21</v>
      </c>
      <c r="F5932" s="154" t="s">
        <v>1371</v>
      </c>
      <c r="H5932" s="153" t="s">
        <v>21</v>
      </c>
      <c r="I5932" s="155"/>
      <c r="L5932" s="151"/>
      <c r="M5932" s="156"/>
      <c r="T5932" s="157"/>
      <c r="AT5932" s="153" t="s">
        <v>312</v>
      </c>
      <c r="AU5932" s="153" t="s">
        <v>83</v>
      </c>
      <c r="AV5932" s="12" t="s">
        <v>81</v>
      </c>
      <c r="AW5932" s="12" t="s">
        <v>35</v>
      </c>
      <c r="AX5932" s="12" t="s">
        <v>74</v>
      </c>
      <c r="AY5932" s="153" t="s">
        <v>301</v>
      </c>
    </row>
    <row r="5933" spans="2:51" s="13" customFormat="1" ht="12">
      <c r="B5933" s="158"/>
      <c r="D5933" s="152" t="s">
        <v>312</v>
      </c>
      <c r="E5933" s="159" t="s">
        <v>21</v>
      </c>
      <c r="F5933" s="160" t="s">
        <v>1788</v>
      </c>
      <c r="H5933" s="161">
        <v>94</v>
      </c>
      <c r="I5933" s="162"/>
      <c r="L5933" s="158"/>
      <c r="M5933" s="163"/>
      <c r="T5933" s="164"/>
      <c r="AT5933" s="159" t="s">
        <v>312</v>
      </c>
      <c r="AU5933" s="159" t="s">
        <v>83</v>
      </c>
      <c r="AV5933" s="13" t="s">
        <v>83</v>
      </c>
      <c r="AW5933" s="13" t="s">
        <v>35</v>
      </c>
      <c r="AX5933" s="13" t="s">
        <v>74</v>
      </c>
      <c r="AY5933" s="159" t="s">
        <v>301</v>
      </c>
    </row>
    <row r="5934" spans="2:51" s="12" customFormat="1" ht="12">
      <c r="B5934" s="151"/>
      <c r="D5934" s="152" t="s">
        <v>312</v>
      </c>
      <c r="E5934" s="153" t="s">
        <v>21</v>
      </c>
      <c r="F5934" s="154" t="s">
        <v>729</v>
      </c>
      <c r="H5934" s="153" t="s">
        <v>21</v>
      </c>
      <c r="I5934" s="155"/>
      <c r="L5934" s="151"/>
      <c r="M5934" s="156"/>
      <c r="T5934" s="157"/>
      <c r="AT5934" s="153" t="s">
        <v>312</v>
      </c>
      <c r="AU5934" s="153" t="s">
        <v>83</v>
      </c>
      <c r="AV5934" s="12" t="s">
        <v>81</v>
      </c>
      <c r="AW5934" s="12" t="s">
        <v>35</v>
      </c>
      <c r="AX5934" s="12" t="s">
        <v>74</v>
      </c>
      <c r="AY5934" s="153" t="s">
        <v>301</v>
      </c>
    </row>
    <row r="5935" spans="2:51" s="13" customFormat="1" ht="12">
      <c r="B5935" s="158"/>
      <c r="D5935" s="152" t="s">
        <v>312</v>
      </c>
      <c r="E5935" s="159" t="s">
        <v>21</v>
      </c>
      <c r="F5935" s="160" t="s">
        <v>1789</v>
      </c>
      <c r="H5935" s="161">
        <v>17.100000000000001</v>
      </c>
      <c r="I5935" s="162"/>
      <c r="L5935" s="158"/>
      <c r="M5935" s="163"/>
      <c r="T5935" s="164"/>
      <c r="AT5935" s="159" t="s">
        <v>312</v>
      </c>
      <c r="AU5935" s="159" t="s">
        <v>83</v>
      </c>
      <c r="AV5935" s="13" t="s">
        <v>83</v>
      </c>
      <c r="AW5935" s="13" t="s">
        <v>35</v>
      </c>
      <c r="AX5935" s="13" t="s">
        <v>74</v>
      </c>
      <c r="AY5935" s="159" t="s">
        <v>301</v>
      </c>
    </row>
    <row r="5936" spans="2:51" s="12" customFormat="1" ht="12">
      <c r="B5936" s="151"/>
      <c r="D5936" s="152" t="s">
        <v>312</v>
      </c>
      <c r="E5936" s="153" t="s">
        <v>21</v>
      </c>
      <c r="F5936" s="154" t="s">
        <v>1376</v>
      </c>
      <c r="H5936" s="153" t="s">
        <v>21</v>
      </c>
      <c r="I5936" s="155"/>
      <c r="L5936" s="151"/>
      <c r="M5936" s="156"/>
      <c r="T5936" s="157"/>
      <c r="AT5936" s="153" t="s">
        <v>312</v>
      </c>
      <c r="AU5936" s="153" t="s">
        <v>83</v>
      </c>
      <c r="AV5936" s="12" t="s">
        <v>81</v>
      </c>
      <c r="AW5936" s="12" t="s">
        <v>35</v>
      </c>
      <c r="AX5936" s="12" t="s">
        <v>74</v>
      </c>
      <c r="AY5936" s="153" t="s">
        <v>301</v>
      </c>
    </row>
    <row r="5937" spans="2:51" s="13" customFormat="1" ht="12">
      <c r="B5937" s="158"/>
      <c r="D5937" s="152" t="s">
        <v>312</v>
      </c>
      <c r="E5937" s="159" t="s">
        <v>21</v>
      </c>
      <c r="F5937" s="160" t="s">
        <v>1790</v>
      </c>
      <c r="H5937" s="161">
        <v>16.5</v>
      </c>
      <c r="I5937" s="162"/>
      <c r="L5937" s="158"/>
      <c r="M5937" s="163"/>
      <c r="T5937" s="164"/>
      <c r="AT5937" s="159" t="s">
        <v>312</v>
      </c>
      <c r="AU5937" s="159" t="s">
        <v>83</v>
      </c>
      <c r="AV5937" s="13" t="s">
        <v>83</v>
      </c>
      <c r="AW5937" s="13" t="s">
        <v>35</v>
      </c>
      <c r="AX5937" s="13" t="s">
        <v>74</v>
      </c>
      <c r="AY5937" s="159" t="s">
        <v>301</v>
      </c>
    </row>
    <row r="5938" spans="2:51" s="12" customFormat="1" ht="12">
      <c r="B5938" s="151"/>
      <c r="D5938" s="152" t="s">
        <v>312</v>
      </c>
      <c r="E5938" s="153" t="s">
        <v>21</v>
      </c>
      <c r="F5938" s="154" t="s">
        <v>1399</v>
      </c>
      <c r="H5938" s="153" t="s">
        <v>21</v>
      </c>
      <c r="I5938" s="155"/>
      <c r="L5938" s="151"/>
      <c r="M5938" s="156"/>
      <c r="T5938" s="157"/>
      <c r="AT5938" s="153" t="s">
        <v>312</v>
      </c>
      <c r="AU5938" s="153" t="s">
        <v>83</v>
      </c>
      <c r="AV5938" s="12" t="s">
        <v>81</v>
      </c>
      <c r="AW5938" s="12" t="s">
        <v>35</v>
      </c>
      <c r="AX5938" s="12" t="s">
        <v>74</v>
      </c>
      <c r="AY5938" s="153" t="s">
        <v>301</v>
      </c>
    </row>
    <row r="5939" spans="2:51" s="13" customFormat="1" ht="12">
      <c r="B5939" s="158"/>
      <c r="D5939" s="152" t="s">
        <v>312</v>
      </c>
      <c r="E5939" s="159" t="s">
        <v>21</v>
      </c>
      <c r="F5939" s="160" t="s">
        <v>1786</v>
      </c>
      <c r="H5939" s="161">
        <v>57.5</v>
      </c>
      <c r="I5939" s="162"/>
      <c r="L5939" s="158"/>
      <c r="M5939" s="163"/>
      <c r="T5939" s="164"/>
      <c r="AT5939" s="159" t="s">
        <v>312</v>
      </c>
      <c r="AU5939" s="159" t="s">
        <v>83</v>
      </c>
      <c r="AV5939" s="13" t="s">
        <v>83</v>
      </c>
      <c r="AW5939" s="13" t="s">
        <v>35</v>
      </c>
      <c r="AX5939" s="13" t="s">
        <v>74</v>
      </c>
      <c r="AY5939" s="159" t="s">
        <v>301</v>
      </c>
    </row>
    <row r="5940" spans="2:51" s="12" customFormat="1" ht="12">
      <c r="B5940" s="151"/>
      <c r="D5940" s="152" t="s">
        <v>312</v>
      </c>
      <c r="E5940" s="153" t="s">
        <v>21</v>
      </c>
      <c r="F5940" s="154" t="s">
        <v>1402</v>
      </c>
      <c r="H5940" s="153" t="s">
        <v>21</v>
      </c>
      <c r="I5940" s="155"/>
      <c r="L5940" s="151"/>
      <c r="M5940" s="156"/>
      <c r="T5940" s="157"/>
      <c r="AT5940" s="153" t="s">
        <v>312</v>
      </c>
      <c r="AU5940" s="153" t="s">
        <v>83</v>
      </c>
      <c r="AV5940" s="12" t="s">
        <v>81</v>
      </c>
      <c r="AW5940" s="12" t="s">
        <v>35</v>
      </c>
      <c r="AX5940" s="12" t="s">
        <v>74</v>
      </c>
      <c r="AY5940" s="153" t="s">
        <v>301</v>
      </c>
    </row>
    <row r="5941" spans="2:51" s="13" customFormat="1" ht="12">
      <c r="B5941" s="158"/>
      <c r="D5941" s="152" t="s">
        <v>312</v>
      </c>
      <c r="E5941" s="159" t="s">
        <v>21</v>
      </c>
      <c r="F5941" s="160" t="s">
        <v>1791</v>
      </c>
      <c r="H5941" s="161">
        <v>37.4</v>
      </c>
      <c r="I5941" s="162"/>
      <c r="L5941" s="158"/>
      <c r="M5941" s="163"/>
      <c r="T5941" s="164"/>
      <c r="AT5941" s="159" t="s">
        <v>312</v>
      </c>
      <c r="AU5941" s="159" t="s">
        <v>83</v>
      </c>
      <c r="AV5941" s="13" t="s">
        <v>83</v>
      </c>
      <c r="AW5941" s="13" t="s">
        <v>35</v>
      </c>
      <c r="AX5941" s="13" t="s">
        <v>74</v>
      </c>
      <c r="AY5941" s="159" t="s">
        <v>301</v>
      </c>
    </row>
    <row r="5942" spans="2:51" s="12" customFormat="1" ht="12">
      <c r="B5942" s="151"/>
      <c r="D5942" s="152" t="s">
        <v>312</v>
      </c>
      <c r="E5942" s="153" t="s">
        <v>21</v>
      </c>
      <c r="F5942" s="154" t="s">
        <v>1052</v>
      </c>
      <c r="H5942" s="153" t="s">
        <v>21</v>
      </c>
      <c r="I5942" s="155"/>
      <c r="L5942" s="151"/>
      <c r="M5942" s="156"/>
      <c r="T5942" s="157"/>
      <c r="AT5942" s="153" t="s">
        <v>312</v>
      </c>
      <c r="AU5942" s="153" t="s">
        <v>83</v>
      </c>
      <c r="AV5942" s="12" t="s">
        <v>81</v>
      </c>
      <c r="AW5942" s="12" t="s">
        <v>35</v>
      </c>
      <c r="AX5942" s="12" t="s">
        <v>74</v>
      </c>
      <c r="AY5942" s="153" t="s">
        <v>301</v>
      </c>
    </row>
    <row r="5943" spans="2:51" s="13" customFormat="1" ht="12">
      <c r="B5943" s="158"/>
      <c r="D5943" s="152" t="s">
        <v>312</v>
      </c>
      <c r="E5943" s="159" t="s">
        <v>21</v>
      </c>
      <c r="F5943" s="160" t="s">
        <v>1792</v>
      </c>
      <c r="H5943" s="161">
        <v>164.8</v>
      </c>
      <c r="I5943" s="162"/>
      <c r="L5943" s="158"/>
      <c r="M5943" s="163"/>
      <c r="T5943" s="164"/>
      <c r="AT5943" s="159" t="s">
        <v>312</v>
      </c>
      <c r="AU5943" s="159" t="s">
        <v>83</v>
      </c>
      <c r="AV5943" s="13" t="s">
        <v>83</v>
      </c>
      <c r="AW5943" s="13" t="s">
        <v>35</v>
      </c>
      <c r="AX5943" s="13" t="s">
        <v>74</v>
      </c>
      <c r="AY5943" s="159" t="s">
        <v>301</v>
      </c>
    </row>
    <row r="5944" spans="2:51" s="13" customFormat="1" ht="12">
      <c r="B5944" s="158"/>
      <c r="D5944" s="152" t="s">
        <v>312</v>
      </c>
      <c r="E5944" s="159" t="s">
        <v>21</v>
      </c>
      <c r="F5944" s="160" t="s">
        <v>236</v>
      </c>
      <c r="H5944" s="161">
        <v>41.4</v>
      </c>
      <c r="I5944" s="162"/>
      <c r="L5944" s="158"/>
      <c r="M5944" s="163"/>
      <c r="T5944" s="164"/>
      <c r="AT5944" s="159" t="s">
        <v>312</v>
      </c>
      <c r="AU5944" s="159" t="s">
        <v>83</v>
      </c>
      <c r="AV5944" s="13" t="s">
        <v>83</v>
      </c>
      <c r="AW5944" s="13" t="s">
        <v>35</v>
      </c>
      <c r="AX5944" s="13" t="s">
        <v>74</v>
      </c>
      <c r="AY5944" s="159" t="s">
        <v>301</v>
      </c>
    </row>
    <row r="5945" spans="2:51" s="13" customFormat="1" ht="12">
      <c r="B5945" s="158"/>
      <c r="D5945" s="152" t="s">
        <v>312</v>
      </c>
      <c r="E5945" s="159" t="s">
        <v>21</v>
      </c>
      <c r="F5945" s="160" t="s">
        <v>239</v>
      </c>
      <c r="H5945" s="161">
        <v>3.4</v>
      </c>
      <c r="I5945" s="162"/>
      <c r="L5945" s="158"/>
      <c r="M5945" s="163"/>
      <c r="T5945" s="164"/>
      <c r="AT5945" s="159" t="s">
        <v>312</v>
      </c>
      <c r="AU5945" s="159" t="s">
        <v>83</v>
      </c>
      <c r="AV5945" s="13" t="s">
        <v>83</v>
      </c>
      <c r="AW5945" s="13" t="s">
        <v>35</v>
      </c>
      <c r="AX5945" s="13" t="s">
        <v>74</v>
      </c>
      <c r="AY5945" s="159" t="s">
        <v>301</v>
      </c>
    </row>
    <row r="5946" spans="2:51" s="13" customFormat="1" ht="12">
      <c r="B5946" s="158"/>
      <c r="D5946" s="152" t="s">
        <v>312</v>
      </c>
      <c r="E5946" s="159" t="s">
        <v>21</v>
      </c>
      <c r="F5946" s="160" t="s">
        <v>244</v>
      </c>
      <c r="H5946" s="161">
        <v>210.3</v>
      </c>
      <c r="I5946" s="162"/>
      <c r="L5946" s="158"/>
      <c r="M5946" s="163"/>
      <c r="T5946" s="164"/>
      <c r="AT5946" s="159" t="s">
        <v>312</v>
      </c>
      <c r="AU5946" s="159" t="s">
        <v>83</v>
      </c>
      <c r="AV5946" s="13" t="s">
        <v>83</v>
      </c>
      <c r="AW5946" s="13" t="s">
        <v>35</v>
      </c>
      <c r="AX5946" s="13" t="s">
        <v>74</v>
      </c>
      <c r="AY5946" s="159" t="s">
        <v>301</v>
      </c>
    </row>
    <row r="5947" spans="2:51" s="12" customFormat="1" ht="12">
      <c r="B5947" s="151"/>
      <c r="D5947" s="152" t="s">
        <v>312</v>
      </c>
      <c r="E5947" s="153" t="s">
        <v>21</v>
      </c>
      <c r="F5947" s="154" t="s">
        <v>2390</v>
      </c>
      <c r="H5947" s="153" t="s">
        <v>21</v>
      </c>
      <c r="I5947" s="155"/>
      <c r="L5947" s="151"/>
      <c r="M5947" s="156"/>
      <c r="T5947" s="157"/>
      <c r="AT5947" s="153" t="s">
        <v>312</v>
      </c>
      <c r="AU5947" s="153" t="s">
        <v>83</v>
      </c>
      <c r="AV5947" s="12" t="s">
        <v>81</v>
      </c>
      <c r="AW5947" s="12" t="s">
        <v>35</v>
      </c>
      <c r="AX5947" s="12" t="s">
        <v>74</v>
      </c>
      <c r="AY5947" s="153" t="s">
        <v>301</v>
      </c>
    </row>
    <row r="5948" spans="2:51" s="13" customFormat="1" ht="12">
      <c r="B5948" s="158"/>
      <c r="D5948" s="152" t="s">
        <v>312</v>
      </c>
      <c r="E5948" s="159" t="s">
        <v>21</v>
      </c>
      <c r="F5948" s="160" t="s">
        <v>1240</v>
      </c>
      <c r="H5948" s="161">
        <v>54.7</v>
      </c>
      <c r="I5948" s="162"/>
      <c r="L5948" s="158"/>
      <c r="M5948" s="163"/>
      <c r="T5948" s="164"/>
      <c r="AT5948" s="159" t="s">
        <v>312</v>
      </c>
      <c r="AU5948" s="159" t="s">
        <v>83</v>
      </c>
      <c r="AV5948" s="13" t="s">
        <v>83</v>
      </c>
      <c r="AW5948" s="13" t="s">
        <v>35</v>
      </c>
      <c r="AX5948" s="13" t="s">
        <v>74</v>
      </c>
      <c r="AY5948" s="159" t="s">
        <v>301</v>
      </c>
    </row>
    <row r="5949" spans="2:51" s="12" customFormat="1" ht="12">
      <c r="B5949" s="151"/>
      <c r="D5949" s="152" t="s">
        <v>312</v>
      </c>
      <c r="E5949" s="153" t="s">
        <v>21</v>
      </c>
      <c r="F5949" s="154" t="s">
        <v>4779</v>
      </c>
      <c r="H5949" s="153" t="s">
        <v>21</v>
      </c>
      <c r="I5949" s="155"/>
      <c r="L5949" s="151"/>
      <c r="M5949" s="156"/>
      <c r="T5949" s="157"/>
      <c r="AT5949" s="153" t="s">
        <v>312</v>
      </c>
      <c r="AU5949" s="153" t="s">
        <v>83</v>
      </c>
      <c r="AV5949" s="12" t="s">
        <v>81</v>
      </c>
      <c r="AW5949" s="12" t="s">
        <v>35</v>
      </c>
      <c r="AX5949" s="12" t="s">
        <v>74</v>
      </c>
      <c r="AY5949" s="153" t="s">
        <v>301</v>
      </c>
    </row>
    <row r="5950" spans="2:51" s="13" customFormat="1" ht="12">
      <c r="B5950" s="158"/>
      <c r="D5950" s="152" t="s">
        <v>312</v>
      </c>
      <c r="E5950" s="159" t="s">
        <v>21</v>
      </c>
      <c r="F5950" s="160" t="s">
        <v>4780</v>
      </c>
      <c r="H5950" s="161">
        <v>2.5379999999999998</v>
      </c>
      <c r="I5950" s="162"/>
      <c r="L5950" s="158"/>
      <c r="M5950" s="163"/>
      <c r="T5950" s="164"/>
      <c r="AT5950" s="159" t="s">
        <v>312</v>
      </c>
      <c r="AU5950" s="159" t="s">
        <v>83</v>
      </c>
      <c r="AV5950" s="13" t="s">
        <v>83</v>
      </c>
      <c r="AW5950" s="13" t="s">
        <v>35</v>
      </c>
      <c r="AX5950" s="13" t="s">
        <v>74</v>
      </c>
      <c r="AY5950" s="159" t="s">
        <v>301</v>
      </c>
    </row>
    <row r="5951" spans="2:51" s="12" customFormat="1" ht="12">
      <c r="B5951" s="151"/>
      <c r="D5951" s="152" t="s">
        <v>312</v>
      </c>
      <c r="E5951" s="153" t="s">
        <v>21</v>
      </c>
      <c r="F5951" s="154" t="s">
        <v>4781</v>
      </c>
      <c r="H5951" s="153" t="s">
        <v>21</v>
      </c>
      <c r="I5951" s="155"/>
      <c r="L5951" s="151"/>
      <c r="M5951" s="156"/>
      <c r="T5951" s="157"/>
      <c r="AT5951" s="153" t="s">
        <v>312</v>
      </c>
      <c r="AU5951" s="153" t="s">
        <v>83</v>
      </c>
      <c r="AV5951" s="12" t="s">
        <v>81</v>
      </c>
      <c r="AW5951" s="12" t="s">
        <v>35</v>
      </c>
      <c r="AX5951" s="12" t="s">
        <v>74</v>
      </c>
      <c r="AY5951" s="153" t="s">
        <v>301</v>
      </c>
    </row>
    <row r="5952" spans="2:51" s="13" customFormat="1" ht="12">
      <c r="B5952" s="158"/>
      <c r="D5952" s="152" t="s">
        <v>312</v>
      </c>
      <c r="E5952" s="159" t="s">
        <v>21</v>
      </c>
      <c r="F5952" s="160" t="s">
        <v>4782</v>
      </c>
      <c r="H5952" s="161">
        <v>-686.55100000000004</v>
      </c>
      <c r="I5952" s="162"/>
      <c r="L5952" s="158"/>
      <c r="M5952" s="163"/>
      <c r="T5952" s="164"/>
      <c r="AT5952" s="159" t="s">
        <v>312</v>
      </c>
      <c r="AU5952" s="159" t="s">
        <v>83</v>
      </c>
      <c r="AV5952" s="13" t="s">
        <v>83</v>
      </c>
      <c r="AW5952" s="13" t="s">
        <v>35</v>
      </c>
      <c r="AX5952" s="13" t="s">
        <v>74</v>
      </c>
      <c r="AY5952" s="159" t="s">
        <v>301</v>
      </c>
    </row>
    <row r="5953" spans="2:51" s="12" customFormat="1" ht="12">
      <c r="B5953" s="151"/>
      <c r="D5953" s="152" t="s">
        <v>312</v>
      </c>
      <c r="E5953" s="153" t="s">
        <v>21</v>
      </c>
      <c r="F5953" s="154" t="s">
        <v>4783</v>
      </c>
      <c r="H5953" s="153" t="s">
        <v>21</v>
      </c>
      <c r="I5953" s="155"/>
      <c r="L5953" s="151"/>
      <c r="M5953" s="156"/>
      <c r="T5953" s="157"/>
      <c r="AT5953" s="153" t="s">
        <v>312</v>
      </c>
      <c r="AU5953" s="153" t="s">
        <v>83</v>
      </c>
      <c r="AV5953" s="12" t="s">
        <v>81</v>
      </c>
      <c r="AW5953" s="12" t="s">
        <v>35</v>
      </c>
      <c r="AX5953" s="12" t="s">
        <v>74</v>
      </c>
      <c r="AY5953" s="153" t="s">
        <v>301</v>
      </c>
    </row>
    <row r="5954" spans="2:51" s="13" customFormat="1" ht="12">
      <c r="B5954" s="158"/>
      <c r="D5954" s="152" t="s">
        <v>312</v>
      </c>
      <c r="E5954" s="159" t="s">
        <v>21</v>
      </c>
      <c r="F5954" s="160" t="s">
        <v>4784</v>
      </c>
      <c r="H5954" s="161">
        <v>-520.56399999999996</v>
      </c>
      <c r="I5954" s="162"/>
      <c r="L5954" s="158"/>
      <c r="M5954" s="163"/>
      <c r="T5954" s="164"/>
      <c r="AT5954" s="159" t="s">
        <v>312</v>
      </c>
      <c r="AU5954" s="159" t="s">
        <v>83</v>
      </c>
      <c r="AV5954" s="13" t="s">
        <v>83</v>
      </c>
      <c r="AW5954" s="13" t="s">
        <v>35</v>
      </c>
      <c r="AX5954" s="13" t="s">
        <v>74</v>
      </c>
      <c r="AY5954" s="159" t="s">
        <v>301</v>
      </c>
    </row>
    <row r="5955" spans="2:51" s="15" customFormat="1" ht="12">
      <c r="B5955" s="172"/>
      <c r="D5955" s="152" t="s">
        <v>312</v>
      </c>
      <c r="E5955" s="173" t="s">
        <v>21</v>
      </c>
      <c r="F5955" s="174" t="s">
        <v>446</v>
      </c>
      <c r="H5955" s="175">
        <v>1044.0229999999999</v>
      </c>
      <c r="I5955" s="176"/>
      <c r="L5955" s="172"/>
      <c r="M5955" s="177"/>
      <c r="T5955" s="178"/>
      <c r="AT5955" s="173" t="s">
        <v>312</v>
      </c>
      <c r="AU5955" s="173" t="s">
        <v>83</v>
      </c>
      <c r="AV5955" s="15" t="s">
        <v>139</v>
      </c>
      <c r="AW5955" s="15" t="s">
        <v>35</v>
      </c>
      <c r="AX5955" s="15" t="s">
        <v>74</v>
      </c>
      <c r="AY5955" s="173" t="s">
        <v>301</v>
      </c>
    </row>
    <row r="5956" spans="2:51" s="12" customFormat="1" ht="12">
      <c r="B5956" s="151"/>
      <c r="D5956" s="152" t="s">
        <v>312</v>
      </c>
      <c r="E5956" s="153" t="s">
        <v>21</v>
      </c>
      <c r="F5956" s="154" t="s">
        <v>2546</v>
      </c>
      <c r="H5956" s="153" t="s">
        <v>21</v>
      </c>
      <c r="I5956" s="155"/>
      <c r="L5956" s="151"/>
      <c r="M5956" s="156"/>
      <c r="T5956" s="157"/>
      <c r="AT5956" s="153" t="s">
        <v>312</v>
      </c>
      <c r="AU5956" s="153" t="s">
        <v>83</v>
      </c>
      <c r="AV5956" s="12" t="s">
        <v>81</v>
      </c>
      <c r="AW5956" s="12" t="s">
        <v>35</v>
      </c>
      <c r="AX5956" s="12" t="s">
        <v>74</v>
      </c>
      <c r="AY5956" s="153" t="s">
        <v>301</v>
      </c>
    </row>
    <row r="5957" spans="2:51" s="12" customFormat="1" ht="12">
      <c r="B5957" s="151"/>
      <c r="D5957" s="152" t="s">
        <v>312</v>
      </c>
      <c r="E5957" s="153" t="s">
        <v>21</v>
      </c>
      <c r="F5957" s="154" t="s">
        <v>694</v>
      </c>
      <c r="H5957" s="153" t="s">
        <v>21</v>
      </c>
      <c r="I5957" s="155"/>
      <c r="L5957" s="151"/>
      <c r="M5957" s="156"/>
      <c r="T5957" s="157"/>
      <c r="AT5957" s="153" t="s">
        <v>312</v>
      </c>
      <c r="AU5957" s="153" t="s">
        <v>83</v>
      </c>
      <c r="AV5957" s="12" t="s">
        <v>81</v>
      </c>
      <c r="AW5957" s="12" t="s">
        <v>35</v>
      </c>
      <c r="AX5957" s="12" t="s">
        <v>74</v>
      </c>
      <c r="AY5957" s="153" t="s">
        <v>301</v>
      </c>
    </row>
    <row r="5958" spans="2:51" s="12" customFormat="1" ht="12">
      <c r="B5958" s="151"/>
      <c r="D5958" s="152" t="s">
        <v>312</v>
      </c>
      <c r="E5958" s="153" t="s">
        <v>21</v>
      </c>
      <c r="F5958" s="154" t="s">
        <v>2778</v>
      </c>
      <c r="H5958" s="153" t="s">
        <v>21</v>
      </c>
      <c r="I5958" s="155"/>
      <c r="L5958" s="151"/>
      <c r="M5958" s="156"/>
      <c r="T5958" s="157"/>
      <c r="AT5958" s="153" t="s">
        <v>312</v>
      </c>
      <c r="AU5958" s="153" t="s">
        <v>83</v>
      </c>
      <c r="AV5958" s="12" t="s">
        <v>81</v>
      </c>
      <c r="AW5958" s="12" t="s">
        <v>35</v>
      </c>
      <c r="AX5958" s="12" t="s">
        <v>74</v>
      </c>
      <c r="AY5958" s="153" t="s">
        <v>301</v>
      </c>
    </row>
    <row r="5959" spans="2:51" s="13" customFormat="1" ht="12">
      <c r="B5959" s="158"/>
      <c r="D5959" s="152" t="s">
        <v>312</v>
      </c>
      <c r="E5959" s="159" t="s">
        <v>21</v>
      </c>
      <c r="F5959" s="160" t="s">
        <v>4785</v>
      </c>
      <c r="H5959" s="161">
        <v>28.98</v>
      </c>
      <c r="I5959" s="162"/>
      <c r="L5959" s="158"/>
      <c r="M5959" s="163"/>
      <c r="T5959" s="164"/>
      <c r="AT5959" s="159" t="s">
        <v>312</v>
      </c>
      <c r="AU5959" s="159" t="s">
        <v>83</v>
      </c>
      <c r="AV5959" s="13" t="s">
        <v>83</v>
      </c>
      <c r="AW5959" s="13" t="s">
        <v>35</v>
      </c>
      <c r="AX5959" s="13" t="s">
        <v>74</v>
      </c>
      <c r="AY5959" s="159" t="s">
        <v>301</v>
      </c>
    </row>
    <row r="5960" spans="2:51" s="13" customFormat="1" ht="12">
      <c r="B5960" s="158"/>
      <c r="D5960" s="152" t="s">
        <v>312</v>
      </c>
      <c r="E5960" s="159" t="s">
        <v>21</v>
      </c>
      <c r="F5960" s="160" t="s">
        <v>2780</v>
      </c>
      <c r="H5960" s="161">
        <v>-2.415</v>
      </c>
      <c r="I5960" s="162"/>
      <c r="L5960" s="158"/>
      <c r="M5960" s="163"/>
      <c r="T5960" s="164"/>
      <c r="AT5960" s="159" t="s">
        <v>312</v>
      </c>
      <c r="AU5960" s="159" t="s">
        <v>83</v>
      </c>
      <c r="AV5960" s="13" t="s">
        <v>83</v>
      </c>
      <c r="AW5960" s="13" t="s">
        <v>35</v>
      </c>
      <c r="AX5960" s="13" t="s">
        <v>74</v>
      </c>
      <c r="AY5960" s="159" t="s">
        <v>301</v>
      </c>
    </row>
    <row r="5961" spans="2:51" s="13" customFormat="1" ht="12">
      <c r="B5961" s="158"/>
      <c r="D5961" s="152" t="s">
        <v>312</v>
      </c>
      <c r="E5961" s="159" t="s">
        <v>21</v>
      </c>
      <c r="F5961" s="160" t="s">
        <v>2781</v>
      </c>
      <c r="H5961" s="161">
        <v>-2.31</v>
      </c>
      <c r="I5961" s="162"/>
      <c r="L5961" s="158"/>
      <c r="M5961" s="163"/>
      <c r="T5961" s="164"/>
      <c r="AT5961" s="159" t="s">
        <v>312</v>
      </c>
      <c r="AU5961" s="159" t="s">
        <v>83</v>
      </c>
      <c r="AV5961" s="13" t="s">
        <v>83</v>
      </c>
      <c r="AW5961" s="13" t="s">
        <v>35</v>
      </c>
      <c r="AX5961" s="13" t="s">
        <v>74</v>
      </c>
      <c r="AY5961" s="159" t="s">
        <v>301</v>
      </c>
    </row>
    <row r="5962" spans="2:51" s="13" customFormat="1" ht="12">
      <c r="B5962" s="158"/>
      <c r="D5962" s="152" t="s">
        <v>312</v>
      </c>
      <c r="E5962" s="159" t="s">
        <v>21</v>
      </c>
      <c r="F5962" s="160" t="s">
        <v>2782</v>
      </c>
      <c r="H5962" s="161">
        <v>1.59</v>
      </c>
      <c r="I5962" s="162"/>
      <c r="L5962" s="158"/>
      <c r="M5962" s="163"/>
      <c r="T5962" s="164"/>
      <c r="AT5962" s="159" t="s">
        <v>312</v>
      </c>
      <c r="AU5962" s="159" t="s">
        <v>83</v>
      </c>
      <c r="AV5962" s="13" t="s">
        <v>83</v>
      </c>
      <c r="AW5962" s="13" t="s">
        <v>35</v>
      </c>
      <c r="AX5962" s="13" t="s">
        <v>74</v>
      </c>
      <c r="AY5962" s="159" t="s">
        <v>301</v>
      </c>
    </row>
    <row r="5963" spans="2:51" s="12" customFormat="1" ht="12">
      <c r="B5963" s="151"/>
      <c r="D5963" s="152" t="s">
        <v>312</v>
      </c>
      <c r="E5963" s="153" t="s">
        <v>21</v>
      </c>
      <c r="F5963" s="154" t="s">
        <v>1275</v>
      </c>
      <c r="H5963" s="153" t="s">
        <v>21</v>
      </c>
      <c r="I5963" s="155"/>
      <c r="L5963" s="151"/>
      <c r="M5963" s="156"/>
      <c r="T5963" s="157"/>
      <c r="AT5963" s="153" t="s">
        <v>312</v>
      </c>
      <c r="AU5963" s="153" t="s">
        <v>83</v>
      </c>
      <c r="AV5963" s="12" t="s">
        <v>81</v>
      </c>
      <c r="AW5963" s="12" t="s">
        <v>35</v>
      </c>
      <c r="AX5963" s="12" t="s">
        <v>74</v>
      </c>
      <c r="AY5963" s="153" t="s">
        <v>301</v>
      </c>
    </row>
    <row r="5964" spans="2:51" s="13" customFormat="1" ht="12">
      <c r="B5964" s="158"/>
      <c r="D5964" s="152" t="s">
        <v>312</v>
      </c>
      <c r="E5964" s="159" t="s">
        <v>21</v>
      </c>
      <c r="F5964" s="160" t="s">
        <v>4786</v>
      </c>
      <c r="H5964" s="161">
        <v>14.07</v>
      </c>
      <c r="I5964" s="162"/>
      <c r="L5964" s="158"/>
      <c r="M5964" s="163"/>
      <c r="T5964" s="164"/>
      <c r="AT5964" s="159" t="s">
        <v>312</v>
      </c>
      <c r="AU5964" s="159" t="s">
        <v>83</v>
      </c>
      <c r="AV5964" s="13" t="s">
        <v>83</v>
      </c>
      <c r="AW5964" s="13" t="s">
        <v>35</v>
      </c>
      <c r="AX5964" s="13" t="s">
        <v>74</v>
      </c>
      <c r="AY5964" s="159" t="s">
        <v>301</v>
      </c>
    </row>
    <row r="5965" spans="2:51" s="13" customFormat="1" ht="12">
      <c r="B5965" s="158"/>
      <c r="D5965" s="152" t="s">
        <v>312</v>
      </c>
      <c r="E5965" s="159" t="s">
        <v>21</v>
      </c>
      <c r="F5965" s="160" t="s">
        <v>2780</v>
      </c>
      <c r="H5965" s="161">
        <v>-2.415</v>
      </c>
      <c r="I5965" s="162"/>
      <c r="L5965" s="158"/>
      <c r="M5965" s="163"/>
      <c r="T5965" s="164"/>
      <c r="AT5965" s="159" t="s">
        <v>312</v>
      </c>
      <c r="AU5965" s="159" t="s">
        <v>83</v>
      </c>
      <c r="AV5965" s="13" t="s">
        <v>83</v>
      </c>
      <c r="AW5965" s="13" t="s">
        <v>35</v>
      </c>
      <c r="AX5965" s="13" t="s">
        <v>74</v>
      </c>
      <c r="AY5965" s="159" t="s">
        <v>301</v>
      </c>
    </row>
    <row r="5966" spans="2:51" s="13" customFormat="1" ht="12">
      <c r="B5966" s="158"/>
      <c r="D5966" s="152" t="s">
        <v>312</v>
      </c>
      <c r="E5966" s="159" t="s">
        <v>21</v>
      </c>
      <c r="F5966" s="160" t="s">
        <v>989</v>
      </c>
      <c r="H5966" s="161">
        <v>-1.7729999999999999</v>
      </c>
      <c r="I5966" s="162"/>
      <c r="L5966" s="158"/>
      <c r="M5966" s="163"/>
      <c r="T5966" s="164"/>
      <c r="AT5966" s="159" t="s">
        <v>312</v>
      </c>
      <c r="AU5966" s="159" t="s">
        <v>83</v>
      </c>
      <c r="AV5966" s="13" t="s">
        <v>83</v>
      </c>
      <c r="AW5966" s="13" t="s">
        <v>35</v>
      </c>
      <c r="AX5966" s="13" t="s">
        <v>74</v>
      </c>
      <c r="AY5966" s="159" t="s">
        <v>301</v>
      </c>
    </row>
    <row r="5967" spans="2:51" s="13" customFormat="1" ht="12">
      <c r="B5967" s="158"/>
      <c r="D5967" s="152" t="s">
        <v>312</v>
      </c>
      <c r="E5967" s="159" t="s">
        <v>21</v>
      </c>
      <c r="F5967" s="160" t="s">
        <v>2783</v>
      </c>
      <c r="H5967" s="161">
        <v>-0.495</v>
      </c>
      <c r="I5967" s="162"/>
      <c r="L5967" s="158"/>
      <c r="M5967" s="163"/>
      <c r="T5967" s="164"/>
      <c r="AT5967" s="159" t="s">
        <v>312</v>
      </c>
      <c r="AU5967" s="159" t="s">
        <v>83</v>
      </c>
      <c r="AV5967" s="13" t="s">
        <v>83</v>
      </c>
      <c r="AW5967" s="13" t="s">
        <v>35</v>
      </c>
      <c r="AX5967" s="13" t="s">
        <v>74</v>
      </c>
      <c r="AY5967" s="159" t="s">
        <v>301</v>
      </c>
    </row>
    <row r="5968" spans="2:51" s="13" customFormat="1" ht="12">
      <c r="B5968" s="158"/>
      <c r="D5968" s="152" t="s">
        <v>312</v>
      </c>
      <c r="E5968" s="159" t="s">
        <v>21</v>
      </c>
      <c r="F5968" s="160" t="s">
        <v>2784</v>
      </c>
      <c r="H5968" s="161">
        <v>1.0149999999999999</v>
      </c>
      <c r="I5968" s="162"/>
      <c r="L5968" s="158"/>
      <c r="M5968" s="163"/>
      <c r="T5968" s="164"/>
      <c r="AT5968" s="159" t="s">
        <v>312</v>
      </c>
      <c r="AU5968" s="159" t="s">
        <v>83</v>
      </c>
      <c r="AV5968" s="13" t="s">
        <v>83</v>
      </c>
      <c r="AW5968" s="13" t="s">
        <v>35</v>
      </c>
      <c r="AX5968" s="13" t="s">
        <v>74</v>
      </c>
      <c r="AY5968" s="159" t="s">
        <v>301</v>
      </c>
    </row>
    <row r="5969" spans="2:51" s="12" customFormat="1" ht="12">
      <c r="B5969" s="151"/>
      <c r="D5969" s="152" t="s">
        <v>312</v>
      </c>
      <c r="E5969" s="153" t="s">
        <v>21</v>
      </c>
      <c r="F5969" s="154" t="s">
        <v>1277</v>
      </c>
      <c r="H5969" s="153" t="s">
        <v>21</v>
      </c>
      <c r="I5969" s="155"/>
      <c r="L5969" s="151"/>
      <c r="M5969" s="156"/>
      <c r="T5969" s="157"/>
      <c r="AT5969" s="153" t="s">
        <v>312</v>
      </c>
      <c r="AU5969" s="153" t="s">
        <v>83</v>
      </c>
      <c r="AV5969" s="12" t="s">
        <v>81</v>
      </c>
      <c r="AW5969" s="12" t="s">
        <v>35</v>
      </c>
      <c r="AX5969" s="12" t="s">
        <v>74</v>
      </c>
      <c r="AY5969" s="153" t="s">
        <v>301</v>
      </c>
    </row>
    <row r="5970" spans="2:51" s="13" customFormat="1" ht="12">
      <c r="B5970" s="158"/>
      <c r="D5970" s="152" t="s">
        <v>312</v>
      </c>
      <c r="E5970" s="159" t="s">
        <v>21</v>
      </c>
      <c r="F5970" s="160" t="s">
        <v>4787</v>
      </c>
      <c r="H5970" s="161">
        <v>15.54</v>
      </c>
      <c r="I5970" s="162"/>
      <c r="L5970" s="158"/>
      <c r="M5970" s="163"/>
      <c r="T5970" s="164"/>
      <c r="AT5970" s="159" t="s">
        <v>312</v>
      </c>
      <c r="AU5970" s="159" t="s">
        <v>83</v>
      </c>
      <c r="AV5970" s="13" t="s">
        <v>83</v>
      </c>
      <c r="AW5970" s="13" t="s">
        <v>35</v>
      </c>
      <c r="AX5970" s="13" t="s">
        <v>74</v>
      </c>
      <c r="AY5970" s="159" t="s">
        <v>301</v>
      </c>
    </row>
    <row r="5971" spans="2:51" s="13" customFormat="1" ht="12">
      <c r="B5971" s="158"/>
      <c r="D5971" s="152" t="s">
        <v>312</v>
      </c>
      <c r="E5971" s="159" t="s">
        <v>21</v>
      </c>
      <c r="F5971" s="160" t="s">
        <v>989</v>
      </c>
      <c r="H5971" s="161">
        <v>-1.7729999999999999</v>
      </c>
      <c r="I5971" s="162"/>
      <c r="L5971" s="158"/>
      <c r="M5971" s="163"/>
      <c r="T5971" s="164"/>
      <c r="AT5971" s="159" t="s">
        <v>312</v>
      </c>
      <c r="AU5971" s="159" t="s">
        <v>83</v>
      </c>
      <c r="AV5971" s="13" t="s">
        <v>83</v>
      </c>
      <c r="AW5971" s="13" t="s">
        <v>35</v>
      </c>
      <c r="AX5971" s="13" t="s">
        <v>74</v>
      </c>
      <c r="AY5971" s="159" t="s">
        <v>301</v>
      </c>
    </row>
    <row r="5972" spans="2:51" s="13" customFormat="1" ht="12">
      <c r="B5972" s="158"/>
      <c r="D5972" s="152" t="s">
        <v>312</v>
      </c>
      <c r="E5972" s="159" t="s">
        <v>21</v>
      </c>
      <c r="F5972" s="160" t="s">
        <v>2785</v>
      </c>
      <c r="H5972" s="161">
        <v>-0.33</v>
      </c>
      <c r="I5972" s="162"/>
      <c r="L5972" s="158"/>
      <c r="M5972" s="163"/>
      <c r="T5972" s="164"/>
      <c r="AT5972" s="159" t="s">
        <v>312</v>
      </c>
      <c r="AU5972" s="159" t="s">
        <v>83</v>
      </c>
      <c r="AV5972" s="13" t="s">
        <v>83</v>
      </c>
      <c r="AW5972" s="13" t="s">
        <v>35</v>
      </c>
      <c r="AX5972" s="13" t="s">
        <v>74</v>
      </c>
      <c r="AY5972" s="159" t="s">
        <v>301</v>
      </c>
    </row>
    <row r="5973" spans="2:51" s="13" customFormat="1" ht="12">
      <c r="B5973" s="158"/>
      <c r="D5973" s="152" t="s">
        <v>312</v>
      </c>
      <c r="E5973" s="159" t="s">
        <v>21</v>
      </c>
      <c r="F5973" s="160" t="s">
        <v>2786</v>
      </c>
      <c r="H5973" s="161">
        <v>0.80500000000000005</v>
      </c>
      <c r="I5973" s="162"/>
      <c r="L5973" s="158"/>
      <c r="M5973" s="163"/>
      <c r="T5973" s="164"/>
      <c r="AT5973" s="159" t="s">
        <v>312</v>
      </c>
      <c r="AU5973" s="159" t="s">
        <v>83</v>
      </c>
      <c r="AV5973" s="13" t="s">
        <v>83</v>
      </c>
      <c r="AW5973" s="13" t="s">
        <v>35</v>
      </c>
      <c r="AX5973" s="13" t="s">
        <v>74</v>
      </c>
      <c r="AY5973" s="159" t="s">
        <v>301</v>
      </c>
    </row>
    <row r="5974" spans="2:51" s="12" customFormat="1" ht="12">
      <c r="B5974" s="151"/>
      <c r="D5974" s="152" t="s">
        <v>312</v>
      </c>
      <c r="E5974" s="153" t="s">
        <v>21</v>
      </c>
      <c r="F5974" s="154" t="s">
        <v>1065</v>
      </c>
      <c r="H5974" s="153" t="s">
        <v>21</v>
      </c>
      <c r="I5974" s="155"/>
      <c r="L5974" s="151"/>
      <c r="M5974" s="156"/>
      <c r="T5974" s="157"/>
      <c r="AT5974" s="153" t="s">
        <v>312</v>
      </c>
      <c r="AU5974" s="153" t="s">
        <v>83</v>
      </c>
      <c r="AV5974" s="12" t="s">
        <v>81</v>
      </c>
      <c r="AW5974" s="12" t="s">
        <v>35</v>
      </c>
      <c r="AX5974" s="12" t="s">
        <v>74</v>
      </c>
      <c r="AY5974" s="153" t="s">
        <v>301</v>
      </c>
    </row>
    <row r="5975" spans="2:51" s="13" customFormat="1" ht="12">
      <c r="B5975" s="158"/>
      <c r="D5975" s="152" t="s">
        <v>312</v>
      </c>
      <c r="E5975" s="159" t="s">
        <v>21</v>
      </c>
      <c r="F5975" s="160" t="s">
        <v>4788</v>
      </c>
      <c r="H5975" s="161">
        <v>30.722999999999999</v>
      </c>
      <c r="I5975" s="162"/>
      <c r="L5975" s="158"/>
      <c r="M5975" s="163"/>
      <c r="T5975" s="164"/>
      <c r="AT5975" s="159" t="s">
        <v>312</v>
      </c>
      <c r="AU5975" s="159" t="s">
        <v>83</v>
      </c>
      <c r="AV5975" s="13" t="s">
        <v>83</v>
      </c>
      <c r="AW5975" s="13" t="s">
        <v>35</v>
      </c>
      <c r="AX5975" s="13" t="s">
        <v>74</v>
      </c>
      <c r="AY5975" s="159" t="s">
        <v>301</v>
      </c>
    </row>
    <row r="5976" spans="2:51" s="13" customFormat="1" ht="12">
      <c r="B5976" s="158"/>
      <c r="D5976" s="152" t="s">
        <v>312</v>
      </c>
      <c r="E5976" s="159" t="s">
        <v>21</v>
      </c>
      <c r="F5976" s="160" t="s">
        <v>989</v>
      </c>
      <c r="H5976" s="161">
        <v>-1.7729999999999999</v>
      </c>
      <c r="I5976" s="162"/>
      <c r="L5976" s="158"/>
      <c r="M5976" s="163"/>
      <c r="T5976" s="164"/>
      <c r="AT5976" s="159" t="s">
        <v>312</v>
      </c>
      <c r="AU5976" s="159" t="s">
        <v>83</v>
      </c>
      <c r="AV5976" s="13" t="s">
        <v>83</v>
      </c>
      <c r="AW5976" s="13" t="s">
        <v>35</v>
      </c>
      <c r="AX5976" s="13" t="s">
        <v>74</v>
      </c>
      <c r="AY5976" s="159" t="s">
        <v>301</v>
      </c>
    </row>
    <row r="5977" spans="2:51" s="13" customFormat="1" ht="12">
      <c r="B5977" s="158"/>
      <c r="D5977" s="152" t="s">
        <v>312</v>
      </c>
      <c r="E5977" s="159" t="s">
        <v>21</v>
      </c>
      <c r="F5977" s="160" t="s">
        <v>4789</v>
      </c>
      <c r="H5977" s="161">
        <v>-0.36</v>
      </c>
      <c r="I5977" s="162"/>
      <c r="L5977" s="158"/>
      <c r="M5977" s="163"/>
      <c r="T5977" s="164"/>
      <c r="AT5977" s="159" t="s">
        <v>312</v>
      </c>
      <c r="AU5977" s="159" t="s">
        <v>83</v>
      </c>
      <c r="AV5977" s="13" t="s">
        <v>83</v>
      </c>
      <c r="AW5977" s="13" t="s">
        <v>35</v>
      </c>
      <c r="AX5977" s="13" t="s">
        <v>74</v>
      </c>
      <c r="AY5977" s="159" t="s">
        <v>301</v>
      </c>
    </row>
    <row r="5978" spans="2:51" s="13" customFormat="1" ht="12">
      <c r="B5978" s="158"/>
      <c r="D5978" s="152" t="s">
        <v>312</v>
      </c>
      <c r="E5978" s="159" t="s">
        <v>21</v>
      </c>
      <c r="F5978" s="160" t="s">
        <v>4790</v>
      </c>
      <c r="H5978" s="161">
        <v>0.84</v>
      </c>
      <c r="I5978" s="162"/>
      <c r="L5978" s="158"/>
      <c r="M5978" s="163"/>
      <c r="T5978" s="164"/>
      <c r="AT5978" s="159" t="s">
        <v>312</v>
      </c>
      <c r="AU5978" s="159" t="s">
        <v>83</v>
      </c>
      <c r="AV5978" s="13" t="s">
        <v>83</v>
      </c>
      <c r="AW5978" s="13" t="s">
        <v>35</v>
      </c>
      <c r="AX5978" s="13" t="s">
        <v>74</v>
      </c>
      <c r="AY5978" s="159" t="s">
        <v>301</v>
      </c>
    </row>
    <row r="5979" spans="2:51" s="12" customFormat="1" ht="12">
      <c r="B5979" s="151"/>
      <c r="D5979" s="152" t="s">
        <v>312</v>
      </c>
      <c r="E5979" s="153" t="s">
        <v>21</v>
      </c>
      <c r="F5979" s="154" t="s">
        <v>1282</v>
      </c>
      <c r="H5979" s="153" t="s">
        <v>21</v>
      </c>
      <c r="I5979" s="155"/>
      <c r="L5979" s="151"/>
      <c r="M5979" s="156"/>
      <c r="T5979" s="157"/>
      <c r="AT5979" s="153" t="s">
        <v>312</v>
      </c>
      <c r="AU5979" s="153" t="s">
        <v>83</v>
      </c>
      <c r="AV5979" s="12" t="s">
        <v>81</v>
      </c>
      <c r="AW5979" s="12" t="s">
        <v>35</v>
      </c>
      <c r="AX5979" s="12" t="s">
        <v>74</v>
      </c>
      <c r="AY5979" s="153" t="s">
        <v>301</v>
      </c>
    </row>
    <row r="5980" spans="2:51" s="13" customFormat="1" ht="12">
      <c r="B5980" s="158"/>
      <c r="D5980" s="152" t="s">
        <v>312</v>
      </c>
      <c r="E5980" s="159" t="s">
        <v>21</v>
      </c>
      <c r="F5980" s="160" t="s">
        <v>4791</v>
      </c>
      <c r="H5980" s="161">
        <v>26.103000000000002</v>
      </c>
      <c r="I5980" s="162"/>
      <c r="L5980" s="158"/>
      <c r="M5980" s="163"/>
      <c r="T5980" s="164"/>
      <c r="AT5980" s="159" t="s">
        <v>312</v>
      </c>
      <c r="AU5980" s="159" t="s">
        <v>83</v>
      </c>
      <c r="AV5980" s="13" t="s">
        <v>83</v>
      </c>
      <c r="AW5980" s="13" t="s">
        <v>35</v>
      </c>
      <c r="AX5980" s="13" t="s">
        <v>74</v>
      </c>
      <c r="AY5980" s="159" t="s">
        <v>301</v>
      </c>
    </row>
    <row r="5981" spans="2:51" s="13" customFormat="1" ht="12">
      <c r="B5981" s="158"/>
      <c r="D5981" s="152" t="s">
        <v>312</v>
      </c>
      <c r="E5981" s="159" t="s">
        <v>21</v>
      </c>
      <c r="F5981" s="160" t="s">
        <v>910</v>
      </c>
      <c r="H5981" s="161">
        <v>-5.319</v>
      </c>
      <c r="I5981" s="162"/>
      <c r="L5981" s="158"/>
      <c r="M5981" s="163"/>
      <c r="T5981" s="164"/>
      <c r="AT5981" s="159" t="s">
        <v>312</v>
      </c>
      <c r="AU5981" s="159" t="s">
        <v>83</v>
      </c>
      <c r="AV5981" s="13" t="s">
        <v>83</v>
      </c>
      <c r="AW5981" s="13" t="s">
        <v>35</v>
      </c>
      <c r="AX5981" s="13" t="s">
        <v>74</v>
      </c>
      <c r="AY5981" s="159" t="s">
        <v>301</v>
      </c>
    </row>
    <row r="5982" spans="2:51" s="13" customFormat="1" ht="12">
      <c r="B5982" s="158"/>
      <c r="D5982" s="152" t="s">
        <v>312</v>
      </c>
      <c r="E5982" s="159" t="s">
        <v>21</v>
      </c>
      <c r="F5982" s="160" t="s">
        <v>2781</v>
      </c>
      <c r="H5982" s="161">
        <v>-2.31</v>
      </c>
      <c r="I5982" s="162"/>
      <c r="L5982" s="158"/>
      <c r="M5982" s="163"/>
      <c r="T5982" s="164"/>
      <c r="AT5982" s="159" t="s">
        <v>312</v>
      </c>
      <c r="AU5982" s="159" t="s">
        <v>83</v>
      </c>
      <c r="AV5982" s="13" t="s">
        <v>83</v>
      </c>
      <c r="AW5982" s="13" t="s">
        <v>35</v>
      </c>
      <c r="AX5982" s="13" t="s">
        <v>74</v>
      </c>
      <c r="AY5982" s="159" t="s">
        <v>301</v>
      </c>
    </row>
    <row r="5983" spans="2:51" s="12" customFormat="1" ht="12">
      <c r="B5983" s="151"/>
      <c r="D5983" s="152" t="s">
        <v>312</v>
      </c>
      <c r="E5983" s="153" t="s">
        <v>21</v>
      </c>
      <c r="F5983" s="154" t="s">
        <v>695</v>
      </c>
      <c r="H5983" s="153" t="s">
        <v>21</v>
      </c>
      <c r="I5983" s="155"/>
      <c r="L5983" s="151"/>
      <c r="M5983" s="156"/>
      <c r="T5983" s="157"/>
      <c r="AT5983" s="153" t="s">
        <v>312</v>
      </c>
      <c r="AU5983" s="153" t="s">
        <v>83</v>
      </c>
      <c r="AV5983" s="12" t="s">
        <v>81</v>
      </c>
      <c r="AW5983" s="12" t="s">
        <v>35</v>
      </c>
      <c r="AX5983" s="12" t="s">
        <v>74</v>
      </c>
      <c r="AY5983" s="153" t="s">
        <v>301</v>
      </c>
    </row>
    <row r="5984" spans="2:51" s="13" customFormat="1" ht="12">
      <c r="B5984" s="158"/>
      <c r="D5984" s="152" t="s">
        <v>312</v>
      </c>
      <c r="E5984" s="159" t="s">
        <v>21</v>
      </c>
      <c r="F5984" s="160" t="s">
        <v>4792</v>
      </c>
      <c r="H5984" s="161">
        <v>21.524999999999999</v>
      </c>
      <c r="I5984" s="162"/>
      <c r="L5984" s="158"/>
      <c r="M5984" s="163"/>
      <c r="T5984" s="164"/>
      <c r="AT5984" s="159" t="s">
        <v>312</v>
      </c>
      <c r="AU5984" s="159" t="s">
        <v>83</v>
      </c>
      <c r="AV5984" s="13" t="s">
        <v>83</v>
      </c>
      <c r="AW5984" s="13" t="s">
        <v>35</v>
      </c>
      <c r="AX5984" s="13" t="s">
        <v>74</v>
      </c>
      <c r="AY5984" s="159" t="s">
        <v>301</v>
      </c>
    </row>
    <row r="5985" spans="2:51" s="13" customFormat="1" ht="12">
      <c r="B5985" s="158"/>
      <c r="D5985" s="152" t="s">
        <v>312</v>
      </c>
      <c r="E5985" s="159" t="s">
        <v>21</v>
      </c>
      <c r="F5985" s="160" t="s">
        <v>918</v>
      </c>
      <c r="H5985" s="161">
        <v>-1.5760000000000001</v>
      </c>
      <c r="I5985" s="162"/>
      <c r="L5985" s="158"/>
      <c r="M5985" s="163"/>
      <c r="T5985" s="164"/>
      <c r="AT5985" s="159" t="s">
        <v>312</v>
      </c>
      <c r="AU5985" s="159" t="s">
        <v>83</v>
      </c>
      <c r="AV5985" s="13" t="s">
        <v>83</v>
      </c>
      <c r="AW5985" s="13" t="s">
        <v>35</v>
      </c>
      <c r="AX5985" s="13" t="s">
        <v>74</v>
      </c>
      <c r="AY5985" s="159" t="s">
        <v>301</v>
      </c>
    </row>
    <row r="5986" spans="2:51" s="13" customFormat="1" ht="12">
      <c r="B5986" s="158"/>
      <c r="D5986" s="152" t="s">
        <v>312</v>
      </c>
      <c r="E5986" s="159" t="s">
        <v>21</v>
      </c>
      <c r="F5986" s="160" t="s">
        <v>1286</v>
      </c>
      <c r="H5986" s="161">
        <v>-4.3999999999999997E-2</v>
      </c>
      <c r="I5986" s="162"/>
      <c r="L5986" s="158"/>
      <c r="M5986" s="163"/>
      <c r="T5986" s="164"/>
      <c r="AT5986" s="159" t="s">
        <v>312</v>
      </c>
      <c r="AU5986" s="159" t="s">
        <v>83</v>
      </c>
      <c r="AV5986" s="13" t="s">
        <v>83</v>
      </c>
      <c r="AW5986" s="13" t="s">
        <v>35</v>
      </c>
      <c r="AX5986" s="13" t="s">
        <v>74</v>
      </c>
      <c r="AY5986" s="159" t="s">
        <v>301</v>
      </c>
    </row>
    <row r="5987" spans="2:51" s="13" customFormat="1" ht="12">
      <c r="B5987" s="158"/>
      <c r="D5987" s="152" t="s">
        <v>312</v>
      </c>
      <c r="E5987" s="159" t="s">
        <v>21</v>
      </c>
      <c r="F5987" s="160" t="s">
        <v>1287</v>
      </c>
      <c r="H5987" s="161">
        <v>-6.8000000000000005E-2</v>
      </c>
      <c r="I5987" s="162"/>
      <c r="L5987" s="158"/>
      <c r="M5987" s="163"/>
      <c r="T5987" s="164"/>
      <c r="AT5987" s="159" t="s">
        <v>312</v>
      </c>
      <c r="AU5987" s="159" t="s">
        <v>83</v>
      </c>
      <c r="AV5987" s="13" t="s">
        <v>83</v>
      </c>
      <c r="AW5987" s="13" t="s">
        <v>35</v>
      </c>
      <c r="AX5987" s="13" t="s">
        <v>74</v>
      </c>
      <c r="AY5987" s="159" t="s">
        <v>301</v>
      </c>
    </row>
    <row r="5988" spans="2:51" s="13" customFormat="1" ht="12">
      <c r="B5988" s="158"/>
      <c r="D5988" s="152" t="s">
        <v>312</v>
      </c>
      <c r="E5988" s="159" t="s">
        <v>21</v>
      </c>
      <c r="F5988" s="160" t="s">
        <v>1288</v>
      </c>
      <c r="H5988" s="161">
        <v>0.29399999999999998</v>
      </c>
      <c r="I5988" s="162"/>
      <c r="L5988" s="158"/>
      <c r="M5988" s="163"/>
      <c r="T5988" s="164"/>
      <c r="AT5988" s="159" t="s">
        <v>312</v>
      </c>
      <c r="AU5988" s="159" t="s">
        <v>83</v>
      </c>
      <c r="AV5988" s="13" t="s">
        <v>83</v>
      </c>
      <c r="AW5988" s="13" t="s">
        <v>35</v>
      </c>
      <c r="AX5988" s="13" t="s">
        <v>74</v>
      </c>
      <c r="AY5988" s="159" t="s">
        <v>301</v>
      </c>
    </row>
    <row r="5989" spans="2:51" s="13" customFormat="1" ht="12">
      <c r="B5989" s="158"/>
      <c r="D5989" s="152" t="s">
        <v>312</v>
      </c>
      <c r="E5989" s="159" t="s">
        <v>21</v>
      </c>
      <c r="F5989" s="160" t="s">
        <v>1289</v>
      </c>
      <c r="H5989" s="161">
        <v>0.36399999999999999</v>
      </c>
      <c r="I5989" s="162"/>
      <c r="L5989" s="158"/>
      <c r="M5989" s="163"/>
      <c r="T5989" s="164"/>
      <c r="AT5989" s="159" t="s">
        <v>312</v>
      </c>
      <c r="AU5989" s="159" t="s">
        <v>83</v>
      </c>
      <c r="AV5989" s="13" t="s">
        <v>83</v>
      </c>
      <c r="AW5989" s="13" t="s">
        <v>35</v>
      </c>
      <c r="AX5989" s="13" t="s">
        <v>74</v>
      </c>
      <c r="AY5989" s="159" t="s">
        <v>301</v>
      </c>
    </row>
    <row r="5990" spans="2:51" s="12" customFormat="1" ht="12">
      <c r="B5990" s="151"/>
      <c r="D5990" s="152" t="s">
        <v>312</v>
      </c>
      <c r="E5990" s="153" t="s">
        <v>21</v>
      </c>
      <c r="F5990" s="154" t="s">
        <v>1290</v>
      </c>
      <c r="H5990" s="153" t="s">
        <v>21</v>
      </c>
      <c r="I5990" s="155"/>
      <c r="L5990" s="151"/>
      <c r="M5990" s="156"/>
      <c r="T5990" s="157"/>
      <c r="AT5990" s="153" t="s">
        <v>312</v>
      </c>
      <c r="AU5990" s="153" t="s">
        <v>83</v>
      </c>
      <c r="AV5990" s="12" t="s">
        <v>81</v>
      </c>
      <c r="AW5990" s="12" t="s">
        <v>35</v>
      </c>
      <c r="AX5990" s="12" t="s">
        <v>74</v>
      </c>
      <c r="AY5990" s="153" t="s">
        <v>301</v>
      </c>
    </row>
    <row r="5991" spans="2:51" s="13" customFormat="1" ht="12">
      <c r="B5991" s="158"/>
      <c r="D5991" s="152" t="s">
        <v>312</v>
      </c>
      <c r="E5991" s="159" t="s">
        <v>21</v>
      </c>
      <c r="F5991" s="160" t="s">
        <v>4793</v>
      </c>
      <c r="H5991" s="161">
        <v>15.12</v>
      </c>
      <c r="I5991" s="162"/>
      <c r="L5991" s="158"/>
      <c r="M5991" s="163"/>
      <c r="T5991" s="164"/>
      <c r="AT5991" s="159" t="s">
        <v>312</v>
      </c>
      <c r="AU5991" s="159" t="s">
        <v>83</v>
      </c>
      <c r="AV5991" s="13" t="s">
        <v>83</v>
      </c>
      <c r="AW5991" s="13" t="s">
        <v>35</v>
      </c>
      <c r="AX5991" s="13" t="s">
        <v>74</v>
      </c>
      <c r="AY5991" s="159" t="s">
        <v>301</v>
      </c>
    </row>
    <row r="5992" spans="2:51" s="13" customFormat="1" ht="12">
      <c r="B5992" s="158"/>
      <c r="D5992" s="152" t="s">
        <v>312</v>
      </c>
      <c r="E5992" s="159" t="s">
        <v>21</v>
      </c>
      <c r="F5992" s="160" t="s">
        <v>913</v>
      </c>
      <c r="H5992" s="161">
        <v>-3.1520000000000001</v>
      </c>
      <c r="I5992" s="162"/>
      <c r="L5992" s="158"/>
      <c r="M5992" s="163"/>
      <c r="T5992" s="164"/>
      <c r="AT5992" s="159" t="s">
        <v>312</v>
      </c>
      <c r="AU5992" s="159" t="s">
        <v>83</v>
      </c>
      <c r="AV5992" s="13" t="s">
        <v>83</v>
      </c>
      <c r="AW5992" s="13" t="s">
        <v>35</v>
      </c>
      <c r="AX5992" s="13" t="s">
        <v>74</v>
      </c>
      <c r="AY5992" s="159" t="s">
        <v>301</v>
      </c>
    </row>
    <row r="5993" spans="2:51" s="13" customFormat="1" ht="12">
      <c r="B5993" s="158"/>
      <c r="D5993" s="152" t="s">
        <v>312</v>
      </c>
      <c r="E5993" s="159" t="s">
        <v>21</v>
      </c>
      <c r="F5993" s="160" t="s">
        <v>2783</v>
      </c>
      <c r="H5993" s="161">
        <v>-0.495</v>
      </c>
      <c r="I5993" s="162"/>
      <c r="L5993" s="158"/>
      <c r="M5993" s="163"/>
      <c r="T5993" s="164"/>
      <c r="AT5993" s="159" t="s">
        <v>312</v>
      </c>
      <c r="AU5993" s="159" t="s">
        <v>83</v>
      </c>
      <c r="AV5993" s="13" t="s">
        <v>83</v>
      </c>
      <c r="AW5993" s="13" t="s">
        <v>35</v>
      </c>
      <c r="AX5993" s="13" t="s">
        <v>74</v>
      </c>
      <c r="AY5993" s="159" t="s">
        <v>301</v>
      </c>
    </row>
    <row r="5994" spans="2:51" s="13" customFormat="1" ht="12">
      <c r="B5994" s="158"/>
      <c r="D5994" s="152" t="s">
        <v>312</v>
      </c>
      <c r="E5994" s="159" t="s">
        <v>21</v>
      </c>
      <c r="F5994" s="160" t="s">
        <v>2784</v>
      </c>
      <c r="H5994" s="161">
        <v>1.0149999999999999</v>
      </c>
      <c r="I5994" s="162"/>
      <c r="L5994" s="158"/>
      <c r="M5994" s="163"/>
      <c r="T5994" s="164"/>
      <c r="AT5994" s="159" t="s">
        <v>312</v>
      </c>
      <c r="AU5994" s="159" t="s">
        <v>83</v>
      </c>
      <c r="AV5994" s="13" t="s">
        <v>83</v>
      </c>
      <c r="AW5994" s="13" t="s">
        <v>35</v>
      </c>
      <c r="AX5994" s="13" t="s">
        <v>74</v>
      </c>
      <c r="AY5994" s="159" t="s">
        <v>301</v>
      </c>
    </row>
    <row r="5995" spans="2:51" s="12" customFormat="1" ht="12">
      <c r="B5995" s="151"/>
      <c r="D5995" s="152" t="s">
        <v>312</v>
      </c>
      <c r="E5995" s="153" t="s">
        <v>21</v>
      </c>
      <c r="F5995" s="154" t="s">
        <v>1292</v>
      </c>
      <c r="H5995" s="153" t="s">
        <v>21</v>
      </c>
      <c r="I5995" s="155"/>
      <c r="L5995" s="151"/>
      <c r="M5995" s="156"/>
      <c r="T5995" s="157"/>
      <c r="AT5995" s="153" t="s">
        <v>312</v>
      </c>
      <c r="AU5995" s="153" t="s">
        <v>83</v>
      </c>
      <c r="AV5995" s="12" t="s">
        <v>81</v>
      </c>
      <c r="AW5995" s="12" t="s">
        <v>35</v>
      </c>
      <c r="AX5995" s="12" t="s">
        <v>74</v>
      </c>
      <c r="AY5995" s="153" t="s">
        <v>301</v>
      </c>
    </row>
    <row r="5996" spans="2:51" s="13" customFormat="1" ht="12">
      <c r="B5996" s="158"/>
      <c r="D5996" s="152" t="s">
        <v>312</v>
      </c>
      <c r="E5996" s="159" t="s">
        <v>21</v>
      </c>
      <c r="F5996" s="160" t="s">
        <v>4794</v>
      </c>
      <c r="H5996" s="161">
        <v>14.952</v>
      </c>
      <c r="I5996" s="162"/>
      <c r="L5996" s="158"/>
      <c r="M5996" s="163"/>
      <c r="T5996" s="164"/>
      <c r="AT5996" s="159" t="s">
        <v>312</v>
      </c>
      <c r="AU5996" s="159" t="s">
        <v>83</v>
      </c>
      <c r="AV5996" s="13" t="s">
        <v>83</v>
      </c>
      <c r="AW5996" s="13" t="s">
        <v>35</v>
      </c>
      <c r="AX5996" s="13" t="s">
        <v>74</v>
      </c>
      <c r="AY5996" s="159" t="s">
        <v>301</v>
      </c>
    </row>
    <row r="5997" spans="2:51" s="13" customFormat="1" ht="12">
      <c r="B5997" s="158"/>
      <c r="D5997" s="152" t="s">
        <v>312</v>
      </c>
      <c r="E5997" s="159" t="s">
        <v>21</v>
      </c>
      <c r="F5997" s="160" t="s">
        <v>918</v>
      </c>
      <c r="H5997" s="161">
        <v>-1.5760000000000001</v>
      </c>
      <c r="I5997" s="162"/>
      <c r="L5997" s="158"/>
      <c r="M5997" s="163"/>
      <c r="T5997" s="164"/>
      <c r="AT5997" s="159" t="s">
        <v>312</v>
      </c>
      <c r="AU5997" s="159" t="s">
        <v>83</v>
      </c>
      <c r="AV5997" s="13" t="s">
        <v>83</v>
      </c>
      <c r="AW5997" s="13" t="s">
        <v>35</v>
      </c>
      <c r="AX5997" s="13" t="s">
        <v>74</v>
      </c>
      <c r="AY5997" s="159" t="s">
        <v>301</v>
      </c>
    </row>
    <row r="5998" spans="2:51" s="15" customFormat="1" ht="12">
      <c r="B5998" s="172"/>
      <c r="D5998" s="152" t="s">
        <v>312</v>
      </c>
      <c r="E5998" s="173" t="s">
        <v>21</v>
      </c>
      <c r="F5998" s="174" t="s">
        <v>446</v>
      </c>
      <c r="H5998" s="175">
        <v>144.75200000000001</v>
      </c>
      <c r="I5998" s="176"/>
      <c r="L5998" s="172"/>
      <c r="M5998" s="177"/>
      <c r="T5998" s="178"/>
      <c r="AT5998" s="173" t="s">
        <v>312</v>
      </c>
      <c r="AU5998" s="173" t="s">
        <v>83</v>
      </c>
      <c r="AV5998" s="15" t="s">
        <v>139</v>
      </c>
      <c r="AW5998" s="15" t="s">
        <v>35</v>
      </c>
      <c r="AX5998" s="15" t="s">
        <v>74</v>
      </c>
      <c r="AY5998" s="173" t="s">
        <v>301</v>
      </c>
    </row>
    <row r="5999" spans="2:51" s="12" customFormat="1" ht="12">
      <c r="B5999" s="151"/>
      <c r="D5999" s="152" t="s">
        <v>312</v>
      </c>
      <c r="E5999" s="153" t="s">
        <v>21</v>
      </c>
      <c r="F5999" s="154" t="s">
        <v>697</v>
      </c>
      <c r="H5999" s="153" t="s">
        <v>21</v>
      </c>
      <c r="I5999" s="155"/>
      <c r="L5999" s="151"/>
      <c r="M5999" s="156"/>
      <c r="T5999" s="157"/>
      <c r="AT5999" s="153" t="s">
        <v>312</v>
      </c>
      <c r="AU5999" s="153" t="s">
        <v>83</v>
      </c>
      <c r="AV5999" s="12" t="s">
        <v>81</v>
      </c>
      <c r="AW5999" s="12" t="s">
        <v>35</v>
      </c>
      <c r="AX5999" s="12" t="s">
        <v>74</v>
      </c>
      <c r="AY5999" s="153" t="s">
        <v>301</v>
      </c>
    </row>
    <row r="6000" spans="2:51" s="12" customFormat="1" ht="12">
      <c r="B6000" s="151"/>
      <c r="D6000" s="152" t="s">
        <v>312</v>
      </c>
      <c r="E6000" s="153" t="s">
        <v>21</v>
      </c>
      <c r="F6000" s="154" t="s">
        <v>890</v>
      </c>
      <c r="H6000" s="153" t="s">
        <v>21</v>
      </c>
      <c r="I6000" s="155"/>
      <c r="L6000" s="151"/>
      <c r="M6000" s="156"/>
      <c r="T6000" s="157"/>
      <c r="AT6000" s="153" t="s">
        <v>312</v>
      </c>
      <c r="AU6000" s="153" t="s">
        <v>83</v>
      </c>
      <c r="AV6000" s="12" t="s">
        <v>81</v>
      </c>
      <c r="AW6000" s="12" t="s">
        <v>35</v>
      </c>
      <c r="AX6000" s="12" t="s">
        <v>74</v>
      </c>
      <c r="AY6000" s="153" t="s">
        <v>301</v>
      </c>
    </row>
    <row r="6001" spans="2:51" s="13" customFormat="1" ht="12">
      <c r="B6001" s="158"/>
      <c r="D6001" s="152" t="s">
        <v>312</v>
      </c>
      <c r="E6001" s="159" t="s">
        <v>21</v>
      </c>
      <c r="F6001" s="160" t="s">
        <v>4795</v>
      </c>
      <c r="H6001" s="161">
        <v>37.4</v>
      </c>
      <c r="I6001" s="162"/>
      <c r="L6001" s="158"/>
      <c r="M6001" s="163"/>
      <c r="T6001" s="164"/>
      <c r="AT6001" s="159" t="s">
        <v>312</v>
      </c>
      <c r="AU6001" s="159" t="s">
        <v>83</v>
      </c>
      <c r="AV6001" s="13" t="s">
        <v>83</v>
      </c>
      <c r="AW6001" s="13" t="s">
        <v>35</v>
      </c>
      <c r="AX6001" s="13" t="s">
        <v>74</v>
      </c>
      <c r="AY6001" s="159" t="s">
        <v>301</v>
      </c>
    </row>
    <row r="6002" spans="2:51" s="13" customFormat="1" ht="12">
      <c r="B6002" s="158"/>
      <c r="D6002" s="152" t="s">
        <v>312</v>
      </c>
      <c r="E6002" s="159" t="s">
        <v>21</v>
      </c>
      <c r="F6002" s="160" t="s">
        <v>935</v>
      </c>
      <c r="H6002" s="161">
        <v>-3.1520000000000001</v>
      </c>
      <c r="I6002" s="162"/>
      <c r="L6002" s="158"/>
      <c r="M6002" s="163"/>
      <c r="T6002" s="164"/>
      <c r="AT6002" s="159" t="s">
        <v>312</v>
      </c>
      <c r="AU6002" s="159" t="s">
        <v>83</v>
      </c>
      <c r="AV6002" s="13" t="s">
        <v>83</v>
      </c>
      <c r="AW6002" s="13" t="s">
        <v>35</v>
      </c>
      <c r="AX6002" s="13" t="s">
        <v>74</v>
      </c>
      <c r="AY6002" s="159" t="s">
        <v>301</v>
      </c>
    </row>
    <row r="6003" spans="2:51" s="13" customFormat="1" ht="12">
      <c r="B6003" s="158"/>
      <c r="D6003" s="152" t="s">
        <v>312</v>
      </c>
      <c r="E6003" s="159" t="s">
        <v>21</v>
      </c>
      <c r="F6003" s="160" t="s">
        <v>2792</v>
      </c>
      <c r="H6003" s="161">
        <v>-3.52</v>
      </c>
      <c r="I6003" s="162"/>
      <c r="L6003" s="158"/>
      <c r="M6003" s="163"/>
      <c r="T6003" s="164"/>
      <c r="AT6003" s="159" t="s">
        <v>312</v>
      </c>
      <c r="AU6003" s="159" t="s">
        <v>83</v>
      </c>
      <c r="AV6003" s="13" t="s">
        <v>83</v>
      </c>
      <c r="AW6003" s="13" t="s">
        <v>35</v>
      </c>
      <c r="AX6003" s="13" t="s">
        <v>74</v>
      </c>
      <c r="AY6003" s="159" t="s">
        <v>301</v>
      </c>
    </row>
    <row r="6004" spans="2:51" s="13" customFormat="1" ht="12">
      <c r="B6004" s="158"/>
      <c r="D6004" s="152" t="s">
        <v>312</v>
      </c>
      <c r="E6004" s="159" t="s">
        <v>21</v>
      </c>
      <c r="F6004" s="160" t="s">
        <v>2793</v>
      </c>
      <c r="H6004" s="161">
        <v>1.2</v>
      </c>
      <c r="I6004" s="162"/>
      <c r="L6004" s="158"/>
      <c r="M6004" s="163"/>
      <c r="T6004" s="164"/>
      <c r="AT6004" s="159" t="s">
        <v>312</v>
      </c>
      <c r="AU6004" s="159" t="s">
        <v>83</v>
      </c>
      <c r="AV6004" s="13" t="s">
        <v>83</v>
      </c>
      <c r="AW6004" s="13" t="s">
        <v>35</v>
      </c>
      <c r="AX6004" s="13" t="s">
        <v>74</v>
      </c>
      <c r="AY6004" s="159" t="s">
        <v>301</v>
      </c>
    </row>
    <row r="6005" spans="2:51" s="12" customFormat="1" ht="12">
      <c r="B6005" s="151"/>
      <c r="D6005" s="152" t="s">
        <v>312</v>
      </c>
      <c r="E6005" s="153" t="s">
        <v>21</v>
      </c>
      <c r="F6005" s="154" t="s">
        <v>1297</v>
      </c>
      <c r="H6005" s="153" t="s">
        <v>21</v>
      </c>
      <c r="I6005" s="155"/>
      <c r="L6005" s="151"/>
      <c r="M6005" s="156"/>
      <c r="T6005" s="157"/>
      <c r="AT6005" s="153" t="s">
        <v>312</v>
      </c>
      <c r="AU6005" s="153" t="s">
        <v>83</v>
      </c>
      <c r="AV6005" s="12" t="s">
        <v>81</v>
      </c>
      <c r="AW6005" s="12" t="s">
        <v>35</v>
      </c>
      <c r="AX6005" s="12" t="s">
        <v>74</v>
      </c>
      <c r="AY6005" s="153" t="s">
        <v>301</v>
      </c>
    </row>
    <row r="6006" spans="2:51" s="13" customFormat="1" ht="12">
      <c r="B6006" s="158"/>
      <c r="D6006" s="152" t="s">
        <v>312</v>
      </c>
      <c r="E6006" s="159" t="s">
        <v>21</v>
      </c>
      <c r="F6006" s="160" t="s">
        <v>4796</v>
      </c>
      <c r="H6006" s="161">
        <v>41.04</v>
      </c>
      <c r="I6006" s="162"/>
      <c r="L6006" s="158"/>
      <c r="M6006" s="163"/>
      <c r="T6006" s="164"/>
      <c r="AT6006" s="159" t="s">
        <v>312</v>
      </c>
      <c r="AU6006" s="159" t="s">
        <v>83</v>
      </c>
      <c r="AV6006" s="13" t="s">
        <v>83</v>
      </c>
      <c r="AW6006" s="13" t="s">
        <v>35</v>
      </c>
      <c r="AX6006" s="13" t="s">
        <v>74</v>
      </c>
      <c r="AY6006" s="159" t="s">
        <v>301</v>
      </c>
    </row>
    <row r="6007" spans="2:51" s="13" customFormat="1" ht="12">
      <c r="B6007" s="158"/>
      <c r="D6007" s="152" t="s">
        <v>312</v>
      </c>
      <c r="E6007" s="159" t="s">
        <v>21</v>
      </c>
      <c r="F6007" s="160" t="s">
        <v>2795</v>
      </c>
      <c r="H6007" s="161">
        <v>-9.9</v>
      </c>
      <c r="I6007" s="162"/>
      <c r="L6007" s="158"/>
      <c r="M6007" s="163"/>
      <c r="T6007" s="164"/>
      <c r="AT6007" s="159" t="s">
        <v>312</v>
      </c>
      <c r="AU6007" s="159" t="s">
        <v>83</v>
      </c>
      <c r="AV6007" s="13" t="s">
        <v>83</v>
      </c>
      <c r="AW6007" s="13" t="s">
        <v>35</v>
      </c>
      <c r="AX6007" s="13" t="s">
        <v>74</v>
      </c>
      <c r="AY6007" s="159" t="s">
        <v>301</v>
      </c>
    </row>
    <row r="6008" spans="2:51" s="13" customFormat="1" ht="12">
      <c r="B6008" s="158"/>
      <c r="D6008" s="152" t="s">
        <v>312</v>
      </c>
      <c r="E6008" s="159" t="s">
        <v>21</v>
      </c>
      <c r="F6008" s="160" t="s">
        <v>4797</v>
      </c>
      <c r="H6008" s="161">
        <v>-6.3040000000000003</v>
      </c>
      <c r="I6008" s="162"/>
      <c r="L6008" s="158"/>
      <c r="M6008" s="163"/>
      <c r="T6008" s="164"/>
      <c r="AT6008" s="159" t="s">
        <v>312</v>
      </c>
      <c r="AU6008" s="159" t="s">
        <v>83</v>
      </c>
      <c r="AV6008" s="13" t="s">
        <v>83</v>
      </c>
      <c r="AW6008" s="13" t="s">
        <v>35</v>
      </c>
      <c r="AX6008" s="13" t="s">
        <v>74</v>
      </c>
      <c r="AY6008" s="159" t="s">
        <v>301</v>
      </c>
    </row>
    <row r="6009" spans="2:51" s="13" customFormat="1" ht="12">
      <c r="B6009" s="158"/>
      <c r="D6009" s="152" t="s">
        <v>312</v>
      </c>
      <c r="E6009" s="159" t="s">
        <v>21</v>
      </c>
      <c r="F6009" s="160" t="s">
        <v>918</v>
      </c>
      <c r="H6009" s="161">
        <v>-1.5760000000000001</v>
      </c>
      <c r="I6009" s="162"/>
      <c r="L6009" s="158"/>
      <c r="M6009" s="163"/>
      <c r="T6009" s="164"/>
      <c r="AT6009" s="159" t="s">
        <v>312</v>
      </c>
      <c r="AU6009" s="159" t="s">
        <v>83</v>
      </c>
      <c r="AV6009" s="13" t="s">
        <v>83</v>
      </c>
      <c r="AW6009" s="13" t="s">
        <v>35</v>
      </c>
      <c r="AX6009" s="13" t="s">
        <v>74</v>
      </c>
      <c r="AY6009" s="159" t="s">
        <v>301</v>
      </c>
    </row>
    <row r="6010" spans="2:51" s="13" customFormat="1" ht="12">
      <c r="B6010" s="158"/>
      <c r="D6010" s="152" t="s">
        <v>312</v>
      </c>
      <c r="E6010" s="159" t="s">
        <v>21</v>
      </c>
      <c r="F6010" s="160" t="s">
        <v>924</v>
      </c>
      <c r="H6010" s="161">
        <v>-2.3639999999999999</v>
      </c>
      <c r="I6010" s="162"/>
      <c r="L6010" s="158"/>
      <c r="M6010" s="163"/>
      <c r="T6010" s="164"/>
      <c r="AT6010" s="159" t="s">
        <v>312</v>
      </c>
      <c r="AU6010" s="159" t="s">
        <v>83</v>
      </c>
      <c r="AV6010" s="13" t="s">
        <v>83</v>
      </c>
      <c r="AW6010" s="13" t="s">
        <v>35</v>
      </c>
      <c r="AX6010" s="13" t="s">
        <v>74</v>
      </c>
      <c r="AY6010" s="159" t="s">
        <v>301</v>
      </c>
    </row>
    <row r="6011" spans="2:51" s="13" customFormat="1" ht="12">
      <c r="B6011" s="158"/>
      <c r="D6011" s="152" t="s">
        <v>312</v>
      </c>
      <c r="E6011" s="159" t="s">
        <v>21</v>
      </c>
      <c r="F6011" s="160" t="s">
        <v>1299</v>
      </c>
      <c r="H6011" s="161">
        <v>-2.64</v>
      </c>
      <c r="I6011" s="162"/>
      <c r="L6011" s="158"/>
      <c r="M6011" s="163"/>
      <c r="T6011" s="164"/>
      <c r="AT6011" s="159" t="s">
        <v>312</v>
      </c>
      <c r="AU6011" s="159" t="s">
        <v>83</v>
      </c>
      <c r="AV6011" s="13" t="s">
        <v>83</v>
      </c>
      <c r="AW6011" s="13" t="s">
        <v>35</v>
      </c>
      <c r="AX6011" s="13" t="s">
        <v>74</v>
      </c>
      <c r="AY6011" s="159" t="s">
        <v>301</v>
      </c>
    </row>
    <row r="6012" spans="2:51" s="13" customFormat="1" ht="12">
      <c r="B6012" s="158"/>
      <c r="D6012" s="152" t="s">
        <v>312</v>
      </c>
      <c r="E6012" s="159" t="s">
        <v>21</v>
      </c>
      <c r="F6012" s="160" t="s">
        <v>1300</v>
      </c>
      <c r="H6012" s="161">
        <v>1.1200000000000001</v>
      </c>
      <c r="I6012" s="162"/>
      <c r="L6012" s="158"/>
      <c r="M6012" s="163"/>
      <c r="T6012" s="164"/>
      <c r="AT6012" s="159" t="s">
        <v>312</v>
      </c>
      <c r="AU6012" s="159" t="s">
        <v>83</v>
      </c>
      <c r="AV6012" s="13" t="s">
        <v>83</v>
      </c>
      <c r="AW6012" s="13" t="s">
        <v>35</v>
      </c>
      <c r="AX6012" s="13" t="s">
        <v>74</v>
      </c>
      <c r="AY6012" s="159" t="s">
        <v>301</v>
      </c>
    </row>
    <row r="6013" spans="2:51" s="12" customFormat="1" ht="12">
      <c r="B6013" s="151"/>
      <c r="D6013" s="152" t="s">
        <v>312</v>
      </c>
      <c r="E6013" s="153" t="s">
        <v>21</v>
      </c>
      <c r="F6013" s="154" t="s">
        <v>1302</v>
      </c>
      <c r="H6013" s="153" t="s">
        <v>21</v>
      </c>
      <c r="I6013" s="155"/>
      <c r="L6013" s="151"/>
      <c r="M6013" s="156"/>
      <c r="T6013" s="157"/>
      <c r="AT6013" s="153" t="s">
        <v>312</v>
      </c>
      <c r="AU6013" s="153" t="s">
        <v>83</v>
      </c>
      <c r="AV6013" s="12" t="s">
        <v>81</v>
      </c>
      <c r="AW6013" s="12" t="s">
        <v>35</v>
      </c>
      <c r="AX6013" s="12" t="s">
        <v>74</v>
      </c>
      <c r="AY6013" s="153" t="s">
        <v>301</v>
      </c>
    </row>
    <row r="6014" spans="2:51" s="13" customFormat="1" ht="12">
      <c r="B6014" s="158"/>
      <c r="D6014" s="152" t="s">
        <v>312</v>
      </c>
      <c r="E6014" s="159" t="s">
        <v>21</v>
      </c>
      <c r="F6014" s="160" t="s">
        <v>4798</v>
      </c>
      <c r="H6014" s="161">
        <v>82.795000000000002</v>
      </c>
      <c r="I6014" s="162"/>
      <c r="L6014" s="158"/>
      <c r="M6014" s="163"/>
      <c r="T6014" s="164"/>
      <c r="AT6014" s="159" t="s">
        <v>312</v>
      </c>
      <c r="AU6014" s="159" t="s">
        <v>83</v>
      </c>
      <c r="AV6014" s="13" t="s">
        <v>83</v>
      </c>
      <c r="AW6014" s="13" t="s">
        <v>35</v>
      </c>
      <c r="AX6014" s="13" t="s">
        <v>74</v>
      </c>
      <c r="AY6014" s="159" t="s">
        <v>301</v>
      </c>
    </row>
    <row r="6015" spans="2:51" s="13" customFormat="1" ht="12">
      <c r="B6015" s="158"/>
      <c r="D6015" s="152" t="s">
        <v>312</v>
      </c>
      <c r="E6015" s="159" t="s">
        <v>21</v>
      </c>
      <c r="F6015" s="160" t="s">
        <v>935</v>
      </c>
      <c r="H6015" s="161">
        <v>-3.1520000000000001</v>
      </c>
      <c r="I6015" s="162"/>
      <c r="L6015" s="158"/>
      <c r="M6015" s="163"/>
      <c r="T6015" s="164"/>
      <c r="AT6015" s="159" t="s">
        <v>312</v>
      </c>
      <c r="AU6015" s="159" t="s">
        <v>83</v>
      </c>
      <c r="AV6015" s="13" t="s">
        <v>83</v>
      </c>
      <c r="AW6015" s="13" t="s">
        <v>35</v>
      </c>
      <c r="AX6015" s="13" t="s">
        <v>74</v>
      </c>
      <c r="AY6015" s="159" t="s">
        <v>301</v>
      </c>
    </row>
    <row r="6016" spans="2:51" s="13" customFormat="1" ht="12">
      <c r="B6016" s="158"/>
      <c r="D6016" s="152" t="s">
        <v>312</v>
      </c>
      <c r="E6016" s="159" t="s">
        <v>21</v>
      </c>
      <c r="F6016" s="160" t="s">
        <v>918</v>
      </c>
      <c r="H6016" s="161">
        <v>-1.5760000000000001</v>
      </c>
      <c r="I6016" s="162"/>
      <c r="L6016" s="158"/>
      <c r="M6016" s="163"/>
      <c r="T6016" s="164"/>
      <c r="AT6016" s="159" t="s">
        <v>312</v>
      </c>
      <c r="AU6016" s="159" t="s">
        <v>83</v>
      </c>
      <c r="AV6016" s="13" t="s">
        <v>83</v>
      </c>
      <c r="AW6016" s="13" t="s">
        <v>35</v>
      </c>
      <c r="AX6016" s="13" t="s">
        <v>74</v>
      </c>
      <c r="AY6016" s="159" t="s">
        <v>301</v>
      </c>
    </row>
    <row r="6017" spans="2:51" s="13" customFormat="1" ht="12">
      <c r="B6017" s="158"/>
      <c r="D6017" s="152" t="s">
        <v>312</v>
      </c>
      <c r="E6017" s="159" t="s">
        <v>21</v>
      </c>
      <c r="F6017" s="160" t="s">
        <v>917</v>
      </c>
      <c r="H6017" s="161">
        <v>-2.97</v>
      </c>
      <c r="I6017" s="162"/>
      <c r="L6017" s="158"/>
      <c r="M6017" s="163"/>
      <c r="T6017" s="164"/>
      <c r="AT6017" s="159" t="s">
        <v>312</v>
      </c>
      <c r="AU6017" s="159" t="s">
        <v>83</v>
      </c>
      <c r="AV6017" s="13" t="s">
        <v>83</v>
      </c>
      <c r="AW6017" s="13" t="s">
        <v>35</v>
      </c>
      <c r="AX6017" s="13" t="s">
        <v>74</v>
      </c>
      <c r="AY6017" s="159" t="s">
        <v>301</v>
      </c>
    </row>
    <row r="6018" spans="2:51" s="13" customFormat="1" ht="12">
      <c r="B6018" s="158"/>
      <c r="D6018" s="152" t="s">
        <v>312</v>
      </c>
      <c r="E6018" s="159" t="s">
        <v>21</v>
      </c>
      <c r="F6018" s="160" t="s">
        <v>2799</v>
      </c>
      <c r="H6018" s="161">
        <v>-8.1</v>
      </c>
      <c r="I6018" s="162"/>
      <c r="L6018" s="158"/>
      <c r="M6018" s="163"/>
      <c r="T6018" s="164"/>
      <c r="AT6018" s="159" t="s">
        <v>312</v>
      </c>
      <c r="AU6018" s="159" t="s">
        <v>83</v>
      </c>
      <c r="AV6018" s="13" t="s">
        <v>83</v>
      </c>
      <c r="AW6018" s="13" t="s">
        <v>35</v>
      </c>
      <c r="AX6018" s="13" t="s">
        <v>74</v>
      </c>
      <c r="AY6018" s="159" t="s">
        <v>301</v>
      </c>
    </row>
    <row r="6019" spans="2:51" s="13" customFormat="1" ht="12">
      <c r="B6019" s="158"/>
      <c r="D6019" s="152" t="s">
        <v>312</v>
      </c>
      <c r="E6019" s="159" t="s">
        <v>21</v>
      </c>
      <c r="F6019" s="160" t="s">
        <v>2800</v>
      </c>
      <c r="H6019" s="161">
        <v>-4.32</v>
      </c>
      <c r="I6019" s="162"/>
      <c r="L6019" s="158"/>
      <c r="M6019" s="163"/>
      <c r="T6019" s="164"/>
      <c r="AT6019" s="159" t="s">
        <v>312</v>
      </c>
      <c r="AU6019" s="159" t="s">
        <v>83</v>
      </c>
      <c r="AV6019" s="13" t="s">
        <v>83</v>
      </c>
      <c r="AW6019" s="13" t="s">
        <v>35</v>
      </c>
      <c r="AX6019" s="13" t="s">
        <v>74</v>
      </c>
      <c r="AY6019" s="159" t="s">
        <v>301</v>
      </c>
    </row>
    <row r="6020" spans="2:51" s="13" customFormat="1" ht="12">
      <c r="B6020" s="158"/>
      <c r="D6020" s="152" t="s">
        <v>312</v>
      </c>
      <c r="E6020" s="159" t="s">
        <v>21</v>
      </c>
      <c r="F6020" s="160" t="s">
        <v>2801</v>
      </c>
      <c r="H6020" s="161">
        <v>-3.24</v>
      </c>
      <c r="I6020" s="162"/>
      <c r="L6020" s="158"/>
      <c r="M6020" s="163"/>
      <c r="T6020" s="164"/>
      <c r="AT6020" s="159" t="s">
        <v>312</v>
      </c>
      <c r="AU6020" s="159" t="s">
        <v>83</v>
      </c>
      <c r="AV6020" s="13" t="s">
        <v>83</v>
      </c>
      <c r="AW6020" s="13" t="s">
        <v>35</v>
      </c>
      <c r="AX6020" s="13" t="s">
        <v>74</v>
      </c>
      <c r="AY6020" s="159" t="s">
        <v>301</v>
      </c>
    </row>
    <row r="6021" spans="2:51" s="13" customFormat="1" ht="12">
      <c r="B6021" s="158"/>
      <c r="D6021" s="152" t="s">
        <v>312</v>
      </c>
      <c r="E6021" s="159" t="s">
        <v>21</v>
      </c>
      <c r="F6021" s="160" t="s">
        <v>2802</v>
      </c>
      <c r="H6021" s="161">
        <v>4.95</v>
      </c>
      <c r="I6021" s="162"/>
      <c r="L6021" s="158"/>
      <c r="M6021" s="163"/>
      <c r="T6021" s="164"/>
      <c r="AT6021" s="159" t="s">
        <v>312</v>
      </c>
      <c r="AU6021" s="159" t="s">
        <v>83</v>
      </c>
      <c r="AV6021" s="13" t="s">
        <v>83</v>
      </c>
      <c r="AW6021" s="13" t="s">
        <v>35</v>
      </c>
      <c r="AX6021" s="13" t="s">
        <v>74</v>
      </c>
      <c r="AY6021" s="159" t="s">
        <v>301</v>
      </c>
    </row>
    <row r="6022" spans="2:51" s="13" customFormat="1" ht="12">
      <c r="B6022" s="158"/>
      <c r="D6022" s="152" t="s">
        <v>312</v>
      </c>
      <c r="E6022" s="159" t="s">
        <v>21</v>
      </c>
      <c r="F6022" s="160" t="s">
        <v>2803</v>
      </c>
      <c r="H6022" s="161">
        <v>2.1</v>
      </c>
      <c r="I6022" s="162"/>
      <c r="L6022" s="158"/>
      <c r="M6022" s="163"/>
      <c r="T6022" s="164"/>
      <c r="AT6022" s="159" t="s">
        <v>312</v>
      </c>
      <c r="AU6022" s="159" t="s">
        <v>83</v>
      </c>
      <c r="AV6022" s="13" t="s">
        <v>83</v>
      </c>
      <c r="AW6022" s="13" t="s">
        <v>35</v>
      </c>
      <c r="AX6022" s="13" t="s">
        <v>74</v>
      </c>
      <c r="AY6022" s="159" t="s">
        <v>301</v>
      </c>
    </row>
    <row r="6023" spans="2:51" s="13" customFormat="1" ht="12">
      <c r="B6023" s="158"/>
      <c r="D6023" s="152" t="s">
        <v>312</v>
      </c>
      <c r="E6023" s="159" t="s">
        <v>21</v>
      </c>
      <c r="F6023" s="160" t="s">
        <v>2804</v>
      </c>
      <c r="H6023" s="161">
        <v>1.8</v>
      </c>
      <c r="I6023" s="162"/>
      <c r="L6023" s="158"/>
      <c r="M6023" s="163"/>
      <c r="T6023" s="164"/>
      <c r="AT6023" s="159" t="s">
        <v>312</v>
      </c>
      <c r="AU6023" s="159" t="s">
        <v>83</v>
      </c>
      <c r="AV6023" s="13" t="s">
        <v>83</v>
      </c>
      <c r="AW6023" s="13" t="s">
        <v>35</v>
      </c>
      <c r="AX6023" s="13" t="s">
        <v>74</v>
      </c>
      <c r="AY6023" s="159" t="s">
        <v>301</v>
      </c>
    </row>
    <row r="6024" spans="2:51" s="12" customFormat="1" ht="12">
      <c r="B6024" s="151"/>
      <c r="D6024" s="152" t="s">
        <v>312</v>
      </c>
      <c r="E6024" s="153" t="s">
        <v>21</v>
      </c>
      <c r="F6024" s="154" t="s">
        <v>888</v>
      </c>
      <c r="H6024" s="153" t="s">
        <v>21</v>
      </c>
      <c r="I6024" s="155"/>
      <c r="L6024" s="151"/>
      <c r="M6024" s="156"/>
      <c r="T6024" s="157"/>
      <c r="AT6024" s="153" t="s">
        <v>312</v>
      </c>
      <c r="AU6024" s="153" t="s">
        <v>83</v>
      </c>
      <c r="AV6024" s="12" t="s">
        <v>81</v>
      </c>
      <c r="AW6024" s="12" t="s">
        <v>35</v>
      </c>
      <c r="AX6024" s="12" t="s">
        <v>74</v>
      </c>
      <c r="AY6024" s="153" t="s">
        <v>301</v>
      </c>
    </row>
    <row r="6025" spans="2:51" s="13" customFormat="1" ht="12">
      <c r="B6025" s="158"/>
      <c r="D6025" s="152" t="s">
        <v>312</v>
      </c>
      <c r="E6025" s="159" t="s">
        <v>21</v>
      </c>
      <c r="F6025" s="160" t="s">
        <v>4799</v>
      </c>
      <c r="H6025" s="161">
        <v>45.1</v>
      </c>
      <c r="I6025" s="162"/>
      <c r="L6025" s="158"/>
      <c r="M6025" s="163"/>
      <c r="T6025" s="164"/>
      <c r="AT6025" s="159" t="s">
        <v>312</v>
      </c>
      <c r="AU6025" s="159" t="s">
        <v>83</v>
      </c>
      <c r="AV6025" s="13" t="s">
        <v>83</v>
      </c>
      <c r="AW6025" s="13" t="s">
        <v>35</v>
      </c>
      <c r="AX6025" s="13" t="s">
        <v>74</v>
      </c>
      <c r="AY6025" s="159" t="s">
        <v>301</v>
      </c>
    </row>
    <row r="6026" spans="2:51" s="13" customFormat="1" ht="12">
      <c r="B6026" s="158"/>
      <c r="D6026" s="152" t="s">
        <v>312</v>
      </c>
      <c r="E6026" s="159" t="s">
        <v>21</v>
      </c>
      <c r="F6026" s="160" t="s">
        <v>927</v>
      </c>
      <c r="H6026" s="161">
        <v>-4.7279999999999998</v>
      </c>
      <c r="I6026" s="162"/>
      <c r="L6026" s="158"/>
      <c r="M6026" s="163"/>
      <c r="T6026" s="164"/>
      <c r="AT6026" s="159" t="s">
        <v>312</v>
      </c>
      <c r="AU6026" s="159" t="s">
        <v>83</v>
      </c>
      <c r="AV6026" s="13" t="s">
        <v>83</v>
      </c>
      <c r="AW6026" s="13" t="s">
        <v>35</v>
      </c>
      <c r="AX6026" s="13" t="s">
        <v>74</v>
      </c>
      <c r="AY6026" s="159" t="s">
        <v>301</v>
      </c>
    </row>
    <row r="6027" spans="2:51" s="13" customFormat="1" ht="12">
      <c r="B6027" s="158"/>
      <c r="D6027" s="152" t="s">
        <v>312</v>
      </c>
      <c r="E6027" s="159" t="s">
        <v>21</v>
      </c>
      <c r="F6027" s="160" t="s">
        <v>917</v>
      </c>
      <c r="H6027" s="161">
        <v>-2.97</v>
      </c>
      <c r="I6027" s="162"/>
      <c r="L6027" s="158"/>
      <c r="M6027" s="163"/>
      <c r="T6027" s="164"/>
      <c r="AT6027" s="159" t="s">
        <v>312</v>
      </c>
      <c r="AU6027" s="159" t="s">
        <v>83</v>
      </c>
      <c r="AV6027" s="13" t="s">
        <v>83</v>
      </c>
      <c r="AW6027" s="13" t="s">
        <v>35</v>
      </c>
      <c r="AX6027" s="13" t="s">
        <v>74</v>
      </c>
      <c r="AY6027" s="159" t="s">
        <v>301</v>
      </c>
    </row>
    <row r="6028" spans="2:51" s="13" customFormat="1" ht="12">
      <c r="B6028" s="158"/>
      <c r="D6028" s="152" t="s">
        <v>312</v>
      </c>
      <c r="E6028" s="159" t="s">
        <v>21</v>
      </c>
      <c r="F6028" s="160" t="s">
        <v>2807</v>
      </c>
      <c r="H6028" s="161">
        <v>-2.7</v>
      </c>
      <c r="I6028" s="162"/>
      <c r="L6028" s="158"/>
      <c r="M6028" s="163"/>
      <c r="T6028" s="164"/>
      <c r="AT6028" s="159" t="s">
        <v>312</v>
      </c>
      <c r="AU6028" s="159" t="s">
        <v>83</v>
      </c>
      <c r="AV6028" s="13" t="s">
        <v>83</v>
      </c>
      <c r="AW6028" s="13" t="s">
        <v>35</v>
      </c>
      <c r="AX6028" s="13" t="s">
        <v>74</v>
      </c>
      <c r="AY6028" s="159" t="s">
        <v>301</v>
      </c>
    </row>
    <row r="6029" spans="2:51" s="13" customFormat="1" ht="12">
      <c r="B6029" s="158"/>
      <c r="D6029" s="152" t="s">
        <v>312</v>
      </c>
      <c r="E6029" s="159" t="s">
        <v>21</v>
      </c>
      <c r="F6029" s="160" t="s">
        <v>2808</v>
      </c>
      <c r="H6029" s="161">
        <v>1.65</v>
      </c>
      <c r="I6029" s="162"/>
      <c r="L6029" s="158"/>
      <c r="M6029" s="163"/>
      <c r="T6029" s="164"/>
      <c r="AT6029" s="159" t="s">
        <v>312</v>
      </c>
      <c r="AU6029" s="159" t="s">
        <v>83</v>
      </c>
      <c r="AV6029" s="13" t="s">
        <v>83</v>
      </c>
      <c r="AW6029" s="13" t="s">
        <v>35</v>
      </c>
      <c r="AX6029" s="13" t="s">
        <v>74</v>
      </c>
      <c r="AY6029" s="159" t="s">
        <v>301</v>
      </c>
    </row>
    <row r="6030" spans="2:51" s="12" customFormat="1" ht="12">
      <c r="B6030" s="151"/>
      <c r="D6030" s="152" t="s">
        <v>312</v>
      </c>
      <c r="E6030" s="153" t="s">
        <v>21</v>
      </c>
      <c r="F6030" s="154" t="s">
        <v>2809</v>
      </c>
      <c r="H6030" s="153" t="s">
        <v>21</v>
      </c>
      <c r="I6030" s="155"/>
      <c r="L6030" s="151"/>
      <c r="M6030" s="156"/>
      <c r="T6030" s="157"/>
      <c r="AT6030" s="153" t="s">
        <v>312</v>
      </c>
      <c r="AU6030" s="153" t="s">
        <v>83</v>
      </c>
      <c r="AV6030" s="12" t="s">
        <v>81</v>
      </c>
      <c r="AW6030" s="12" t="s">
        <v>35</v>
      </c>
      <c r="AX6030" s="12" t="s">
        <v>74</v>
      </c>
      <c r="AY6030" s="153" t="s">
        <v>301</v>
      </c>
    </row>
    <row r="6031" spans="2:51" s="13" customFormat="1" ht="12">
      <c r="B6031" s="158"/>
      <c r="D6031" s="152" t="s">
        <v>312</v>
      </c>
      <c r="E6031" s="159" t="s">
        <v>21</v>
      </c>
      <c r="F6031" s="160" t="s">
        <v>2810</v>
      </c>
      <c r="H6031" s="161">
        <v>55.5</v>
      </c>
      <c r="I6031" s="162"/>
      <c r="L6031" s="158"/>
      <c r="M6031" s="163"/>
      <c r="T6031" s="164"/>
      <c r="AT6031" s="159" t="s">
        <v>312</v>
      </c>
      <c r="AU6031" s="159" t="s">
        <v>83</v>
      </c>
      <c r="AV6031" s="13" t="s">
        <v>83</v>
      </c>
      <c r="AW6031" s="13" t="s">
        <v>35</v>
      </c>
      <c r="AX6031" s="13" t="s">
        <v>74</v>
      </c>
      <c r="AY6031" s="159" t="s">
        <v>301</v>
      </c>
    </row>
    <row r="6032" spans="2:51" s="13" customFormat="1" ht="12">
      <c r="B6032" s="158"/>
      <c r="D6032" s="152" t="s">
        <v>312</v>
      </c>
      <c r="E6032" s="159" t="s">
        <v>21</v>
      </c>
      <c r="F6032" s="160" t="s">
        <v>2811</v>
      </c>
      <c r="H6032" s="161">
        <v>-4.2</v>
      </c>
      <c r="I6032" s="162"/>
      <c r="L6032" s="158"/>
      <c r="M6032" s="163"/>
      <c r="T6032" s="164"/>
      <c r="AT6032" s="159" t="s">
        <v>312</v>
      </c>
      <c r="AU6032" s="159" t="s">
        <v>83</v>
      </c>
      <c r="AV6032" s="13" t="s">
        <v>83</v>
      </c>
      <c r="AW6032" s="13" t="s">
        <v>35</v>
      </c>
      <c r="AX6032" s="13" t="s">
        <v>74</v>
      </c>
      <c r="AY6032" s="159" t="s">
        <v>301</v>
      </c>
    </row>
    <row r="6033" spans="2:51" s="13" customFormat="1" ht="12">
      <c r="B6033" s="158"/>
      <c r="D6033" s="152" t="s">
        <v>312</v>
      </c>
      <c r="E6033" s="159" t="s">
        <v>21</v>
      </c>
      <c r="F6033" s="160" t="s">
        <v>989</v>
      </c>
      <c r="H6033" s="161">
        <v>-1.7729999999999999</v>
      </c>
      <c r="I6033" s="162"/>
      <c r="L6033" s="158"/>
      <c r="M6033" s="163"/>
      <c r="T6033" s="164"/>
      <c r="AT6033" s="159" t="s">
        <v>312</v>
      </c>
      <c r="AU6033" s="159" t="s">
        <v>83</v>
      </c>
      <c r="AV6033" s="13" t="s">
        <v>83</v>
      </c>
      <c r="AW6033" s="13" t="s">
        <v>35</v>
      </c>
      <c r="AX6033" s="13" t="s">
        <v>74</v>
      </c>
      <c r="AY6033" s="159" t="s">
        <v>301</v>
      </c>
    </row>
    <row r="6034" spans="2:51" s="13" customFormat="1" ht="12">
      <c r="B6034" s="158"/>
      <c r="D6034" s="152" t="s">
        <v>312</v>
      </c>
      <c r="E6034" s="159" t="s">
        <v>21</v>
      </c>
      <c r="F6034" s="160" t="s">
        <v>913</v>
      </c>
      <c r="H6034" s="161">
        <v>-3.1520000000000001</v>
      </c>
      <c r="I6034" s="162"/>
      <c r="L6034" s="158"/>
      <c r="M6034" s="163"/>
      <c r="T6034" s="164"/>
      <c r="AT6034" s="159" t="s">
        <v>312</v>
      </c>
      <c r="AU6034" s="159" t="s">
        <v>83</v>
      </c>
      <c r="AV6034" s="13" t="s">
        <v>83</v>
      </c>
      <c r="AW6034" s="13" t="s">
        <v>35</v>
      </c>
      <c r="AX6034" s="13" t="s">
        <v>74</v>
      </c>
      <c r="AY6034" s="159" t="s">
        <v>301</v>
      </c>
    </row>
    <row r="6035" spans="2:51" s="13" customFormat="1" ht="12">
      <c r="B6035" s="158"/>
      <c r="D6035" s="152" t="s">
        <v>312</v>
      </c>
      <c r="E6035" s="159" t="s">
        <v>21</v>
      </c>
      <c r="F6035" s="160" t="s">
        <v>2812</v>
      </c>
      <c r="H6035" s="161">
        <v>-1.98</v>
      </c>
      <c r="I6035" s="162"/>
      <c r="L6035" s="158"/>
      <c r="M6035" s="163"/>
      <c r="T6035" s="164"/>
      <c r="AT6035" s="159" t="s">
        <v>312</v>
      </c>
      <c r="AU6035" s="159" t="s">
        <v>83</v>
      </c>
      <c r="AV6035" s="13" t="s">
        <v>83</v>
      </c>
      <c r="AW6035" s="13" t="s">
        <v>35</v>
      </c>
      <c r="AX6035" s="13" t="s">
        <v>74</v>
      </c>
      <c r="AY6035" s="159" t="s">
        <v>301</v>
      </c>
    </row>
    <row r="6036" spans="2:51" s="13" customFormat="1" ht="12">
      <c r="B6036" s="158"/>
      <c r="D6036" s="152" t="s">
        <v>312</v>
      </c>
      <c r="E6036" s="159" t="s">
        <v>21</v>
      </c>
      <c r="F6036" s="160" t="s">
        <v>2813</v>
      </c>
      <c r="H6036" s="161">
        <v>1.008</v>
      </c>
      <c r="I6036" s="162"/>
      <c r="L6036" s="158"/>
      <c r="M6036" s="163"/>
      <c r="T6036" s="164"/>
      <c r="AT6036" s="159" t="s">
        <v>312</v>
      </c>
      <c r="AU6036" s="159" t="s">
        <v>83</v>
      </c>
      <c r="AV6036" s="13" t="s">
        <v>83</v>
      </c>
      <c r="AW6036" s="13" t="s">
        <v>35</v>
      </c>
      <c r="AX6036" s="13" t="s">
        <v>74</v>
      </c>
      <c r="AY6036" s="159" t="s">
        <v>301</v>
      </c>
    </row>
    <row r="6037" spans="2:51" s="13" customFormat="1" ht="12">
      <c r="B6037" s="158"/>
      <c r="D6037" s="152" t="s">
        <v>312</v>
      </c>
      <c r="E6037" s="159" t="s">
        <v>21</v>
      </c>
      <c r="F6037" s="160" t="s">
        <v>2814</v>
      </c>
      <c r="H6037" s="161">
        <v>0.98799999999999999</v>
      </c>
      <c r="I6037" s="162"/>
      <c r="L6037" s="158"/>
      <c r="M6037" s="163"/>
      <c r="T6037" s="164"/>
      <c r="AT6037" s="159" t="s">
        <v>312</v>
      </c>
      <c r="AU6037" s="159" t="s">
        <v>83</v>
      </c>
      <c r="AV6037" s="13" t="s">
        <v>83</v>
      </c>
      <c r="AW6037" s="13" t="s">
        <v>35</v>
      </c>
      <c r="AX6037" s="13" t="s">
        <v>74</v>
      </c>
      <c r="AY6037" s="159" t="s">
        <v>301</v>
      </c>
    </row>
    <row r="6038" spans="2:51" s="13" customFormat="1" ht="12">
      <c r="B6038" s="158"/>
      <c r="D6038" s="152" t="s">
        <v>312</v>
      </c>
      <c r="E6038" s="159" t="s">
        <v>21</v>
      </c>
      <c r="F6038" s="160" t="s">
        <v>2815</v>
      </c>
      <c r="H6038" s="161">
        <v>1.1599999999999999</v>
      </c>
      <c r="I6038" s="162"/>
      <c r="L6038" s="158"/>
      <c r="M6038" s="163"/>
      <c r="T6038" s="164"/>
      <c r="AT6038" s="159" t="s">
        <v>312</v>
      </c>
      <c r="AU6038" s="159" t="s">
        <v>83</v>
      </c>
      <c r="AV6038" s="13" t="s">
        <v>83</v>
      </c>
      <c r="AW6038" s="13" t="s">
        <v>35</v>
      </c>
      <c r="AX6038" s="13" t="s">
        <v>74</v>
      </c>
      <c r="AY6038" s="159" t="s">
        <v>301</v>
      </c>
    </row>
    <row r="6039" spans="2:51" s="12" customFormat="1" ht="12">
      <c r="B6039" s="151"/>
      <c r="D6039" s="152" t="s">
        <v>312</v>
      </c>
      <c r="E6039" s="153" t="s">
        <v>21</v>
      </c>
      <c r="F6039" s="154" t="s">
        <v>1652</v>
      </c>
      <c r="H6039" s="153" t="s">
        <v>21</v>
      </c>
      <c r="I6039" s="155"/>
      <c r="L6039" s="151"/>
      <c r="M6039" s="156"/>
      <c r="T6039" s="157"/>
      <c r="AT6039" s="153" t="s">
        <v>312</v>
      </c>
      <c r="AU6039" s="153" t="s">
        <v>83</v>
      </c>
      <c r="AV6039" s="12" t="s">
        <v>81</v>
      </c>
      <c r="AW6039" s="12" t="s">
        <v>35</v>
      </c>
      <c r="AX6039" s="12" t="s">
        <v>74</v>
      </c>
      <c r="AY6039" s="153" t="s">
        <v>301</v>
      </c>
    </row>
    <row r="6040" spans="2:51" s="13" customFormat="1" ht="12">
      <c r="B6040" s="158"/>
      <c r="D6040" s="152" t="s">
        <v>312</v>
      </c>
      <c r="E6040" s="159" t="s">
        <v>21</v>
      </c>
      <c r="F6040" s="160" t="s">
        <v>2816</v>
      </c>
      <c r="H6040" s="161">
        <v>58.26</v>
      </c>
      <c r="I6040" s="162"/>
      <c r="L6040" s="158"/>
      <c r="M6040" s="163"/>
      <c r="T6040" s="164"/>
      <c r="AT6040" s="159" t="s">
        <v>312</v>
      </c>
      <c r="AU6040" s="159" t="s">
        <v>83</v>
      </c>
      <c r="AV6040" s="13" t="s">
        <v>83</v>
      </c>
      <c r="AW6040" s="13" t="s">
        <v>35</v>
      </c>
      <c r="AX6040" s="13" t="s">
        <v>74</v>
      </c>
      <c r="AY6040" s="159" t="s">
        <v>301</v>
      </c>
    </row>
    <row r="6041" spans="2:51" s="13" customFormat="1" ht="12">
      <c r="B6041" s="158"/>
      <c r="D6041" s="152" t="s">
        <v>312</v>
      </c>
      <c r="E6041" s="159" t="s">
        <v>21</v>
      </c>
      <c r="F6041" s="160" t="s">
        <v>2811</v>
      </c>
      <c r="H6041" s="161">
        <v>-4.2</v>
      </c>
      <c r="I6041" s="162"/>
      <c r="L6041" s="158"/>
      <c r="M6041" s="163"/>
      <c r="T6041" s="164"/>
      <c r="AT6041" s="159" t="s">
        <v>312</v>
      </c>
      <c r="AU6041" s="159" t="s">
        <v>83</v>
      </c>
      <c r="AV6041" s="13" t="s">
        <v>83</v>
      </c>
      <c r="AW6041" s="13" t="s">
        <v>35</v>
      </c>
      <c r="AX6041" s="13" t="s">
        <v>74</v>
      </c>
      <c r="AY6041" s="159" t="s">
        <v>301</v>
      </c>
    </row>
    <row r="6042" spans="2:51" s="13" customFormat="1" ht="12">
      <c r="B6042" s="158"/>
      <c r="D6042" s="152" t="s">
        <v>312</v>
      </c>
      <c r="E6042" s="159" t="s">
        <v>21</v>
      </c>
      <c r="F6042" s="160" t="s">
        <v>1364</v>
      </c>
      <c r="H6042" s="161">
        <v>-3.5459999999999998</v>
      </c>
      <c r="I6042" s="162"/>
      <c r="L6042" s="158"/>
      <c r="M6042" s="163"/>
      <c r="T6042" s="164"/>
      <c r="AT6042" s="159" t="s">
        <v>312</v>
      </c>
      <c r="AU6042" s="159" t="s">
        <v>83</v>
      </c>
      <c r="AV6042" s="13" t="s">
        <v>83</v>
      </c>
      <c r="AW6042" s="13" t="s">
        <v>35</v>
      </c>
      <c r="AX6042" s="13" t="s">
        <v>74</v>
      </c>
      <c r="AY6042" s="159" t="s">
        <v>301</v>
      </c>
    </row>
    <row r="6043" spans="2:51" s="13" customFormat="1" ht="12">
      <c r="B6043" s="158"/>
      <c r="D6043" s="152" t="s">
        <v>312</v>
      </c>
      <c r="E6043" s="159" t="s">
        <v>21</v>
      </c>
      <c r="F6043" s="160" t="s">
        <v>2817</v>
      </c>
      <c r="H6043" s="161">
        <v>-8.4600000000000009</v>
      </c>
      <c r="I6043" s="162"/>
      <c r="L6043" s="158"/>
      <c r="M6043" s="163"/>
      <c r="T6043" s="164"/>
      <c r="AT6043" s="159" t="s">
        <v>312</v>
      </c>
      <c r="AU6043" s="159" t="s">
        <v>83</v>
      </c>
      <c r="AV6043" s="13" t="s">
        <v>83</v>
      </c>
      <c r="AW6043" s="13" t="s">
        <v>35</v>
      </c>
      <c r="AX6043" s="13" t="s">
        <v>74</v>
      </c>
      <c r="AY6043" s="159" t="s">
        <v>301</v>
      </c>
    </row>
    <row r="6044" spans="2:51" s="13" customFormat="1" ht="12">
      <c r="B6044" s="158"/>
      <c r="D6044" s="152" t="s">
        <v>312</v>
      </c>
      <c r="E6044" s="159" t="s">
        <v>21</v>
      </c>
      <c r="F6044" s="160" t="s">
        <v>2818</v>
      </c>
      <c r="H6044" s="161">
        <v>0.79500000000000004</v>
      </c>
      <c r="I6044" s="162"/>
      <c r="L6044" s="158"/>
      <c r="M6044" s="163"/>
      <c r="T6044" s="164"/>
      <c r="AT6044" s="159" t="s">
        <v>312</v>
      </c>
      <c r="AU6044" s="159" t="s">
        <v>83</v>
      </c>
      <c r="AV6044" s="13" t="s">
        <v>83</v>
      </c>
      <c r="AW6044" s="13" t="s">
        <v>35</v>
      </c>
      <c r="AX6044" s="13" t="s">
        <v>74</v>
      </c>
      <c r="AY6044" s="159" t="s">
        <v>301</v>
      </c>
    </row>
    <row r="6045" spans="2:51" s="13" customFormat="1" ht="12">
      <c r="B6045" s="158"/>
      <c r="D6045" s="152" t="s">
        <v>312</v>
      </c>
      <c r="E6045" s="159" t="s">
        <v>21</v>
      </c>
      <c r="F6045" s="160" t="s">
        <v>2819</v>
      </c>
      <c r="H6045" s="161">
        <v>3.32</v>
      </c>
      <c r="I6045" s="162"/>
      <c r="L6045" s="158"/>
      <c r="M6045" s="163"/>
      <c r="T6045" s="164"/>
      <c r="AT6045" s="159" t="s">
        <v>312</v>
      </c>
      <c r="AU6045" s="159" t="s">
        <v>83</v>
      </c>
      <c r="AV6045" s="13" t="s">
        <v>83</v>
      </c>
      <c r="AW6045" s="13" t="s">
        <v>35</v>
      </c>
      <c r="AX6045" s="13" t="s">
        <v>74</v>
      </c>
      <c r="AY6045" s="159" t="s">
        <v>301</v>
      </c>
    </row>
    <row r="6046" spans="2:51" s="12" customFormat="1" ht="12">
      <c r="B6046" s="151"/>
      <c r="D6046" s="152" t="s">
        <v>312</v>
      </c>
      <c r="E6046" s="153" t="s">
        <v>21</v>
      </c>
      <c r="F6046" s="154" t="s">
        <v>1306</v>
      </c>
      <c r="H6046" s="153" t="s">
        <v>21</v>
      </c>
      <c r="I6046" s="155"/>
      <c r="L6046" s="151"/>
      <c r="M6046" s="156"/>
      <c r="T6046" s="157"/>
      <c r="AT6046" s="153" t="s">
        <v>312</v>
      </c>
      <c r="AU6046" s="153" t="s">
        <v>83</v>
      </c>
      <c r="AV6046" s="12" t="s">
        <v>81</v>
      </c>
      <c r="AW6046" s="12" t="s">
        <v>35</v>
      </c>
      <c r="AX6046" s="12" t="s">
        <v>74</v>
      </c>
      <c r="AY6046" s="153" t="s">
        <v>301</v>
      </c>
    </row>
    <row r="6047" spans="2:51" s="13" customFormat="1" ht="12">
      <c r="B6047" s="158"/>
      <c r="D6047" s="152" t="s">
        <v>312</v>
      </c>
      <c r="E6047" s="159" t="s">
        <v>21</v>
      </c>
      <c r="F6047" s="160" t="s">
        <v>4800</v>
      </c>
      <c r="H6047" s="161">
        <v>20.074999999999999</v>
      </c>
      <c r="I6047" s="162"/>
      <c r="L6047" s="158"/>
      <c r="M6047" s="163"/>
      <c r="T6047" s="164"/>
      <c r="AT6047" s="159" t="s">
        <v>312</v>
      </c>
      <c r="AU6047" s="159" t="s">
        <v>83</v>
      </c>
      <c r="AV6047" s="13" t="s">
        <v>83</v>
      </c>
      <c r="AW6047" s="13" t="s">
        <v>35</v>
      </c>
      <c r="AX6047" s="13" t="s">
        <v>74</v>
      </c>
      <c r="AY6047" s="159" t="s">
        <v>301</v>
      </c>
    </row>
    <row r="6048" spans="2:51" s="13" customFormat="1" ht="12">
      <c r="B6048" s="158"/>
      <c r="D6048" s="152" t="s">
        <v>312</v>
      </c>
      <c r="E6048" s="159" t="s">
        <v>21</v>
      </c>
      <c r="F6048" s="160" t="s">
        <v>913</v>
      </c>
      <c r="H6048" s="161">
        <v>-3.1520000000000001</v>
      </c>
      <c r="I6048" s="162"/>
      <c r="L6048" s="158"/>
      <c r="M6048" s="163"/>
      <c r="T6048" s="164"/>
      <c r="AT6048" s="159" t="s">
        <v>312</v>
      </c>
      <c r="AU6048" s="159" t="s">
        <v>83</v>
      </c>
      <c r="AV6048" s="13" t="s">
        <v>83</v>
      </c>
      <c r="AW6048" s="13" t="s">
        <v>35</v>
      </c>
      <c r="AX6048" s="13" t="s">
        <v>74</v>
      </c>
      <c r="AY6048" s="159" t="s">
        <v>301</v>
      </c>
    </row>
    <row r="6049" spans="2:51" s="13" customFormat="1" ht="12">
      <c r="B6049" s="158"/>
      <c r="D6049" s="152" t="s">
        <v>312</v>
      </c>
      <c r="E6049" s="159" t="s">
        <v>21</v>
      </c>
      <c r="F6049" s="160" t="s">
        <v>2820</v>
      </c>
      <c r="H6049" s="161">
        <v>-2.4</v>
      </c>
      <c r="I6049" s="162"/>
      <c r="L6049" s="158"/>
      <c r="M6049" s="163"/>
      <c r="T6049" s="164"/>
      <c r="AT6049" s="159" t="s">
        <v>312</v>
      </c>
      <c r="AU6049" s="159" t="s">
        <v>83</v>
      </c>
      <c r="AV6049" s="13" t="s">
        <v>83</v>
      </c>
      <c r="AW6049" s="13" t="s">
        <v>35</v>
      </c>
      <c r="AX6049" s="13" t="s">
        <v>74</v>
      </c>
      <c r="AY6049" s="159" t="s">
        <v>301</v>
      </c>
    </row>
    <row r="6050" spans="2:51" s="13" customFormat="1" ht="12">
      <c r="B6050" s="158"/>
      <c r="D6050" s="152" t="s">
        <v>312</v>
      </c>
      <c r="E6050" s="159" t="s">
        <v>21</v>
      </c>
      <c r="F6050" s="160" t="s">
        <v>2821</v>
      </c>
      <c r="H6050" s="161">
        <v>1.24</v>
      </c>
      <c r="I6050" s="162"/>
      <c r="L6050" s="158"/>
      <c r="M6050" s="163"/>
      <c r="T6050" s="164"/>
      <c r="AT6050" s="159" t="s">
        <v>312</v>
      </c>
      <c r="AU6050" s="159" t="s">
        <v>83</v>
      </c>
      <c r="AV6050" s="13" t="s">
        <v>83</v>
      </c>
      <c r="AW6050" s="13" t="s">
        <v>35</v>
      </c>
      <c r="AX6050" s="13" t="s">
        <v>74</v>
      </c>
      <c r="AY6050" s="159" t="s">
        <v>301</v>
      </c>
    </row>
    <row r="6051" spans="2:51" s="12" customFormat="1" ht="12">
      <c r="B6051" s="151"/>
      <c r="D6051" s="152" t="s">
        <v>312</v>
      </c>
      <c r="E6051" s="153" t="s">
        <v>21</v>
      </c>
      <c r="F6051" s="154" t="s">
        <v>1308</v>
      </c>
      <c r="H6051" s="153" t="s">
        <v>21</v>
      </c>
      <c r="I6051" s="155"/>
      <c r="L6051" s="151"/>
      <c r="M6051" s="156"/>
      <c r="T6051" s="157"/>
      <c r="AT6051" s="153" t="s">
        <v>312</v>
      </c>
      <c r="AU6051" s="153" t="s">
        <v>83</v>
      </c>
      <c r="AV6051" s="12" t="s">
        <v>81</v>
      </c>
      <c r="AW6051" s="12" t="s">
        <v>35</v>
      </c>
      <c r="AX6051" s="12" t="s">
        <v>74</v>
      </c>
      <c r="AY6051" s="153" t="s">
        <v>301</v>
      </c>
    </row>
    <row r="6052" spans="2:51" s="13" customFormat="1" ht="12">
      <c r="B6052" s="158"/>
      <c r="D6052" s="152" t="s">
        <v>312</v>
      </c>
      <c r="E6052" s="159" t="s">
        <v>21</v>
      </c>
      <c r="F6052" s="160" t="s">
        <v>4601</v>
      </c>
      <c r="H6052" s="161">
        <v>23.4</v>
      </c>
      <c r="I6052" s="162"/>
      <c r="L6052" s="158"/>
      <c r="M6052" s="163"/>
      <c r="T6052" s="164"/>
      <c r="AT6052" s="159" t="s">
        <v>312</v>
      </c>
      <c r="AU6052" s="159" t="s">
        <v>83</v>
      </c>
      <c r="AV6052" s="13" t="s">
        <v>83</v>
      </c>
      <c r="AW6052" s="13" t="s">
        <v>35</v>
      </c>
      <c r="AX6052" s="13" t="s">
        <v>74</v>
      </c>
      <c r="AY6052" s="159" t="s">
        <v>301</v>
      </c>
    </row>
    <row r="6053" spans="2:51" s="13" customFormat="1" ht="12">
      <c r="B6053" s="158"/>
      <c r="D6053" s="152" t="s">
        <v>312</v>
      </c>
      <c r="E6053" s="159" t="s">
        <v>21</v>
      </c>
      <c r="F6053" s="160" t="s">
        <v>918</v>
      </c>
      <c r="H6053" s="161">
        <v>-1.5760000000000001</v>
      </c>
      <c r="I6053" s="162"/>
      <c r="L6053" s="158"/>
      <c r="M6053" s="163"/>
      <c r="T6053" s="164"/>
      <c r="AT6053" s="159" t="s">
        <v>312</v>
      </c>
      <c r="AU6053" s="159" t="s">
        <v>83</v>
      </c>
      <c r="AV6053" s="13" t="s">
        <v>83</v>
      </c>
      <c r="AW6053" s="13" t="s">
        <v>35</v>
      </c>
      <c r="AX6053" s="13" t="s">
        <v>74</v>
      </c>
      <c r="AY6053" s="159" t="s">
        <v>301</v>
      </c>
    </row>
    <row r="6054" spans="2:51" s="13" customFormat="1" ht="12">
      <c r="B6054" s="158"/>
      <c r="D6054" s="152" t="s">
        <v>312</v>
      </c>
      <c r="E6054" s="159" t="s">
        <v>21</v>
      </c>
      <c r="F6054" s="160" t="s">
        <v>963</v>
      </c>
      <c r="H6054" s="161">
        <v>-2.758</v>
      </c>
      <c r="I6054" s="162"/>
      <c r="L6054" s="158"/>
      <c r="M6054" s="163"/>
      <c r="T6054" s="164"/>
      <c r="AT6054" s="159" t="s">
        <v>312</v>
      </c>
      <c r="AU6054" s="159" t="s">
        <v>83</v>
      </c>
      <c r="AV6054" s="13" t="s">
        <v>83</v>
      </c>
      <c r="AW6054" s="13" t="s">
        <v>35</v>
      </c>
      <c r="AX6054" s="13" t="s">
        <v>74</v>
      </c>
      <c r="AY6054" s="159" t="s">
        <v>301</v>
      </c>
    </row>
    <row r="6055" spans="2:51" s="12" customFormat="1" ht="12">
      <c r="B6055" s="151"/>
      <c r="D6055" s="152" t="s">
        <v>312</v>
      </c>
      <c r="E6055" s="153" t="s">
        <v>21</v>
      </c>
      <c r="F6055" s="154" t="s">
        <v>929</v>
      </c>
      <c r="H6055" s="153" t="s">
        <v>21</v>
      </c>
      <c r="I6055" s="155"/>
      <c r="L6055" s="151"/>
      <c r="M6055" s="156"/>
      <c r="T6055" s="157"/>
      <c r="AT6055" s="153" t="s">
        <v>312</v>
      </c>
      <c r="AU6055" s="153" t="s">
        <v>83</v>
      </c>
      <c r="AV6055" s="12" t="s">
        <v>81</v>
      </c>
      <c r="AW6055" s="12" t="s">
        <v>35</v>
      </c>
      <c r="AX6055" s="12" t="s">
        <v>74</v>
      </c>
      <c r="AY6055" s="153" t="s">
        <v>301</v>
      </c>
    </row>
    <row r="6056" spans="2:51" s="13" customFormat="1" ht="12">
      <c r="B6056" s="158"/>
      <c r="D6056" s="152" t="s">
        <v>312</v>
      </c>
      <c r="E6056" s="159" t="s">
        <v>21</v>
      </c>
      <c r="F6056" s="160" t="s">
        <v>4602</v>
      </c>
      <c r="H6056" s="161">
        <v>14.88</v>
      </c>
      <c r="I6056" s="162"/>
      <c r="L6056" s="158"/>
      <c r="M6056" s="163"/>
      <c r="T6056" s="164"/>
      <c r="AT6056" s="159" t="s">
        <v>312</v>
      </c>
      <c r="AU6056" s="159" t="s">
        <v>83</v>
      </c>
      <c r="AV6056" s="13" t="s">
        <v>83</v>
      </c>
      <c r="AW6056" s="13" t="s">
        <v>35</v>
      </c>
      <c r="AX6056" s="13" t="s">
        <v>74</v>
      </c>
      <c r="AY6056" s="159" t="s">
        <v>301</v>
      </c>
    </row>
    <row r="6057" spans="2:51" s="13" customFormat="1" ht="12">
      <c r="B6057" s="158"/>
      <c r="D6057" s="152" t="s">
        <v>312</v>
      </c>
      <c r="E6057" s="159" t="s">
        <v>21</v>
      </c>
      <c r="F6057" s="160" t="s">
        <v>918</v>
      </c>
      <c r="H6057" s="161">
        <v>-1.5760000000000001</v>
      </c>
      <c r="I6057" s="162"/>
      <c r="L6057" s="158"/>
      <c r="M6057" s="163"/>
      <c r="T6057" s="164"/>
      <c r="AT6057" s="159" t="s">
        <v>312</v>
      </c>
      <c r="AU6057" s="159" t="s">
        <v>83</v>
      </c>
      <c r="AV6057" s="13" t="s">
        <v>83</v>
      </c>
      <c r="AW6057" s="13" t="s">
        <v>35</v>
      </c>
      <c r="AX6057" s="13" t="s">
        <v>74</v>
      </c>
      <c r="AY6057" s="159" t="s">
        <v>301</v>
      </c>
    </row>
    <row r="6058" spans="2:51" s="12" customFormat="1" ht="12">
      <c r="B6058" s="151"/>
      <c r="D6058" s="152" t="s">
        <v>312</v>
      </c>
      <c r="E6058" s="153" t="s">
        <v>21</v>
      </c>
      <c r="F6058" s="154" t="s">
        <v>698</v>
      </c>
      <c r="H6058" s="153" t="s">
        <v>21</v>
      </c>
      <c r="I6058" s="155"/>
      <c r="L6058" s="151"/>
      <c r="M6058" s="156"/>
      <c r="T6058" s="157"/>
      <c r="AT6058" s="153" t="s">
        <v>312</v>
      </c>
      <c r="AU6058" s="153" t="s">
        <v>83</v>
      </c>
      <c r="AV6058" s="12" t="s">
        <v>81</v>
      </c>
      <c r="AW6058" s="12" t="s">
        <v>35</v>
      </c>
      <c r="AX6058" s="12" t="s">
        <v>74</v>
      </c>
      <c r="AY6058" s="153" t="s">
        <v>301</v>
      </c>
    </row>
    <row r="6059" spans="2:51" s="13" customFormat="1" ht="12">
      <c r="B6059" s="158"/>
      <c r="D6059" s="152" t="s">
        <v>312</v>
      </c>
      <c r="E6059" s="159" t="s">
        <v>21</v>
      </c>
      <c r="F6059" s="160" t="s">
        <v>4603</v>
      </c>
      <c r="H6059" s="161">
        <v>17.760000000000002</v>
      </c>
      <c r="I6059" s="162"/>
      <c r="L6059" s="158"/>
      <c r="M6059" s="163"/>
      <c r="T6059" s="164"/>
      <c r="AT6059" s="159" t="s">
        <v>312</v>
      </c>
      <c r="AU6059" s="159" t="s">
        <v>83</v>
      </c>
      <c r="AV6059" s="13" t="s">
        <v>83</v>
      </c>
      <c r="AW6059" s="13" t="s">
        <v>35</v>
      </c>
      <c r="AX6059" s="13" t="s">
        <v>74</v>
      </c>
      <c r="AY6059" s="159" t="s">
        <v>301</v>
      </c>
    </row>
    <row r="6060" spans="2:51" s="13" customFormat="1" ht="12">
      <c r="B6060" s="158"/>
      <c r="D6060" s="152" t="s">
        <v>312</v>
      </c>
      <c r="E6060" s="159" t="s">
        <v>21</v>
      </c>
      <c r="F6060" s="160" t="s">
        <v>918</v>
      </c>
      <c r="H6060" s="161">
        <v>-1.5760000000000001</v>
      </c>
      <c r="I6060" s="162"/>
      <c r="L6060" s="158"/>
      <c r="M6060" s="163"/>
      <c r="T6060" s="164"/>
      <c r="AT6060" s="159" t="s">
        <v>312</v>
      </c>
      <c r="AU6060" s="159" t="s">
        <v>83</v>
      </c>
      <c r="AV6060" s="13" t="s">
        <v>83</v>
      </c>
      <c r="AW6060" s="13" t="s">
        <v>35</v>
      </c>
      <c r="AX6060" s="13" t="s">
        <v>74</v>
      </c>
      <c r="AY6060" s="159" t="s">
        <v>301</v>
      </c>
    </row>
    <row r="6061" spans="2:51" s="12" customFormat="1" ht="12">
      <c r="B6061" s="151"/>
      <c r="D6061" s="152" t="s">
        <v>312</v>
      </c>
      <c r="E6061" s="153" t="s">
        <v>21</v>
      </c>
      <c r="F6061" s="154" t="s">
        <v>1313</v>
      </c>
      <c r="H6061" s="153" t="s">
        <v>21</v>
      </c>
      <c r="I6061" s="155"/>
      <c r="L6061" s="151"/>
      <c r="M6061" s="156"/>
      <c r="T6061" s="157"/>
      <c r="AT6061" s="153" t="s">
        <v>312</v>
      </c>
      <c r="AU6061" s="153" t="s">
        <v>83</v>
      </c>
      <c r="AV6061" s="12" t="s">
        <v>81</v>
      </c>
      <c r="AW6061" s="12" t="s">
        <v>35</v>
      </c>
      <c r="AX6061" s="12" t="s">
        <v>74</v>
      </c>
      <c r="AY6061" s="153" t="s">
        <v>301</v>
      </c>
    </row>
    <row r="6062" spans="2:51" s="12" customFormat="1" ht="12">
      <c r="B6062" s="151"/>
      <c r="D6062" s="152" t="s">
        <v>312</v>
      </c>
      <c r="E6062" s="153" t="s">
        <v>21</v>
      </c>
      <c r="F6062" s="154" t="s">
        <v>2347</v>
      </c>
      <c r="H6062" s="153" t="s">
        <v>21</v>
      </c>
      <c r="I6062" s="155"/>
      <c r="L6062" s="151"/>
      <c r="M6062" s="156"/>
      <c r="T6062" s="157"/>
      <c r="AT6062" s="153" t="s">
        <v>312</v>
      </c>
      <c r="AU6062" s="153" t="s">
        <v>83</v>
      </c>
      <c r="AV6062" s="12" t="s">
        <v>81</v>
      </c>
      <c r="AW6062" s="12" t="s">
        <v>35</v>
      </c>
      <c r="AX6062" s="12" t="s">
        <v>74</v>
      </c>
      <c r="AY6062" s="153" t="s">
        <v>301</v>
      </c>
    </row>
    <row r="6063" spans="2:51" s="13" customFormat="1" ht="12">
      <c r="B6063" s="158"/>
      <c r="D6063" s="152" t="s">
        <v>312</v>
      </c>
      <c r="E6063" s="159" t="s">
        <v>21</v>
      </c>
      <c r="F6063" s="160" t="s">
        <v>2824</v>
      </c>
      <c r="H6063" s="161">
        <v>38.700000000000003</v>
      </c>
      <c r="I6063" s="162"/>
      <c r="L6063" s="158"/>
      <c r="M6063" s="163"/>
      <c r="T6063" s="164"/>
      <c r="AT6063" s="159" t="s">
        <v>312</v>
      </c>
      <c r="AU6063" s="159" t="s">
        <v>83</v>
      </c>
      <c r="AV6063" s="13" t="s">
        <v>83</v>
      </c>
      <c r="AW6063" s="13" t="s">
        <v>35</v>
      </c>
      <c r="AX6063" s="13" t="s">
        <v>74</v>
      </c>
      <c r="AY6063" s="159" t="s">
        <v>301</v>
      </c>
    </row>
    <row r="6064" spans="2:51" s="13" customFormat="1" ht="12">
      <c r="B6064" s="158"/>
      <c r="D6064" s="152" t="s">
        <v>312</v>
      </c>
      <c r="E6064" s="159" t="s">
        <v>21</v>
      </c>
      <c r="F6064" s="160" t="s">
        <v>2825</v>
      </c>
      <c r="H6064" s="161">
        <v>-5.9</v>
      </c>
      <c r="I6064" s="162"/>
      <c r="L6064" s="158"/>
      <c r="M6064" s="163"/>
      <c r="T6064" s="164"/>
      <c r="AT6064" s="159" t="s">
        <v>312</v>
      </c>
      <c r="AU6064" s="159" t="s">
        <v>83</v>
      </c>
      <c r="AV6064" s="13" t="s">
        <v>83</v>
      </c>
      <c r="AW6064" s="13" t="s">
        <v>35</v>
      </c>
      <c r="AX6064" s="13" t="s">
        <v>74</v>
      </c>
      <c r="AY6064" s="159" t="s">
        <v>301</v>
      </c>
    </row>
    <row r="6065" spans="2:51" s="13" customFormat="1" ht="12">
      <c r="B6065" s="158"/>
      <c r="D6065" s="152" t="s">
        <v>312</v>
      </c>
      <c r="E6065" s="159" t="s">
        <v>21</v>
      </c>
      <c r="F6065" s="160" t="s">
        <v>2826</v>
      </c>
      <c r="H6065" s="161">
        <v>1.944</v>
      </c>
      <c r="I6065" s="162"/>
      <c r="L6065" s="158"/>
      <c r="M6065" s="163"/>
      <c r="T6065" s="164"/>
      <c r="AT6065" s="159" t="s">
        <v>312</v>
      </c>
      <c r="AU6065" s="159" t="s">
        <v>83</v>
      </c>
      <c r="AV6065" s="13" t="s">
        <v>83</v>
      </c>
      <c r="AW6065" s="13" t="s">
        <v>35</v>
      </c>
      <c r="AX6065" s="13" t="s">
        <v>74</v>
      </c>
      <c r="AY6065" s="159" t="s">
        <v>301</v>
      </c>
    </row>
    <row r="6066" spans="2:51" s="12" customFormat="1" ht="12">
      <c r="B6066" s="151"/>
      <c r="D6066" s="152" t="s">
        <v>312</v>
      </c>
      <c r="E6066" s="153" t="s">
        <v>21</v>
      </c>
      <c r="F6066" s="154" t="s">
        <v>715</v>
      </c>
      <c r="H6066" s="153" t="s">
        <v>21</v>
      </c>
      <c r="I6066" s="155"/>
      <c r="L6066" s="151"/>
      <c r="M6066" s="156"/>
      <c r="T6066" s="157"/>
      <c r="AT6066" s="153" t="s">
        <v>312</v>
      </c>
      <c r="AU6066" s="153" t="s">
        <v>83</v>
      </c>
      <c r="AV6066" s="12" t="s">
        <v>81</v>
      </c>
      <c r="AW6066" s="12" t="s">
        <v>35</v>
      </c>
      <c r="AX6066" s="12" t="s">
        <v>74</v>
      </c>
      <c r="AY6066" s="153" t="s">
        <v>301</v>
      </c>
    </row>
    <row r="6067" spans="2:51" s="13" customFormat="1" ht="12">
      <c r="B6067" s="158"/>
      <c r="D6067" s="152" t="s">
        <v>312</v>
      </c>
      <c r="E6067" s="159" t="s">
        <v>21</v>
      </c>
      <c r="F6067" s="160" t="s">
        <v>4801</v>
      </c>
      <c r="H6067" s="161">
        <v>65.760000000000005</v>
      </c>
      <c r="I6067" s="162"/>
      <c r="L6067" s="158"/>
      <c r="M6067" s="163"/>
      <c r="T6067" s="164"/>
      <c r="AT6067" s="159" t="s">
        <v>312</v>
      </c>
      <c r="AU6067" s="159" t="s">
        <v>83</v>
      </c>
      <c r="AV6067" s="13" t="s">
        <v>83</v>
      </c>
      <c r="AW6067" s="13" t="s">
        <v>35</v>
      </c>
      <c r="AX6067" s="13" t="s">
        <v>74</v>
      </c>
      <c r="AY6067" s="159" t="s">
        <v>301</v>
      </c>
    </row>
    <row r="6068" spans="2:51" s="13" customFormat="1" ht="12">
      <c r="B6068" s="158"/>
      <c r="D6068" s="152" t="s">
        <v>312</v>
      </c>
      <c r="E6068" s="159" t="s">
        <v>21</v>
      </c>
      <c r="F6068" s="160" t="s">
        <v>924</v>
      </c>
      <c r="H6068" s="161">
        <v>-2.3639999999999999</v>
      </c>
      <c r="I6068" s="162"/>
      <c r="L6068" s="158"/>
      <c r="M6068" s="163"/>
      <c r="T6068" s="164"/>
      <c r="AT6068" s="159" t="s">
        <v>312</v>
      </c>
      <c r="AU6068" s="159" t="s">
        <v>83</v>
      </c>
      <c r="AV6068" s="13" t="s">
        <v>83</v>
      </c>
      <c r="AW6068" s="13" t="s">
        <v>35</v>
      </c>
      <c r="AX6068" s="13" t="s">
        <v>74</v>
      </c>
      <c r="AY6068" s="159" t="s">
        <v>301</v>
      </c>
    </row>
    <row r="6069" spans="2:51" s="13" customFormat="1" ht="12">
      <c r="B6069" s="158"/>
      <c r="D6069" s="152" t="s">
        <v>312</v>
      </c>
      <c r="E6069" s="159" t="s">
        <v>21</v>
      </c>
      <c r="F6069" s="160" t="s">
        <v>2828</v>
      </c>
      <c r="H6069" s="161">
        <v>-1.98</v>
      </c>
      <c r="I6069" s="162"/>
      <c r="L6069" s="158"/>
      <c r="M6069" s="163"/>
      <c r="T6069" s="164"/>
      <c r="AT6069" s="159" t="s">
        <v>312</v>
      </c>
      <c r="AU6069" s="159" t="s">
        <v>83</v>
      </c>
      <c r="AV6069" s="13" t="s">
        <v>83</v>
      </c>
      <c r="AW6069" s="13" t="s">
        <v>35</v>
      </c>
      <c r="AX6069" s="13" t="s">
        <v>74</v>
      </c>
      <c r="AY6069" s="159" t="s">
        <v>301</v>
      </c>
    </row>
    <row r="6070" spans="2:51" s="13" customFormat="1" ht="12">
      <c r="B6070" s="158"/>
      <c r="D6070" s="152" t="s">
        <v>312</v>
      </c>
      <c r="E6070" s="159" t="s">
        <v>21</v>
      </c>
      <c r="F6070" s="160" t="s">
        <v>1431</v>
      </c>
      <c r="H6070" s="161">
        <v>-9.4559999999999995</v>
      </c>
      <c r="I6070" s="162"/>
      <c r="L6070" s="158"/>
      <c r="M6070" s="163"/>
      <c r="T6070" s="164"/>
      <c r="AT6070" s="159" t="s">
        <v>312</v>
      </c>
      <c r="AU6070" s="159" t="s">
        <v>83</v>
      </c>
      <c r="AV6070" s="13" t="s">
        <v>83</v>
      </c>
      <c r="AW6070" s="13" t="s">
        <v>35</v>
      </c>
      <c r="AX6070" s="13" t="s">
        <v>74</v>
      </c>
      <c r="AY6070" s="159" t="s">
        <v>301</v>
      </c>
    </row>
    <row r="6071" spans="2:51" s="13" customFormat="1" ht="12">
      <c r="B6071" s="158"/>
      <c r="D6071" s="152" t="s">
        <v>312</v>
      </c>
      <c r="E6071" s="159" t="s">
        <v>21</v>
      </c>
      <c r="F6071" s="160" t="s">
        <v>4797</v>
      </c>
      <c r="H6071" s="161">
        <v>-6.3040000000000003</v>
      </c>
      <c r="I6071" s="162"/>
      <c r="L6071" s="158"/>
      <c r="M6071" s="163"/>
      <c r="T6071" s="164"/>
      <c r="AT6071" s="159" t="s">
        <v>312</v>
      </c>
      <c r="AU6071" s="159" t="s">
        <v>83</v>
      </c>
      <c r="AV6071" s="13" t="s">
        <v>83</v>
      </c>
      <c r="AW6071" s="13" t="s">
        <v>35</v>
      </c>
      <c r="AX6071" s="13" t="s">
        <v>74</v>
      </c>
      <c r="AY6071" s="159" t="s">
        <v>301</v>
      </c>
    </row>
    <row r="6072" spans="2:51" s="13" customFormat="1" ht="12">
      <c r="B6072" s="158"/>
      <c r="D6072" s="152" t="s">
        <v>312</v>
      </c>
      <c r="E6072" s="159" t="s">
        <v>21</v>
      </c>
      <c r="F6072" s="160" t="s">
        <v>1315</v>
      </c>
      <c r="H6072" s="161">
        <v>1.325</v>
      </c>
      <c r="I6072" s="162"/>
      <c r="L6072" s="158"/>
      <c r="M6072" s="163"/>
      <c r="T6072" s="164"/>
      <c r="AT6072" s="159" t="s">
        <v>312</v>
      </c>
      <c r="AU6072" s="159" t="s">
        <v>83</v>
      </c>
      <c r="AV6072" s="13" t="s">
        <v>83</v>
      </c>
      <c r="AW6072" s="13" t="s">
        <v>35</v>
      </c>
      <c r="AX6072" s="13" t="s">
        <v>74</v>
      </c>
      <c r="AY6072" s="159" t="s">
        <v>301</v>
      </c>
    </row>
    <row r="6073" spans="2:51" s="13" customFormat="1" ht="12">
      <c r="B6073" s="158"/>
      <c r="D6073" s="152" t="s">
        <v>312</v>
      </c>
      <c r="E6073" s="159" t="s">
        <v>21</v>
      </c>
      <c r="F6073" s="160" t="s">
        <v>2832</v>
      </c>
      <c r="H6073" s="161">
        <v>1.976</v>
      </c>
      <c r="I6073" s="162"/>
      <c r="L6073" s="158"/>
      <c r="M6073" s="163"/>
      <c r="T6073" s="164"/>
      <c r="AT6073" s="159" t="s">
        <v>312</v>
      </c>
      <c r="AU6073" s="159" t="s">
        <v>83</v>
      </c>
      <c r="AV6073" s="13" t="s">
        <v>83</v>
      </c>
      <c r="AW6073" s="13" t="s">
        <v>35</v>
      </c>
      <c r="AX6073" s="13" t="s">
        <v>74</v>
      </c>
      <c r="AY6073" s="159" t="s">
        <v>301</v>
      </c>
    </row>
    <row r="6074" spans="2:51" s="12" customFormat="1" ht="12">
      <c r="B6074" s="151"/>
      <c r="D6074" s="152" t="s">
        <v>312</v>
      </c>
      <c r="E6074" s="153" t="s">
        <v>21</v>
      </c>
      <c r="F6074" s="154" t="s">
        <v>892</v>
      </c>
      <c r="H6074" s="153" t="s">
        <v>21</v>
      </c>
      <c r="I6074" s="155"/>
      <c r="L6074" s="151"/>
      <c r="M6074" s="156"/>
      <c r="T6074" s="157"/>
      <c r="AT6074" s="153" t="s">
        <v>312</v>
      </c>
      <c r="AU6074" s="153" t="s">
        <v>83</v>
      </c>
      <c r="AV6074" s="12" t="s">
        <v>81</v>
      </c>
      <c r="AW6074" s="12" t="s">
        <v>35</v>
      </c>
      <c r="AX6074" s="12" t="s">
        <v>74</v>
      </c>
      <c r="AY6074" s="153" t="s">
        <v>301</v>
      </c>
    </row>
    <row r="6075" spans="2:51" s="13" customFormat="1" ht="12">
      <c r="B6075" s="158"/>
      <c r="D6075" s="152" t="s">
        <v>312</v>
      </c>
      <c r="E6075" s="159" t="s">
        <v>21</v>
      </c>
      <c r="F6075" s="160" t="s">
        <v>4802</v>
      </c>
      <c r="H6075" s="161">
        <v>51.424999999999997</v>
      </c>
      <c r="I6075" s="162"/>
      <c r="L6075" s="158"/>
      <c r="M6075" s="163"/>
      <c r="T6075" s="164"/>
      <c r="AT6075" s="159" t="s">
        <v>312</v>
      </c>
      <c r="AU6075" s="159" t="s">
        <v>83</v>
      </c>
      <c r="AV6075" s="13" t="s">
        <v>83</v>
      </c>
      <c r="AW6075" s="13" t="s">
        <v>35</v>
      </c>
      <c r="AX6075" s="13" t="s">
        <v>74</v>
      </c>
      <c r="AY6075" s="159" t="s">
        <v>301</v>
      </c>
    </row>
    <row r="6076" spans="2:51" s="13" customFormat="1" ht="12">
      <c r="B6076" s="158"/>
      <c r="D6076" s="152" t="s">
        <v>312</v>
      </c>
      <c r="E6076" s="159" t="s">
        <v>21</v>
      </c>
      <c r="F6076" s="160" t="s">
        <v>2828</v>
      </c>
      <c r="H6076" s="161">
        <v>-1.98</v>
      </c>
      <c r="I6076" s="162"/>
      <c r="L6076" s="158"/>
      <c r="M6076" s="163"/>
      <c r="T6076" s="164"/>
      <c r="AT6076" s="159" t="s">
        <v>312</v>
      </c>
      <c r="AU6076" s="159" t="s">
        <v>83</v>
      </c>
      <c r="AV6076" s="13" t="s">
        <v>83</v>
      </c>
      <c r="AW6076" s="13" t="s">
        <v>35</v>
      </c>
      <c r="AX6076" s="13" t="s">
        <v>74</v>
      </c>
      <c r="AY6076" s="159" t="s">
        <v>301</v>
      </c>
    </row>
    <row r="6077" spans="2:51" s="13" customFormat="1" ht="12">
      <c r="B6077" s="158"/>
      <c r="D6077" s="152" t="s">
        <v>312</v>
      </c>
      <c r="E6077" s="159" t="s">
        <v>21</v>
      </c>
      <c r="F6077" s="160" t="s">
        <v>975</v>
      </c>
      <c r="H6077" s="161">
        <v>-6.3040000000000003</v>
      </c>
      <c r="I6077" s="162"/>
      <c r="L6077" s="158"/>
      <c r="M6077" s="163"/>
      <c r="T6077" s="164"/>
      <c r="AT6077" s="159" t="s">
        <v>312</v>
      </c>
      <c r="AU6077" s="159" t="s">
        <v>83</v>
      </c>
      <c r="AV6077" s="13" t="s">
        <v>83</v>
      </c>
      <c r="AW6077" s="13" t="s">
        <v>35</v>
      </c>
      <c r="AX6077" s="13" t="s">
        <v>74</v>
      </c>
      <c r="AY6077" s="159" t="s">
        <v>301</v>
      </c>
    </row>
    <row r="6078" spans="2:51" s="13" customFormat="1" ht="12">
      <c r="B6078" s="158"/>
      <c r="D6078" s="152" t="s">
        <v>312</v>
      </c>
      <c r="E6078" s="159" t="s">
        <v>21</v>
      </c>
      <c r="F6078" s="160" t="s">
        <v>2820</v>
      </c>
      <c r="H6078" s="161">
        <v>-2.4</v>
      </c>
      <c r="I6078" s="162"/>
      <c r="L6078" s="158"/>
      <c r="M6078" s="163"/>
      <c r="T6078" s="164"/>
      <c r="AT6078" s="159" t="s">
        <v>312</v>
      </c>
      <c r="AU6078" s="159" t="s">
        <v>83</v>
      </c>
      <c r="AV6078" s="13" t="s">
        <v>83</v>
      </c>
      <c r="AW6078" s="13" t="s">
        <v>35</v>
      </c>
      <c r="AX6078" s="13" t="s">
        <v>74</v>
      </c>
      <c r="AY6078" s="159" t="s">
        <v>301</v>
      </c>
    </row>
    <row r="6079" spans="2:51" s="13" customFormat="1" ht="12">
      <c r="B6079" s="158"/>
      <c r="D6079" s="152" t="s">
        <v>312</v>
      </c>
      <c r="E6079" s="159" t="s">
        <v>21</v>
      </c>
      <c r="F6079" s="160" t="s">
        <v>2821</v>
      </c>
      <c r="H6079" s="161">
        <v>1.24</v>
      </c>
      <c r="I6079" s="162"/>
      <c r="L6079" s="158"/>
      <c r="M6079" s="163"/>
      <c r="T6079" s="164"/>
      <c r="AT6079" s="159" t="s">
        <v>312</v>
      </c>
      <c r="AU6079" s="159" t="s">
        <v>83</v>
      </c>
      <c r="AV6079" s="13" t="s">
        <v>83</v>
      </c>
      <c r="AW6079" s="13" t="s">
        <v>35</v>
      </c>
      <c r="AX6079" s="13" t="s">
        <v>74</v>
      </c>
      <c r="AY6079" s="159" t="s">
        <v>301</v>
      </c>
    </row>
    <row r="6080" spans="2:51" s="12" customFormat="1" ht="12">
      <c r="B6080" s="151"/>
      <c r="D6080" s="152" t="s">
        <v>312</v>
      </c>
      <c r="E6080" s="153" t="s">
        <v>21</v>
      </c>
      <c r="F6080" s="154" t="s">
        <v>1660</v>
      </c>
      <c r="H6080" s="153" t="s">
        <v>21</v>
      </c>
      <c r="I6080" s="155"/>
      <c r="L6080" s="151"/>
      <c r="M6080" s="156"/>
      <c r="T6080" s="157"/>
      <c r="AT6080" s="153" t="s">
        <v>312</v>
      </c>
      <c r="AU6080" s="153" t="s">
        <v>83</v>
      </c>
      <c r="AV6080" s="12" t="s">
        <v>81</v>
      </c>
      <c r="AW6080" s="12" t="s">
        <v>35</v>
      </c>
      <c r="AX6080" s="12" t="s">
        <v>74</v>
      </c>
      <c r="AY6080" s="153" t="s">
        <v>301</v>
      </c>
    </row>
    <row r="6081" spans="2:51" s="13" customFormat="1" ht="12">
      <c r="B6081" s="158"/>
      <c r="D6081" s="152" t="s">
        <v>312</v>
      </c>
      <c r="E6081" s="159" t="s">
        <v>21</v>
      </c>
      <c r="F6081" s="160" t="s">
        <v>4604</v>
      </c>
      <c r="H6081" s="161">
        <v>27.363</v>
      </c>
      <c r="I6081" s="162"/>
      <c r="L6081" s="158"/>
      <c r="M6081" s="163"/>
      <c r="T6081" s="164"/>
      <c r="AT6081" s="159" t="s">
        <v>312</v>
      </c>
      <c r="AU6081" s="159" t="s">
        <v>83</v>
      </c>
      <c r="AV6081" s="13" t="s">
        <v>83</v>
      </c>
      <c r="AW6081" s="13" t="s">
        <v>35</v>
      </c>
      <c r="AX6081" s="13" t="s">
        <v>74</v>
      </c>
      <c r="AY6081" s="159" t="s">
        <v>301</v>
      </c>
    </row>
    <row r="6082" spans="2:51" s="13" customFormat="1" ht="12">
      <c r="B6082" s="158"/>
      <c r="D6082" s="152" t="s">
        <v>312</v>
      </c>
      <c r="E6082" s="159" t="s">
        <v>21</v>
      </c>
      <c r="F6082" s="160" t="s">
        <v>918</v>
      </c>
      <c r="H6082" s="161">
        <v>-1.5760000000000001</v>
      </c>
      <c r="I6082" s="162"/>
      <c r="L6082" s="158"/>
      <c r="M6082" s="163"/>
      <c r="T6082" s="164"/>
      <c r="AT6082" s="159" t="s">
        <v>312</v>
      </c>
      <c r="AU6082" s="159" t="s">
        <v>83</v>
      </c>
      <c r="AV6082" s="13" t="s">
        <v>83</v>
      </c>
      <c r="AW6082" s="13" t="s">
        <v>35</v>
      </c>
      <c r="AX6082" s="13" t="s">
        <v>74</v>
      </c>
      <c r="AY6082" s="159" t="s">
        <v>301</v>
      </c>
    </row>
    <row r="6083" spans="2:51" s="13" customFormat="1" ht="12">
      <c r="B6083" s="158"/>
      <c r="D6083" s="152" t="s">
        <v>312</v>
      </c>
      <c r="E6083" s="159" t="s">
        <v>21</v>
      </c>
      <c r="F6083" s="160" t="s">
        <v>2820</v>
      </c>
      <c r="H6083" s="161">
        <v>-2.4</v>
      </c>
      <c r="I6083" s="162"/>
      <c r="L6083" s="158"/>
      <c r="M6083" s="163"/>
      <c r="T6083" s="164"/>
      <c r="AT6083" s="159" t="s">
        <v>312</v>
      </c>
      <c r="AU6083" s="159" t="s">
        <v>83</v>
      </c>
      <c r="AV6083" s="13" t="s">
        <v>83</v>
      </c>
      <c r="AW6083" s="13" t="s">
        <v>35</v>
      </c>
      <c r="AX6083" s="13" t="s">
        <v>74</v>
      </c>
      <c r="AY6083" s="159" t="s">
        <v>301</v>
      </c>
    </row>
    <row r="6084" spans="2:51" s="13" customFormat="1" ht="12">
      <c r="B6084" s="158"/>
      <c r="D6084" s="152" t="s">
        <v>312</v>
      </c>
      <c r="E6084" s="159" t="s">
        <v>21</v>
      </c>
      <c r="F6084" s="160" t="s">
        <v>2821</v>
      </c>
      <c r="H6084" s="161">
        <v>1.24</v>
      </c>
      <c r="I6084" s="162"/>
      <c r="L6084" s="158"/>
      <c r="M6084" s="163"/>
      <c r="T6084" s="164"/>
      <c r="AT6084" s="159" t="s">
        <v>312</v>
      </c>
      <c r="AU6084" s="159" t="s">
        <v>83</v>
      </c>
      <c r="AV6084" s="13" t="s">
        <v>83</v>
      </c>
      <c r="AW6084" s="13" t="s">
        <v>35</v>
      </c>
      <c r="AX6084" s="13" t="s">
        <v>74</v>
      </c>
      <c r="AY6084" s="159" t="s">
        <v>301</v>
      </c>
    </row>
    <row r="6085" spans="2:51" s="12" customFormat="1" ht="12">
      <c r="B6085" s="151"/>
      <c r="D6085" s="152" t="s">
        <v>312</v>
      </c>
      <c r="E6085" s="153" t="s">
        <v>21</v>
      </c>
      <c r="F6085" s="154" t="s">
        <v>1319</v>
      </c>
      <c r="H6085" s="153" t="s">
        <v>21</v>
      </c>
      <c r="I6085" s="155"/>
      <c r="L6085" s="151"/>
      <c r="M6085" s="156"/>
      <c r="T6085" s="157"/>
      <c r="AT6085" s="153" t="s">
        <v>312</v>
      </c>
      <c r="AU6085" s="153" t="s">
        <v>83</v>
      </c>
      <c r="AV6085" s="12" t="s">
        <v>81</v>
      </c>
      <c r="AW6085" s="12" t="s">
        <v>35</v>
      </c>
      <c r="AX6085" s="12" t="s">
        <v>74</v>
      </c>
      <c r="AY6085" s="153" t="s">
        <v>301</v>
      </c>
    </row>
    <row r="6086" spans="2:51" s="13" customFormat="1" ht="12">
      <c r="B6086" s="158"/>
      <c r="D6086" s="152" t="s">
        <v>312</v>
      </c>
      <c r="E6086" s="159" t="s">
        <v>21</v>
      </c>
      <c r="F6086" s="160" t="s">
        <v>4605</v>
      </c>
      <c r="H6086" s="161">
        <v>19.920000000000002</v>
      </c>
      <c r="I6086" s="162"/>
      <c r="L6086" s="158"/>
      <c r="M6086" s="163"/>
      <c r="T6086" s="164"/>
      <c r="AT6086" s="159" t="s">
        <v>312</v>
      </c>
      <c r="AU6086" s="159" t="s">
        <v>83</v>
      </c>
      <c r="AV6086" s="13" t="s">
        <v>83</v>
      </c>
      <c r="AW6086" s="13" t="s">
        <v>35</v>
      </c>
      <c r="AX6086" s="13" t="s">
        <v>74</v>
      </c>
      <c r="AY6086" s="159" t="s">
        <v>301</v>
      </c>
    </row>
    <row r="6087" spans="2:51" s="13" customFormat="1" ht="12">
      <c r="B6087" s="158"/>
      <c r="D6087" s="152" t="s">
        <v>312</v>
      </c>
      <c r="E6087" s="159" t="s">
        <v>21</v>
      </c>
      <c r="F6087" s="160" t="s">
        <v>918</v>
      </c>
      <c r="H6087" s="161">
        <v>-1.5760000000000001</v>
      </c>
      <c r="I6087" s="162"/>
      <c r="L6087" s="158"/>
      <c r="M6087" s="163"/>
      <c r="T6087" s="164"/>
      <c r="AT6087" s="159" t="s">
        <v>312</v>
      </c>
      <c r="AU6087" s="159" t="s">
        <v>83</v>
      </c>
      <c r="AV6087" s="13" t="s">
        <v>83</v>
      </c>
      <c r="AW6087" s="13" t="s">
        <v>35</v>
      </c>
      <c r="AX6087" s="13" t="s">
        <v>74</v>
      </c>
      <c r="AY6087" s="159" t="s">
        <v>301</v>
      </c>
    </row>
    <row r="6088" spans="2:51" s="13" customFormat="1" ht="12">
      <c r="B6088" s="158"/>
      <c r="D6088" s="152" t="s">
        <v>312</v>
      </c>
      <c r="E6088" s="159" t="s">
        <v>21</v>
      </c>
      <c r="F6088" s="160" t="s">
        <v>963</v>
      </c>
      <c r="H6088" s="161">
        <v>-2.758</v>
      </c>
      <c r="I6088" s="162"/>
      <c r="L6088" s="158"/>
      <c r="M6088" s="163"/>
      <c r="T6088" s="164"/>
      <c r="AT6088" s="159" t="s">
        <v>312</v>
      </c>
      <c r="AU6088" s="159" t="s">
        <v>83</v>
      </c>
      <c r="AV6088" s="13" t="s">
        <v>83</v>
      </c>
      <c r="AW6088" s="13" t="s">
        <v>35</v>
      </c>
      <c r="AX6088" s="13" t="s">
        <v>74</v>
      </c>
      <c r="AY6088" s="159" t="s">
        <v>301</v>
      </c>
    </row>
    <row r="6089" spans="2:51" s="12" customFormat="1" ht="12">
      <c r="B6089" s="151"/>
      <c r="D6089" s="152" t="s">
        <v>312</v>
      </c>
      <c r="E6089" s="153" t="s">
        <v>21</v>
      </c>
      <c r="F6089" s="154" t="s">
        <v>1321</v>
      </c>
      <c r="H6089" s="153" t="s">
        <v>21</v>
      </c>
      <c r="I6089" s="155"/>
      <c r="L6089" s="151"/>
      <c r="M6089" s="156"/>
      <c r="T6089" s="157"/>
      <c r="AT6089" s="153" t="s">
        <v>312</v>
      </c>
      <c r="AU6089" s="153" t="s">
        <v>83</v>
      </c>
      <c r="AV6089" s="12" t="s">
        <v>81</v>
      </c>
      <c r="AW6089" s="12" t="s">
        <v>35</v>
      </c>
      <c r="AX6089" s="12" t="s">
        <v>74</v>
      </c>
      <c r="AY6089" s="153" t="s">
        <v>301</v>
      </c>
    </row>
    <row r="6090" spans="2:51" s="13" customFormat="1" ht="12">
      <c r="B6090" s="158"/>
      <c r="D6090" s="152" t="s">
        <v>312</v>
      </c>
      <c r="E6090" s="159" t="s">
        <v>21</v>
      </c>
      <c r="F6090" s="160" t="s">
        <v>4606</v>
      </c>
      <c r="H6090" s="161">
        <v>73.013000000000005</v>
      </c>
      <c r="I6090" s="162"/>
      <c r="L6090" s="158"/>
      <c r="M6090" s="163"/>
      <c r="T6090" s="164"/>
      <c r="AT6090" s="159" t="s">
        <v>312</v>
      </c>
      <c r="AU6090" s="159" t="s">
        <v>83</v>
      </c>
      <c r="AV6090" s="13" t="s">
        <v>83</v>
      </c>
      <c r="AW6090" s="13" t="s">
        <v>35</v>
      </c>
      <c r="AX6090" s="13" t="s">
        <v>74</v>
      </c>
      <c r="AY6090" s="159" t="s">
        <v>301</v>
      </c>
    </row>
    <row r="6091" spans="2:51" s="13" customFormat="1" ht="12">
      <c r="B6091" s="158"/>
      <c r="D6091" s="152" t="s">
        <v>312</v>
      </c>
      <c r="E6091" s="159" t="s">
        <v>21</v>
      </c>
      <c r="F6091" s="160" t="s">
        <v>927</v>
      </c>
      <c r="H6091" s="161">
        <v>-4.7279999999999998</v>
      </c>
      <c r="I6091" s="162"/>
      <c r="L6091" s="158"/>
      <c r="M6091" s="163"/>
      <c r="T6091" s="164"/>
      <c r="AT6091" s="159" t="s">
        <v>312</v>
      </c>
      <c r="AU6091" s="159" t="s">
        <v>83</v>
      </c>
      <c r="AV6091" s="13" t="s">
        <v>83</v>
      </c>
      <c r="AW6091" s="13" t="s">
        <v>35</v>
      </c>
      <c r="AX6091" s="13" t="s">
        <v>74</v>
      </c>
      <c r="AY6091" s="159" t="s">
        <v>301</v>
      </c>
    </row>
    <row r="6092" spans="2:51" s="13" customFormat="1" ht="12">
      <c r="B6092" s="158"/>
      <c r="D6092" s="152" t="s">
        <v>312</v>
      </c>
      <c r="E6092" s="159" t="s">
        <v>21</v>
      </c>
      <c r="F6092" s="160" t="s">
        <v>1323</v>
      </c>
      <c r="H6092" s="161">
        <v>-5.516</v>
      </c>
      <c r="I6092" s="162"/>
      <c r="L6092" s="158"/>
      <c r="M6092" s="163"/>
      <c r="T6092" s="164"/>
      <c r="AT6092" s="159" t="s">
        <v>312</v>
      </c>
      <c r="AU6092" s="159" t="s">
        <v>83</v>
      </c>
      <c r="AV6092" s="13" t="s">
        <v>83</v>
      </c>
      <c r="AW6092" s="13" t="s">
        <v>35</v>
      </c>
      <c r="AX6092" s="13" t="s">
        <v>74</v>
      </c>
      <c r="AY6092" s="159" t="s">
        <v>301</v>
      </c>
    </row>
    <row r="6093" spans="2:51" s="13" customFormat="1" ht="12">
      <c r="B6093" s="158"/>
      <c r="D6093" s="152" t="s">
        <v>312</v>
      </c>
      <c r="E6093" s="159" t="s">
        <v>21</v>
      </c>
      <c r="F6093" s="160" t="s">
        <v>2820</v>
      </c>
      <c r="H6093" s="161">
        <v>-2.4</v>
      </c>
      <c r="I6093" s="162"/>
      <c r="L6093" s="158"/>
      <c r="M6093" s="163"/>
      <c r="T6093" s="164"/>
      <c r="AT6093" s="159" t="s">
        <v>312</v>
      </c>
      <c r="AU6093" s="159" t="s">
        <v>83</v>
      </c>
      <c r="AV6093" s="13" t="s">
        <v>83</v>
      </c>
      <c r="AW6093" s="13" t="s">
        <v>35</v>
      </c>
      <c r="AX6093" s="13" t="s">
        <v>74</v>
      </c>
      <c r="AY6093" s="159" t="s">
        <v>301</v>
      </c>
    </row>
    <row r="6094" spans="2:51" s="13" customFormat="1" ht="12">
      <c r="B6094" s="158"/>
      <c r="D6094" s="152" t="s">
        <v>312</v>
      </c>
      <c r="E6094" s="159" t="s">
        <v>21</v>
      </c>
      <c r="F6094" s="160" t="s">
        <v>2821</v>
      </c>
      <c r="H6094" s="161">
        <v>1.24</v>
      </c>
      <c r="I6094" s="162"/>
      <c r="L6094" s="158"/>
      <c r="M6094" s="163"/>
      <c r="T6094" s="164"/>
      <c r="AT6094" s="159" t="s">
        <v>312</v>
      </c>
      <c r="AU6094" s="159" t="s">
        <v>83</v>
      </c>
      <c r="AV6094" s="13" t="s">
        <v>83</v>
      </c>
      <c r="AW6094" s="13" t="s">
        <v>35</v>
      </c>
      <c r="AX6094" s="13" t="s">
        <v>74</v>
      </c>
      <c r="AY6094" s="159" t="s">
        <v>301</v>
      </c>
    </row>
    <row r="6095" spans="2:51" s="12" customFormat="1" ht="12">
      <c r="B6095" s="151"/>
      <c r="D6095" s="152" t="s">
        <v>312</v>
      </c>
      <c r="E6095" s="153" t="s">
        <v>21</v>
      </c>
      <c r="F6095" s="154" t="s">
        <v>717</v>
      </c>
      <c r="H6095" s="153" t="s">
        <v>21</v>
      </c>
      <c r="I6095" s="155"/>
      <c r="L6095" s="151"/>
      <c r="M6095" s="156"/>
      <c r="T6095" s="157"/>
      <c r="AT6095" s="153" t="s">
        <v>312</v>
      </c>
      <c r="AU6095" s="153" t="s">
        <v>83</v>
      </c>
      <c r="AV6095" s="12" t="s">
        <v>81</v>
      </c>
      <c r="AW6095" s="12" t="s">
        <v>35</v>
      </c>
      <c r="AX6095" s="12" t="s">
        <v>74</v>
      </c>
      <c r="AY6095" s="153" t="s">
        <v>301</v>
      </c>
    </row>
    <row r="6096" spans="2:51" s="13" customFormat="1" ht="12">
      <c r="B6096" s="158"/>
      <c r="D6096" s="152" t="s">
        <v>312</v>
      </c>
      <c r="E6096" s="159" t="s">
        <v>21</v>
      </c>
      <c r="F6096" s="160" t="s">
        <v>4803</v>
      </c>
      <c r="H6096" s="161">
        <v>60.5</v>
      </c>
      <c r="I6096" s="162"/>
      <c r="L6096" s="158"/>
      <c r="M6096" s="163"/>
      <c r="T6096" s="164"/>
      <c r="AT6096" s="159" t="s">
        <v>312</v>
      </c>
      <c r="AU6096" s="159" t="s">
        <v>83</v>
      </c>
      <c r="AV6096" s="13" t="s">
        <v>83</v>
      </c>
      <c r="AW6096" s="13" t="s">
        <v>35</v>
      </c>
      <c r="AX6096" s="13" t="s">
        <v>74</v>
      </c>
      <c r="AY6096" s="159" t="s">
        <v>301</v>
      </c>
    </row>
    <row r="6097" spans="2:51" s="13" customFormat="1" ht="12">
      <c r="B6097" s="158"/>
      <c r="D6097" s="152" t="s">
        <v>312</v>
      </c>
      <c r="E6097" s="159" t="s">
        <v>21</v>
      </c>
      <c r="F6097" s="160" t="s">
        <v>935</v>
      </c>
      <c r="H6097" s="161">
        <v>-3.1520000000000001</v>
      </c>
      <c r="I6097" s="162"/>
      <c r="L6097" s="158"/>
      <c r="M6097" s="163"/>
      <c r="T6097" s="164"/>
      <c r="AT6097" s="159" t="s">
        <v>312</v>
      </c>
      <c r="AU6097" s="159" t="s">
        <v>83</v>
      </c>
      <c r="AV6097" s="13" t="s">
        <v>83</v>
      </c>
      <c r="AW6097" s="13" t="s">
        <v>35</v>
      </c>
      <c r="AX6097" s="13" t="s">
        <v>74</v>
      </c>
      <c r="AY6097" s="159" t="s">
        <v>301</v>
      </c>
    </row>
    <row r="6098" spans="2:51" s="13" customFormat="1" ht="12">
      <c r="B6098" s="158"/>
      <c r="D6098" s="152" t="s">
        <v>312</v>
      </c>
      <c r="E6098" s="159" t="s">
        <v>21</v>
      </c>
      <c r="F6098" s="160" t="s">
        <v>2839</v>
      </c>
      <c r="H6098" s="161">
        <v>-7.52</v>
      </c>
      <c r="I6098" s="162"/>
      <c r="L6098" s="158"/>
      <c r="M6098" s="163"/>
      <c r="T6098" s="164"/>
      <c r="AT6098" s="159" t="s">
        <v>312</v>
      </c>
      <c r="AU6098" s="159" t="s">
        <v>83</v>
      </c>
      <c r="AV6098" s="13" t="s">
        <v>83</v>
      </c>
      <c r="AW6098" s="13" t="s">
        <v>35</v>
      </c>
      <c r="AX6098" s="13" t="s">
        <v>74</v>
      </c>
      <c r="AY6098" s="159" t="s">
        <v>301</v>
      </c>
    </row>
    <row r="6099" spans="2:51" s="13" customFormat="1" ht="12">
      <c r="B6099" s="158"/>
      <c r="D6099" s="152" t="s">
        <v>312</v>
      </c>
      <c r="E6099" s="159" t="s">
        <v>21</v>
      </c>
      <c r="F6099" s="160" t="s">
        <v>2840</v>
      </c>
      <c r="H6099" s="161">
        <v>3.16</v>
      </c>
      <c r="I6099" s="162"/>
      <c r="L6099" s="158"/>
      <c r="M6099" s="163"/>
      <c r="T6099" s="164"/>
      <c r="AT6099" s="159" t="s">
        <v>312</v>
      </c>
      <c r="AU6099" s="159" t="s">
        <v>83</v>
      </c>
      <c r="AV6099" s="13" t="s">
        <v>83</v>
      </c>
      <c r="AW6099" s="13" t="s">
        <v>35</v>
      </c>
      <c r="AX6099" s="13" t="s">
        <v>74</v>
      </c>
      <c r="AY6099" s="159" t="s">
        <v>301</v>
      </c>
    </row>
    <row r="6100" spans="2:51" s="12" customFormat="1" ht="12">
      <c r="B6100" s="151"/>
      <c r="D6100" s="152" t="s">
        <v>312</v>
      </c>
      <c r="E6100" s="153" t="s">
        <v>21</v>
      </c>
      <c r="F6100" s="154" t="s">
        <v>901</v>
      </c>
      <c r="H6100" s="153" t="s">
        <v>21</v>
      </c>
      <c r="I6100" s="155"/>
      <c r="L6100" s="151"/>
      <c r="M6100" s="156"/>
      <c r="T6100" s="157"/>
      <c r="AT6100" s="153" t="s">
        <v>312</v>
      </c>
      <c r="AU6100" s="153" t="s">
        <v>83</v>
      </c>
      <c r="AV6100" s="12" t="s">
        <v>81</v>
      </c>
      <c r="AW6100" s="12" t="s">
        <v>35</v>
      </c>
      <c r="AX6100" s="12" t="s">
        <v>74</v>
      </c>
      <c r="AY6100" s="153" t="s">
        <v>301</v>
      </c>
    </row>
    <row r="6101" spans="2:51" s="13" customFormat="1" ht="12">
      <c r="B6101" s="158"/>
      <c r="D6101" s="152" t="s">
        <v>312</v>
      </c>
      <c r="E6101" s="159" t="s">
        <v>21</v>
      </c>
      <c r="F6101" s="160" t="s">
        <v>4804</v>
      </c>
      <c r="H6101" s="161">
        <v>44</v>
      </c>
      <c r="I6101" s="162"/>
      <c r="L6101" s="158"/>
      <c r="M6101" s="163"/>
      <c r="T6101" s="164"/>
      <c r="AT6101" s="159" t="s">
        <v>312</v>
      </c>
      <c r="AU6101" s="159" t="s">
        <v>83</v>
      </c>
      <c r="AV6101" s="13" t="s">
        <v>83</v>
      </c>
      <c r="AW6101" s="13" t="s">
        <v>35</v>
      </c>
      <c r="AX6101" s="13" t="s">
        <v>74</v>
      </c>
      <c r="AY6101" s="159" t="s">
        <v>301</v>
      </c>
    </row>
    <row r="6102" spans="2:51" s="13" customFormat="1" ht="12">
      <c r="B6102" s="158"/>
      <c r="D6102" s="152" t="s">
        <v>312</v>
      </c>
      <c r="E6102" s="159" t="s">
        <v>21</v>
      </c>
      <c r="F6102" s="160" t="s">
        <v>913</v>
      </c>
      <c r="H6102" s="161">
        <v>-3.1520000000000001</v>
      </c>
      <c r="I6102" s="162"/>
      <c r="L6102" s="158"/>
      <c r="M6102" s="163"/>
      <c r="T6102" s="164"/>
      <c r="AT6102" s="159" t="s">
        <v>312</v>
      </c>
      <c r="AU6102" s="159" t="s">
        <v>83</v>
      </c>
      <c r="AV6102" s="13" t="s">
        <v>83</v>
      </c>
      <c r="AW6102" s="13" t="s">
        <v>35</v>
      </c>
      <c r="AX6102" s="13" t="s">
        <v>74</v>
      </c>
      <c r="AY6102" s="159" t="s">
        <v>301</v>
      </c>
    </row>
    <row r="6103" spans="2:51" s="13" customFormat="1" ht="12">
      <c r="B6103" s="158"/>
      <c r="D6103" s="152" t="s">
        <v>312</v>
      </c>
      <c r="E6103" s="159" t="s">
        <v>21</v>
      </c>
      <c r="F6103" s="160" t="s">
        <v>2842</v>
      </c>
      <c r="H6103" s="161">
        <v>-4.5</v>
      </c>
      <c r="I6103" s="162"/>
      <c r="L6103" s="158"/>
      <c r="M6103" s="163"/>
      <c r="T6103" s="164"/>
      <c r="AT6103" s="159" t="s">
        <v>312</v>
      </c>
      <c r="AU6103" s="159" t="s">
        <v>83</v>
      </c>
      <c r="AV6103" s="13" t="s">
        <v>83</v>
      </c>
      <c r="AW6103" s="13" t="s">
        <v>35</v>
      </c>
      <c r="AX6103" s="13" t="s">
        <v>74</v>
      </c>
      <c r="AY6103" s="159" t="s">
        <v>301</v>
      </c>
    </row>
    <row r="6104" spans="2:51" s="13" customFormat="1" ht="12">
      <c r="B6104" s="158"/>
      <c r="D6104" s="152" t="s">
        <v>312</v>
      </c>
      <c r="E6104" s="159" t="s">
        <v>21</v>
      </c>
      <c r="F6104" s="160" t="s">
        <v>2843</v>
      </c>
      <c r="H6104" s="161">
        <v>1.36</v>
      </c>
      <c r="I6104" s="162"/>
      <c r="L6104" s="158"/>
      <c r="M6104" s="163"/>
      <c r="T6104" s="164"/>
      <c r="AT6104" s="159" t="s">
        <v>312</v>
      </c>
      <c r="AU6104" s="159" t="s">
        <v>83</v>
      </c>
      <c r="AV6104" s="13" t="s">
        <v>83</v>
      </c>
      <c r="AW6104" s="13" t="s">
        <v>35</v>
      </c>
      <c r="AX6104" s="13" t="s">
        <v>74</v>
      </c>
      <c r="AY6104" s="159" t="s">
        <v>301</v>
      </c>
    </row>
    <row r="6105" spans="2:51" s="12" customFormat="1" ht="12">
      <c r="B6105" s="151"/>
      <c r="D6105" s="152" t="s">
        <v>312</v>
      </c>
      <c r="E6105" s="153" t="s">
        <v>21</v>
      </c>
      <c r="F6105" s="154" t="s">
        <v>1326</v>
      </c>
      <c r="H6105" s="153" t="s">
        <v>21</v>
      </c>
      <c r="I6105" s="155"/>
      <c r="L6105" s="151"/>
      <c r="M6105" s="156"/>
      <c r="T6105" s="157"/>
      <c r="AT6105" s="153" t="s">
        <v>312</v>
      </c>
      <c r="AU6105" s="153" t="s">
        <v>83</v>
      </c>
      <c r="AV6105" s="12" t="s">
        <v>81</v>
      </c>
      <c r="AW6105" s="12" t="s">
        <v>35</v>
      </c>
      <c r="AX6105" s="12" t="s">
        <v>74</v>
      </c>
      <c r="AY6105" s="153" t="s">
        <v>301</v>
      </c>
    </row>
    <row r="6106" spans="2:51" s="13" customFormat="1" ht="12">
      <c r="B6106" s="158"/>
      <c r="D6106" s="152" t="s">
        <v>312</v>
      </c>
      <c r="E6106" s="159" t="s">
        <v>21</v>
      </c>
      <c r="F6106" s="160" t="s">
        <v>4607</v>
      </c>
      <c r="H6106" s="161">
        <v>30.25</v>
      </c>
      <c r="I6106" s="162"/>
      <c r="L6106" s="158"/>
      <c r="M6106" s="163"/>
      <c r="T6106" s="164"/>
      <c r="AT6106" s="159" t="s">
        <v>312</v>
      </c>
      <c r="AU6106" s="159" t="s">
        <v>83</v>
      </c>
      <c r="AV6106" s="13" t="s">
        <v>83</v>
      </c>
      <c r="AW6106" s="13" t="s">
        <v>35</v>
      </c>
      <c r="AX6106" s="13" t="s">
        <v>74</v>
      </c>
      <c r="AY6106" s="159" t="s">
        <v>301</v>
      </c>
    </row>
    <row r="6107" spans="2:51" s="13" customFormat="1" ht="12">
      <c r="B6107" s="158"/>
      <c r="D6107" s="152" t="s">
        <v>312</v>
      </c>
      <c r="E6107" s="159" t="s">
        <v>21</v>
      </c>
      <c r="F6107" s="160" t="s">
        <v>913</v>
      </c>
      <c r="H6107" s="161">
        <v>-3.1520000000000001</v>
      </c>
      <c r="I6107" s="162"/>
      <c r="L6107" s="158"/>
      <c r="M6107" s="163"/>
      <c r="T6107" s="164"/>
      <c r="AT6107" s="159" t="s">
        <v>312</v>
      </c>
      <c r="AU6107" s="159" t="s">
        <v>83</v>
      </c>
      <c r="AV6107" s="13" t="s">
        <v>83</v>
      </c>
      <c r="AW6107" s="13" t="s">
        <v>35</v>
      </c>
      <c r="AX6107" s="13" t="s">
        <v>74</v>
      </c>
      <c r="AY6107" s="159" t="s">
        <v>301</v>
      </c>
    </row>
    <row r="6108" spans="2:51" s="13" customFormat="1" ht="12">
      <c r="B6108" s="158"/>
      <c r="D6108" s="152" t="s">
        <v>312</v>
      </c>
      <c r="E6108" s="159" t="s">
        <v>21</v>
      </c>
      <c r="F6108" s="160" t="s">
        <v>4608</v>
      </c>
      <c r="H6108" s="161">
        <v>-5.22</v>
      </c>
      <c r="I6108" s="162"/>
      <c r="L6108" s="158"/>
      <c r="M6108" s="163"/>
      <c r="T6108" s="164"/>
      <c r="AT6108" s="159" t="s">
        <v>312</v>
      </c>
      <c r="AU6108" s="159" t="s">
        <v>83</v>
      </c>
      <c r="AV6108" s="13" t="s">
        <v>83</v>
      </c>
      <c r="AW6108" s="13" t="s">
        <v>35</v>
      </c>
      <c r="AX6108" s="13" t="s">
        <v>74</v>
      </c>
      <c r="AY6108" s="159" t="s">
        <v>301</v>
      </c>
    </row>
    <row r="6109" spans="2:51" s="13" customFormat="1" ht="12">
      <c r="B6109" s="158"/>
      <c r="D6109" s="152" t="s">
        <v>312</v>
      </c>
      <c r="E6109" s="159" t="s">
        <v>21</v>
      </c>
      <c r="F6109" s="160" t="s">
        <v>4805</v>
      </c>
      <c r="H6109" s="161">
        <v>1.1599999999999999</v>
      </c>
      <c r="I6109" s="162"/>
      <c r="L6109" s="158"/>
      <c r="M6109" s="163"/>
      <c r="T6109" s="164"/>
      <c r="AT6109" s="159" t="s">
        <v>312</v>
      </c>
      <c r="AU6109" s="159" t="s">
        <v>83</v>
      </c>
      <c r="AV6109" s="13" t="s">
        <v>83</v>
      </c>
      <c r="AW6109" s="13" t="s">
        <v>35</v>
      </c>
      <c r="AX6109" s="13" t="s">
        <v>74</v>
      </c>
      <c r="AY6109" s="159" t="s">
        <v>301</v>
      </c>
    </row>
    <row r="6110" spans="2:51" s="12" customFormat="1" ht="12">
      <c r="B6110" s="151"/>
      <c r="D6110" s="152" t="s">
        <v>312</v>
      </c>
      <c r="E6110" s="153" t="s">
        <v>21</v>
      </c>
      <c r="F6110" s="154" t="s">
        <v>1328</v>
      </c>
      <c r="H6110" s="153" t="s">
        <v>21</v>
      </c>
      <c r="I6110" s="155"/>
      <c r="L6110" s="151"/>
      <c r="M6110" s="156"/>
      <c r="T6110" s="157"/>
      <c r="AT6110" s="153" t="s">
        <v>312</v>
      </c>
      <c r="AU6110" s="153" t="s">
        <v>83</v>
      </c>
      <c r="AV6110" s="12" t="s">
        <v>81</v>
      </c>
      <c r="AW6110" s="12" t="s">
        <v>35</v>
      </c>
      <c r="AX6110" s="12" t="s">
        <v>74</v>
      </c>
      <c r="AY6110" s="153" t="s">
        <v>301</v>
      </c>
    </row>
    <row r="6111" spans="2:51" s="13" customFormat="1" ht="12">
      <c r="B6111" s="158"/>
      <c r="D6111" s="152" t="s">
        <v>312</v>
      </c>
      <c r="E6111" s="159" t="s">
        <v>21</v>
      </c>
      <c r="F6111" s="160" t="s">
        <v>4609</v>
      </c>
      <c r="H6111" s="161">
        <v>32.159999999999997</v>
      </c>
      <c r="I6111" s="162"/>
      <c r="L6111" s="158"/>
      <c r="M6111" s="163"/>
      <c r="T6111" s="164"/>
      <c r="AT6111" s="159" t="s">
        <v>312</v>
      </c>
      <c r="AU6111" s="159" t="s">
        <v>83</v>
      </c>
      <c r="AV6111" s="13" t="s">
        <v>83</v>
      </c>
      <c r="AW6111" s="13" t="s">
        <v>35</v>
      </c>
      <c r="AX6111" s="13" t="s">
        <v>74</v>
      </c>
      <c r="AY6111" s="159" t="s">
        <v>301</v>
      </c>
    </row>
    <row r="6112" spans="2:51" s="13" customFormat="1" ht="12">
      <c r="B6112" s="158"/>
      <c r="D6112" s="152" t="s">
        <v>312</v>
      </c>
      <c r="E6112" s="159" t="s">
        <v>21</v>
      </c>
      <c r="F6112" s="160" t="s">
        <v>918</v>
      </c>
      <c r="H6112" s="161">
        <v>-1.5760000000000001</v>
      </c>
      <c r="I6112" s="162"/>
      <c r="L6112" s="158"/>
      <c r="M6112" s="163"/>
      <c r="T6112" s="164"/>
      <c r="AT6112" s="159" t="s">
        <v>312</v>
      </c>
      <c r="AU6112" s="159" t="s">
        <v>83</v>
      </c>
      <c r="AV6112" s="13" t="s">
        <v>83</v>
      </c>
      <c r="AW6112" s="13" t="s">
        <v>35</v>
      </c>
      <c r="AX6112" s="13" t="s">
        <v>74</v>
      </c>
      <c r="AY6112" s="159" t="s">
        <v>301</v>
      </c>
    </row>
    <row r="6113" spans="2:51" s="13" customFormat="1" ht="12">
      <c r="B6113" s="158"/>
      <c r="D6113" s="152" t="s">
        <v>312</v>
      </c>
      <c r="E6113" s="159" t="s">
        <v>21</v>
      </c>
      <c r="F6113" s="160" t="s">
        <v>963</v>
      </c>
      <c r="H6113" s="161">
        <v>-2.758</v>
      </c>
      <c r="I6113" s="162"/>
      <c r="L6113" s="158"/>
      <c r="M6113" s="163"/>
      <c r="T6113" s="164"/>
      <c r="AT6113" s="159" t="s">
        <v>312</v>
      </c>
      <c r="AU6113" s="159" t="s">
        <v>83</v>
      </c>
      <c r="AV6113" s="13" t="s">
        <v>83</v>
      </c>
      <c r="AW6113" s="13" t="s">
        <v>35</v>
      </c>
      <c r="AX6113" s="13" t="s">
        <v>74</v>
      </c>
      <c r="AY6113" s="159" t="s">
        <v>301</v>
      </c>
    </row>
    <row r="6114" spans="2:51" s="12" customFormat="1" ht="12">
      <c r="B6114" s="151"/>
      <c r="D6114" s="152" t="s">
        <v>312</v>
      </c>
      <c r="E6114" s="153" t="s">
        <v>21</v>
      </c>
      <c r="F6114" s="154" t="s">
        <v>1668</v>
      </c>
      <c r="H6114" s="153" t="s">
        <v>21</v>
      </c>
      <c r="I6114" s="155"/>
      <c r="L6114" s="151"/>
      <c r="M6114" s="156"/>
      <c r="T6114" s="157"/>
      <c r="AT6114" s="153" t="s">
        <v>312</v>
      </c>
      <c r="AU6114" s="153" t="s">
        <v>83</v>
      </c>
      <c r="AV6114" s="12" t="s">
        <v>81</v>
      </c>
      <c r="AW6114" s="12" t="s">
        <v>35</v>
      </c>
      <c r="AX6114" s="12" t="s">
        <v>74</v>
      </c>
      <c r="AY6114" s="153" t="s">
        <v>301</v>
      </c>
    </row>
    <row r="6115" spans="2:51" s="13" customFormat="1" ht="12">
      <c r="B6115" s="158"/>
      <c r="D6115" s="152" t="s">
        <v>312</v>
      </c>
      <c r="E6115" s="159" t="s">
        <v>21</v>
      </c>
      <c r="F6115" s="160" t="s">
        <v>2633</v>
      </c>
      <c r="H6115" s="161">
        <v>49.225000000000001</v>
      </c>
      <c r="I6115" s="162"/>
      <c r="L6115" s="158"/>
      <c r="M6115" s="163"/>
      <c r="T6115" s="164"/>
      <c r="AT6115" s="159" t="s">
        <v>312</v>
      </c>
      <c r="AU6115" s="159" t="s">
        <v>83</v>
      </c>
      <c r="AV6115" s="13" t="s">
        <v>83</v>
      </c>
      <c r="AW6115" s="13" t="s">
        <v>35</v>
      </c>
      <c r="AX6115" s="13" t="s">
        <v>74</v>
      </c>
      <c r="AY6115" s="159" t="s">
        <v>301</v>
      </c>
    </row>
    <row r="6116" spans="2:51" s="13" customFormat="1" ht="12">
      <c r="B6116" s="158"/>
      <c r="D6116" s="152" t="s">
        <v>312</v>
      </c>
      <c r="E6116" s="159" t="s">
        <v>21</v>
      </c>
      <c r="F6116" s="160" t="s">
        <v>913</v>
      </c>
      <c r="H6116" s="161">
        <v>-3.1520000000000001</v>
      </c>
      <c r="I6116" s="162"/>
      <c r="L6116" s="158"/>
      <c r="M6116" s="163"/>
      <c r="T6116" s="164"/>
      <c r="AT6116" s="159" t="s">
        <v>312</v>
      </c>
      <c r="AU6116" s="159" t="s">
        <v>83</v>
      </c>
      <c r="AV6116" s="13" t="s">
        <v>83</v>
      </c>
      <c r="AW6116" s="13" t="s">
        <v>35</v>
      </c>
      <c r="AX6116" s="13" t="s">
        <v>74</v>
      </c>
      <c r="AY6116" s="159" t="s">
        <v>301</v>
      </c>
    </row>
    <row r="6117" spans="2:51" s="13" customFormat="1" ht="12">
      <c r="B6117" s="158"/>
      <c r="D6117" s="152" t="s">
        <v>312</v>
      </c>
      <c r="E6117" s="159" t="s">
        <v>21</v>
      </c>
      <c r="F6117" s="160" t="s">
        <v>2634</v>
      </c>
      <c r="H6117" s="161">
        <v>-4.59</v>
      </c>
      <c r="I6117" s="162"/>
      <c r="L6117" s="158"/>
      <c r="M6117" s="163"/>
      <c r="T6117" s="164"/>
      <c r="AT6117" s="159" t="s">
        <v>312</v>
      </c>
      <c r="AU6117" s="159" t="s">
        <v>83</v>
      </c>
      <c r="AV6117" s="13" t="s">
        <v>83</v>
      </c>
      <c r="AW6117" s="13" t="s">
        <v>35</v>
      </c>
      <c r="AX6117" s="13" t="s">
        <v>74</v>
      </c>
      <c r="AY6117" s="159" t="s">
        <v>301</v>
      </c>
    </row>
    <row r="6118" spans="2:51" s="13" customFormat="1" ht="12">
      <c r="B6118" s="158"/>
      <c r="D6118" s="152" t="s">
        <v>312</v>
      </c>
      <c r="E6118" s="159" t="s">
        <v>21</v>
      </c>
      <c r="F6118" s="160" t="s">
        <v>2635</v>
      </c>
      <c r="H6118" s="161">
        <v>1.38</v>
      </c>
      <c r="I6118" s="162"/>
      <c r="L6118" s="158"/>
      <c r="M6118" s="163"/>
      <c r="T6118" s="164"/>
      <c r="AT6118" s="159" t="s">
        <v>312</v>
      </c>
      <c r="AU6118" s="159" t="s">
        <v>83</v>
      </c>
      <c r="AV6118" s="13" t="s">
        <v>83</v>
      </c>
      <c r="AW6118" s="13" t="s">
        <v>35</v>
      </c>
      <c r="AX6118" s="13" t="s">
        <v>74</v>
      </c>
      <c r="AY6118" s="159" t="s">
        <v>301</v>
      </c>
    </row>
    <row r="6119" spans="2:51" s="12" customFormat="1" ht="12">
      <c r="B6119" s="151"/>
      <c r="D6119" s="152" t="s">
        <v>312</v>
      </c>
      <c r="E6119" s="153" t="s">
        <v>21</v>
      </c>
      <c r="F6119" s="154" t="s">
        <v>933</v>
      </c>
      <c r="H6119" s="153" t="s">
        <v>21</v>
      </c>
      <c r="I6119" s="155"/>
      <c r="L6119" s="151"/>
      <c r="M6119" s="156"/>
      <c r="T6119" s="157"/>
      <c r="AT6119" s="153" t="s">
        <v>312</v>
      </c>
      <c r="AU6119" s="153" t="s">
        <v>83</v>
      </c>
      <c r="AV6119" s="12" t="s">
        <v>81</v>
      </c>
      <c r="AW6119" s="12" t="s">
        <v>35</v>
      </c>
      <c r="AX6119" s="12" t="s">
        <v>74</v>
      </c>
      <c r="AY6119" s="153" t="s">
        <v>301</v>
      </c>
    </row>
    <row r="6120" spans="2:51" s="13" customFormat="1" ht="12">
      <c r="B6120" s="158"/>
      <c r="D6120" s="152" t="s">
        <v>312</v>
      </c>
      <c r="E6120" s="159" t="s">
        <v>21</v>
      </c>
      <c r="F6120" s="160" t="s">
        <v>4806</v>
      </c>
      <c r="H6120" s="161">
        <v>41.524999999999999</v>
      </c>
      <c r="I6120" s="162"/>
      <c r="L6120" s="158"/>
      <c r="M6120" s="163"/>
      <c r="T6120" s="164"/>
      <c r="AT6120" s="159" t="s">
        <v>312</v>
      </c>
      <c r="AU6120" s="159" t="s">
        <v>83</v>
      </c>
      <c r="AV6120" s="13" t="s">
        <v>83</v>
      </c>
      <c r="AW6120" s="13" t="s">
        <v>35</v>
      </c>
      <c r="AX6120" s="13" t="s">
        <v>74</v>
      </c>
      <c r="AY6120" s="159" t="s">
        <v>301</v>
      </c>
    </row>
    <row r="6121" spans="2:51" s="13" customFormat="1" ht="12">
      <c r="B6121" s="158"/>
      <c r="D6121" s="152" t="s">
        <v>312</v>
      </c>
      <c r="E6121" s="159" t="s">
        <v>21</v>
      </c>
      <c r="F6121" s="160" t="s">
        <v>935</v>
      </c>
      <c r="H6121" s="161">
        <v>-3.1520000000000001</v>
      </c>
      <c r="I6121" s="162"/>
      <c r="L6121" s="158"/>
      <c r="M6121" s="163"/>
      <c r="T6121" s="164"/>
      <c r="AT6121" s="159" t="s">
        <v>312</v>
      </c>
      <c r="AU6121" s="159" t="s">
        <v>83</v>
      </c>
      <c r="AV6121" s="13" t="s">
        <v>83</v>
      </c>
      <c r="AW6121" s="13" t="s">
        <v>35</v>
      </c>
      <c r="AX6121" s="13" t="s">
        <v>74</v>
      </c>
      <c r="AY6121" s="159" t="s">
        <v>301</v>
      </c>
    </row>
    <row r="6122" spans="2:51" s="13" customFormat="1" ht="12">
      <c r="B6122" s="158"/>
      <c r="D6122" s="152" t="s">
        <v>312</v>
      </c>
      <c r="E6122" s="159" t="s">
        <v>21</v>
      </c>
      <c r="F6122" s="160" t="s">
        <v>2637</v>
      </c>
      <c r="H6122" s="161">
        <v>-3.63</v>
      </c>
      <c r="I6122" s="162"/>
      <c r="L6122" s="158"/>
      <c r="M6122" s="163"/>
      <c r="T6122" s="164"/>
      <c r="AT6122" s="159" t="s">
        <v>312</v>
      </c>
      <c r="AU6122" s="159" t="s">
        <v>83</v>
      </c>
      <c r="AV6122" s="13" t="s">
        <v>83</v>
      </c>
      <c r="AW6122" s="13" t="s">
        <v>35</v>
      </c>
      <c r="AX6122" s="13" t="s">
        <v>74</v>
      </c>
      <c r="AY6122" s="159" t="s">
        <v>301</v>
      </c>
    </row>
    <row r="6123" spans="2:51" s="13" customFormat="1" ht="12">
      <c r="B6123" s="158"/>
      <c r="D6123" s="152" t="s">
        <v>312</v>
      </c>
      <c r="E6123" s="159" t="s">
        <v>21</v>
      </c>
      <c r="F6123" s="160" t="s">
        <v>2638</v>
      </c>
      <c r="H6123" s="161">
        <v>1.8380000000000001</v>
      </c>
      <c r="I6123" s="162"/>
      <c r="L6123" s="158"/>
      <c r="M6123" s="163"/>
      <c r="T6123" s="164"/>
      <c r="AT6123" s="159" t="s">
        <v>312</v>
      </c>
      <c r="AU6123" s="159" t="s">
        <v>83</v>
      </c>
      <c r="AV6123" s="13" t="s">
        <v>83</v>
      </c>
      <c r="AW6123" s="13" t="s">
        <v>35</v>
      </c>
      <c r="AX6123" s="13" t="s">
        <v>74</v>
      </c>
      <c r="AY6123" s="159" t="s">
        <v>301</v>
      </c>
    </row>
    <row r="6124" spans="2:51" s="12" customFormat="1" ht="12">
      <c r="B6124" s="151"/>
      <c r="D6124" s="152" t="s">
        <v>312</v>
      </c>
      <c r="E6124" s="153" t="s">
        <v>21</v>
      </c>
      <c r="F6124" s="154" t="s">
        <v>1737</v>
      </c>
      <c r="H6124" s="153" t="s">
        <v>21</v>
      </c>
      <c r="I6124" s="155"/>
      <c r="L6124" s="151"/>
      <c r="M6124" s="156"/>
      <c r="T6124" s="157"/>
      <c r="AT6124" s="153" t="s">
        <v>312</v>
      </c>
      <c r="AU6124" s="153" t="s">
        <v>83</v>
      </c>
      <c r="AV6124" s="12" t="s">
        <v>81</v>
      </c>
      <c r="AW6124" s="12" t="s">
        <v>35</v>
      </c>
      <c r="AX6124" s="12" t="s">
        <v>74</v>
      </c>
      <c r="AY6124" s="153" t="s">
        <v>301</v>
      </c>
    </row>
    <row r="6125" spans="2:51" s="13" customFormat="1" ht="12">
      <c r="B6125" s="158"/>
      <c r="D6125" s="152" t="s">
        <v>312</v>
      </c>
      <c r="E6125" s="159" t="s">
        <v>21</v>
      </c>
      <c r="F6125" s="160" t="s">
        <v>2639</v>
      </c>
      <c r="H6125" s="161">
        <v>164.22</v>
      </c>
      <c r="I6125" s="162"/>
      <c r="L6125" s="158"/>
      <c r="M6125" s="163"/>
      <c r="T6125" s="164"/>
      <c r="AT6125" s="159" t="s">
        <v>312</v>
      </c>
      <c r="AU6125" s="159" t="s">
        <v>83</v>
      </c>
      <c r="AV6125" s="13" t="s">
        <v>83</v>
      </c>
      <c r="AW6125" s="13" t="s">
        <v>35</v>
      </c>
      <c r="AX6125" s="13" t="s">
        <v>74</v>
      </c>
      <c r="AY6125" s="159" t="s">
        <v>301</v>
      </c>
    </row>
    <row r="6126" spans="2:51" s="13" customFormat="1" ht="12">
      <c r="B6126" s="158"/>
      <c r="D6126" s="152" t="s">
        <v>312</v>
      </c>
      <c r="E6126" s="159" t="s">
        <v>21</v>
      </c>
      <c r="F6126" s="160" t="s">
        <v>918</v>
      </c>
      <c r="H6126" s="161">
        <v>-1.5760000000000001</v>
      </c>
      <c r="I6126" s="162"/>
      <c r="L6126" s="158"/>
      <c r="M6126" s="163"/>
      <c r="T6126" s="164"/>
      <c r="AT6126" s="159" t="s">
        <v>312</v>
      </c>
      <c r="AU6126" s="159" t="s">
        <v>83</v>
      </c>
      <c r="AV6126" s="13" t="s">
        <v>83</v>
      </c>
      <c r="AW6126" s="13" t="s">
        <v>35</v>
      </c>
      <c r="AX6126" s="13" t="s">
        <v>74</v>
      </c>
      <c r="AY6126" s="159" t="s">
        <v>301</v>
      </c>
    </row>
    <row r="6127" spans="2:51" s="13" customFormat="1" ht="12">
      <c r="B6127" s="158"/>
      <c r="D6127" s="152" t="s">
        <v>312</v>
      </c>
      <c r="E6127" s="159" t="s">
        <v>21</v>
      </c>
      <c r="F6127" s="160" t="s">
        <v>4807</v>
      </c>
      <c r="H6127" s="161">
        <v>-1.2150000000000001</v>
      </c>
      <c r="I6127" s="162"/>
      <c r="L6127" s="158"/>
      <c r="M6127" s="163"/>
      <c r="T6127" s="164"/>
      <c r="AT6127" s="159" t="s">
        <v>312</v>
      </c>
      <c r="AU6127" s="159" t="s">
        <v>83</v>
      </c>
      <c r="AV6127" s="13" t="s">
        <v>83</v>
      </c>
      <c r="AW6127" s="13" t="s">
        <v>35</v>
      </c>
      <c r="AX6127" s="13" t="s">
        <v>74</v>
      </c>
      <c r="AY6127" s="159" t="s">
        <v>301</v>
      </c>
    </row>
    <row r="6128" spans="2:51" s="13" customFormat="1" ht="12">
      <c r="B6128" s="158"/>
      <c r="D6128" s="152" t="s">
        <v>312</v>
      </c>
      <c r="E6128" s="159" t="s">
        <v>21</v>
      </c>
      <c r="F6128" s="160" t="s">
        <v>3302</v>
      </c>
      <c r="H6128" s="161">
        <v>-1.89</v>
      </c>
      <c r="I6128" s="162"/>
      <c r="L6128" s="158"/>
      <c r="M6128" s="163"/>
      <c r="T6128" s="164"/>
      <c r="AT6128" s="159" t="s">
        <v>312</v>
      </c>
      <c r="AU6128" s="159" t="s">
        <v>83</v>
      </c>
      <c r="AV6128" s="13" t="s">
        <v>83</v>
      </c>
      <c r="AW6128" s="13" t="s">
        <v>35</v>
      </c>
      <c r="AX6128" s="13" t="s">
        <v>74</v>
      </c>
      <c r="AY6128" s="159" t="s">
        <v>301</v>
      </c>
    </row>
    <row r="6129" spans="2:51" s="13" customFormat="1" ht="12">
      <c r="B6129" s="158"/>
      <c r="D6129" s="152" t="s">
        <v>312</v>
      </c>
      <c r="E6129" s="159" t="s">
        <v>21</v>
      </c>
      <c r="F6129" s="160" t="s">
        <v>4808</v>
      </c>
      <c r="H6129" s="161">
        <v>-1.68</v>
      </c>
      <c r="I6129" s="162"/>
      <c r="L6129" s="158"/>
      <c r="M6129" s="163"/>
      <c r="T6129" s="164"/>
      <c r="AT6129" s="159" t="s">
        <v>312</v>
      </c>
      <c r="AU6129" s="159" t="s">
        <v>83</v>
      </c>
      <c r="AV6129" s="13" t="s">
        <v>83</v>
      </c>
      <c r="AW6129" s="13" t="s">
        <v>35</v>
      </c>
      <c r="AX6129" s="13" t="s">
        <v>74</v>
      </c>
      <c r="AY6129" s="159" t="s">
        <v>301</v>
      </c>
    </row>
    <row r="6130" spans="2:51" s="13" customFormat="1" ht="12">
      <c r="B6130" s="158"/>
      <c r="D6130" s="152" t="s">
        <v>312</v>
      </c>
      <c r="E6130" s="159" t="s">
        <v>21</v>
      </c>
      <c r="F6130" s="160" t="s">
        <v>2641</v>
      </c>
      <c r="H6130" s="161">
        <v>-3.2509999999999999</v>
      </c>
      <c r="I6130" s="162"/>
      <c r="L6130" s="158"/>
      <c r="M6130" s="163"/>
      <c r="T6130" s="164"/>
      <c r="AT6130" s="159" t="s">
        <v>312</v>
      </c>
      <c r="AU6130" s="159" t="s">
        <v>83</v>
      </c>
      <c r="AV6130" s="13" t="s">
        <v>83</v>
      </c>
      <c r="AW6130" s="13" t="s">
        <v>35</v>
      </c>
      <c r="AX6130" s="13" t="s">
        <v>74</v>
      </c>
      <c r="AY6130" s="159" t="s">
        <v>301</v>
      </c>
    </row>
    <row r="6131" spans="2:51" s="13" customFormat="1" ht="12">
      <c r="B6131" s="158"/>
      <c r="D6131" s="152" t="s">
        <v>312</v>
      </c>
      <c r="E6131" s="159" t="s">
        <v>21</v>
      </c>
      <c r="F6131" s="160" t="s">
        <v>2642</v>
      </c>
      <c r="H6131" s="161">
        <v>-7.29</v>
      </c>
      <c r="I6131" s="162"/>
      <c r="L6131" s="158"/>
      <c r="M6131" s="163"/>
      <c r="T6131" s="164"/>
      <c r="AT6131" s="159" t="s">
        <v>312</v>
      </c>
      <c r="AU6131" s="159" t="s">
        <v>83</v>
      </c>
      <c r="AV6131" s="13" t="s">
        <v>83</v>
      </c>
      <c r="AW6131" s="13" t="s">
        <v>35</v>
      </c>
      <c r="AX6131" s="13" t="s">
        <v>74</v>
      </c>
      <c r="AY6131" s="159" t="s">
        <v>301</v>
      </c>
    </row>
    <row r="6132" spans="2:51" s="13" customFormat="1" ht="12">
      <c r="B6132" s="158"/>
      <c r="D6132" s="152" t="s">
        <v>312</v>
      </c>
      <c r="E6132" s="159" t="s">
        <v>21</v>
      </c>
      <c r="F6132" s="160" t="s">
        <v>2643</v>
      </c>
      <c r="H6132" s="161">
        <v>-11.39</v>
      </c>
      <c r="I6132" s="162"/>
      <c r="L6132" s="158"/>
      <c r="M6132" s="163"/>
      <c r="T6132" s="164"/>
      <c r="AT6132" s="159" t="s">
        <v>312</v>
      </c>
      <c r="AU6132" s="159" t="s">
        <v>83</v>
      </c>
      <c r="AV6132" s="13" t="s">
        <v>83</v>
      </c>
      <c r="AW6132" s="13" t="s">
        <v>35</v>
      </c>
      <c r="AX6132" s="13" t="s">
        <v>74</v>
      </c>
      <c r="AY6132" s="159" t="s">
        <v>301</v>
      </c>
    </row>
    <row r="6133" spans="2:51" s="13" customFormat="1" ht="12">
      <c r="B6133" s="158"/>
      <c r="D6133" s="152" t="s">
        <v>312</v>
      </c>
      <c r="E6133" s="159" t="s">
        <v>21</v>
      </c>
      <c r="F6133" s="160" t="s">
        <v>2644</v>
      </c>
      <c r="H6133" s="161">
        <v>0.49399999999999999</v>
      </c>
      <c r="I6133" s="162"/>
      <c r="L6133" s="158"/>
      <c r="M6133" s="163"/>
      <c r="T6133" s="164"/>
      <c r="AT6133" s="159" t="s">
        <v>312</v>
      </c>
      <c r="AU6133" s="159" t="s">
        <v>83</v>
      </c>
      <c r="AV6133" s="13" t="s">
        <v>83</v>
      </c>
      <c r="AW6133" s="13" t="s">
        <v>35</v>
      </c>
      <c r="AX6133" s="13" t="s">
        <v>74</v>
      </c>
      <c r="AY6133" s="159" t="s">
        <v>301</v>
      </c>
    </row>
    <row r="6134" spans="2:51" s="13" customFormat="1" ht="12">
      <c r="B6134" s="158"/>
      <c r="D6134" s="152" t="s">
        <v>312</v>
      </c>
      <c r="E6134" s="159" t="s">
        <v>21</v>
      </c>
      <c r="F6134" s="160" t="s">
        <v>2645</v>
      </c>
      <c r="H6134" s="161">
        <v>1.875</v>
      </c>
      <c r="I6134" s="162"/>
      <c r="L6134" s="158"/>
      <c r="M6134" s="163"/>
      <c r="T6134" s="164"/>
      <c r="AT6134" s="159" t="s">
        <v>312</v>
      </c>
      <c r="AU6134" s="159" t="s">
        <v>83</v>
      </c>
      <c r="AV6134" s="13" t="s">
        <v>83</v>
      </c>
      <c r="AW6134" s="13" t="s">
        <v>35</v>
      </c>
      <c r="AX6134" s="13" t="s">
        <v>74</v>
      </c>
      <c r="AY6134" s="159" t="s">
        <v>301</v>
      </c>
    </row>
    <row r="6135" spans="2:51" s="13" customFormat="1" ht="12">
      <c r="B6135" s="158"/>
      <c r="D6135" s="152" t="s">
        <v>312</v>
      </c>
      <c r="E6135" s="159" t="s">
        <v>21</v>
      </c>
      <c r="F6135" s="160" t="s">
        <v>2646</v>
      </c>
      <c r="H6135" s="161">
        <v>3.78</v>
      </c>
      <c r="I6135" s="162"/>
      <c r="L6135" s="158"/>
      <c r="M6135" s="163"/>
      <c r="T6135" s="164"/>
      <c r="AT6135" s="159" t="s">
        <v>312</v>
      </c>
      <c r="AU6135" s="159" t="s">
        <v>83</v>
      </c>
      <c r="AV6135" s="13" t="s">
        <v>83</v>
      </c>
      <c r="AW6135" s="13" t="s">
        <v>35</v>
      </c>
      <c r="AX6135" s="13" t="s">
        <v>74</v>
      </c>
      <c r="AY6135" s="159" t="s">
        <v>301</v>
      </c>
    </row>
    <row r="6136" spans="2:51" s="13" customFormat="1" ht="12">
      <c r="B6136" s="158"/>
      <c r="D6136" s="152" t="s">
        <v>312</v>
      </c>
      <c r="E6136" s="159" t="s">
        <v>21</v>
      </c>
      <c r="F6136" s="160" t="s">
        <v>2647</v>
      </c>
      <c r="H6136" s="161">
        <v>5.52</v>
      </c>
      <c r="I6136" s="162"/>
      <c r="L6136" s="158"/>
      <c r="M6136" s="163"/>
      <c r="T6136" s="164"/>
      <c r="AT6136" s="159" t="s">
        <v>312</v>
      </c>
      <c r="AU6136" s="159" t="s">
        <v>83</v>
      </c>
      <c r="AV6136" s="13" t="s">
        <v>83</v>
      </c>
      <c r="AW6136" s="13" t="s">
        <v>35</v>
      </c>
      <c r="AX6136" s="13" t="s">
        <v>74</v>
      </c>
      <c r="AY6136" s="159" t="s">
        <v>301</v>
      </c>
    </row>
    <row r="6137" spans="2:51" s="12" customFormat="1" ht="12">
      <c r="B6137" s="151"/>
      <c r="D6137" s="152" t="s">
        <v>312</v>
      </c>
      <c r="E6137" s="153" t="s">
        <v>21</v>
      </c>
      <c r="F6137" s="154" t="s">
        <v>1671</v>
      </c>
      <c r="H6137" s="153" t="s">
        <v>21</v>
      </c>
      <c r="I6137" s="155"/>
      <c r="L6137" s="151"/>
      <c r="M6137" s="156"/>
      <c r="T6137" s="157"/>
      <c r="AT6137" s="153" t="s">
        <v>312</v>
      </c>
      <c r="AU6137" s="153" t="s">
        <v>83</v>
      </c>
      <c r="AV6137" s="12" t="s">
        <v>81</v>
      </c>
      <c r="AW6137" s="12" t="s">
        <v>35</v>
      </c>
      <c r="AX6137" s="12" t="s">
        <v>74</v>
      </c>
      <c r="AY6137" s="153" t="s">
        <v>301</v>
      </c>
    </row>
    <row r="6138" spans="2:51" s="13" customFormat="1" ht="12">
      <c r="B6138" s="158"/>
      <c r="D6138" s="152" t="s">
        <v>312</v>
      </c>
      <c r="E6138" s="159" t="s">
        <v>21</v>
      </c>
      <c r="F6138" s="160" t="s">
        <v>4809</v>
      </c>
      <c r="H6138" s="161">
        <v>58.28</v>
      </c>
      <c r="I6138" s="162"/>
      <c r="L6138" s="158"/>
      <c r="M6138" s="163"/>
      <c r="T6138" s="164"/>
      <c r="AT6138" s="159" t="s">
        <v>312</v>
      </c>
      <c r="AU6138" s="159" t="s">
        <v>83</v>
      </c>
      <c r="AV6138" s="13" t="s">
        <v>83</v>
      </c>
      <c r="AW6138" s="13" t="s">
        <v>35</v>
      </c>
      <c r="AX6138" s="13" t="s">
        <v>74</v>
      </c>
      <c r="AY6138" s="159" t="s">
        <v>301</v>
      </c>
    </row>
    <row r="6139" spans="2:51" s="13" customFormat="1" ht="12">
      <c r="B6139" s="158"/>
      <c r="D6139" s="152" t="s">
        <v>312</v>
      </c>
      <c r="E6139" s="159" t="s">
        <v>21</v>
      </c>
      <c r="F6139" s="160" t="s">
        <v>3301</v>
      </c>
      <c r="H6139" s="161">
        <v>-3.36</v>
      </c>
      <c r="I6139" s="162"/>
      <c r="L6139" s="158"/>
      <c r="M6139" s="163"/>
      <c r="T6139" s="164"/>
      <c r="AT6139" s="159" t="s">
        <v>312</v>
      </c>
      <c r="AU6139" s="159" t="s">
        <v>83</v>
      </c>
      <c r="AV6139" s="13" t="s">
        <v>83</v>
      </c>
      <c r="AW6139" s="13" t="s">
        <v>35</v>
      </c>
      <c r="AX6139" s="13" t="s">
        <v>74</v>
      </c>
      <c r="AY6139" s="159" t="s">
        <v>301</v>
      </c>
    </row>
    <row r="6140" spans="2:51" s="13" customFormat="1" ht="12">
      <c r="B6140" s="158"/>
      <c r="D6140" s="152" t="s">
        <v>312</v>
      </c>
      <c r="E6140" s="159" t="s">
        <v>21</v>
      </c>
      <c r="F6140" s="160" t="s">
        <v>3303</v>
      </c>
      <c r="H6140" s="161">
        <v>-2.4300000000000002</v>
      </c>
      <c r="I6140" s="162"/>
      <c r="L6140" s="158"/>
      <c r="M6140" s="163"/>
      <c r="T6140" s="164"/>
      <c r="AT6140" s="159" t="s">
        <v>312</v>
      </c>
      <c r="AU6140" s="159" t="s">
        <v>83</v>
      </c>
      <c r="AV6140" s="13" t="s">
        <v>83</v>
      </c>
      <c r="AW6140" s="13" t="s">
        <v>35</v>
      </c>
      <c r="AX6140" s="13" t="s">
        <v>74</v>
      </c>
      <c r="AY6140" s="159" t="s">
        <v>301</v>
      </c>
    </row>
    <row r="6141" spans="2:51" s="13" customFormat="1" ht="12">
      <c r="B6141" s="158"/>
      <c r="D6141" s="152" t="s">
        <v>312</v>
      </c>
      <c r="E6141" s="159" t="s">
        <v>21</v>
      </c>
      <c r="F6141" s="160" t="s">
        <v>3302</v>
      </c>
      <c r="H6141" s="161">
        <v>-1.89</v>
      </c>
      <c r="I6141" s="162"/>
      <c r="L6141" s="158"/>
      <c r="M6141" s="163"/>
      <c r="T6141" s="164"/>
      <c r="AT6141" s="159" t="s">
        <v>312</v>
      </c>
      <c r="AU6141" s="159" t="s">
        <v>83</v>
      </c>
      <c r="AV6141" s="13" t="s">
        <v>83</v>
      </c>
      <c r="AW6141" s="13" t="s">
        <v>35</v>
      </c>
      <c r="AX6141" s="13" t="s">
        <v>74</v>
      </c>
      <c r="AY6141" s="159" t="s">
        <v>301</v>
      </c>
    </row>
    <row r="6142" spans="2:51" s="13" customFormat="1" ht="12">
      <c r="B6142" s="158"/>
      <c r="D6142" s="152" t="s">
        <v>312</v>
      </c>
      <c r="E6142" s="159" t="s">
        <v>21</v>
      </c>
      <c r="F6142" s="160" t="s">
        <v>3304</v>
      </c>
      <c r="H6142" s="161">
        <v>-1.728</v>
      </c>
      <c r="I6142" s="162"/>
      <c r="L6142" s="158"/>
      <c r="M6142" s="163"/>
      <c r="T6142" s="164"/>
      <c r="AT6142" s="159" t="s">
        <v>312</v>
      </c>
      <c r="AU6142" s="159" t="s">
        <v>83</v>
      </c>
      <c r="AV6142" s="13" t="s">
        <v>83</v>
      </c>
      <c r="AW6142" s="13" t="s">
        <v>35</v>
      </c>
      <c r="AX6142" s="13" t="s">
        <v>74</v>
      </c>
      <c r="AY6142" s="159" t="s">
        <v>301</v>
      </c>
    </row>
    <row r="6143" spans="2:51" s="13" customFormat="1" ht="12">
      <c r="B6143" s="158"/>
      <c r="D6143" s="152" t="s">
        <v>312</v>
      </c>
      <c r="E6143" s="159" t="s">
        <v>21</v>
      </c>
      <c r="F6143" s="160" t="s">
        <v>2649</v>
      </c>
      <c r="H6143" s="161">
        <v>-1.4</v>
      </c>
      <c r="I6143" s="162"/>
      <c r="L6143" s="158"/>
      <c r="M6143" s="163"/>
      <c r="T6143" s="164"/>
      <c r="AT6143" s="159" t="s">
        <v>312</v>
      </c>
      <c r="AU6143" s="159" t="s">
        <v>83</v>
      </c>
      <c r="AV6143" s="13" t="s">
        <v>83</v>
      </c>
      <c r="AW6143" s="13" t="s">
        <v>35</v>
      </c>
      <c r="AX6143" s="13" t="s">
        <v>74</v>
      </c>
      <c r="AY6143" s="159" t="s">
        <v>301</v>
      </c>
    </row>
    <row r="6144" spans="2:51" s="13" customFormat="1" ht="12">
      <c r="B6144" s="158"/>
      <c r="D6144" s="152" t="s">
        <v>312</v>
      </c>
      <c r="E6144" s="159" t="s">
        <v>21</v>
      </c>
      <c r="F6144" s="160" t="s">
        <v>2650</v>
      </c>
      <c r="H6144" s="161">
        <v>1.36</v>
      </c>
      <c r="I6144" s="162"/>
      <c r="L6144" s="158"/>
      <c r="M6144" s="163"/>
      <c r="T6144" s="164"/>
      <c r="AT6144" s="159" t="s">
        <v>312</v>
      </c>
      <c r="AU6144" s="159" t="s">
        <v>83</v>
      </c>
      <c r="AV6144" s="13" t="s">
        <v>83</v>
      </c>
      <c r="AW6144" s="13" t="s">
        <v>35</v>
      </c>
      <c r="AX6144" s="13" t="s">
        <v>74</v>
      </c>
      <c r="AY6144" s="159" t="s">
        <v>301</v>
      </c>
    </row>
    <row r="6145" spans="2:51" s="12" customFormat="1" ht="12">
      <c r="B6145" s="151"/>
      <c r="D6145" s="152" t="s">
        <v>312</v>
      </c>
      <c r="E6145" s="153" t="s">
        <v>21</v>
      </c>
      <c r="F6145" s="154" t="s">
        <v>1331</v>
      </c>
      <c r="H6145" s="153" t="s">
        <v>21</v>
      </c>
      <c r="I6145" s="155"/>
      <c r="L6145" s="151"/>
      <c r="M6145" s="156"/>
      <c r="T6145" s="157"/>
      <c r="AT6145" s="153" t="s">
        <v>312</v>
      </c>
      <c r="AU6145" s="153" t="s">
        <v>83</v>
      </c>
      <c r="AV6145" s="12" t="s">
        <v>81</v>
      </c>
      <c r="AW6145" s="12" t="s">
        <v>35</v>
      </c>
      <c r="AX6145" s="12" t="s">
        <v>74</v>
      </c>
      <c r="AY6145" s="153" t="s">
        <v>301</v>
      </c>
    </row>
    <row r="6146" spans="2:51" s="13" customFormat="1" ht="12">
      <c r="B6146" s="158"/>
      <c r="D6146" s="152" t="s">
        <v>312</v>
      </c>
      <c r="E6146" s="159" t="s">
        <v>21</v>
      </c>
      <c r="F6146" s="160" t="s">
        <v>2651</v>
      </c>
      <c r="H6146" s="161">
        <v>210.8</v>
      </c>
      <c r="I6146" s="162"/>
      <c r="L6146" s="158"/>
      <c r="M6146" s="163"/>
      <c r="T6146" s="164"/>
      <c r="AT6146" s="159" t="s">
        <v>312</v>
      </c>
      <c r="AU6146" s="159" t="s">
        <v>83</v>
      </c>
      <c r="AV6146" s="13" t="s">
        <v>83</v>
      </c>
      <c r="AW6146" s="13" t="s">
        <v>35</v>
      </c>
      <c r="AX6146" s="13" t="s">
        <v>74</v>
      </c>
      <c r="AY6146" s="159" t="s">
        <v>301</v>
      </c>
    </row>
    <row r="6147" spans="2:51" s="13" customFormat="1" ht="12">
      <c r="B6147" s="158"/>
      <c r="D6147" s="152" t="s">
        <v>312</v>
      </c>
      <c r="E6147" s="159" t="s">
        <v>21</v>
      </c>
      <c r="F6147" s="160" t="s">
        <v>2641</v>
      </c>
      <c r="H6147" s="161">
        <v>-3.2509999999999999</v>
      </c>
      <c r="I6147" s="162"/>
      <c r="L6147" s="158"/>
      <c r="M6147" s="163"/>
      <c r="T6147" s="164"/>
      <c r="AT6147" s="159" t="s">
        <v>312</v>
      </c>
      <c r="AU6147" s="159" t="s">
        <v>83</v>
      </c>
      <c r="AV6147" s="13" t="s">
        <v>83</v>
      </c>
      <c r="AW6147" s="13" t="s">
        <v>35</v>
      </c>
      <c r="AX6147" s="13" t="s">
        <v>74</v>
      </c>
      <c r="AY6147" s="159" t="s">
        <v>301</v>
      </c>
    </row>
    <row r="6148" spans="2:51" s="13" customFormat="1" ht="12">
      <c r="B6148" s="158"/>
      <c r="D6148" s="152" t="s">
        <v>312</v>
      </c>
      <c r="E6148" s="159" t="s">
        <v>21</v>
      </c>
      <c r="F6148" s="160" t="s">
        <v>746</v>
      </c>
      <c r="H6148" s="161">
        <v>-7.0919999999999996</v>
      </c>
      <c r="I6148" s="162"/>
      <c r="L6148" s="158"/>
      <c r="M6148" s="163"/>
      <c r="T6148" s="164"/>
      <c r="AT6148" s="159" t="s">
        <v>312</v>
      </c>
      <c r="AU6148" s="159" t="s">
        <v>83</v>
      </c>
      <c r="AV6148" s="13" t="s">
        <v>83</v>
      </c>
      <c r="AW6148" s="13" t="s">
        <v>35</v>
      </c>
      <c r="AX6148" s="13" t="s">
        <v>74</v>
      </c>
      <c r="AY6148" s="159" t="s">
        <v>301</v>
      </c>
    </row>
    <row r="6149" spans="2:51" s="13" customFormat="1" ht="12">
      <c r="B6149" s="158"/>
      <c r="D6149" s="152" t="s">
        <v>312</v>
      </c>
      <c r="E6149" s="159" t="s">
        <v>21</v>
      </c>
      <c r="F6149" s="160" t="s">
        <v>4808</v>
      </c>
      <c r="H6149" s="161">
        <v>-1.68</v>
      </c>
      <c r="I6149" s="162"/>
      <c r="L6149" s="158"/>
      <c r="M6149" s="163"/>
      <c r="T6149" s="164"/>
      <c r="AT6149" s="159" t="s">
        <v>312</v>
      </c>
      <c r="AU6149" s="159" t="s">
        <v>83</v>
      </c>
      <c r="AV6149" s="13" t="s">
        <v>83</v>
      </c>
      <c r="AW6149" s="13" t="s">
        <v>35</v>
      </c>
      <c r="AX6149" s="13" t="s">
        <v>74</v>
      </c>
      <c r="AY6149" s="159" t="s">
        <v>301</v>
      </c>
    </row>
    <row r="6150" spans="2:51" s="13" customFormat="1" ht="12">
      <c r="B6150" s="158"/>
      <c r="D6150" s="152" t="s">
        <v>312</v>
      </c>
      <c r="E6150" s="159" t="s">
        <v>21</v>
      </c>
      <c r="F6150" s="160" t="s">
        <v>3304</v>
      </c>
      <c r="H6150" s="161">
        <v>-1.728</v>
      </c>
      <c r="I6150" s="162"/>
      <c r="L6150" s="158"/>
      <c r="M6150" s="163"/>
      <c r="T6150" s="164"/>
      <c r="AT6150" s="159" t="s">
        <v>312</v>
      </c>
      <c r="AU6150" s="159" t="s">
        <v>83</v>
      </c>
      <c r="AV6150" s="13" t="s">
        <v>83</v>
      </c>
      <c r="AW6150" s="13" t="s">
        <v>35</v>
      </c>
      <c r="AX6150" s="13" t="s">
        <v>74</v>
      </c>
      <c r="AY6150" s="159" t="s">
        <v>301</v>
      </c>
    </row>
    <row r="6151" spans="2:51" s="13" customFormat="1" ht="12">
      <c r="B6151" s="158"/>
      <c r="D6151" s="152" t="s">
        <v>312</v>
      </c>
      <c r="E6151" s="159" t="s">
        <v>21</v>
      </c>
      <c r="F6151" s="160" t="s">
        <v>4807</v>
      </c>
      <c r="H6151" s="161">
        <v>-1.2150000000000001</v>
      </c>
      <c r="I6151" s="162"/>
      <c r="L6151" s="158"/>
      <c r="M6151" s="163"/>
      <c r="T6151" s="164"/>
      <c r="AT6151" s="159" t="s">
        <v>312</v>
      </c>
      <c r="AU6151" s="159" t="s">
        <v>83</v>
      </c>
      <c r="AV6151" s="13" t="s">
        <v>83</v>
      </c>
      <c r="AW6151" s="13" t="s">
        <v>35</v>
      </c>
      <c r="AX6151" s="13" t="s">
        <v>74</v>
      </c>
      <c r="AY6151" s="159" t="s">
        <v>301</v>
      </c>
    </row>
    <row r="6152" spans="2:51" s="13" customFormat="1" ht="12">
      <c r="B6152" s="158"/>
      <c r="D6152" s="152" t="s">
        <v>312</v>
      </c>
      <c r="E6152" s="159" t="s">
        <v>21</v>
      </c>
      <c r="F6152" s="160" t="s">
        <v>2653</v>
      </c>
      <c r="H6152" s="161">
        <v>-5.4119999999999999</v>
      </c>
      <c r="I6152" s="162"/>
      <c r="L6152" s="158"/>
      <c r="M6152" s="163"/>
      <c r="T6152" s="164"/>
      <c r="AT6152" s="159" t="s">
        <v>312</v>
      </c>
      <c r="AU6152" s="159" t="s">
        <v>83</v>
      </c>
      <c r="AV6152" s="13" t="s">
        <v>83</v>
      </c>
      <c r="AW6152" s="13" t="s">
        <v>35</v>
      </c>
      <c r="AX6152" s="13" t="s">
        <v>74</v>
      </c>
      <c r="AY6152" s="159" t="s">
        <v>301</v>
      </c>
    </row>
    <row r="6153" spans="2:51" s="13" customFormat="1" ht="12">
      <c r="B6153" s="158"/>
      <c r="D6153" s="152" t="s">
        <v>312</v>
      </c>
      <c r="E6153" s="159" t="s">
        <v>21</v>
      </c>
      <c r="F6153" s="160" t="s">
        <v>2654</v>
      </c>
      <c r="H6153" s="161">
        <v>-4.8600000000000003</v>
      </c>
      <c r="I6153" s="162"/>
      <c r="L6153" s="158"/>
      <c r="M6153" s="163"/>
      <c r="T6153" s="164"/>
      <c r="AT6153" s="159" t="s">
        <v>312</v>
      </c>
      <c r="AU6153" s="159" t="s">
        <v>83</v>
      </c>
      <c r="AV6153" s="13" t="s">
        <v>83</v>
      </c>
      <c r="AW6153" s="13" t="s">
        <v>35</v>
      </c>
      <c r="AX6153" s="13" t="s">
        <v>74</v>
      </c>
      <c r="AY6153" s="159" t="s">
        <v>301</v>
      </c>
    </row>
    <row r="6154" spans="2:51" s="13" customFormat="1" ht="12">
      <c r="B6154" s="158"/>
      <c r="D6154" s="152" t="s">
        <v>312</v>
      </c>
      <c r="E6154" s="159" t="s">
        <v>21</v>
      </c>
      <c r="F6154" s="160" t="s">
        <v>2655</v>
      </c>
      <c r="H6154" s="161">
        <v>-2.052</v>
      </c>
      <c r="I6154" s="162"/>
      <c r="L6154" s="158"/>
      <c r="M6154" s="163"/>
      <c r="T6154" s="164"/>
      <c r="AT6154" s="159" t="s">
        <v>312</v>
      </c>
      <c r="AU6154" s="159" t="s">
        <v>83</v>
      </c>
      <c r="AV6154" s="13" t="s">
        <v>83</v>
      </c>
      <c r="AW6154" s="13" t="s">
        <v>35</v>
      </c>
      <c r="AX6154" s="13" t="s">
        <v>74</v>
      </c>
      <c r="AY6154" s="159" t="s">
        <v>301</v>
      </c>
    </row>
    <row r="6155" spans="2:51" s="13" customFormat="1" ht="12">
      <c r="B6155" s="158"/>
      <c r="D6155" s="152" t="s">
        <v>312</v>
      </c>
      <c r="E6155" s="159" t="s">
        <v>21</v>
      </c>
      <c r="F6155" s="160" t="s">
        <v>2656</v>
      </c>
      <c r="H6155" s="161">
        <v>-4.84</v>
      </c>
      <c r="I6155" s="162"/>
      <c r="L6155" s="158"/>
      <c r="M6155" s="163"/>
      <c r="T6155" s="164"/>
      <c r="AT6155" s="159" t="s">
        <v>312</v>
      </c>
      <c r="AU6155" s="159" t="s">
        <v>83</v>
      </c>
      <c r="AV6155" s="13" t="s">
        <v>83</v>
      </c>
      <c r="AW6155" s="13" t="s">
        <v>35</v>
      </c>
      <c r="AX6155" s="13" t="s">
        <v>74</v>
      </c>
      <c r="AY6155" s="159" t="s">
        <v>301</v>
      </c>
    </row>
    <row r="6156" spans="2:51" s="13" customFormat="1" ht="12">
      <c r="B6156" s="158"/>
      <c r="D6156" s="152" t="s">
        <v>312</v>
      </c>
      <c r="E6156" s="159" t="s">
        <v>21</v>
      </c>
      <c r="F6156" s="160" t="s">
        <v>2657</v>
      </c>
      <c r="H6156" s="161">
        <v>-11.34</v>
      </c>
      <c r="I6156" s="162"/>
      <c r="L6156" s="158"/>
      <c r="M6156" s="163"/>
      <c r="T6156" s="164"/>
      <c r="AT6156" s="159" t="s">
        <v>312</v>
      </c>
      <c r="AU6156" s="159" t="s">
        <v>83</v>
      </c>
      <c r="AV6156" s="13" t="s">
        <v>83</v>
      </c>
      <c r="AW6156" s="13" t="s">
        <v>35</v>
      </c>
      <c r="AX6156" s="13" t="s">
        <v>74</v>
      </c>
      <c r="AY6156" s="159" t="s">
        <v>301</v>
      </c>
    </row>
    <row r="6157" spans="2:51" s="13" customFormat="1" ht="12">
      <c r="B6157" s="158"/>
      <c r="D6157" s="152" t="s">
        <v>312</v>
      </c>
      <c r="E6157" s="159" t="s">
        <v>21</v>
      </c>
      <c r="F6157" s="160" t="s">
        <v>2658</v>
      </c>
      <c r="H6157" s="161">
        <v>1.1339999999999999</v>
      </c>
      <c r="I6157" s="162"/>
      <c r="L6157" s="158"/>
      <c r="M6157" s="163"/>
      <c r="T6157" s="164"/>
      <c r="AT6157" s="159" t="s">
        <v>312</v>
      </c>
      <c r="AU6157" s="159" t="s">
        <v>83</v>
      </c>
      <c r="AV6157" s="13" t="s">
        <v>83</v>
      </c>
      <c r="AW6157" s="13" t="s">
        <v>35</v>
      </c>
      <c r="AX6157" s="13" t="s">
        <v>74</v>
      </c>
      <c r="AY6157" s="159" t="s">
        <v>301</v>
      </c>
    </row>
    <row r="6158" spans="2:51" s="13" customFormat="1" ht="12">
      <c r="B6158" s="158"/>
      <c r="D6158" s="152" t="s">
        <v>312</v>
      </c>
      <c r="E6158" s="159" t="s">
        <v>21</v>
      </c>
      <c r="F6158" s="160" t="s">
        <v>2659</v>
      </c>
      <c r="H6158" s="161">
        <v>2.52</v>
      </c>
      <c r="I6158" s="162"/>
      <c r="L6158" s="158"/>
      <c r="M6158" s="163"/>
      <c r="T6158" s="164"/>
      <c r="AT6158" s="159" t="s">
        <v>312</v>
      </c>
      <c r="AU6158" s="159" t="s">
        <v>83</v>
      </c>
      <c r="AV6158" s="13" t="s">
        <v>83</v>
      </c>
      <c r="AW6158" s="13" t="s">
        <v>35</v>
      </c>
      <c r="AX6158" s="13" t="s">
        <v>74</v>
      </c>
      <c r="AY6158" s="159" t="s">
        <v>301</v>
      </c>
    </row>
    <row r="6159" spans="2:51" s="13" customFormat="1" ht="12">
      <c r="B6159" s="158"/>
      <c r="D6159" s="152" t="s">
        <v>312</v>
      </c>
      <c r="E6159" s="159" t="s">
        <v>21</v>
      </c>
      <c r="F6159" s="160" t="s">
        <v>2660</v>
      </c>
      <c r="H6159" s="161">
        <v>1.1759999999999999</v>
      </c>
      <c r="I6159" s="162"/>
      <c r="L6159" s="158"/>
      <c r="M6159" s="163"/>
      <c r="T6159" s="164"/>
      <c r="AT6159" s="159" t="s">
        <v>312</v>
      </c>
      <c r="AU6159" s="159" t="s">
        <v>83</v>
      </c>
      <c r="AV6159" s="13" t="s">
        <v>83</v>
      </c>
      <c r="AW6159" s="13" t="s">
        <v>35</v>
      </c>
      <c r="AX6159" s="13" t="s">
        <v>74</v>
      </c>
      <c r="AY6159" s="159" t="s">
        <v>301</v>
      </c>
    </row>
    <row r="6160" spans="2:51" s="13" customFormat="1" ht="12">
      <c r="B6160" s="158"/>
      <c r="D6160" s="152" t="s">
        <v>312</v>
      </c>
      <c r="E6160" s="159" t="s">
        <v>21</v>
      </c>
      <c r="F6160" s="160" t="s">
        <v>2661</v>
      </c>
      <c r="H6160" s="161">
        <v>1.05</v>
      </c>
      <c r="I6160" s="162"/>
      <c r="L6160" s="158"/>
      <c r="M6160" s="163"/>
      <c r="T6160" s="164"/>
      <c r="AT6160" s="159" t="s">
        <v>312</v>
      </c>
      <c r="AU6160" s="159" t="s">
        <v>83</v>
      </c>
      <c r="AV6160" s="13" t="s">
        <v>83</v>
      </c>
      <c r="AW6160" s="13" t="s">
        <v>35</v>
      </c>
      <c r="AX6160" s="13" t="s">
        <v>74</v>
      </c>
      <c r="AY6160" s="159" t="s">
        <v>301</v>
      </c>
    </row>
    <row r="6161" spans="2:51" s="13" customFormat="1" ht="12">
      <c r="B6161" s="158"/>
      <c r="D6161" s="152" t="s">
        <v>312</v>
      </c>
      <c r="E6161" s="159" t="s">
        <v>21</v>
      </c>
      <c r="F6161" s="160" t="s">
        <v>2647</v>
      </c>
      <c r="H6161" s="161">
        <v>5.52</v>
      </c>
      <c r="I6161" s="162"/>
      <c r="L6161" s="158"/>
      <c r="M6161" s="163"/>
      <c r="T6161" s="164"/>
      <c r="AT6161" s="159" t="s">
        <v>312</v>
      </c>
      <c r="AU6161" s="159" t="s">
        <v>83</v>
      </c>
      <c r="AV6161" s="13" t="s">
        <v>83</v>
      </c>
      <c r="AW6161" s="13" t="s">
        <v>35</v>
      </c>
      <c r="AX6161" s="13" t="s">
        <v>74</v>
      </c>
      <c r="AY6161" s="159" t="s">
        <v>301</v>
      </c>
    </row>
    <row r="6162" spans="2:51" s="12" customFormat="1" ht="12">
      <c r="B6162" s="151"/>
      <c r="D6162" s="152" t="s">
        <v>312</v>
      </c>
      <c r="E6162" s="153" t="s">
        <v>21</v>
      </c>
      <c r="F6162" s="154" t="s">
        <v>1333</v>
      </c>
      <c r="H6162" s="153" t="s">
        <v>21</v>
      </c>
      <c r="I6162" s="155"/>
      <c r="L6162" s="151"/>
      <c r="M6162" s="156"/>
      <c r="T6162" s="157"/>
      <c r="AT6162" s="153" t="s">
        <v>312</v>
      </c>
      <c r="AU6162" s="153" t="s">
        <v>83</v>
      </c>
      <c r="AV6162" s="12" t="s">
        <v>81</v>
      </c>
      <c r="AW6162" s="12" t="s">
        <v>35</v>
      </c>
      <c r="AX6162" s="12" t="s">
        <v>74</v>
      </c>
      <c r="AY6162" s="153" t="s">
        <v>301</v>
      </c>
    </row>
    <row r="6163" spans="2:51" s="13" customFormat="1" ht="12">
      <c r="B6163" s="158"/>
      <c r="D6163" s="152" t="s">
        <v>312</v>
      </c>
      <c r="E6163" s="159" t="s">
        <v>21</v>
      </c>
      <c r="F6163" s="160" t="s">
        <v>4810</v>
      </c>
      <c r="H6163" s="161">
        <v>143.34399999999999</v>
      </c>
      <c r="I6163" s="162"/>
      <c r="L6163" s="158"/>
      <c r="M6163" s="163"/>
      <c r="T6163" s="164"/>
      <c r="AT6163" s="159" t="s">
        <v>312</v>
      </c>
      <c r="AU6163" s="159" t="s">
        <v>83</v>
      </c>
      <c r="AV6163" s="13" t="s">
        <v>83</v>
      </c>
      <c r="AW6163" s="13" t="s">
        <v>35</v>
      </c>
      <c r="AX6163" s="13" t="s">
        <v>74</v>
      </c>
      <c r="AY6163" s="159" t="s">
        <v>301</v>
      </c>
    </row>
    <row r="6164" spans="2:51" s="13" customFormat="1" ht="12">
      <c r="B6164" s="158"/>
      <c r="D6164" s="152" t="s">
        <v>312</v>
      </c>
      <c r="E6164" s="159" t="s">
        <v>21</v>
      </c>
      <c r="F6164" s="160" t="s">
        <v>2663</v>
      </c>
      <c r="H6164" s="161">
        <v>-9.8800000000000008</v>
      </c>
      <c r="I6164" s="162"/>
      <c r="L6164" s="158"/>
      <c r="M6164" s="163"/>
      <c r="T6164" s="164"/>
      <c r="AT6164" s="159" t="s">
        <v>312</v>
      </c>
      <c r="AU6164" s="159" t="s">
        <v>83</v>
      </c>
      <c r="AV6164" s="13" t="s">
        <v>83</v>
      </c>
      <c r="AW6164" s="13" t="s">
        <v>35</v>
      </c>
      <c r="AX6164" s="13" t="s">
        <v>74</v>
      </c>
      <c r="AY6164" s="159" t="s">
        <v>301</v>
      </c>
    </row>
    <row r="6165" spans="2:51" s="13" customFormat="1" ht="12">
      <c r="B6165" s="158"/>
      <c r="D6165" s="152" t="s">
        <v>312</v>
      </c>
      <c r="E6165" s="159" t="s">
        <v>21</v>
      </c>
      <c r="F6165" s="160" t="s">
        <v>1335</v>
      </c>
      <c r="H6165" s="161">
        <v>-3.5459999999999998</v>
      </c>
      <c r="I6165" s="162"/>
      <c r="L6165" s="158"/>
      <c r="M6165" s="163"/>
      <c r="T6165" s="164"/>
      <c r="AT6165" s="159" t="s">
        <v>312</v>
      </c>
      <c r="AU6165" s="159" t="s">
        <v>83</v>
      </c>
      <c r="AV6165" s="13" t="s">
        <v>83</v>
      </c>
      <c r="AW6165" s="13" t="s">
        <v>35</v>
      </c>
      <c r="AX6165" s="13" t="s">
        <v>74</v>
      </c>
      <c r="AY6165" s="159" t="s">
        <v>301</v>
      </c>
    </row>
    <row r="6166" spans="2:51" s="13" customFormat="1" ht="12">
      <c r="B6166" s="158"/>
      <c r="D6166" s="152" t="s">
        <v>312</v>
      </c>
      <c r="E6166" s="159" t="s">
        <v>21</v>
      </c>
      <c r="F6166" s="160" t="s">
        <v>2664</v>
      </c>
      <c r="H6166" s="161">
        <v>-5.64</v>
      </c>
      <c r="I6166" s="162"/>
      <c r="L6166" s="158"/>
      <c r="M6166" s="163"/>
      <c r="T6166" s="164"/>
      <c r="AT6166" s="159" t="s">
        <v>312</v>
      </c>
      <c r="AU6166" s="159" t="s">
        <v>83</v>
      </c>
      <c r="AV6166" s="13" t="s">
        <v>83</v>
      </c>
      <c r="AW6166" s="13" t="s">
        <v>35</v>
      </c>
      <c r="AX6166" s="13" t="s">
        <v>74</v>
      </c>
      <c r="AY6166" s="159" t="s">
        <v>301</v>
      </c>
    </row>
    <row r="6167" spans="2:51" s="13" customFormat="1" ht="12">
      <c r="B6167" s="158"/>
      <c r="D6167" s="152" t="s">
        <v>312</v>
      </c>
      <c r="E6167" s="159" t="s">
        <v>21</v>
      </c>
      <c r="F6167" s="160" t="s">
        <v>2665</v>
      </c>
      <c r="H6167" s="161">
        <v>-7.02</v>
      </c>
      <c r="I6167" s="162"/>
      <c r="L6167" s="158"/>
      <c r="M6167" s="163"/>
      <c r="T6167" s="164"/>
      <c r="AT6167" s="159" t="s">
        <v>312</v>
      </c>
      <c r="AU6167" s="159" t="s">
        <v>83</v>
      </c>
      <c r="AV6167" s="13" t="s">
        <v>83</v>
      </c>
      <c r="AW6167" s="13" t="s">
        <v>35</v>
      </c>
      <c r="AX6167" s="13" t="s">
        <v>74</v>
      </c>
      <c r="AY6167" s="159" t="s">
        <v>301</v>
      </c>
    </row>
    <row r="6168" spans="2:51" s="13" customFormat="1" ht="12">
      <c r="B6168" s="158"/>
      <c r="D6168" s="152" t="s">
        <v>312</v>
      </c>
      <c r="E6168" s="159" t="s">
        <v>21</v>
      </c>
      <c r="F6168" s="160" t="s">
        <v>2666</v>
      </c>
      <c r="H6168" s="161">
        <v>2.13</v>
      </c>
      <c r="I6168" s="162"/>
      <c r="L6168" s="158"/>
      <c r="M6168" s="163"/>
      <c r="T6168" s="164"/>
      <c r="AT6168" s="159" t="s">
        <v>312</v>
      </c>
      <c r="AU6168" s="159" t="s">
        <v>83</v>
      </c>
      <c r="AV6168" s="13" t="s">
        <v>83</v>
      </c>
      <c r="AW6168" s="13" t="s">
        <v>35</v>
      </c>
      <c r="AX6168" s="13" t="s">
        <v>74</v>
      </c>
      <c r="AY6168" s="159" t="s">
        <v>301</v>
      </c>
    </row>
    <row r="6169" spans="2:51" s="13" customFormat="1" ht="12">
      <c r="B6169" s="158"/>
      <c r="D6169" s="152" t="s">
        <v>312</v>
      </c>
      <c r="E6169" s="159" t="s">
        <v>21</v>
      </c>
      <c r="F6169" s="160" t="s">
        <v>2667</v>
      </c>
      <c r="H6169" s="161">
        <v>1.157</v>
      </c>
      <c r="I6169" s="162"/>
      <c r="L6169" s="158"/>
      <c r="M6169" s="163"/>
      <c r="T6169" s="164"/>
      <c r="AT6169" s="159" t="s">
        <v>312</v>
      </c>
      <c r="AU6169" s="159" t="s">
        <v>83</v>
      </c>
      <c r="AV6169" s="13" t="s">
        <v>83</v>
      </c>
      <c r="AW6169" s="13" t="s">
        <v>35</v>
      </c>
      <c r="AX6169" s="13" t="s">
        <v>74</v>
      </c>
      <c r="AY6169" s="159" t="s">
        <v>301</v>
      </c>
    </row>
    <row r="6170" spans="2:51" s="13" customFormat="1" ht="12">
      <c r="B6170" s="158"/>
      <c r="D6170" s="152" t="s">
        <v>312</v>
      </c>
      <c r="E6170" s="159" t="s">
        <v>21</v>
      </c>
      <c r="F6170" s="160" t="s">
        <v>2668</v>
      </c>
      <c r="H6170" s="161">
        <v>4.24</v>
      </c>
      <c r="I6170" s="162"/>
      <c r="L6170" s="158"/>
      <c r="M6170" s="163"/>
      <c r="T6170" s="164"/>
      <c r="AT6170" s="159" t="s">
        <v>312</v>
      </c>
      <c r="AU6170" s="159" t="s">
        <v>83</v>
      </c>
      <c r="AV6170" s="13" t="s">
        <v>83</v>
      </c>
      <c r="AW6170" s="13" t="s">
        <v>35</v>
      </c>
      <c r="AX6170" s="13" t="s">
        <v>74</v>
      </c>
      <c r="AY6170" s="159" t="s">
        <v>301</v>
      </c>
    </row>
    <row r="6171" spans="2:51" s="12" customFormat="1" ht="12">
      <c r="B6171" s="151"/>
      <c r="D6171" s="152" t="s">
        <v>312</v>
      </c>
      <c r="E6171" s="153" t="s">
        <v>21</v>
      </c>
      <c r="F6171" s="154" t="s">
        <v>1336</v>
      </c>
      <c r="H6171" s="153" t="s">
        <v>21</v>
      </c>
      <c r="I6171" s="155"/>
      <c r="L6171" s="151"/>
      <c r="M6171" s="156"/>
      <c r="T6171" s="157"/>
      <c r="AT6171" s="153" t="s">
        <v>312</v>
      </c>
      <c r="AU6171" s="153" t="s">
        <v>83</v>
      </c>
      <c r="AV6171" s="12" t="s">
        <v>81</v>
      </c>
      <c r="AW6171" s="12" t="s">
        <v>35</v>
      </c>
      <c r="AX6171" s="12" t="s">
        <v>74</v>
      </c>
      <c r="AY6171" s="153" t="s">
        <v>301</v>
      </c>
    </row>
    <row r="6172" spans="2:51" s="13" customFormat="1" ht="12">
      <c r="B6172" s="158"/>
      <c r="D6172" s="152" t="s">
        <v>312</v>
      </c>
      <c r="E6172" s="159" t="s">
        <v>21</v>
      </c>
      <c r="F6172" s="160" t="s">
        <v>4811</v>
      </c>
      <c r="H6172" s="161">
        <v>191.69200000000001</v>
      </c>
      <c r="I6172" s="162"/>
      <c r="L6172" s="158"/>
      <c r="M6172" s="163"/>
      <c r="T6172" s="164"/>
      <c r="AT6172" s="159" t="s">
        <v>312</v>
      </c>
      <c r="AU6172" s="159" t="s">
        <v>83</v>
      </c>
      <c r="AV6172" s="13" t="s">
        <v>83</v>
      </c>
      <c r="AW6172" s="13" t="s">
        <v>35</v>
      </c>
      <c r="AX6172" s="13" t="s">
        <v>74</v>
      </c>
      <c r="AY6172" s="159" t="s">
        <v>301</v>
      </c>
    </row>
    <row r="6173" spans="2:51" s="13" customFormat="1" ht="12">
      <c r="B6173" s="158"/>
      <c r="D6173" s="152" t="s">
        <v>312</v>
      </c>
      <c r="E6173" s="159" t="s">
        <v>21</v>
      </c>
      <c r="F6173" s="160" t="s">
        <v>2663</v>
      </c>
      <c r="H6173" s="161">
        <v>-9.8800000000000008</v>
      </c>
      <c r="I6173" s="162"/>
      <c r="L6173" s="158"/>
      <c r="M6173" s="163"/>
      <c r="T6173" s="164"/>
      <c r="AT6173" s="159" t="s">
        <v>312</v>
      </c>
      <c r="AU6173" s="159" t="s">
        <v>83</v>
      </c>
      <c r="AV6173" s="13" t="s">
        <v>83</v>
      </c>
      <c r="AW6173" s="13" t="s">
        <v>35</v>
      </c>
      <c r="AX6173" s="13" t="s">
        <v>74</v>
      </c>
      <c r="AY6173" s="159" t="s">
        <v>301</v>
      </c>
    </row>
    <row r="6174" spans="2:51" s="13" customFormat="1" ht="12">
      <c r="B6174" s="158"/>
      <c r="D6174" s="152" t="s">
        <v>312</v>
      </c>
      <c r="E6174" s="159" t="s">
        <v>21</v>
      </c>
      <c r="F6174" s="160" t="s">
        <v>1335</v>
      </c>
      <c r="H6174" s="161">
        <v>-3.5459999999999998</v>
      </c>
      <c r="I6174" s="162"/>
      <c r="L6174" s="158"/>
      <c r="M6174" s="163"/>
      <c r="T6174" s="164"/>
      <c r="AT6174" s="159" t="s">
        <v>312</v>
      </c>
      <c r="AU6174" s="159" t="s">
        <v>83</v>
      </c>
      <c r="AV6174" s="13" t="s">
        <v>83</v>
      </c>
      <c r="AW6174" s="13" t="s">
        <v>35</v>
      </c>
      <c r="AX6174" s="13" t="s">
        <v>74</v>
      </c>
      <c r="AY6174" s="159" t="s">
        <v>301</v>
      </c>
    </row>
    <row r="6175" spans="2:51" s="13" customFormat="1" ht="12">
      <c r="B6175" s="158"/>
      <c r="D6175" s="152" t="s">
        <v>312</v>
      </c>
      <c r="E6175" s="159" t="s">
        <v>21</v>
      </c>
      <c r="F6175" s="160" t="s">
        <v>1001</v>
      </c>
      <c r="H6175" s="161">
        <v>-2.9550000000000001</v>
      </c>
      <c r="I6175" s="162"/>
      <c r="L6175" s="158"/>
      <c r="M6175" s="163"/>
      <c r="T6175" s="164"/>
      <c r="AT6175" s="159" t="s">
        <v>312</v>
      </c>
      <c r="AU6175" s="159" t="s">
        <v>83</v>
      </c>
      <c r="AV6175" s="13" t="s">
        <v>83</v>
      </c>
      <c r="AW6175" s="13" t="s">
        <v>35</v>
      </c>
      <c r="AX6175" s="13" t="s">
        <v>74</v>
      </c>
      <c r="AY6175" s="159" t="s">
        <v>301</v>
      </c>
    </row>
    <row r="6176" spans="2:51" s="13" customFormat="1" ht="12">
      <c r="B6176" s="158"/>
      <c r="D6176" s="152" t="s">
        <v>312</v>
      </c>
      <c r="E6176" s="159" t="s">
        <v>21</v>
      </c>
      <c r="F6176" s="160" t="s">
        <v>2670</v>
      </c>
      <c r="H6176" s="161">
        <v>-3</v>
      </c>
      <c r="I6176" s="162"/>
      <c r="L6176" s="158"/>
      <c r="M6176" s="163"/>
      <c r="T6176" s="164"/>
      <c r="AT6176" s="159" t="s">
        <v>312</v>
      </c>
      <c r="AU6176" s="159" t="s">
        <v>83</v>
      </c>
      <c r="AV6176" s="13" t="s">
        <v>83</v>
      </c>
      <c r="AW6176" s="13" t="s">
        <v>35</v>
      </c>
      <c r="AX6176" s="13" t="s">
        <v>74</v>
      </c>
      <c r="AY6176" s="159" t="s">
        <v>301</v>
      </c>
    </row>
    <row r="6177" spans="2:51" s="13" customFormat="1" ht="12">
      <c r="B6177" s="158"/>
      <c r="D6177" s="152" t="s">
        <v>312</v>
      </c>
      <c r="E6177" s="159" t="s">
        <v>21</v>
      </c>
      <c r="F6177" s="160" t="s">
        <v>2671</v>
      </c>
      <c r="H6177" s="161">
        <v>-14.175000000000001</v>
      </c>
      <c r="I6177" s="162"/>
      <c r="L6177" s="158"/>
      <c r="M6177" s="163"/>
      <c r="T6177" s="164"/>
      <c r="AT6177" s="159" t="s">
        <v>312</v>
      </c>
      <c r="AU6177" s="159" t="s">
        <v>83</v>
      </c>
      <c r="AV6177" s="13" t="s">
        <v>83</v>
      </c>
      <c r="AW6177" s="13" t="s">
        <v>35</v>
      </c>
      <c r="AX6177" s="13" t="s">
        <v>74</v>
      </c>
      <c r="AY6177" s="159" t="s">
        <v>301</v>
      </c>
    </row>
    <row r="6178" spans="2:51" s="13" customFormat="1" ht="12">
      <c r="B6178" s="158"/>
      <c r="D6178" s="152" t="s">
        <v>312</v>
      </c>
      <c r="E6178" s="159" t="s">
        <v>21</v>
      </c>
      <c r="F6178" s="160" t="s">
        <v>2672</v>
      </c>
      <c r="H6178" s="161">
        <v>1.7749999999999999</v>
      </c>
      <c r="I6178" s="162"/>
      <c r="L6178" s="158"/>
      <c r="M6178" s="163"/>
      <c r="T6178" s="164"/>
      <c r="AT6178" s="159" t="s">
        <v>312</v>
      </c>
      <c r="AU6178" s="159" t="s">
        <v>83</v>
      </c>
      <c r="AV6178" s="13" t="s">
        <v>83</v>
      </c>
      <c r="AW6178" s="13" t="s">
        <v>35</v>
      </c>
      <c r="AX6178" s="13" t="s">
        <v>74</v>
      </c>
      <c r="AY6178" s="159" t="s">
        <v>301</v>
      </c>
    </row>
    <row r="6179" spans="2:51" s="13" customFormat="1" ht="12">
      <c r="B6179" s="158"/>
      <c r="D6179" s="152" t="s">
        <v>312</v>
      </c>
      <c r="E6179" s="159" t="s">
        <v>21</v>
      </c>
      <c r="F6179" s="160" t="s">
        <v>2673</v>
      </c>
      <c r="H6179" s="161">
        <v>0.9</v>
      </c>
      <c r="I6179" s="162"/>
      <c r="L6179" s="158"/>
      <c r="M6179" s="163"/>
      <c r="T6179" s="164"/>
      <c r="AT6179" s="159" t="s">
        <v>312</v>
      </c>
      <c r="AU6179" s="159" t="s">
        <v>83</v>
      </c>
      <c r="AV6179" s="13" t="s">
        <v>83</v>
      </c>
      <c r="AW6179" s="13" t="s">
        <v>35</v>
      </c>
      <c r="AX6179" s="13" t="s">
        <v>74</v>
      </c>
      <c r="AY6179" s="159" t="s">
        <v>301</v>
      </c>
    </row>
    <row r="6180" spans="2:51" s="13" customFormat="1" ht="12">
      <c r="B6180" s="158"/>
      <c r="D6180" s="152" t="s">
        <v>312</v>
      </c>
      <c r="E6180" s="159" t="s">
        <v>21</v>
      </c>
      <c r="F6180" s="160" t="s">
        <v>2674</v>
      </c>
      <c r="H6180" s="161">
        <v>6.9</v>
      </c>
      <c r="I6180" s="162"/>
      <c r="L6180" s="158"/>
      <c r="M6180" s="163"/>
      <c r="T6180" s="164"/>
      <c r="AT6180" s="159" t="s">
        <v>312</v>
      </c>
      <c r="AU6180" s="159" t="s">
        <v>83</v>
      </c>
      <c r="AV6180" s="13" t="s">
        <v>83</v>
      </c>
      <c r="AW6180" s="13" t="s">
        <v>35</v>
      </c>
      <c r="AX6180" s="13" t="s">
        <v>74</v>
      </c>
      <c r="AY6180" s="159" t="s">
        <v>301</v>
      </c>
    </row>
    <row r="6181" spans="2:51" s="12" customFormat="1" ht="12">
      <c r="B6181" s="151"/>
      <c r="D6181" s="152" t="s">
        <v>312</v>
      </c>
      <c r="E6181" s="153" t="s">
        <v>21</v>
      </c>
      <c r="F6181" s="154" t="s">
        <v>1338</v>
      </c>
      <c r="H6181" s="153" t="s">
        <v>21</v>
      </c>
      <c r="I6181" s="155"/>
      <c r="L6181" s="151"/>
      <c r="M6181" s="156"/>
      <c r="T6181" s="157"/>
      <c r="AT6181" s="153" t="s">
        <v>312</v>
      </c>
      <c r="AU6181" s="153" t="s">
        <v>83</v>
      </c>
      <c r="AV6181" s="12" t="s">
        <v>81</v>
      </c>
      <c r="AW6181" s="12" t="s">
        <v>35</v>
      </c>
      <c r="AX6181" s="12" t="s">
        <v>74</v>
      </c>
      <c r="AY6181" s="153" t="s">
        <v>301</v>
      </c>
    </row>
    <row r="6182" spans="2:51" s="13" customFormat="1" ht="12">
      <c r="B6182" s="158"/>
      <c r="D6182" s="152" t="s">
        <v>312</v>
      </c>
      <c r="E6182" s="159" t="s">
        <v>21</v>
      </c>
      <c r="F6182" s="160" t="s">
        <v>4812</v>
      </c>
      <c r="H6182" s="161">
        <v>84.716999999999999</v>
      </c>
      <c r="I6182" s="162"/>
      <c r="L6182" s="158"/>
      <c r="M6182" s="163"/>
      <c r="T6182" s="164"/>
      <c r="AT6182" s="159" t="s">
        <v>312</v>
      </c>
      <c r="AU6182" s="159" t="s">
        <v>83</v>
      </c>
      <c r="AV6182" s="13" t="s">
        <v>83</v>
      </c>
      <c r="AW6182" s="13" t="s">
        <v>35</v>
      </c>
      <c r="AX6182" s="13" t="s">
        <v>74</v>
      </c>
      <c r="AY6182" s="159" t="s">
        <v>301</v>
      </c>
    </row>
    <row r="6183" spans="2:51" s="13" customFormat="1" ht="12">
      <c r="B6183" s="158"/>
      <c r="D6183" s="152" t="s">
        <v>312</v>
      </c>
      <c r="E6183" s="159" t="s">
        <v>21</v>
      </c>
      <c r="F6183" s="160" t="s">
        <v>1001</v>
      </c>
      <c r="H6183" s="161">
        <v>-2.9550000000000001</v>
      </c>
      <c r="I6183" s="162"/>
      <c r="L6183" s="158"/>
      <c r="M6183" s="163"/>
      <c r="T6183" s="164"/>
      <c r="AT6183" s="159" t="s">
        <v>312</v>
      </c>
      <c r="AU6183" s="159" t="s">
        <v>83</v>
      </c>
      <c r="AV6183" s="13" t="s">
        <v>83</v>
      </c>
      <c r="AW6183" s="13" t="s">
        <v>35</v>
      </c>
      <c r="AX6183" s="13" t="s">
        <v>74</v>
      </c>
      <c r="AY6183" s="159" t="s">
        <v>301</v>
      </c>
    </row>
    <row r="6184" spans="2:51" s="13" customFormat="1" ht="12">
      <c r="B6184" s="158"/>
      <c r="D6184" s="152" t="s">
        <v>312</v>
      </c>
      <c r="E6184" s="159" t="s">
        <v>21</v>
      </c>
      <c r="F6184" s="160" t="s">
        <v>2676</v>
      </c>
      <c r="H6184" s="161">
        <v>-1.08</v>
      </c>
      <c r="I6184" s="162"/>
      <c r="L6184" s="158"/>
      <c r="M6184" s="163"/>
      <c r="T6184" s="164"/>
      <c r="AT6184" s="159" t="s">
        <v>312</v>
      </c>
      <c r="AU6184" s="159" t="s">
        <v>83</v>
      </c>
      <c r="AV6184" s="13" t="s">
        <v>83</v>
      </c>
      <c r="AW6184" s="13" t="s">
        <v>35</v>
      </c>
      <c r="AX6184" s="13" t="s">
        <v>74</v>
      </c>
      <c r="AY6184" s="159" t="s">
        <v>301</v>
      </c>
    </row>
    <row r="6185" spans="2:51" s="13" customFormat="1" ht="12">
      <c r="B6185" s="158"/>
      <c r="D6185" s="152" t="s">
        <v>312</v>
      </c>
      <c r="E6185" s="159" t="s">
        <v>21</v>
      </c>
      <c r="F6185" s="160" t="s">
        <v>2677</v>
      </c>
      <c r="H6185" s="161">
        <v>-1.62</v>
      </c>
      <c r="I6185" s="162"/>
      <c r="L6185" s="158"/>
      <c r="M6185" s="163"/>
      <c r="T6185" s="164"/>
      <c r="AT6185" s="159" t="s">
        <v>312</v>
      </c>
      <c r="AU6185" s="159" t="s">
        <v>83</v>
      </c>
      <c r="AV6185" s="13" t="s">
        <v>83</v>
      </c>
      <c r="AW6185" s="13" t="s">
        <v>35</v>
      </c>
      <c r="AX6185" s="13" t="s">
        <v>74</v>
      </c>
      <c r="AY6185" s="159" t="s">
        <v>301</v>
      </c>
    </row>
    <row r="6186" spans="2:51" s="13" customFormat="1" ht="12">
      <c r="B6186" s="158"/>
      <c r="D6186" s="152" t="s">
        <v>312</v>
      </c>
      <c r="E6186" s="159" t="s">
        <v>21</v>
      </c>
      <c r="F6186" s="160" t="s">
        <v>2678</v>
      </c>
      <c r="H6186" s="161">
        <v>1.2</v>
      </c>
      <c r="I6186" s="162"/>
      <c r="L6186" s="158"/>
      <c r="M6186" s="163"/>
      <c r="T6186" s="164"/>
      <c r="AT6186" s="159" t="s">
        <v>312</v>
      </c>
      <c r="AU6186" s="159" t="s">
        <v>83</v>
      </c>
      <c r="AV6186" s="13" t="s">
        <v>83</v>
      </c>
      <c r="AW6186" s="13" t="s">
        <v>35</v>
      </c>
      <c r="AX6186" s="13" t="s">
        <v>74</v>
      </c>
      <c r="AY6186" s="159" t="s">
        <v>301</v>
      </c>
    </row>
    <row r="6187" spans="2:51" s="13" customFormat="1" ht="12">
      <c r="B6187" s="158"/>
      <c r="D6187" s="152" t="s">
        <v>312</v>
      </c>
      <c r="E6187" s="159" t="s">
        <v>21</v>
      </c>
      <c r="F6187" s="160" t="s">
        <v>2679</v>
      </c>
      <c r="H6187" s="161">
        <v>1.44</v>
      </c>
      <c r="I6187" s="162"/>
      <c r="L6187" s="158"/>
      <c r="M6187" s="163"/>
      <c r="T6187" s="164"/>
      <c r="AT6187" s="159" t="s">
        <v>312</v>
      </c>
      <c r="AU6187" s="159" t="s">
        <v>83</v>
      </c>
      <c r="AV6187" s="13" t="s">
        <v>83</v>
      </c>
      <c r="AW6187" s="13" t="s">
        <v>35</v>
      </c>
      <c r="AX6187" s="13" t="s">
        <v>74</v>
      </c>
      <c r="AY6187" s="159" t="s">
        <v>301</v>
      </c>
    </row>
    <row r="6188" spans="2:51" s="12" customFormat="1" ht="12">
      <c r="B6188" s="151"/>
      <c r="D6188" s="152" t="s">
        <v>312</v>
      </c>
      <c r="E6188" s="153" t="s">
        <v>21</v>
      </c>
      <c r="F6188" s="154" t="s">
        <v>985</v>
      </c>
      <c r="H6188" s="153" t="s">
        <v>21</v>
      </c>
      <c r="I6188" s="155"/>
      <c r="L6188" s="151"/>
      <c r="M6188" s="156"/>
      <c r="T6188" s="157"/>
      <c r="AT6188" s="153" t="s">
        <v>312</v>
      </c>
      <c r="AU6188" s="153" t="s">
        <v>83</v>
      </c>
      <c r="AV6188" s="12" t="s">
        <v>81</v>
      </c>
      <c r="AW6188" s="12" t="s">
        <v>35</v>
      </c>
      <c r="AX6188" s="12" t="s">
        <v>74</v>
      </c>
      <c r="AY6188" s="153" t="s">
        <v>301</v>
      </c>
    </row>
    <row r="6189" spans="2:51" s="13" customFormat="1" ht="12">
      <c r="B6189" s="158"/>
      <c r="D6189" s="152" t="s">
        <v>312</v>
      </c>
      <c r="E6189" s="159" t="s">
        <v>21</v>
      </c>
      <c r="F6189" s="160" t="s">
        <v>4813</v>
      </c>
      <c r="H6189" s="161">
        <v>57.287999999999997</v>
      </c>
      <c r="I6189" s="162"/>
      <c r="L6189" s="158"/>
      <c r="M6189" s="163"/>
      <c r="T6189" s="164"/>
      <c r="AT6189" s="159" t="s">
        <v>312</v>
      </c>
      <c r="AU6189" s="159" t="s">
        <v>83</v>
      </c>
      <c r="AV6189" s="13" t="s">
        <v>83</v>
      </c>
      <c r="AW6189" s="13" t="s">
        <v>35</v>
      </c>
      <c r="AX6189" s="13" t="s">
        <v>74</v>
      </c>
      <c r="AY6189" s="159" t="s">
        <v>301</v>
      </c>
    </row>
    <row r="6190" spans="2:51" s="13" customFormat="1" ht="12">
      <c r="B6190" s="158"/>
      <c r="D6190" s="152" t="s">
        <v>312</v>
      </c>
      <c r="E6190" s="159" t="s">
        <v>21</v>
      </c>
      <c r="F6190" s="160" t="s">
        <v>1001</v>
      </c>
      <c r="H6190" s="161">
        <v>-2.9550000000000001</v>
      </c>
      <c r="I6190" s="162"/>
      <c r="L6190" s="158"/>
      <c r="M6190" s="163"/>
      <c r="T6190" s="164"/>
      <c r="AT6190" s="159" t="s">
        <v>312</v>
      </c>
      <c r="AU6190" s="159" t="s">
        <v>83</v>
      </c>
      <c r="AV6190" s="13" t="s">
        <v>83</v>
      </c>
      <c r="AW6190" s="13" t="s">
        <v>35</v>
      </c>
      <c r="AX6190" s="13" t="s">
        <v>74</v>
      </c>
      <c r="AY6190" s="159" t="s">
        <v>301</v>
      </c>
    </row>
    <row r="6191" spans="2:51" s="13" customFormat="1" ht="12">
      <c r="B6191" s="158"/>
      <c r="D6191" s="152" t="s">
        <v>312</v>
      </c>
      <c r="E6191" s="159" t="s">
        <v>21</v>
      </c>
      <c r="F6191" s="160" t="s">
        <v>2682</v>
      </c>
      <c r="H6191" s="161">
        <v>-3.44</v>
      </c>
      <c r="I6191" s="162"/>
      <c r="L6191" s="158"/>
      <c r="M6191" s="163"/>
      <c r="T6191" s="164"/>
      <c r="AT6191" s="159" t="s">
        <v>312</v>
      </c>
      <c r="AU6191" s="159" t="s">
        <v>83</v>
      </c>
      <c r="AV6191" s="13" t="s">
        <v>83</v>
      </c>
      <c r="AW6191" s="13" t="s">
        <v>35</v>
      </c>
      <c r="AX6191" s="13" t="s">
        <v>74</v>
      </c>
      <c r="AY6191" s="159" t="s">
        <v>301</v>
      </c>
    </row>
    <row r="6192" spans="2:51" s="13" customFormat="1" ht="12">
      <c r="B6192" s="158"/>
      <c r="D6192" s="152" t="s">
        <v>312</v>
      </c>
      <c r="E6192" s="159" t="s">
        <v>21</v>
      </c>
      <c r="F6192" s="160" t="s">
        <v>2683</v>
      </c>
      <c r="H6192" s="161">
        <v>1.26</v>
      </c>
      <c r="I6192" s="162"/>
      <c r="L6192" s="158"/>
      <c r="M6192" s="163"/>
      <c r="T6192" s="164"/>
      <c r="AT6192" s="159" t="s">
        <v>312</v>
      </c>
      <c r="AU6192" s="159" t="s">
        <v>83</v>
      </c>
      <c r="AV6192" s="13" t="s">
        <v>83</v>
      </c>
      <c r="AW6192" s="13" t="s">
        <v>35</v>
      </c>
      <c r="AX6192" s="13" t="s">
        <v>74</v>
      </c>
      <c r="AY6192" s="159" t="s">
        <v>301</v>
      </c>
    </row>
    <row r="6193" spans="2:51" s="12" customFormat="1" ht="12">
      <c r="B6193" s="151"/>
      <c r="D6193" s="152" t="s">
        <v>312</v>
      </c>
      <c r="E6193" s="153" t="s">
        <v>21</v>
      </c>
      <c r="F6193" s="154" t="s">
        <v>1341</v>
      </c>
      <c r="H6193" s="153" t="s">
        <v>21</v>
      </c>
      <c r="I6193" s="155"/>
      <c r="L6193" s="151"/>
      <c r="M6193" s="156"/>
      <c r="T6193" s="157"/>
      <c r="AT6193" s="153" t="s">
        <v>312</v>
      </c>
      <c r="AU6193" s="153" t="s">
        <v>83</v>
      </c>
      <c r="AV6193" s="12" t="s">
        <v>81</v>
      </c>
      <c r="AW6193" s="12" t="s">
        <v>35</v>
      </c>
      <c r="AX6193" s="12" t="s">
        <v>74</v>
      </c>
      <c r="AY6193" s="153" t="s">
        <v>301</v>
      </c>
    </row>
    <row r="6194" spans="2:51" s="13" customFormat="1" ht="12">
      <c r="B6194" s="158"/>
      <c r="D6194" s="152" t="s">
        <v>312</v>
      </c>
      <c r="E6194" s="159" t="s">
        <v>21</v>
      </c>
      <c r="F6194" s="160" t="s">
        <v>4814</v>
      </c>
      <c r="H6194" s="161">
        <v>91.76</v>
      </c>
      <c r="I6194" s="162"/>
      <c r="L6194" s="158"/>
      <c r="M6194" s="163"/>
      <c r="T6194" s="164"/>
      <c r="AT6194" s="159" t="s">
        <v>312</v>
      </c>
      <c r="AU6194" s="159" t="s">
        <v>83</v>
      </c>
      <c r="AV6194" s="13" t="s">
        <v>83</v>
      </c>
      <c r="AW6194" s="13" t="s">
        <v>35</v>
      </c>
      <c r="AX6194" s="13" t="s">
        <v>74</v>
      </c>
      <c r="AY6194" s="159" t="s">
        <v>301</v>
      </c>
    </row>
    <row r="6195" spans="2:51" s="13" customFormat="1" ht="12">
      <c r="B6195" s="158"/>
      <c r="D6195" s="152" t="s">
        <v>312</v>
      </c>
      <c r="E6195" s="159" t="s">
        <v>21</v>
      </c>
      <c r="F6195" s="160" t="s">
        <v>1001</v>
      </c>
      <c r="H6195" s="161">
        <v>-2.9550000000000001</v>
      </c>
      <c r="I6195" s="162"/>
      <c r="L6195" s="158"/>
      <c r="M6195" s="163"/>
      <c r="T6195" s="164"/>
      <c r="AT6195" s="159" t="s">
        <v>312</v>
      </c>
      <c r="AU6195" s="159" t="s">
        <v>83</v>
      </c>
      <c r="AV6195" s="13" t="s">
        <v>83</v>
      </c>
      <c r="AW6195" s="13" t="s">
        <v>35</v>
      </c>
      <c r="AX6195" s="13" t="s">
        <v>74</v>
      </c>
      <c r="AY6195" s="159" t="s">
        <v>301</v>
      </c>
    </row>
    <row r="6196" spans="2:51" s="13" customFormat="1" ht="12">
      <c r="B6196" s="158"/>
      <c r="D6196" s="152" t="s">
        <v>312</v>
      </c>
      <c r="E6196" s="159" t="s">
        <v>21</v>
      </c>
      <c r="F6196" s="160" t="s">
        <v>1431</v>
      </c>
      <c r="H6196" s="161">
        <v>-9.4559999999999995</v>
      </c>
      <c r="I6196" s="162"/>
      <c r="L6196" s="158"/>
      <c r="M6196" s="163"/>
      <c r="T6196" s="164"/>
      <c r="AT6196" s="159" t="s">
        <v>312</v>
      </c>
      <c r="AU6196" s="159" t="s">
        <v>83</v>
      </c>
      <c r="AV6196" s="13" t="s">
        <v>83</v>
      </c>
      <c r="AW6196" s="13" t="s">
        <v>35</v>
      </c>
      <c r="AX6196" s="13" t="s">
        <v>74</v>
      </c>
      <c r="AY6196" s="159" t="s">
        <v>301</v>
      </c>
    </row>
    <row r="6197" spans="2:51" s="13" customFormat="1" ht="12">
      <c r="B6197" s="158"/>
      <c r="D6197" s="152" t="s">
        <v>312</v>
      </c>
      <c r="E6197" s="159" t="s">
        <v>21</v>
      </c>
      <c r="F6197" s="160" t="s">
        <v>989</v>
      </c>
      <c r="H6197" s="161">
        <v>-1.7729999999999999</v>
      </c>
      <c r="I6197" s="162"/>
      <c r="L6197" s="158"/>
      <c r="M6197" s="163"/>
      <c r="T6197" s="164"/>
      <c r="AT6197" s="159" t="s">
        <v>312</v>
      </c>
      <c r="AU6197" s="159" t="s">
        <v>83</v>
      </c>
      <c r="AV6197" s="13" t="s">
        <v>83</v>
      </c>
      <c r="AW6197" s="13" t="s">
        <v>35</v>
      </c>
      <c r="AX6197" s="13" t="s">
        <v>74</v>
      </c>
      <c r="AY6197" s="159" t="s">
        <v>301</v>
      </c>
    </row>
    <row r="6198" spans="2:51" s="12" customFormat="1" ht="12">
      <c r="B6198" s="151"/>
      <c r="D6198" s="152" t="s">
        <v>312</v>
      </c>
      <c r="E6198" s="153" t="s">
        <v>21</v>
      </c>
      <c r="F6198" s="154" t="s">
        <v>1344</v>
      </c>
      <c r="H6198" s="153" t="s">
        <v>21</v>
      </c>
      <c r="I6198" s="155"/>
      <c r="L6198" s="151"/>
      <c r="M6198" s="156"/>
      <c r="T6198" s="157"/>
      <c r="AT6198" s="153" t="s">
        <v>312</v>
      </c>
      <c r="AU6198" s="153" t="s">
        <v>83</v>
      </c>
      <c r="AV6198" s="12" t="s">
        <v>81</v>
      </c>
      <c r="AW6198" s="12" t="s">
        <v>35</v>
      </c>
      <c r="AX6198" s="12" t="s">
        <v>74</v>
      </c>
      <c r="AY6198" s="153" t="s">
        <v>301</v>
      </c>
    </row>
    <row r="6199" spans="2:51" s="13" customFormat="1" ht="12">
      <c r="B6199" s="158"/>
      <c r="D6199" s="152" t="s">
        <v>312</v>
      </c>
      <c r="E6199" s="159" t="s">
        <v>21</v>
      </c>
      <c r="F6199" s="160" t="s">
        <v>4610</v>
      </c>
      <c r="H6199" s="161">
        <v>19.2</v>
      </c>
      <c r="I6199" s="162"/>
      <c r="L6199" s="158"/>
      <c r="M6199" s="163"/>
      <c r="T6199" s="164"/>
      <c r="AT6199" s="159" t="s">
        <v>312</v>
      </c>
      <c r="AU6199" s="159" t="s">
        <v>83</v>
      </c>
      <c r="AV6199" s="13" t="s">
        <v>83</v>
      </c>
      <c r="AW6199" s="13" t="s">
        <v>35</v>
      </c>
      <c r="AX6199" s="13" t="s">
        <v>74</v>
      </c>
      <c r="AY6199" s="159" t="s">
        <v>301</v>
      </c>
    </row>
    <row r="6200" spans="2:51" s="13" customFormat="1" ht="12">
      <c r="B6200" s="158"/>
      <c r="D6200" s="152" t="s">
        <v>312</v>
      </c>
      <c r="E6200" s="159" t="s">
        <v>21</v>
      </c>
      <c r="F6200" s="160" t="s">
        <v>918</v>
      </c>
      <c r="H6200" s="161">
        <v>-1.5760000000000001</v>
      </c>
      <c r="I6200" s="162"/>
      <c r="L6200" s="158"/>
      <c r="M6200" s="163"/>
      <c r="T6200" s="164"/>
      <c r="AT6200" s="159" t="s">
        <v>312</v>
      </c>
      <c r="AU6200" s="159" t="s">
        <v>83</v>
      </c>
      <c r="AV6200" s="13" t="s">
        <v>83</v>
      </c>
      <c r="AW6200" s="13" t="s">
        <v>35</v>
      </c>
      <c r="AX6200" s="13" t="s">
        <v>74</v>
      </c>
      <c r="AY6200" s="159" t="s">
        <v>301</v>
      </c>
    </row>
    <row r="6201" spans="2:51" s="12" customFormat="1" ht="12">
      <c r="B6201" s="151"/>
      <c r="D6201" s="152" t="s">
        <v>312</v>
      </c>
      <c r="E6201" s="153" t="s">
        <v>21</v>
      </c>
      <c r="F6201" s="154" t="s">
        <v>1346</v>
      </c>
      <c r="H6201" s="153" t="s">
        <v>21</v>
      </c>
      <c r="I6201" s="155"/>
      <c r="L6201" s="151"/>
      <c r="M6201" s="156"/>
      <c r="T6201" s="157"/>
      <c r="AT6201" s="153" t="s">
        <v>312</v>
      </c>
      <c r="AU6201" s="153" t="s">
        <v>83</v>
      </c>
      <c r="AV6201" s="12" t="s">
        <v>81</v>
      </c>
      <c r="AW6201" s="12" t="s">
        <v>35</v>
      </c>
      <c r="AX6201" s="12" t="s">
        <v>74</v>
      </c>
      <c r="AY6201" s="153" t="s">
        <v>301</v>
      </c>
    </row>
    <row r="6202" spans="2:51" s="13" customFormat="1" ht="12">
      <c r="B6202" s="158"/>
      <c r="D6202" s="152" t="s">
        <v>312</v>
      </c>
      <c r="E6202" s="159" t="s">
        <v>21</v>
      </c>
      <c r="F6202" s="160" t="s">
        <v>4611</v>
      </c>
      <c r="H6202" s="161">
        <v>26.64</v>
      </c>
      <c r="I6202" s="162"/>
      <c r="L6202" s="158"/>
      <c r="M6202" s="163"/>
      <c r="T6202" s="164"/>
      <c r="AT6202" s="159" t="s">
        <v>312</v>
      </c>
      <c r="AU6202" s="159" t="s">
        <v>83</v>
      </c>
      <c r="AV6202" s="13" t="s">
        <v>83</v>
      </c>
      <c r="AW6202" s="13" t="s">
        <v>35</v>
      </c>
      <c r="AX6202" s="13" t="s">
        <v>74</v>
      </c>
      <c r="AY6202" s="159" t="s">
        <v>301</v>
      </c>
    </row>
    <row r="6203" spans="2:51" s="13" customFormat="1" ht="12">
      <c r="B6203" s="158"/>
      <c r="D6203" s="152" t="s">
        <v>312</v>
      </c>
      <c r="E6203" s="159" t="s">
        <v>21</v>
      </c>
      <c r="F6203" s="160" t="s">
        <v>918</v>
      </c>
      <c r="H6203" s="161">
        <v>-1.5760000000000001</v>
      </c>
      <c r="I6203" s="162"/>
      <c r="L6203" s="158"/>
      <c r="M6203" s="163"/>
      <c r="T6203" s="164"/>
      <c r="AT6203" s="159" t="s">
        <v>312</v>
      </c>
      <c r="AU6203" s="159" t="s">
        <v>83</v>
      </c>
      <c r="AV6203" s="13" t="s">
        <v>83</v>
      </c>
      <c r="AW6203" s="13" t="s">
        <v>35</v>
      </c>
      <c r="AX6203" s="13" t="s">
        <v>74</v>
      </c>
      <c r="AY6203" s="159" t="s">
        <v>301</v>
      </c>
    </row>
    <row r="6204" spans="2:51" s="13" customFormat="1" ht="12">
      <c r="B6204" s="158"/>
      <c r="D6204" s="152" t="s">
        <v>312</v>
      </c>
      <c r="E6204" s="159" t="s">
        <v>21</v>
      </c>
      <c r="F6204" s="160" t="s">
        <v>963</v>
      </c>
      <c r="H6204" s="161">
        <v>-2.758</v>
      </c>
      <c r="I6204" s="162"/>
      <c r="L6204" s="158"/>
      <c r="M6204" s="163"/>
      <c r="T6204" s="164"/>
      <c r="AT6204" s="159" t="s">
        <v>312</v>
      </c>
      <c r="AU6204" s="159" t="s">
        <v>83</v>
      </c>
      <c r="AV6204" s="13" t="s">
        <v>83</v>
      </c>
      <c r="AW6204" s="13" t="s">
        <v>35</v>
      </c>
      <c r="AX6204" s="13" t="s">
        <v>74</v>
      </c>
      <c r="AY6204" s="159" t="s">
        <v>301</v>
      </c>
    </row>
    <row r="6205" spans="2:51" s="12" customFormat="1" ht="12">
      <c r="B6205" s="151"/>
      <c r="D6205" s="152" t="s">
        <v>312</v>
      </c>
      <c r="E6205" s="153" t="s">
        <v>21</v>
      </c>
      <c r="F6205" s="154" t="s">
        <v>1348</v>
      </c>
      <c r="H6205" s="153" t="s">
        <v>21</v>
      </c>
      <c r="I6205" s="155"/>
      <c r="L6205" s="151"/>
      <c r="M6205" s="156"/>
      <c r="T6205" s="157"/>
      <c r="AT6205" s="153" t="s">
        <v>312</v>
      </c>
      <c r="AU6205" s="153" t="s">
        <v>83</v>
      </c>
      <c r="AV6205" s="12" t="s">
        <v>81</v>
      </c>
      <c r="AW6205" s="12" t="s">
        <v>35</v>
      </c>
      <c r="AX6205" s="12" t="s">
        <v>74</v>
      </c>
      <c r="AY6205" s="153" t="s">
        <v>301</v>
      </c>
    </row>
    <row r="6206" spans="2:51" s="13" customFormat="1" ht="12">
      <c r="B6206" s="158"/>
      <c r="D6206" s="152" t="s">
        <v>312</v>
      </c>
      <c r="E6206" s="159" t="s">
        <v>21</v>
      </c>
      <c r="F6206" s="160" t="s">
        <v>4612</v>
      </c>
      <c r="H6206" s="161">
        <v>61.68</v>
      </c>
      <c r="I6206" s="162"/>
      <c r="L6206" s="158"/>
      <c r="M6206" s="163"/>
      <c r="T6206" s="164"/>
      <c r="AT6206" s="159" t="s">
        <v>312</v>
      </c>
      <c r="AU6206" s="159" t="s">
        <v>83</v>
      </c>
      <c r="AV6206" s="13" t="s">
        <v>83</v>
      </c>
      <c r="AW6206" s="13" t="s">
        <v>35</v>
      </c>
      <c r="AX6206" s="13" t="s">
        <v>74</v>
      </c>
      <c r="AY6206" s="159" t="s">
        <v>301</v>
      </c>
    </row>
    <row r="6207" spans="2:51" s="13" customFormat="1" ht="12">
      <c r="B6207" s="158"/>
      <c r="D6207" s="152" t="s">
        <v>312</v>
      </c>
      <c r="E6207" s="159" t="s">
        <v>21</v>
      </c>
      <c r="F6207" s="160" t="s">
        <v>927</v>
      </c>
      <c r="H6207" s="161">
        <v>-4.7279999999999998</v>
      </c>
      <c r="I6207" s="162"/>
      <c r="L6207" s="158"/>
      <c r="M6207" s="163"/>
      <c r="T6207" s="164"/>
      <c r="AT6207" s="159" t="s">
        <v>312</v>
      </c>
      <c r="AU6207" s="159" t="s">
        <v>83</v>
      </c>
      <c r="AV6207" s="13" t="s">
        <v>83</v>
      </c>
      <c r="AW6207" s="13" t="s">
        <v>35</v>
      </c>
      <c r="AX6207" s="13" t="s">
        <v>74</v>
      </c>
      <c r="AY6207" s="159" t="s">
        <v>301</v>
      </c>
    </row>
    <row r="6208" spans="2:51" s="13" customFormat="1" ht="12">
      <c r="B6208" s="158"/>
      <c r="D6208" s="152" t="s">
        <v>312</v>
      </c>
      <c r="E6208" s="159" t="s">
        <v>21</v>
      </c>
      <c r="F6208" s="160" t="s">
        <v>1323</v>
      </c>
      <c r="H6208" s="161">
        <v>-5.516</v>
      </c>
      <c r="I6208" s="162"/>
      <c r="L6208" s="158"/>
      <c r="M6208" s="163"/>
      <c r="T6208" s="164"/>
      <c r="AT6208" s="159" t="s">
        <v>312</v>
      </c>
      <c r="AU6208" s="159" t="s">
        <v>83</v>
      </c>
      <c r="AV6208" s="13" t="s">
        <v>83</v>
      </c>
      <c r="AW6208" s="13" t="s">
        <v>35</v>
      </c>
      <c r="AX6208" s="13" t="s">
        <v>74</v>
      </c>
      <c r="AY6208" s="159" t="s">
        <v>301</v>
      </c>
    </row>
    <row r="6209" spans="2:51" s="13" customFormat="1" ht="12">
      <c r="B6209" s="158"/>
      <c r="D6209" s="152" t="s">
        <v>312</v>
      </c>
      <c r="E6209" s="159" t="s">
        <v>21</v>
      </c>
      <c r="F6209" s="160" t="s">
        <v>2677</v>
      </c>
      <c r="H6209" s="161">
        <v>-1.62</v>
      </c>
      <c r="I6209" s="162"/>
      <c r="L6209" s="158"/>
      <c r="M6209" s="163"/>
      <c r="T6209" s="164"/>
      <c r="AT6209" s="159" t="s">
        <v>312</v>
      </c>
      <c r="AU6209" s="159" t="s">
        <v>83</v>
      </c>
      <c r="AV6209" s="13" t="s">
        <v>83</v>
      </c>
      <c r="AW6209" s="13" t="s">
        <v>35</v>
      </c>
      <c r="AX6209" s="13" t="s">
        <v>74</v>
      </c>
      <c r="AY6209" s="159" t="s">
        <v>301</v>
      </c>
    </row>
    <row r="6210" spans="2:51" s="13" customFormat="1" ht="12">
      <c r="B6210" s="158"/>
      <c r="D6210" s="152" t="s">
        <v>312</v>
      </c>
      <c r="E6210" s="159" t="s">
        <v>21</v>
      </c>
      <c r="F6210" s="160" t="s">
        <v>2679</v>
      </c>
      <c r="H6210" s="161">
        <v>1.44</v>
      </c>
      <c r="I6210" s="162"/>
      <c r="L6210" s="158"/>
      <c r="M6210" s="163"/>
      <c r="T6210" s="164"/>
      <c r="AT6210" s="159" t="s">
        <v>312</v>
      </c>
      <c r="AU6210" s="159" t="s">
        <v>83</v>
      </c>
      <c r="AV6210" s="13" t="s">
        <v>83</v>
      </c>
      <c r="AW6210" s="13" t="s">
        <v>35</v>
      </c>
      <c r="AX6210" s="13" t="s">
        <v>74</v>
      </c>
      <c r="AY6210" s="159" t="s">
        <v>301</v>
      </c>
    </row>
    <row r="6211" spans="2:51" s="12" customFormat="1" ht="12">
      <c r="B6211" s="151"/>
      <c r="D6211" s="152" t="s">
        <v>312</v>
      </c>
      <c r="E6211" s="153" t="s">
        <v>21</v>
      </c>
      <c r="F6211" s="154" t="s">
        <v>1350</v>
      </c>
      <c r="H6211" s="153" t="s">
        <v>21</v>
      </c>
      <c r="I6211" s="155"/>
      <c r="L6211" s="151"/>
      <c r="M6211" s="156"/>
      <c r="T6211" s="157"/>
      <c r="AT6211" s="153" t="s">
        <v>312</v>
      </c>
      <c r="AU6211" s="153" t="s">
        <v>83</v>
      </c>
      <c r="AV6211" s="12" t="s">
        <v>81</v>
      </c>
      <c r="AW6211" s="12" t="s">
        <v>35</v>
      </c>
      <c r="AX6211" s="12" t="s">
        <v>74</v>
      </c>
      <c r="AY6211" s="153" t="s">
        <v>301</v>
      </c>
    </row>
    <row r="6212" spans="2:51" s="13" customFormat="1" ht="12">
      <c r="B6212" s="158"/>
      <c r="D6212" s="152" t="s">
        <v>312</v>
      </c>
      <c r="E6212" s="159" t="s">
        <v>21</v>
      </c>
      <c r="F6212" s="160" t="s">
        <v>4815</v>
      </c>
      <c r="H6212" s="161">
        <v>31.92</v>
      </c>
      <c r="I6212" s="162"/>
      <c r="L6212" s="158"/>
      <c r="M6212" s="163"/>
      <c r="T6212" s="164"/>
      <c r="AT6212" s="159" t="s">
        <v>312</v>
      </c>
      <c r="AU6212" s="159" t="s">
        <v>83</v>
      </c>
      <c r="AV6212" s="13" t="s">
        <v>83</v>
      </c>
      <c r="AW6212" s="13" t="s">
        <v>35</v>
      </c>
      <c r="AX6212" s="13" t="s">
        <v>74</v>
      </c>
      <c r="AY6212" s="159" t="s">
        <v>301</v>
      </c>
    </row>
    <row r="6213" spans="2:51" s="13" customFormat="1" ht="12">
      <c r="B6213" s="158"/>
      <c r="D6213" s="152" t="s">
        <v>312</v>
      </c>
      <c r="E6213" s="159" t="s">
        <v>21</v>
      </c>
      <c r="F6213" s="160" t="s">
        <v>913</v>
      </c>
      <c r="H6213" s="161">
        <v>-3.1520000000000001</v>
      </c>
      <c r="I6213" s="162"/>
      <c r="L6213" s="158"/>
      <c r="M6213" s="163"/>
      <c r="T6213" s="164"/>
      <c r="AT6213" s="159" t="s">
        <v>312</v>
      </c>
      <c r="AU6213" s="159" t="s">
        <v>83</v>
      </c>
      <c r="AV6213" s="13" t="s">
        <v>83</v>
      </c>
      <c r="AW6213" s="13" t="s">
        <v>35</v>
      </c>
      <c r="AX6213" s="13" t="s">
        <v>74</v>
      </c>
      <c r="AY6213" s="159" t="s">
        <v>301</v>
      </c>
    </row>
    <row r="6214" spans="2:51" s="13" customFormat="1" ht="12">
      <c r="B6214" s="158"/>
      <c r="D6214" s="152" t="s">
        <v>312</v>
      </c>
      <c r="E6214" s="159" t="s">
        <v>21</v>
      </c>
      <c r="F6214" s="160" t="s">
        <v>2687</v>
      </c>
      <c r="H6214" s="161">
        <v>-0.81</v>
      </c>
      <c r="I6214" s="162"/>
      <c r="L6214" s="158"/>
      <c r="M6214" s="163"/>
      <c r="T6214" s="164"/>
      <c r="AT6214" s="159" t="s">
        <v>312</v>
      </c>
      <c r="AU6214" s="159" t="s">
        <v>83</v>
      </c>
      <c r="AV6214" s="13" t="s">
        <v>83</v>
      </c>
      <c r="AW6214" s="13" t="s">
        <v>35</v>
      </c>
      <c r="AX6214" s="13" t="s">
        <v>74</v>
      </c>
      <c r="AY6214" s="159" t="s">
        <v>301</v>
      </c>
    </row>
    <row r="6215" spans="2:51" s="13" customFormat="1" ht="12">
      <c r="B6215" s="158"/>
      <c r="D6215" s="152" t="s">
        <v>312</v>
      </c>
      <c r="E6215" s="159" t="s">
        <v>21</v>
      </c>
      <c r="F6215" s="160" t="s">
        <v>2688</v>
      </c>
      <c r="H6215" s="161">
        <v>0.72</v>
      </c>
      <c r="I6215" s="162"/>
      <c r="L6215" s="158"/>
      <c r="M6215" s="163"/>
      <c r="T6215" s="164"/>
      <c r="AT6215" s="159" t="s">
        <v>312</v>
      </c>
      <c r="AU6215" s="159" t="s">
        <v>83</v>
      </c>
      <c r="AV6215" s="13" t="s">
        <v>83</v>
      </c>
      <c r="AW6215" s="13" t="s">
        <v>35</v>
      </c>
      <c r="AX6215" s="13" t="s">
        <v>74</v>
      </c>
      <c r="AY6215" s="159" t="s">
        <v>301</v>
      </c>
    </row>
    <row r="6216" spans="2:51" s="12" customFormat="1" ht="12">
      <c r="B6216" s="151"/>
      <c r="D6216" s="152" t="s">
        <v>312</v>
      </c>
      <c r="E6216" s="153" t="s">
        <v>21</v>
      </c>
      <c r="F6216" s="154" t="s">
        <v>1352</v>
      </c>
      <c r="H6216" s="153" t="s">
        <v>21</v>
      </c>
      <c r="I6216" s="155"/>
      <c r="L6216" s="151"/>
      <c r="M6216" s="156"/>
      <c r="T6216" s="157"/>
      <c r="AT6216" s="153" t="s">
        <v>312</v>
      </c>
      <c r="AU6216" s="153" t="s">
        <v>83</v>
      </c>
      <c r="AV6216" s="12" t="s">
        <v>81</v>
      </c>
      <c r="AW6216" s="12" t="s">
        <v>35</v>
      </c>
      <c r="AX6216" s="12" t="s">
        <v>74</v>
      </c>
      <c r="AY6216" s="153" t="s">
        <v>301</v>
      </c>
    </row>
    <row r="6217" spans="2:51" s="13" customFormat="1" ht="12">
      <c r="B6217" s="158"/>
      <c r="D6217" s="152" t="s">
        <v>312</v>
      </c>
      <c r="E6217" s="159" t="s">
        <v>21</v>
      </c>
      <c r="F6217" s="160" t="s">
        <v>4613</v>
      </c>
      <c r="H6217" s="161">
        <v>26.4</v>
      </c>
      <c r="I6217" s="162"/>
      <c r="L6217" s="158"/>
      <c r="M6217" s="163"/>
      <c r="T6217" s="164"/>
      <c r="AT6217" s="159" t="s">
        <v>312</v>
      </c>
      <c r="AU6217" s="159" t="s">
        <v>83</v>
      </c>
      <c r="AV6217" s="13" t="s">
        <v>83</v>
      </c>
      <c r="AW6217" s="13" t="s">
        <v>35</v>
      </c>
      <c r="AX6217" s="13" t="s">
        <v>74</v>
      </c>
      <c r="AY6217" s="159" t="s">
        <v>301</v>
      </c>
    </row>
    <row r="6218" spans="2:51" s="13" customFormat="1" ht="12">
      <c r="B6218" s="158"/>
      <c r="D6218" s="152" t="s">
        <v>312</v>
      </c>
      <c r="E6218" s="159" t="s">
        <v>21</v>
      </c>
      <c r="F6218" s="160" t="s">
        <v>918</v>
      </c>
      <c r="H6218" s="161">
        <v>-1.5760000000000001</v>
      </c>
      <c r="I6218" s="162"/>
      <c r="L6218" s="158"/>
      <c r="M6218" s="163"/>
      <c r="T6218" s="164"/>
      <c r="AT6218" s="159" t="s">
        <v>312</v>
      </c>
      <c r="AU6218" s="159" t="s">
        <v>83</v>
      </c>
      <c r="AV6218" s="13" t="s">
        <v>83</v>
      </c>
      <c r="AW6218" s="13" t="s">
        <v>35</v>
      </c>
      <c r="AX6218" s="13" t="s">
        <v>74</v>
      </c>
      <c r="AY6218" s="159" t="s">
        <v>301</v>
      </c>
    </row>
    <row r="6219" spans="2:51" s="13" customFormat="1" ht="12">
      <c r="B6219" s="158"/>
      <c r="D6219" s="152" t="s">
        <v>312</v>
      </c>
      <c r="E6219" s="159" t="s">
        <v>21</v>
      </c>
      <c r="F6219" s="160" t="s">
        <v>2687</v>
      </c>
      <c r="H6219" s="161">
        <v>-0.81</v>
      </c>
      <c r="I6219" s="162"/>
      <c r="L6219" s="158"/>
      <c r="M6219" s="163"/>
      <c r="T6219" s="164"/>
      <c r="AT6219" s="159" t="s">
        <v>312</v>
      </c>
      <c r="AU6219" s="159" t="s">
        <v>83</v>
      </c>
      <c r="AV6219" s="13" t="s">
        <v>83</v>
      </c>
      <c r="AW6219" s="13" t="s">
        <v>35</v>
      </c>
      <c r="AX6219" s="13" t="s">
        <v>74</v>
      </c>
      <c r="AY6219" s="159" t="s">
        <v>301</v>
      </c>
    </row>
    <row r="6220" spans="2:51" s="13" customFormat="1" ht="12">
      <c r="B6220" s="158"/>
      <c r="D6220" s="152" t="s">
        <v>312</v>
      </c>
      <c r="E6220" s="159" t="s">
        <v>21</v>
      </c>
      <c r="F6220" s="160" t="s">
        <v>2688</v>
      </c>
      <c r="H6220" s="161">
        <v>0.72</v>
      </c>
      <c r="I6220" s="162"/>
      <c r="L6220" s="158"/>
      <c r="M6220" s="163"/>
      <c r="T6220" s="164"/>
      <c r="AT6220" s="159" t="s">
        <v>312</v>
      </c>
      <c r="AU6220" s="159" t="s">
        <v>83</v>
      </c>
      <c r="AV6220" s="13" t="s">
        <v>83</v>
      </c>
      <c r="AW6220" s="13" t="s">
        <v>35</v>
      </c>
      <c r="AX6220" s="13" t="s">
        <v>74</v>
      </c>
      <c r="AY6220" s="159" t="s">
        <v>301</v>
      </c>
    </row>
    <row r="6221" spans="2:51" s="12" customFormat="1" ht="12">
      <c r="B6221" s="151"/>
      <c r="D6221" s="152" t="s">
        <v>312</v>
      </c>
      <c r="E6221" s="153" t="s">
        <v>21</v>
      </c>
      <c r="F6221" s="154" t="s">
        <v>1354</v>
      </c>
      <c r="H6221" s="153" t="s">
        <v>21</v>
      </c>
      <c r="I6221" s="155"/>
      <c r="L6221" s="151"/>
      <c r="M6221" s="156"/>
      <c r="T6221" s="157"/>
      <c r="AT6221" s="153" t="s">
        <v>312</v>
      </c>
      <c r="AU6221" s="153" t="s">
        <v>83</v>
      </c>
      <c r="AV6221" s="12" t="s">
        <v>81</v>
      </c>
      <c r="AW6221" s="12" t="s">
        <v>35</v>
      </c>
      <c r="AX6221" s="12" t="s">
        <v>74</v>
      </c>
      <c r="AY6221" s="153" t="s">
        <v>301</v>
      </c>
    </row>
    <row r="6222" spans="2:51" s="13" customFormat="1" ht="12">
      <c r="B6222" s="158"/>
      <c r="D6222" s="152" t="s">
        <v>312</v>
      </c>
      <c r="E6222" s="159" t="s">
        <v>21</v>
      </c>
      <c r="F6222" s="160" t="s">
        <v>4816</v>
      </c>
      <c r="H6222" s="161">
        <v>44.64</v>
      </c>
      <c r="I6222" s="162"/>
      <c r="L6222" s="158"/>
      <c r="M6222" s="163"/>
      <c r="T6222" s="164"/>
      <c r="AT6222" s="159" t="s">
        <v>312</v>
      </c>
      <c r="AU6222" s="159" t="s">
        <v>83</v>
      </c>
      <c r="AV6222" s="13" t="s">
        <v>83</v>
      </c>
      <c r="AW6222" s="13" t="s">
        <v>35</v>
      </c>
      <c r="AX6222" s="13" t="s">
        <v>74</v>
      </c>
      <c r="AY6222" s="159" t="s">
        <v>301</v>
      </c>
    </row>
    <row r="6223" spans="2:51" s="13" customFormat="1" ht="12">
      <c r="B6223" s="158"/>
      <c r="D6223" s="152" t="s">
        <v>312</v>
      </c>
      <c r="E6223" s="159" t="s">
        <v>21</v>
      </c>
      <c r="F6223" s="160" t="s">
        <v>913</v>
      </c>
      <c r="H6223" s="161">
        <v>-3.1520000000000001</v>
      </c>
      <c r="I6223" s="162"/>
      <c r="L6223" s="158"/>
      <c r="M6223" s="163"/>
      <c r="T6223" s="164"/>
      <c r="AT6223" s="159" t="s">
        <v>312</v>
      </c>
      <c r="AU6223" s="159" t="s">
        <v>83</v>
      </c>
      <c r="AV6223" s="13" t="s">
        <v>83</v>
      </c>
      <c r="AW6223" s="13" t="s">
        <v>35</v>
      </c>
      <c r="AX6223" s="13" t="s">
        <v>74</v>
      </c>
      <c r="AY6223" s="159" t="s">
        <v>301</v>
      </c>
    </row>
    <row r="6224" spans="2:51" s="13" customFormat="1" ht="12">
      <c r="B6224" s="158"/>
      <c r="D6224" s="152" t="s">
        <v>312</v>
      </c>
      <c r="E6224" s="159" t="s">
        <v>21</v>
      </c>
      <c r="F6224" s="160" t="s">
        <v>2690</v>
      </c>
      <c r="H6224" s="161">
        <v>-2.7</v>
      </c>
      <c r="I6224" s="162"/>
      <c r="L6224" s="158"/>
      <c r="M6224" s="163"/>
      <c r="T6224" s="164"/>
      <c r="AT6224" s="159" t="s">
        <v>312</v>
      </c>
      <c r="AU6224" s="159" t="s">
        <v>83</v>
      </c>
      <c r="AV6224" s="13" t="s">
        <v>83</v>
      </c>
      <c r="AW6224" s="13" t="s">
        <v>35</v>
      </c>
      <c r="AX6224" s="13" t="s">
        <v>74</v>
      </c>
      <c r="AY6224" s="159" t="s">
        <v>301</v>
      </c>
    </row>
    <row r="6225" spans="2:51" s="13" customFormat="1" ht="12">
      <c r="B6225" s="158"/>
      <c r="D6225" s="152" t="s">
        <v>312</v>
      </c>
      <c r="E6225" s="159" t="s">
        <v>21</v>
      </c>
      <c r="F6225" s="160" t="s">
        <v>2691</v>
      </c>
      <c r="H6225" s="161">
        <v>1.34</v>
      </c>
      <c r="I6225" s="162"/>
      <c r="L6225" s="158"/>
      <c r="M6225" s="163"/>
      <c r="T6225" s="164"/>
      <c r="AT6225" s="159" t="s">
        <v>312</v>
      </c>
      <c r="AU6225" s="159" t="s">
        <v>83</v>
      </c>
      <c r="AV6225" s="13" t="s">
        <v>83</v>
      </c>
      <c r="AW6225" s="13" t="s">
        <v>35</v>
      </c>
      <c r="AX6225" s="13" t="s">
        <v>74</v>
      </c>
      <c r="AY6225" s="159" t="s">
        <v>301</v>
      </c>
    </row>
    <row r="6226" spans="2:51" s="12" customFormat="1" ht="12">
      <c r="B6226" s="151"/>
      <c r="D6226" s="152" t="s">
        <v>312</v>
      </c>
      <c r="E6226" s="153" t="s">
        <v>21</v>
      </c>
      <c r="F6226" s="154" t="s">
        <v>1356</v>
      </c>
      <c r="H6226" s="153" t="s">
        <v>21</v>
      </c>
      <c r="I6226" s="155"/>
      <c r="L6226" s="151"/>
      <c r="M6226" s="156"/>
      <c r="T6226" s="157"/>
      <c r="AT6226" s="153" t="s">
        <v>312</v>
      </c>
      <c r="AU6226" s="153" t="s">
        <v>83</v>
      </c>
      <c r="AV6226" s="12" t="s">
        <v>81</v>
      </c>
      <c r="AW6226" s="12" t="s">
        <v>35</v>
      </c>
      <c r="AX6226" s="12" t="s">
        <v>74</v>
      </c>
      <c r="AY6226" s="153" t="s">
        <v>301</v>
      </c>
    </row>
    <row r="6227" spans="2:51" s="13" customFormat="1" ht="12">
      <c r="B6227" s="158"/>
      <c r="D6227" s="152" t="s">
        <v>312</v>
      </c>
      <c r="E6227" s="159" t="s">
        <v>21</v>
      </c>
      <c r="F6227" s="160" t="s">
        <v>4614</v>
      </c>
      <c r="H6227" s="161">
        <v>33.6</v>
      </c>
      <c r="I6227" s="162"/>
      <c r="L6227" s="158"/>
      <c r="M6227" s="163"/>
      <c r="T6227" s="164"/>
      <c r="AT6227" s="159" t="s">
        <v>312</v>
      </c>
      <c r="AU6227" s="159" t="s">
        <v>83</v>
      </c>
      <c r="AV6227" s="13" t="s">
        <v>83</v>
      </c>
      <c r="AW6227" s="13" t="s">
        <v>35</v>
      </c>
      <c r="AX6227" s="13" t="s">
        <v>74</v>
      </c>
      <c r="AY6227" s="159" t="s">
        <v>301</v>
      </c>
    </row>
    <row r="6228" spans="2:51" s="13" customFormat="1" ht="12">
      <c r="B6228" s="158"/>
      <c r="D6228" s="152" t="s">
        <v>312</v>
      </c>
      <c r="E6228" s="159" t="s">
        <v>21</v>
      </c>
      <c r="F6228" s="160" t="s">
        <v>918</v>
      </c>
      <c r="H6228" s="161">
        <v>-1.5760000000000001</v>
      </c>
      <c r="I6228" s="162"/>
      <c r="L6228" s="158"/>
      <c r="M6228" s="163"/>
      <c r="T6228" s="164"/>
      <c r="AT6228" s="159" t="s">
        <v>312</v>
      </c>
      <c r="AU6228" s="159" t="s">
        <v>83</v>
      </c>
      <c r="AV6228" s="13" t="s">
        <v>83</v>
      </c>
      <c r="AW6228" s="13" t="s">
        <v>35</v>
      </c>
      <c r="AX6228" s="13" t="s">
        <v>74</v>
      </c>
      <c r="AY6228" s="159" t="s">
        <v>301</v>
      </c>
    </row>
    <row r="6229" spans="2:51" s="13" customFormat="1" ht="12">
      <c r="B6229" s="158"/>
      <c r="D6229" s="152" t="s">
        <v>312</v>
      </c>
      <c r="E6229" s="159" t="s">
        <v>21</v>
      </c>
      <c r="F6229" s="160" t="s">
        <v>2690</v>
      </c>
      <c r="H6229" s="161">
        <v>-2.7</v>
      </c>
      <c r="I6229" s="162"/>
      <c r="L6229" s="158"/>
      <c r="M6229" s="163"/>
      <c r="T6229" s="164"/>
      <c r="AT6229" s="159" t="s">
        <v>312</v>
      </c>
      <c r="AU6229" s="159" t="s">
        <v>83</v>
      </c>
      <c r="AV6229" s="13" t="s">
        <v>83</v>
      </c>
      <c r="AW6229" s="13" t="s">
        <v>35</v>
      </c>
      <c r="AX6229" s="13" t="s">
        <v>74</v>
      </c>
      <c r="AY6229" s="159" t="s">
        <v>301</v>
      </c>
    </row>
    <row r="6230" spans="2:51" s="13" customFormat="1" ht="12">
      <c r="B6230" s="158"/>
      <c r="D6230" s="152" t="s">
        <v>312</v>
      </c>
      <c r="E6230" s="159" t="s">
        <v>21</v>
      </c>
      <c r="F6230" s="160" t="s">
        <v>2691</v>
      </c>
      <c r="H6230" s="161">
        <v>1.34</v>
      </c>
      <c r="I6230" s="162"/>
      <c r="L6230" s="158"/>
      <c r="M6230" s="163"/>
      <c r="T6230" s="164"/>
      <c r="AT6230" s="159" t="s">
        <v>312</v>
      </c>
      <c r="AU6230" s="159" t="s">
        <v>83</v>
      </c>
      <c r="AV6230" s="13" t="s">
        <v>83</v>
      </c>
      <c r="AW6230" s="13" t="s">
        <v>35</v>
      </c>
      <c r="AX6230" s="13" t="s">
        <v>74</v>
      </c>
      <c r="AY6230" s="159" t="s">
        <v>301</v>
      </c>
    </row>
    <row r="6231" spans="2:51" s="12" customFormat="1" ht="12">
      <c r="B6231" s="151"/>
      <c r="D6231" s="152" t="s">
        <v>312</v>
      </c>
      <c r="E6231" s="153" t="s">
        <v>21</v>
      </c>
      <c r="F6231" s="154" t="s">
        <v>939</v>
      </c>
      <c r="H6231" s="153" t="s">
        <v>21</v>
      </c>
      <c r="I6231" s="155"/>
      <c r="L6231" s="151"/>
      <c r="M6231" s="156"/>
      <c r="T6231" s="157"/>
      <c r="AT6231" s="153" t="s">
        <v>312</v>
      </c>
      <c r="AU6231" s="153" t="s">
        <v>83</v>
      </c>
      <c r="AV6231" s="12" t="s">
        <v>81</v>
      </c>
      <c r="AW6231" s="12" t="s">
        <v>35</v>
      </c>
      <c r="AX6231" s="12" t="s">
        <v>74</v>
      </c>
      <c r="AY6231" s="153" t="s">
        <v>301</v>
      </c>
    </row>
    <row r="6232" spans="2:51" s="13" customFormat="1" ht="12">
      <c r="B6232" s="158"/>
      <c r="D6232" s="152" t="s">
        <v>312</v>
      </c>
      <c r="E6232" s="159" t="s">
        <v>21</v>
      </c>
      <c r="F6232" s="160" t="s">
        <v>4615</v>
      </c>
      <c r="H6232" s="161">
        <v>20.16</v>
      </c>
      <c r="I6232" s="162"/>
      <c r="L6232" s="158"/>
      <c r="M6232" s="163"/>
      <c r="T6232" s="164"/>
      <c r="AT6232" s="159" t="s">
        <v>312</v>
      </c>
      <c r="AU6232" s="159" t="s">
        <v>83</v>
      </c>
      <c r="AV6232" s="13" t="s">
        <v>83</v>
      </c>
      <c r="AW6232" s="13" t="s">
        <v>35</v>
      </c>
      <c r="AX6232" s="13" t="s">
        <v>74</v>
      </c>
      <c r="AY6232" s="159" t="s">
        <v>301</v>
      </c>
    </row>
    <row r="6233" spans="2:51" s="13" customFormat="1" ht="12">
      <c r="B6233" s="158"/>
      <c r="D6233" s="152" t="s">
        <v>312</v>
      </c>
      <c r="E6233" s="159" t="s">
        <v>21</v>
      </c>
      <c r="F6233" s="160" t="s">
        <v>918</v>
      </c>
      <c r="H6233" s="161">
        <v>-1.5760000000000001</v>
      </c>
      <c r="I6233" s="162"/>
      <c r="L6233" s="158"/>
      <c r="M6233" s="163"/>
      <c r="T6233" s="164"/>
      <c r="AT6233" s="159" t="s">
        <v>312</v>
      </c>
      <c r="AU6233" s="159" t="s">
        <v>83</v>
      </c>
      <c r="AV6233" s="13" t="s">
        <v>83</v>
      </c>
      <c r="AW6233" s="13" t="s">
        <v>35</v>
      </c>
      <c r="AX6233" s="13" t="s">
        <v>74</v>
      </c>
      <c r="AY6233" s="159" t="s">
        <v>301</v>
      </c>
    </row>
    <row r="6234" spans="2:51" s="12" customFormat="1" ht="12">
      <c r="B6234" s="151"/>
      <c r="D6234" s="152" t="s">
        <v>312</v>
      </c>
      <c r="E6234" s="153" t="s">
        <v>21</v>
      </c>
      <c r="F6234" s="154" t="s">
        <v>1359</v>
      </c>
      <c r="H6234" s="153" t="s">
        <v>21</v>
      </c>
      <c r="I6234" s="155"/>
      <c r="L6234" s="151"/>
      <c r="M6234" s="156"/>
      <c r="T6234" s="157"/>
      <c r="AT6234" s="153" t="s">
        <v>312</v>
      </c>
      <c r="AU6234" s="153" t="s">
        <v>83</v>
      </c>
      <c r="AV6234" s="12" t="s">
        <v>81</v>
      </c>
      <c r="AW6234" s="12" t="s">
        <v>35</v>
      </c>
      <c r="AX6234" s="12" t="s">
        <v>74</v>
      </c>
      <c r="AY6234" s="153" t="s">
        <v>301</v>
      </c>
    </row>
    <row r="6235" spans="2:51" s="13" customFormat="1" ht="12">
      <c r="B6235" s="158"/>
      <c r="D6235" s="152" t="s">
        <v>312</v>
      </c>
      <c r="E6235" s="159" t="s">
        <v>21</v>
      </c>
      <c r="F6235" s="160" t="s">
        <v>4817</v>
      </c>
      <c r="H6235" s="161">
        <v>48.36</v>
      </c>
      <c r="I6235" s="162"/>
      <c r="L6235" s="158"/>
      <c r="M6235" s="163"/>
      <c r="T6235" s="164"/>
      <c r="AT6235" s="159" t="s">
        <v>312</v>
      </c>
      <c r="AU6235" s="159" t="s">
        <v>83</v>
      </c>
      <c r="AV6235" s="13" t="s">
        <v>83</v>
      </c>
      <c r="AW6235" s="13" t="s">
        <v>35</v>
      </c>
      <c r="AX6235" s="13" t="s">
        <v>74</v>
      </c>
      <c r="AY6235" s="159" t="s">
        <v>301</v>
      </c>
    </row>
    <row r="6236" spans="2:51" s="13" customFormat="1" ht="12">
      <c r="B6236" s="158"/>
      <c r="D6236" s="152" t="s">
        <v>312</v>
      </c>
      <c r="E6236" s="159" t="s">
        <v>21</v>
      </c>
      <c r="F6236" s="160" t="s">
        <v>918</v>
      </c>
      <c r="H6236" s="161">
        <v>-1.5760000000000001</v>
      </c>
      <c r="I6236" s="162"/>
      <c r="L6236" s="158"/>
      <c r="M6236" s="163"/>
      <c r="T6236" s="164"/>
      <c r="AT6236" s="159" t="s">
        <v>312</v>
      </c>
      <c r="AU6236" s="159" t="s">
        <v>83</v>
      </c>
      <c r="AV6236" s="13" t="s">
        <v>83</v>
      </c>
      <c r="AW6236" s="13" t="s">
        <v>35</v>
      </c>
      <c r="AX6236" s="13" t="s">
        <v>74</v>
      </c>
      <c r="AY6236" s="159" t="s">
        <v>301</v>
      </c>
    </row>
    <row r="6237" spans="2:51" s="13" customFormat="1" ht="12">
      <c r="B6237" s="158"/>
      <c r="D6237" s="152" t="s">
        <v>312</v>
      </c>
      <c r="E6237" s="159" t="s">
        <v>21</v>
      </c>
      <c r="F6237" s="160" t="s">
        <v>2695</v>
      </c>
      <c r="H6237" s="161">
        <v>-2.835</v>
      </c>
      <c r="I6237" s="162"/>
      <c r="L6237" s="158"/>
      <c r="M6237" s="163"/>
      <c r="T6237" s="164"/>
      <c r="AT6237" s="159" t="s">
        <v>312</v>
      </c>
      <c r="AU6237" s="159" t="s">
        <v>83</v>
      </c>
      <c r="AV6237" s="13" t="s">
        <v>83</v>
      </c>
      <c r="AW6237" s="13" t="s">
        <v>35</v>
      </c>
      <c r="AX6237" s="13" t="s">
        <v>74</v>
      </c>
      <c r="AY6237" s="159" t="s">
        <v>301</v>
      </c>
    </row>
    <row r="6238" spans="2:51" s="13" customFormat="1" ht="12">
      <c r="B6238" s="158"/>
      <c r="D6238" s="152" t="s">
        <v>312</v>
      </c>
      <c r="E6238" s="159" t="s">
        <v>21</v>
      </c>
      <c r="F6238" s="160" t="s">
        <v>2696</v>
      </c>
      <c r="H6238" s="161">
        <v>1.38</v>
      </c>
      <c r="I6238" s="162"/>
      <c r="L6238" s="158"/>
      <c r="M6238" s="163"/>
      <c r="T6238" s="164"/>
      <c r="AT6238" s="159" t="s">
        <v>312</v>
      </c>
      <c r="AU6238" s="159" t="s">
        <v>83</v>
      </c>
      <c r="AV6238" s="13" t="s">
        <v>83</v>
      </c>
      <c r="AW6238" s="13" t="s">
        <v>35</v>
      </c>
      <c r="AX6238" s="13" t="s">
        <v>74</v>
      </c>
      <c r="AY6238" s="159" t="s">
        <v>301</v>
      </c>
    </row>
    <row r="6239" spans="2:51" s="12" customFormat="1" ht="12">
      <c r="B6239" s="151"/>
      <c r="D6239" s="152" t="s">
        <v>312</v>
      </c>
      <c r="E6239" s="153" t="s">
        <v>21</v>
      </c>
      <c r="F6239" s="154" t="s">
        <v>987</v>
      </c>
      <c r="H6239" s="153" t="s">
        <v>21</v>
      </c>
      <c r="I6239" s="155"/>
      <c r="L6239" s="151"/>
      <c r="M6239" s="156"/>
      <c r="T6239" s="157"/>
      <c r="AT6239" s="153" t="s">
        <v>312</v>
      </c>
      <c r="AU6239" s="153" t="s">
        <v>83</v>
      </c>
      <c r="AV6239" s="12" t="s">
        <v>81</v>
      </c>
      <c r="AW6239" s="12" t="s">
        <v>35</v>
      </c>
      <c r="AX6239" s="12" t="s">
        <v>74</v>
      </c>
      <c r="AY6239" s="153" t="s">
        <v>301</v>
      </c>
    </row>
    <row r="6240" spans="2:51" s="13" customFormat="1" ht="12">
      <c r="B6240" s="158"/>
      <c r="D6240" s="152" t="s">
        <v>312</v>
      </c>
      <c r="E6240" s="159" t="s">
        <v>21</v>
      </c>
      <c r="F6240" s="160" t="s">
        <v>4818</v>
      </c>
      <c r="H6240" s="161">
        <v>95.015000000000001</v>
      </c>
      <c r="I6240" s="162"/>
      <c r="L6240" s="158"/>
      <c r="M6240" s="163"/>
      <c r="T6240" s="164"/>
      <c r="AT6240" s="159" t="s">
        <v>312</v>
      </c>
      <c r="AU6240" s="159" t="s">
        <v>83</v>
      </c>
      <c r="AV6240" s="13" t="s">
        <v>83</v>
      </c>
      <c r="AW6240" s="13" t="s">
        <v>35</v>
      </c>
      <c r="AX6240" s="13" t="s">
        <v>74</v>
      </c>
      <c r="AY6240" s="159" t="s">
        <v>301</v>
      </c>
    </row>
    <row r="6241" spans="2:51" s="13" customFormat="1" ht="12">
      <c r="B6241" s="158"/>
      <c r="D6241" s="152" t="s">
        <v>312</v>
      </c>
      <c r="E6241" s="159" t="s">
        <v>21</v>
      </c>
      <c r="F6241" s="160" t="s">
        <v>1364</v>
      </c>
      <c r="H6241" s="161">
        <v>-3.5459999999999998</v>
      </c>
      <c r="I6241" s="162"/>
      <c r="L6241" s="158"/>
      <c r="M6241" s="163"/>
      <c r="T6241" s="164"/>
      <c r="AT6241" s="159" t="s">
        <v>312</v>
      </c>
      <c r="AU6241" s="159" t="s">
        <v>83</v>
      </c>
      <c r="AV6241" s="13" t="s">
        <v>83</v>
      </c>
      <c r="AW6241" s="13" t="s">
        <v>35</v>
      </c>
      <c r="AX6241" s="13" t="s">
        <v>74</v>
      </c>
      <c r="AY6241" s="159" t="s">
        <v>301</v>
      </c>
    </row>
    <row r="6242" spans="2:51" s="13" customFormat="1" ht="12">
      <c r="B6242" s="158"/>
      <c r="D6242" s="152" t="s">
        <v>312</v>
      </c>
      <c r="E6242" s="159" t="s">
        <v>21</v>
      </c>
      <c r="F6242" s="160" t="s">
        <v>918</v>
      </c>
      <c r="H6242" s="161">
        <v>-1.5760000000000001</v>
      </c>
      <c r="I6242" s="162"/>
      <c r="L6242" s="158"/>
      <c r="M6242" s="163"/>
      <c r="T6242" s="164"/>
      <c r="AT6242" s="159" t="s">
        <v>312</v>
      </c>
      <c r="AU6242" s="159" t="s">
        <v>83</v>
      </c>
      <c r="AV6242" s="13" t="s">
        <v>83</v>
      </c>
      <c r="AW6242" s="13" t="s">
        <v>35</v>
      </c>
      <c r="AX6242" s="13" t="s">
        <v>74</v>
      </c>
      <c r="AY6242" s="159" t="s">
        <v>301</v>
      </c>
    </row>
    <row r="6243" spans="2:51" s="13" customFormat="1" ht="12">
      <c r="B6243" s="158"/>
      <c r="D6243" s="152" t="s">
        <v>312</v>
      </c>
      <c r="E6243" s="159" t="s">
        <v>21</v>
      </c>
      <c r="F6243" s="160" t="s">
        <v>2699</v>
      </c>
      <c r="H6243" s="161">
        <v>-3.2</v>
      </c>
      <c r="I6243" s="162"/>
      <c r="L6243" s="158"/>
      <c r="M6243" s="163"/>
      <c r="T6243" s="164"/>
      <c r="AT6243" s="159" t="s">
        <v>312</v>
      </c>
      <c r="AU6243" s="159" t="s">
        <v>83</v>
      </c>
      <c r="AV6243" s="13" t="s">
        <v>83</v>
      </c>
      <c r="AW6243" s="13" t="s">
        <v>35</v>
      </c>
      <c r="AX6243" s="13" t="s">
        <v>74</v>
      </c>
      <c r="AY6243" s="159" t="s">
        <v>301</v>
      </c>
    </row>
    <row r="6244" spans="2:51" s="13" customFormat="1" ht="12">
      <c r="B6244" s="158"/>
      <c r="D6244" s="152" t="s">
        <v>312</v>
      </c>
      <c r="E6244" s="159" t="s">
        <v>21</v>
      </c>
      <c r="F6244" s="160" t="s">
        <v>2690</v>
      </c>
      <c r="H6244" s="161">
        <v>-2.7</v>
      </c>
      <c r="I6244" s="162"/>
      <c r="L6244" s="158"/>
      <c r="M6244" s="163"/>
      <c r="T6244" s="164"/>
      <c r="AT6244" s="159" t="s">
        <v>312</v>
      </c>
      <c r="AU6244" s="159" t="s">
        <v>83</v>
      </c>
      <c r="AV6244" s="13" t="s">
        <v>83</v>
      </c>
      <c r="AW6244" s="13" t="s">
        <v>35</v>
      </c>
      <c r="AX6244" s="13" t="s">
        <v>74</v>
      </c>
      <c r="AY6244" s="159" t="s">
        <v>301</v>
      </c>
    </row>
    <row r="6245" spans="2:51" s="13" customFormat="1" ht="12">
      <c r="B6245" s="158"/>
      <c r="D6245" s="152" t="s">
        <v>312</v>
      </c>
      <c r="E6245" s="159" t="s">
        <v>21</v>
      </c>
      <c r="F6245" s="160" t="s">
        <v>2700</v>
      </c>
      <c r="H6245" s="161">
        <v>-1.92</v>
      </c>
      <c r="I6245" s="162"/>
      <c r="L6245" s="158"/>
      <c r="M6245" s="163"/>
      <c r="T6245" s="164"/>
      <c r="AT6245" s="159" t="s">
        <v>312</v>
      </c>
      <c r="AU6245" s="159" t="s">
        <v>83</v>
      </c>
      <c r="AV6245" s="13" t="s">
        <v>83</v>
      </c>
      <c r="AW6245" s="13" t="s">
        <v>35</v>
      </c>
      <c r="AX6245" s="13" t="s">
        <v>74</v>
      </c>
      <c r="AY6245" s="159" t="s">
        <v>301</v>
      </c>
    </row>
    <row r="6246" spans="2:51" s="13" customFormat="1" ht="12">
      <c r="B6246" s="158"/>
      <c r="D6246" s="152" t="s">
        <v>312</v>
      </c>
      <c r="E6246" s="159" t="s">
        <v>21</v>
      </c>
      <c r="F6246" s="160" t="s">
        <v>2701</v>
      </c>
      <c r="H6246" s="161">
        <v>0.75600000000000001</v>
      </c>
      <c r="I6246" s="162"/>
      <c r="L6246" s="158"/>
      <c r="M6246" s="163"/>
      <c r="T6246" s="164"/>
      <c r="AT6246" s="159" t="s">
        <v>312</v>
      </c>
      <c r="AU6246" s="159" t="s">
        <v>83</v>
      </c>
      <c r="AV6246" s="13" t="s">
        <v>83</v>
      </c>
      <c r="AW6246" s="13" t="s">
        <v>35</v>
      </c>
      <c r="AX6246" s="13" t="s">
        <v>74</v>
      </c>
      <c r="AY6246" s="159" t="s">
        <v>301</v>
      </c>
    </row>
    <row r="6247" spans="2:51" s="13" customFormat="1" ht="12">
      <c r="B6247" s="158"/>
      <c r="D6247" s="152" t="s">
        <v>312</v>
      </c>
      <c r="E6247" s="159" t="s">
        <v>21</v>
      </c>
      <c r="F6247" s="160" t="s">
        <v>2702</v>
      </c>
      <c r="H6247" s="161">
        <v>0.91500000000000004</v>
      </c>
      <c r="I6247" s="162"/>
      <c r="L6247" s="158"/>
      <c r="M6247" s="163"/>
      <c r="T6247" s="164"/>
      <c r="AT6247" s="159" t="s">
        <v>312</v>
      </c>
      <c r="AU6247" s="159" t="s">
        <v>83</v>
      </c>
      <c r="AV6247" s="13" t="s">
        <v>83</v>
      </c>
      <c r="AW6247" s="13" t="s">
        <v>35</v>
      </c>
      <c r="AX6247" s="13" t="s">
        <v>74</v>
      </c>
      <c r="AY6247" s="159" t="s">
        <v>301</v>
      </c>
    </row>
    <row r="6248" spans="2:51" s="13" customFormat="1" ht="12">
      <c r="B6248" s="158"/>
      <c r="D6248" s="152" t="s">
        <v>312</v>
      </c>
      <c r="E6248" s="159" t="s">
        <v>21</v>
      </c>
      <c r="F6248" s="160" t="s">
        <v>2691</v>
      </c>
      <c r="H6248" s="161">
        <v>1.34</v>
      </c>
      <c r="I6248" s="162"/>
      <c r="L6248" s="158"/>
      <c r="M6248" s="163"/>
      <c r="T6248" s="164"/>
      <c r="AT6248" s="159" t="s">
        <v>312</v>
      </c>
      <c r="AU6248" s="159" t="s">
        <v>83</v>
      </c>
      <c r="AV6248" s="13" t="s">
        <v>83</v>
      </c>
      <c r="AW6248" s="13" t="s">
        <v>35</v>
      </c>
      <c r="AX6248" s="13" t="s">
        <v>74</v>
      </c>
      <c r="AY6248" s="159" t="s">
        <v>301</v>
      </c>
    </row>
    <row r="6249" spans="2:51" s="13" customFormat="1" ht="12">
      <c r="B6249" s="158"/>
      <c r="D6249" s="152" t="s">
        <v>312</v>
      </c>
      <c r="E6249" s="159" t="s">
        <v>21</v>
      </c>
      <c r="F6249" s="160" t="s">
        <v>2703</v>
      </c>
      <c r="H6249" s="161">
        <v>1.1200000000000001</v>
      </c>
      <c r="I6249" s="162"/>
      <c r="L6249" s="158"/>
      <c r="M6249" s="163"/>
      <c r="T6249" s="164"/>
      <c r="AT6249" s="159" t="s">
        <v>312</v>
      </c>
      <c r="AU6249" s="159" t="s">
        <v>83</v>
      </c>
      <c r="AV6249" s="13" t="s">
        <v>83</v>
      </c>
      <c r="AW6249" s="13" t="s">
        <v>35</v>
      </c>
      <c r="AX6249" s="13" t="s">
        <v>74</v>
      </c>
      <c r="AY6249" s="159" t="s">
        <v>301</v>
      </c>
    </row>
    <row r="6250" spans="2:51" s="12" customFormat="1" ht="12">
      <c r="B6250" s="151"/>
      <c r="D6250" s="152" t="s">
        <v>312</v>
      </c>
      <c r="E6250" s="153" t="s">
        <v>21</v>
      </c>
      <c r="F6250" s="154" t="s">
        <v>722</v>
      </c>
      <c r="H6250" s="153" t="s">
        <v>21</v>
      </c>
      <c r="I6250" s="155"/>
      <c r="L6250" s="151"/>
      <c r="M6250" s="156"/>
      <c r="T6250" s="157"/>
      <c r="AT6250" s="153" t="s">
        <v>312</v>
      </c>
      <c r="AU6250" s="153" t="s">
        <v>83</v>
      </c>
      <c r="AV6250" s="12" t="s">
        <v>81</v>
      </c>
      <c r="AW6250" s="12" t="s">
        <v>35</v>
      </c>
      <c r="AX6250" s="12" t="s">
        <v>74</v>
      </c>
      <c r="AY6250" s="153" t="s">
        <v>301</v>
      </c>
    </row>
    <row r="6251" spans="2:51" s="13" customFormat="1" ht="12">
      <c r="B6251" s="158"/>
      <c r="D6251" s="152" t="s">
        <v>312</v>
      </c>
      <c r="E6251" s="159" t="s">
        <v>21</v>
      </c>
      <c r="F6251" s="160" t="s">
        <v>2704</v>
      </c>
      <c r="H6251" s="161">
        <v>87.73</v>
      </c>
      <c r="I6251" s="162"/>
      <c r="L6251" s="158"/>
      <c r="M6251" s="163"/>
      <c r="T6251" s="164"/>
      <c r="AT6251" s="159" t="s">
        <v>312</v>
      </c>
      <c r="AU6251" s="159" t="s">
        <v>83</v>
      </c>
      <c r="AV6251" s="13" t="s">
        <v>83</v>
      </c>
      <c r="AW6251" s="13" t="s">
        <v>35</v>
      </c>
      <c r="AX6251" s="13" t="s">
        <v>74</v>
      </c>
      <c r="AY6251" s="159" t="s">
        <v>301</v>
      </c>
    </row>
    <row r="6252" spans="2:51" s="13" customFormat="1" ht="12">
      <c r="B6252" s="158"/>
      <c r="D6252" s="152" t="s">
        <v>312</v>
      </c>
      <c r="E6252" s="159" t="s">
        <v>21</v>
      </c>
      <c r="F6252" s="160" t="s">
        <v>1364</v>
      </c>
      <c r="H6252" s="161">
        <v>-3.5459999999999998</v>
      </c>
      <c r="I6252" s="162"/>
      <c r="L6252" s="158"/>
      <c r="M6252" s="163"/>
      <c r="T6252" s="164"/>
      <c r="AT6252" s="159" t="s">
        <v>312</v>
      </c>
      <c r="AU6252" s="159" t="s">
        <v>83</v>
      </c>
      <c r="AV6252" s="13" t="s">
        <v>83</v>
      </c>
      <c r="AW6252" s="13" t="s">
        <v>35</v>
      </c>
      <c r="AX6252" s="13" t="s">
        <v>74</v>
      </c>
      <c r="AY6252" s="159" t="s">
        <v>301</v>
      </c>
    </row>
    <row r="6253" spans="2:51" s="13" customFormat="1" ht="12">
      <c r="B6253" s="158"/>
      <c r="D6253" s="152" t="s">
        <v>312</v>
      </c>
      <c r="E6253" s="159" t="s">
        <v>21</v>
      </c>
      <c r="F6253" s="160" t="s">
        <v>2705</v>
      </c>
      <c r="H6253" s="161">
        <v>-1.35</v>
      </c>
      <c r="I6253" s="162"/>
      <c r="L6253" s="158"/>
      <c r="M6253" s="163"/>
      <c r="T6253" s="164"/>
      <c r="AT6253" s="159" t="s">
        <v>312</v>
      </c>
      <c r="AU6253" s="159" t="s">
        <v>83</v>
      </c>
      <c r="AV6253" s="13" t="s">
        <v>83</v>
      </c>
      <c r="AW6253" s="13" t="s">
        <v>35</v>
      </c>
      <c r="AX6253" s="13" t="s">
        <v>74</v>
      </c>
      <c r="AY6253" s="159" t="s">
        <v>301</v>
      </c>
    </row>
    <row r="6254" spans="2:51" s="13" customFormat="1" ht="12">
      <c r="B6254" s="158"/>
      <c r="D6254" s="152" t="s">
        <v>312</v>
      </c>
      <c r="E6254" s="159" t="s">
        <v>21</v>
      </c>
      <c r="F6254" s="160" t="s">
        <v>2706</v>
      </c>
      <c r="H6254" s="161">
        <v>-4.05</v>
      </c>
      <c r="I6254" s="162"/>
      <c r="L6254" s="158"/>
      <c r="M6254" s="163"/>
      <c r="T6254" s="164"/>
      <c r="AT6254" s="159" t="s">
        <v>312</v>
      </c>
      <c r="AU6254" s="159" t="s">
        <v>83</v>
      </c>
      <c r="AV6254" s="13" t="s">
        <v>83</v>
      </c>
      <c r="AW6254" s="13" t="s">
        <v>35</v>
      </c>
      <c r="AX6254" s="13" t="s">
        <v>74</v>
      </c>
      <c r="AY6254" s="159" t="s">
        <v>301</v>
      </c>
    </row>
    <row r="6255" spans="2:51" s="13" customFormat="1" ht="12">
      <c r="B6255" s="158"/>
      <c r="D6255" s="152" t="s">
        <v>312</v>
      </c>
      <c r="E6255" s="159" t="s">
        <v>21</v>
      </c>
      <c r="F6255" s="160" t="s">
        <v>2701</v>
      </c>
      <c r="H6255" s="161">
        <v>0.75600000000000001</v>
      </c>
      <c r="I6255" s="162"/>
      <c r="L6255" s="158"/>
      <c r="M6255" s="163"/>
      <c r="T6255" s="164"/>
      <c r="AT6255" s="159" t="s">
        <v>312</v>
      </c>
      <c r="AU6255" s="159" t="s">
        <v>83</v>
      </c>
      <c r="AV6255" s="13" t="s">
        <v>83</v>
      </c>
      <c r="AW6255" s="13" t="s">
        <v>35</v>
      </c>
      <c r="AX6255" s="13" t="s">
        <v>74</v>
      </c>
      <c r="AY6255" s="159" t="s">
        <v>301</v>
      </c>
    </row>
    <row r="6256" spans="2:51" s="13" customFormat="1" ht="12">
      <c r="B6256" s="158"/>
      <c r="D6256" s="152" t="s">
        <v>312</v>
      </c>
      <c r="E6256" s="159" t="s">
        <v>21</v>
      </c>
      <c r="F6256" s="160" t="s">
        <v>2707</v>
      </c>
      <c r="H6256" s="161">
        <v>0.96</v>
      </c>
      <c r="I6256" s="162"/>
      <c r="L6256" s="158"/>
      <c r="M6256" s="163"/>
      <c r="T6256" s="164"/>
      <c r="AT6256" s="159" t="s">
        <v>312</v>
      </c>
      <c r="AU6256" s="159" t="s">
        <v>83</v>
      </c>
      <c r="AV6256" s="13" t="s">
        <v>83</v>
      </c>
      <c r="AW6256" s="13" t="s">
        <v>35</v>
      </c>
      <c r="AX6256" s="13" t="s">
        <v>74</v>
      </c>
      <c r="AY6256" s="159" t="s">
        <v>301</v>
      </c>
    </row>
    <row r="6257" spans="2:51" s="13" customFormat="1" ht="12">
      <c r="B6257" s="158"/>
      <c r="D6257" s="152" t="s">
        <v>312</v>
      </c>
      <c r="E6257" s="159" t="s">
        <v>21</v>
      </c>
      <c r="F6257" s="160" t="s">
        <v>2708</v>
      </c>
      <c r="H6257" s="161">
        <v>2.2799999999999998</v>
      </c>
      <c r="I6257" s="162"/>
      <c r="L6257" s="158"/>
      <c r="M6257" s="163"/>
      <c r="T6257" s="164"/>
      <c r="AT6257" s="159" t="s">
        <v>312</v>
      </c>
      <c r="AU6257" s="159" t="s">
        <v>83</v>
      </c>
      <c r="AV6257" s="13" t="s">
        <v>83</v>
      </c>
      <c r="AW6257" s="13" t="s">
        <v>35</v>
      </c>
      <c r="AX6257" s="13" t="s">
        <v>74</v>
      </c>
      <c r="AY6257" s="159" t="s">
        <v>301</v>
      </c>
    </row>
    <row r="6258" spans="2:51" s="12" customFormat="1" ht="12">
      <c r="B6258" s="151"/>
      <c r="D6258" s="152" t="s">
        <v>312</v>
      </c>
      <c r="E6258" s="153" t="s">
        <v>21</v>
      </c>
      <c r="F6258" s="154" t="s">
        <v>1683</v>
      </c>
      <c r="H6258" s="153" t="s">
        <v>21</v>
      </c>
      <c r="I6258" s="155"/>
      <c r="L6258" s="151"/>
      <c r="M6258" s="156"/>
      <c r="T6258" s="157"/>
      <c r="AT6258" s="153" t="s">
        <v>312</v>
      </c>
      <c r="AU6258" s="153" t="s">
        <v>83</v>
      </c>
      <c r="AV6258" s="12" t="s">
        <v>81</v>
      </c>
      <c r="AW6258" s="12" t="s">
        <v>35</v>
      </c>
      <c r="AX6258" s="12" t="s">
        <v>74</v>
      </c>
      <c r="AY6258" s="153" t="s">
        <v>301</v>
      </c>
    </row>
    <row r="6259" spans="2:51" s="13" customFormat="1" ht="12">
      <c r="B6259" s="158"/>
      <c r="D6259" s="152" t="s">
        <v>312</v>
      </c>
      <c r="E6259" s="159" t="s">
        <v>21</v>
      </c>
      <c r="F6259" s="160" t="s">
        <v>2709</v>
      </c>
      <c r="H6259" s="161">
        <v>150.72</v>
      </c>
      <c r="I6259" s="162"/>
      <c r="L6259" s="158"/>
      <c r="M6259" s="163"/>
      <c r="T6259" s="164"/>
      <c r="AT6259" s="159" t="s">
        <v>312</v>
      </c>
      <c r="AU6259" s="159" t="s">
        <v>83</v>
      </c>
      <c r="AV6259" s="13" t="s">
        <v>83</v>
      </c>
      <c r="AW6259" s="13" t="s">
        <v>35</v>
      </c>
      <c r="AX6259" s="13" t="s">
        <v>74</v>
      </c>
      <c r="AY6259" s="159" t="s">
        <v>301</v>
      </c>
    </row>
    <row r="6260" spans="2:51" s="13" customFormat="1" ht="12">
      <c r="B6260" s="158"/>
      <c r="D6260" s="152" t="s">
        <v>312</v>
      </c>
      <c r="E6260" s="159" t="s">
        <v>21</v>
      </c>
      <c r="F6260" s="160" t="s">
        <v>918</v>
      </c>
      <c r="H6260" s="161">
        <v>-1.5760000000000001</v>
      </c>
      <c r="I6260" s="162"/>
      <c r="L6260" s="158"/>
      <c r="M6260" s="163"/>
      <c r="T6260" s="164"/>
      <c r="AT6260" s="159" t="s">
        <v>312</v>
      </c>
      <c r="AU6260" s="159" t="s">
        <v>83</v>
      </c>
      <c r="AV6260" s="13" t="s">
        <v>83</v>
      </c>
      <c r="AW6260" s="13" t="s">
        <v>35</v>
      </c>
      <c r="AX6260" s="13" t="s">
        <v>74</v>
      </c>
      <c r="AY6260" s="159" t="s">
        <v>301</v>
      </c>
    </row>
    <row r="6261" spans="2:51" s="13" customFormat="1" ht="12">
      <c r="B6261" s="158"/>
      <c r="D6261" s="152" t="s">
        <v>312</v>
      </c>
      <c r="E6261" s="159" t="s">
        <v>21</v>
      </c>
      <c r="F6261" s="160" t="s">
        <v>2710</v>
      </c>
      <c r="H6261" s="161">
        <v>-1.7370000000000001</v>
      </c>
      <c r="I6261" s="162"/>
      <c r="L6261" s="158"/>
      <c r="M6261" s="163"/>
      <c r="T6261" s="164"/>
      <c r="AT6261" s="159" t="s">
        <v>312</v>
      </c>
      <c r="AU6261" s="159" t="s">
        <v>83</v>
      </c>
      <c r="AV6261" s="13" t="s">
        <v>83</v>
      </c>
      <c r="AW6261" s="13" t="s">
        <v>35</v>
      </c>
      <c r="AX6261" s="13" t="s">
        <v>74</v>
      </c>
      <c r="AY6261" s="159" t="s">
        <v>301</v>
      </c>
    </row>
    <row r="6262" spans="2:51" s="13" customFormat="1" ht="12">
      <c r="B6262" s="158"/>
      <c r="D6262" s="152" t="s">
        <v>312</v>
      </c>
      <c r="E6262" s="159" t="s">
        <v>21</v>
      </c>
      <c r="F6262" s="160" t="s">
        <v>2711</v>
      </c>
      <c r="H6262" s="161">
        <v>-2.7</v>
      </c>
      <c r="I6262" s="162"/>
      <c r="L6262" s="158"/>
      <c r="M6262" s="163"/>
      <c r="T6262" s="164"/>
      <c r="AT6262" s="159" t="s">
        <v>312</v>
      </c>
      <c r="AU6262" s="159" t="s">
        <v>83</v>
      </c>
      <c r="AV6262" s="13" t="s">
        <v>83</v>
      </c>
      <c r="AW6262" s="13" t="s">
        <v>35</v>
      </c>
      <c r="AX6262" s="13" t="s">
        <v>74</v>
      </c>
      <c r="AY6262" s="159" t="s">
        <v>301</v>
      </c>
    </row>
    <row r="6263" spans="2:51" s="13" customFormat="1" ht="12">
      <c r="B6263" s="158"/>
      <c r="D6263" s="152" t="s">
        <v>312</v>
      </c>
      <c r="E6263" s="159" t="s">
        <v>21</v>
      </c>
      <c r="F6263" s="160" t="s">
        <v>2712</v>
      </c>
      <c r="H6263" s="161">
        <v>1.26</v>
      </c>
      <c r="I6263" s="162"/>
      <c r="L6263" s="158"/>
      <c r="M6263" s="163"/>
      <c r="T6263" s="164"/>
      <c r="AT6263" s="159" t="s">
        <v>312</v>
      </c>
      <c r="AU6263" s="159" t="s">
        <v>83</v>
      </c>
      <c r="AV6263" s="13" t="s">
        <v>83</v>
      </c>
      <c r="AW6263" s="13" t="s">
        <v>35</v>
      </c>
      <c r="AX6263" s="13" t="s">
        <v>74</v>
      </c>
      <c r="AY6263" s="159" t="s">
        <v>301</v>
      </c>
    </row>
    <row r="6264" spans="2:51" s="13" customFormat="1" ht="12">
      <c r="B6264" s="158"/>
      <c r="D6264" s="152" t="s">
        <v>312</v>
      </c>
      <c r="E6264" s="159" t="s">
        <v>21</v>
      </c>
      <c r="F6264" s="160" t="s">
        <v>2713</v>
      </c>
      <c r="H6264" s="161">
        <v>1.92</v>
      </c>
      <c r="I6264" s="162"/>
      <c r="L6264" s="158"/>
      <c r="M6264" s="163"/>
      <c r="T6264" s="164"/>
      <c r="AT6264" s="159" t="s">
        <v>312</v>
      </c>
      <c r="AU6264" s="159" t="s">
        <v>83</v>
      </c>
      <c r="AV6264" s="13" t="s">
        <v>83</v>
      </c>
      <c r="AW6264" s="13" t="s">
        <v>35</v>
      </c>
      <c r="AX6264" s="13" t="s">
        <v>74</v>
      </c>
      <c r="AY6264" s="159" t="s">
        <v>301</v>
      </c>
    </row>
    <row r="6265" spans="2:51" s="12" customFormat="1" ht="12">
      <c r="B6265" s="151"/>
      <c r="D6265" s="152" t="s">
        <v>312</v>
      </c>
      <c r="E6265" s="153" t="s">
        <v>21</v>
      </c>
      <c r="F6265" s="154" t="s">
        <v>702</v>
      </c>
      <c r="H6265" s="153" t="s">
        <v>21</v>
      </c>
      <c r="I6265" s="155"/>
      <c r="L6265" s="151"/>
      <c r="M6265" s="156"/>
      <c r="T6265" s="157"/>
      <c r="AT6265" s="153" t="s">
        <v>312</v>
      </c>
      <c r="AU6265" s="153" t="s">
        <v>83</v>
      </c>
      <c r="AV6265" s="12" t="s">
        <v>81</v>
      </c>
      <c r="AW6265" s="12" t="s">
        <v>35</v>
      </c>
      <c r="AX6265" s="12" t="s">
        <v>74</v>
      </c>
      <c r="AY6265" s="153" t="s">
        <v>301</v>
      </c>
    </row>
    <row r="6266" spans="2:51" s="13" customFormat="1" ht="12">
      <c r="B6266" s="158"/>
      <c r="D6266" s="152" t="s">
        <v>312</v>
      </c>
      <c r="E6266" s="159" t="s">
        <v>21</v>
      </c>
      <c r="F6266" s="160" t="s">
        <v>4819</v>
      </c>
      <c r="H6266" s="161">
        <v>118.02</v>
      </c>
      <c r="I6266" s="162"/>
      <c r="L6266" s="158"/>
      <c r="M6266" s="163"/>
      <c r="T6266" s="164"/>
      <c r="AT6266" s="159" t="s">
        <v>312</v>
      </c>
      <c r="AU6266" s="159" t="s">
        <v>83</v>
      </c>
      <c r="AV6266" s="13" t="s">
        <v>83</v>
      </c>
      <c r="AW6266" s="13" t="s">
        <v>35</v>
      </c>
      <c r="AX6266" s="13" t="s">
        <v>74</v>
      </c>
      <c r="AY6266" s="159" t="s">
        <v>301</v>
      </c>
    </row>
    <row r="6267" spans="2:51" s="13" customFormat="1" ht="12">
      <c r="B6267" s="158"/>
      <c r="D6267" s="152" t="s">
        <v>312</v>
      </c>
      <c r="E6267" s="159" t="s">
        <v>21</v>
      </c>
      <c r="F6267" s="160" t="s">
        <v>1001</v>
      </c>
      <c r="H6267" s="161">
        <v>-2.9550000000000001</v>
      </c>
      <c r="I6267" s="162"/>
      <c r="L6267" s="158"/>
      <c r="M6267" s="163"/>
      <c r="T6267" s="164"/>
      <c r="AT6267" s="159" t="s">
        <v>312</v>
      </c>
      <c r="AU6267" s="159" t="s">
        <v>83</v>
      </c>
      <c r="AV6267" s="13" t="s">
        <v>83</v>
      </c>
      <c r="AW6267" s="13" t="s">
        <v>35</v>
      </c>
      <c r="AX6267" s="13" t="s">
        <v>74</v>
      </c>
      <c r="AY6267" s="159" t="s">
        <v>301</v>
      </c>
    </row>
    <row r="6268" spans="2:51" s="13" customFormat="1" ht="12">
      <c r="B6268" s="158"/>
      <c r="D6268" s="152" t="s">
        <v>312</v>
      </c>
      <c r="E6268" s="159" t="s">
        <v>21</v>
      </c>
      <c r="F6268" s="160" t="s">
        <v>918</v>
      </c>
      <c r="H6268" s="161">
        <v>-1.5760000000000001</v>
      </c>
      <c r="I6268" s="162"/>
      <c r="L6268" s="158"/>
      <c r="M6268" s="163"/>
      <c r="T6268" s="164"/>
      <c r="AT6268" s="159" t="s">
        <v>312</v>
      </c>
      <c r="AU6268" s="159" t="s">
        <v>83</v>
      </c>
      <c r="AV6268" s="13" t="s">
        <v>83</v>
      </c>
      <c r="AW6268" s="13" t="s">
        <v>35</v>
      </c>
      <c r="AX6268" s="13" t="s">
        <v>74</v>
      </c>
      <c r="AY6268" s="159" t="s">
        <v>301</v>
      </c>
    </row>
    <row r="6269" spans="2:51" s="13" customFormat="1" ht="12">
      <c r="B6269" s="158"/>
      <c r="D6269" s="152" t="s">
        <v>312</v>
      </c>
      <c r="E6269" s="159" t="s">
        <v>21</v>
      </c>
      <c r="F6269" s="160" t="s">
        <v>993</v>
      </c>
      <c r="H6269" s="161">
        <v>-1.62</v>
      </c>
      <c r="I6269" s="162"/>
      <c r="L6269" s="158"/>
      <c r="M6269" s="163"/>
      <c r="T6269" s="164"/>
      <c r="AT6269" s="159" t="s">
        <v>312</v>
      </c>
      <c r="AU6269" s="159" t="s">
        <v>83</v>
      </c>
      <c r="AV6269" s="13" t="s">
        <v>83</v>
      </c>
      <c r="AW6269" s="13" t="s">
        <v>35</v>
      </c>
      <c r="AX6269" s="13" t="s">
        <v>74</v>
      </c>
      <c r="AY6269" s="159" t="s">
        <v>301</v>
      </c>
    </row>
    <row r="6270" spans="2:51" s="13" customFormat="1" ht="12">
      <c r="B6270" s="158"/>
      <c r="D6270" s="152" t="s">
        <v>312</v>
      </c>
      <c r="E6270" s="159" t="s">
        <v>21</v>
      </c>
      <c r="F6270" s="160" t="s">
        <v>2716</v>
      </c>
      <c r="H6270" s="161">
        <v>-4.18</v>
      </c>
      <c r="I6270" s="162"/>
      <c r="L6270" s="158"/>
      <c r="M6270" s="163"/>
      <c r="T6270" s="164"/>
      <c r="AT6270" s="159" t="s">
        <v>312</v>
      </c>
      <c r="AU6270" s="159" t="s">
        <v>83</v>
      </c>
      <c r="AV6270" s="13" t="s">
        <v>83</v>
      </c>
      <c r="AW6270" s="13" t="s">
        <v>35</v>
      </c>
      <c r="AX6270" s="13" t="s">
        <v>74</v>
      </c>
      <c r="AY6270" s="159" t="s">
        <v>301</v>
      </c>
    </row>
    <row r="6271" spans="2:51" s="13" customFormat="1" ht="12">
      <c r="B6271" s="158"/>
      <c r="D6271" s="152" t="s">
        <v>312</v>
      </c>
      <c r="E6271" s="159" t="s">
        <v>21</v>
      </c>
      <c r="F6271" s="160" t="s">
        <v>2657</v>
      </c>
      <c r="H6271" s="161">
        <v>-11.34</v>
      </c>
      <c r="I6271" s="162"/>
      <c r="L6271" s="158"/>
      <c r="M6271" s="163"/>
      <c r="T6271" s="164"/>
      <c r="AT6271" s="159" t="s">
        <v>312</v>
      </c>
      <c r="AU6271" s="159" t="s">
        <v>83</v>
      </c>
      <c r="AV6271" s="13" t="s">
        <v>83</v>
      </c>
      <c r="AW6271" s="13" t="s">
        <v>35</v>
      </c>
      <c r="AX6271" s="13" t="s">
        <v>74</v>
      </c>
      <c r="AY6271" s="159" t="s">
        <v>301</v>
      </c>
    </row>
    <row r="6272" spans="2:51" s="13" customFormat="1" ht="12">
      <c r="B6272" s="158"/>
      <c r="D6272" s="152" t="s">
        <v>312</v>
      </c>
      <c r="E6272" s="159" t="s">
        <v>21</v>
      </c>
      <c r="F6272" s="160" t="s">
        <v>2647</v>
      </c>
      <c r="H6272" s="161">
        <v>5.52</v>
      </c>
      <c r="I6272" s="162"/>
      <c r="L6272" s="158"/>
      <c r="M6272" s="163"/>
      <c r="T6272" s="164"/>
      <c r="AT6272" s="159" t="s">
        <v>312</v>
      </c>
      <c r="AU6272" s="159" t="s">
        <v>83</v>
      </c>
      <c r="AV6272" s="13" t="s">
        <v>83</v>
      </c>
      <c r="AW6272" s="13" t="s">
        <v>35</v>
      </c>
      <c r="AX6272" s="13" t="s">
        <v>74</v>
      </c>
      <c r="AY6272" s="159" t="s">
        <v>301</v>
      </c>
    </row>
    <row r="6273" spans="2:51" s="13" customFormat="1" ht="12">
      <c r="B6273" s="158"/>
      <c r="D6273" s="152" t="s">
        <v>312</v>
      </c>
      <c r="E6273" s="159" t="s">
        <v>21</v>
      </c>
      <c r="F6273" s="160" t="s">
        <v>2717</v>
      </c>
      <c r="H6273" s="161">
        <v>2.2000000000000002</v>
      </c>
      <c r="I6273" s="162"/>
      <c r="L6273" s="158"/>
      <c r="M6273" s="163"/>
      <c r="T6273" s="164"/>
      <c r="AT6273" s="159" t="s">
        <v>312</v>
      </c>
      <c r="AU6273" s="159" t="s">
        <v>83</v>
      </c>
      <c r="AV6273" s="13" t="s">
        <v>83</v>
      </c>
      <c r="AW6273" s="13" t="s">
        <v>35</v>
      </c>
      <c r="AX6273" s="13" t="s">
        <v>74</v>
      </c>
      <c r="AY6273" s="159" t="s">
        <v>301</v>
      </c>
    </row>
    <row r="6274" spans="2:51" s="12" customFormat="1" ht="12">
      <c r="B6274" s="151"/>
      <c r="D6274" s="152" t="s">
        <v>312</v>
      </c>
      <c r="E6274" s="153" t="s">
        <v>21</v>
      </c>
      <c r="F6274" s="154" t="s">
        <v>1367</v>
      </c>
      <c r="H6274" s="153" t="s">
        <v>21</v>
      </c>
      <c r="I6274" s="155"/>
      <c r="L6274" s="151"/>
      <c r="M6274" s="156"/>
      <c r="T6274" s="157"/>
      <c r="AT6274" s="153" t="s">
        <v>312</v>
      </c>
      <c r="AU6274" s="153" t="s">
        <v>83</v>
      </c>
      <c r="AV6274" s="12" t="s">
        <v>81</v>
      </c>
      <c r="AW6274" s="12" t="s">
        <v>35</v>
      </c>
      <c r="AX6274" s="12" t="s">
        <v>74</v>
      </c>
      <c r="AY6274" s="153" t="s">
        <v>301</v>
      </c>
    </row>
    <row r="6275" spans="2:51" s="13" customFormat="1" ht="12">
      <c r="B6275" s="158"/>
      <c r="D6275" s="152" t="s">
        <v>312</v>
      </c>
      <c r="E6275" s="159" t="s">
        <v>21</v>
      </c>
      <c r="F6275" s="160" t="s">
        <v>4820</v>
      </c>
      <c r="H6275" s="161">
        <v>46.76</v>
      </c>
      <c r="I6275" s="162"/>
      <c r="L6275" s="158"/>
      <c r="M6275" s="163"/>
      <c r="T6275" s="164"/>
      <c r="AT6275" s="159" t="s">
        <v>312</v>
      </c>
      <c r="AU6275" s="159" t="s">
        <v>83</v>
      </c>
      <c r="AV6275" s="13" t="s">
        <v>83</v>
      </c>
      <c r="AW6275" s="13" t="s">
        <v>35</v>
      </c>
      <c r="AX6275" s="13" t="s">
        <v>74</v>
      </c>
      <c r="AY6275" s="159" t="s">
        <v>301</v>
      </c>
    </row>
    <row r="6276" spans="2:51" s="13" customFormat="1" ht="12">
      <c r="B6276" s="158"/>
      <c r="D6276" s="152" t="s">
        <v>312</v>
      </c>
      <c r="E6276" s="159" t="s">
        <v>21</v>
      </c>
      <c r="F6276" s="160" t="s">
        <v>1364</v>
      </c>
      <c r="H6276" s="161">
        <v>-3.5459999999999998</v>
      </c>
      <c r="I6276" s="162"/>
      <c r="L6276" s="158"/>
      <c r="M6276" s="163"/>
      <c r="T6276" s="164"/>
      <c r="AT6276" s="159" t="s">
        <v>312</v>
      </c>
      <c r="AU6276" s="159" t="s">
        <v>83</v>
      </c>
      <c r="AV6276" s="13" t="s">
        <v>83</v>
      </c>
      <c r="AW6276" s="13" t="s">
        <v>35</v>
      </c>
      <c r="AX6276" s="13" t="s">
        <v>74</v>
      </c>
      <c r="AY6276" s="159" t="s">
        <v>301</v>
      </c>
    </row>
    <row r="6277" spans="2:51" s="13" customFormat="1" ht="12">
      <c r="B6277" s="158"/>
      <c r="D6277" s="152" t="s">
        <v>312</v>
      </c>
      <c r="E6277" s="159" t="s">
        <v>21</v>
      </c>
      <c r="F6277" s="160" t="s">
        <v>927</v>
      </c>
      <c r="H6277" s="161">
        <v>-4.7279999999999998</v>
      </c>
      <c r="I6277" s="162"/>
      <c r="L6277" s="158"/>
      <c r="M6277" s="163"/>
      <c r="T6277" s="164"/>
      <c r="AT6277" s="159" t="s">
        <v>312</v>
      </c>
      <c r="AU6277" s="159" t="s">
        <v>83</v>
      </c>
      <c r="AV6277" s="13" t="s">
        <v>83</v>
      </c>
      <c r="AW6277" s="13" t="s">
        <v>35</v>
      </c>
      <c r="AX6277" s="13" t="s">
        <v>74</v>
      </c>
      <c r="AY6277" s="159" t="s">
        <v>301</v>
      </c>
    </row>
    <row r="6278" spans="2:51" s="13" customFormat="1" ht="12">
      <c r="B6278" s="158"/>
      <c r="D6278" s="152" t="s">
        <v>312</v>
      </c>
      <c r="E6278" s="159" t="s">
        <v>21</v>
      </c>
      <c r="F6278" s="160" t="s">
        <v>2701</v>
      </c>
      <c r="H6278" s="161">
        <v>0.75600000000000001</v>
      </c>
      <c r="I6278" s="162"/>
      <c r="L6278" s="158"/>
      <c r="M6278" s="163"/>
      <c r="T6278" s="164"/>
      <c r="AT6278" s="159" t="s">
        <v>312</v>
      </c>
      <c r="AU6278" s="159" t="s">
        <v>83</v>
      </c>
      <c r="AV6278" s="13" t="s">
        <v>83</v>
      </c>
      <c r="AW6278" s="13" t="s">
        <v>35</v>
      </c>
      <c r="AX6278" s="13" t="s">
        <v>74</v>
      </c>
      <c r="AY6278" s="159" t="s">
        <v>301</v>
      </c>
    </row>
    <row r="6279" spans="2:51" s="12" customFormat="1" ht="12">
      <c r="B6279" s="151"/>
      <c r="D6279" s="152" t="s">
        <v>312</v>
      </c>
      <c r="E6279" s="153" t="s">
        <v>21</v>
      </c>
      <c r="F6279" s="154" t="s">
        <v>723</v>
      </c>
      <c r="H6279" s="153" t="s">
        <v>21</v>
      </c>
      <c r="I6279" s="155"/>
      <c r="L6279" s="151"/>
      <c r="M6279" s="156"/>
      <c r="T6279" s="157"/>
      <c r="AT6279" s="153" t="s">
        <v>312</v>
      </c>
      <c r="AU6279" s="153" t="s">
        <v>83</v>
      </c>
      <c r="AV6279" s="12" t="s">
        <v>81</v>
      </c>
      <c r="AW6279" s="12" t="s">
        <v>35</v>
      </c>
      <c r="AX6279" s="12" t="s">
        <v>74</v>
      </c>
      <c r="AY6279" s="153" t="s">
        <v>301</v>
      </c>
    </row>
    <row r="6280" spans="2:51" s="13" customFormat="1" ht="12">
      <c r="B6280" s="158"/>
      <c r="D6280" s="152" t="s">
        <v>312</v>
      </c>
      <c r="E6280" s="159" t="s">
        <v>21</v>
      </c>
      <c r="F6280" s="160" t="s">
        <v>1369</v>
      </c>
      <c r="H6280" s="161">
        <v>54.74</v>
      </c>
      <c r="I6280" s="162"/>
      <c r="L6280" s="158"/>
      <c r="M6280" s="163"/>
      <c r="T6280" s="164"/>
      <c r="AT6280" s="159" t="s">
        <v>312</v>
      </c>
      <c r="AU6280" s="159" t="s">
        <v>83</v>
      </c>
      <c r="AV6280" s="13" t="s">
        <v>83</v>
      </c>
      <c r="AW6280" s="13" t="s">
        <v>35</v>
      </c>
      <c r="AX6280" s="13" t="s">
        <v>74</v>
      </c>
      <c r="AY6280" s="159" t="s">
        <v>301</v>
      </c>
    </row>
    <row r="6281" spans="2:51" s="13" customFormat="1" ht="12">
      <c r="B6281" s="158"/>
      <c r="D6281" s="152" t="s">
        <v>312</v>
      </c>
      <c r="E6281" s="159" t="s">
        <v>21</v>
      </c>
      <c r="F6281" s="160" t="s">
        <v>918</v>
      </c>
      <c r="H6281" s="161">
        <v>-1.5760000000000001</v>
      </c>
      <c r="I6281" s="162"/>
      <c r="L6281" s="158"/>
      <c r="M6281" s="163"/>
      <c r="T6281" s="164"/>
      <c r="AT6281" s="159" t="s">
        <v>312</v>
      </c>
      <c r="AU6281" s="159" t="s">
        <v>83</v>
      </c>
      <c r="AV6281" s="13" t="s">
        <v>83</v>
      </c>
      <c r="AW6281" s="13" t="s">
        <v>35</v>
      </c>
      <c r="AX6281" s="13" t="s">
        <v>74</v>
      </c>
      <c r="AY6281" s="159" t="s">
        <v>301</v>
      </c>
    </row>
    <row r="6282" spans="2:51" s="13" customFormat="1" ht="12">
      <c r="B6282" s="158"/>
      <c r="D6282" s="152" t="s">
        <v>312</v>
      </c>
      <c r="E6282" s="159" t="s">
        <v>21</v>
      </c>
      <c r="F6282" s="160" t="s">
        <v>2721</v>
      </c>
      <c r="H6282" s="161">
        <v>-4.8179999999999996</v>
      </c>
      <c r="I6282" s="162"/>
      <c r="L6282" s="158"/>
      <c r="M6282" s="163"/>
      <c r="T6282" s="164"/>
      <c r="AT6282" s="159" t="s">
        <v>312</v>
      </c>
      <c r="AU6282" s="159" t="s">
        <v>83</v>
      </c>
      <c r="AV6282" s="13" t="s">
        <v>83</v>
      </c>
      <c r="AW6282" s="13" t="s">
        <v>35</v>
      </c>
      <c r="AX6282" s="13" t="s">
        <v>74</v>
      </c>
      <c r="AY6282" s="159" t="s">
        <v>301</v>
      </c>
    </row>
    <row r="6283" spans="2:51" s="13" customFormat="1" ht="12">
      <c r="B6283" s="158"/>
      <c r="D6283" s="152" t="s">
        <v>312</v>
      </c>
      <c r="E6283" s="159" t="s">
        <v>21</v>
      </c>
      <c r="F6283" s="160" t="s">
        <v>2695</v>
      </c>
      <c r="H6283" s="161">
        <v>-2.835</v>
      </c>
      <c r="I6283" s="162"/>
      <c r="L6283" s="158"/>
      <c r="M6283" s="163"/>
      <c r="T6283" s="164"/>
      <c r="AT6283" s="159" t="s">
        <v>312</v>
      </c>
      <c r="AU6283" s="159" t="s">
        <v>83</v>
      </c>
      <c r="AV6283" s="13" t="s">
        <v>83</v>
      </c>
      <c r="AW6283" s="13" t="s">
        <v>35</v>
      </c>
      <c r="AX6283" s="13" t="s">
        <v>74</v>
      </c>
      <c r="AY6283" s="159" t="s">
        <v>301</v>
      </c>
    </row>
    <row r="6284" spans="2:51" s="13" customFormat="1" ht="12">
      <c r="B6284" s="158"/>
      <c r="D6284" s="152" t="s">
        <v>312</v>
      </c>
      <c r="E6284" s="159" t="s">
        <v>21</v>
      </c>
      <c r="F6284" s="160" t="s">
        <v>2722</v>
      </c>
      <c r="H6284" s="161">
        <v>1.6879999999999999</v>
      </c>
      <c r="I6284" s="162"/>
      <c r="L6284" s="158"/>
      <c r="M6284" s="163"/>
      <c r="T6284" s="164"/>
      <c r="AT6284" s="159" t="s">
        <v>312</v>
      </c>
      <c r="AU6284" s="159" t="s">
        <v>83</v>
      </c>
      <c r="AV6284" s="13" t="s">
        <v>83</v>
      </c>
      <c r="AW6284" s="13" t="s">
        <v>35</v>
      </c>
      <c r="AX6284" s="13" t="s">
        <v>74</v>
      </c>
      <c r="AY6284" s="159" t="s">
        <v>301</v>
      </c>
    </row>
    <row r="6285" spans="2:51" s="13" customFormat="1" ht="12">
      <c r="B6285" s="158"/>
      <c r="D6285" s="152" t="s">
        <v>312</v>
      </c>
      <c r="E6285" s="159" t="s">
        <v>21</v>
      </c>
      <c r="F6285" s="160" t="s">
        <v>2696</v>
      </c>
      <c r="H6285" s="161">
        <v>1.38</v>
      </c>
      <c r="I6285" s="162"/>
      <c r="L6285" s="158"/>
      <c r="M6285" s="163"/>
      <c r="T6285" s="164"/>
      <c r="AT6285" s="159" t="s">
        <v>312</v>
      </c>
      <c r="AU6285" s="159" t="s">
        <v>83</v>
      </c>
      <c r="AV6285" s="13" t="s">
        <v>83</v>
      </c>
      <c r="AW6285" s="13" t="s">
        <v>35</v>
      </c>
      <c r="AX6285" s="13" t="s">
        <v>74</v>
      </c>
      <c r="AY6285" s="159" t="s">
        <v>301</v>
      </c>
    </row>
    <row r="6286" spans="2:51" s="12" customFormat="1" ht="12">
      <c r="B6286" s="151"/>
      <c r="D6286" s="152" t="s">
        <v>312</v>
      </c>
      <c r="E6286" s="153" t="s">
        <v>21</v>
      </c>
      <c r="F6286" s="154" t="s">
        <v>1371</v>
      </c>
      <c r="H6286" s="153" t="s">
        <v>21</v>
      </c>
      <c r="I6286" s="155"/>
      <c r="L6286" s="151"/>
      <c r="M6286" s="156"/>
      <c r="T6286" s="157"/>
      <c r="AT6286" s="153" t="s">
        <v>312</v>
      </c>
      <c r="AU6286" s="153" t="s">
        <v>83</v>
      </c>
      <c r="AV6286" s="12" t="s">
        <v>81</v>
      </c>
      <c r="AW6286" s="12" t="s">
        <v>35</v>
      </c>
      <c r="AX6286" s="12" t="s">
        <v>74</v>
      </c>
      <c r="AY6286" s="153" t="s">
        <v>301</v>
      </c>
    </row>
    <row r="6287" spans="2:51" s="13" customFormat="1" ht="12">
      <c r="B6287" s="158"/>
      <c r="D6287" s="152" t="s">
        <v>312</v>
      </c>
      <c r="E6287" s="159" t="s">
        <v>21</v>
      </c>
      <c r="F6287" s="160" t="s">
        <v>4821</v>
      </c>
      <c r="H6287" s="161">
        <v>117.88</v>
      </c>
      <c r="I6287" s="162"/>
      <c r="L6287" s="158"/>
      <c r="M6287" s="163"/>
      <c r="T6287" s="164"/>
      <c r="AT6287" s="159" t="s">
        <v>312</v>
      </c>
      <c r="AU6287" s="159" t="s">
        <v>83</v>
      </c>
      <c r="AV6287" s="13" t="s">
        <v>83</v>
      </c>
      <c r="AW6287" s="13" t="s">
        <v>35</v>
      </c>
      <c r="AX6287" s="13" t="s">
        <v>74</v>
      </c>
      <c r="AY6287" s="159" t="s">
        <v>301</v>
      </c>
    </row>
    <row r="6288" spans="2:51" s="13" customFormat="1" ht="12">
      <c r="B6288" s="158"/>
      <c r="D6288" s="152" t="s">
        <v>312</v>
      </c>
      <c r="E6288" s="159" t="s">
        <v>21</v>
      </c>
      <c r="F6288" s="160" t="s">
        <v>1001</v>
      </c>
      <c r="H6288" s="161">
        <v>-2.9550000000000001</v>
      </c>
      <c r="I6288" s="162"/>
      <c r="L6288" s="158"/>
      <c r="M6288" s="163"/>
      <c r="T6288" s="164"/>
      <c r="AT6288" s="159" t="s">
        <v>312</v>
      </c>
      <c r="AU6288" s="159" t="s">
        <v>83</v>
      </c>
      <c r="AV6288" s="13" t="s">
        <v>83</v>
      </c>
      <c r="AW6288" s="13" t="s">
        <v>35</v>
      </c>
      <c r="AX6288" s="13" t="s">
        <v>74</v>
      </c>
      <c r="AY6288" s="159" t="s">
        <v>301</v>
      </c>
    </row>
    <row r="6289" spans="2:51" s="13" customFormat="1" ht="12">
      <c r="B6289" s="158"/>
      <c r="D6289" s="152" t="s">
        <v>312</v>
      </c>
      <c r="E6289" s="159" t="s">
        <v>21</v>
      </c>
      <c r="F6289" s="160" t="s">
        <v>989</v>
      </c>
      <c r="H6289" s="161">
        <v>-1.7729999999999999</v>
      </c>
      <c r="I6289" s="162"/>
      <c r="L6289" s="158"/>
      <c r="M6289" s="163"/>
      <c r="T6289" s="164"/>
      <c r="AT6289" s="159" t="s">
        <v>312</v>
      </c>
      <c r="AU6289" s="159" t="s">
        <v>83</v>
      </c>
      <c r="AV6289" s="13" t="s">
        <v>83</v>
      </c>
      <c r="AW6289" s="13" t="s">
        <v>35</v>
      </c>
      <c r="AX6289" s="13" t="s">
        <v>74</v>
      </c>
      <c r="AY6289" s="159" t="s">
        <v>301</v>
      </c>
    </row>
    <row r="6290" spans="2:51" s="13" customFormat="1" ht="12">
      <c r="B6290" s="158"/>
      <c r="D6290" s="152" t="s">
        <v>312</v>
      </c>
      <c r="E6290" s="159" t="s">
        <v>21</v>
      </c>
      <c r="F6290" s="160" t="s">
        <v>2725</v>
      </c>
      <c r="H6290" s="161">
        <v>-2.9249999999999998</v>
      </c>
      <c r="I6290" s="162"/>
      <c r="L6290" s="158"/>
      <c r="M6290" s="163"/>
      <c r="T6290" s="164"/>
      <c r="AT6290" s="159" t="s">
        <v>312</v>
      </c>
      <c r="AU6290" s="159" t="s">
        <v>83</v>
      </c>
      <c r="AV6290" s="13" t="s">
        <v>83</v>
      </c>
      <c r="AW6290" s="13" t="s">
        <v>35</v>
      </c>
      <c r="AX6290" s="13" t="s">
        <v>74</v>
      </c>
      <c r="AY6290" s="159" t="s">
        <v>301</v>
      </c>
    </row>
    <row r="6291" spans="2:51" s="13" customFormat="1" ht="12">
      <c r="B6291" s="158"/>
      <c r="D6291" s="152" t="s">
        <v>312</v>
      </c>
      <c r="E6291" s="159" t="s">
        <v>21</v>
      </c>
      <c r="F6291" s="160" t="s">
        <v>2657</v>
      </c>
      <c r="H6291" s="161">
        <v>-11.34</v>
      </c>
      <c r="I6291" s="162"/>
      <c r="L6291" s="158"/>
      <c r="M6291" s="163"/>
      <c r="T6291" s="164"/>
      <c r="AT6291" s="159" t="s">
        <v>312</v>
      </c>
      <c r="AU6291" s="159" t="s">
        <v>83</v>
      </c>
      <c r="AV6291" s="13" t="s">
        <v>83</v>
      </c>
      <c r="AW6291" s="13" t="s">
        <v>35</v>
      </c>
      <c r="AX6291" s="13" t="s">
        <v>74</v>
      </c>
      <c r="AY6291" s="159" t="s">
        <v>301</v>
      </c>
    </row>
    <row r="6292" spans="2:51" s="13" customFormat="1" ht="12">
      <c r="B6292" s="158"/>
      <c r="D6292" s="152" t="s">
        <v>312</v>
      </c>
      <c r="E6292" s="159" t="s">
        <v>21</v>
      </c>
      <c r="F6292" s="160" t="s">
        <v>2726</v>
      </c>
      <c r="H6292" s="161">
        <v>1.512</v>
      </c>
      <c r="I6292" s="162"/>
      <c r="L6292" s="158"/>
      <c r="M6292" s="163"/>
      <c r="T6292" s="164"/>
      <c r="AT6292" s="159" t="s">
        <v>312</v>
      </c>
      <c r="AU6292" s="159" t="s">
        <v>83</v>
      </c>
      <c r="AV6292" s="13" t="s">
        <v>83</v>
      </c>
      <c r="AW6292" s="13" t="s">
        <v>35</v>
      </c>
      <c r="AX6292" s="13" t="s">
        <v>74</v>
      </c>
      <c r="AY6292" s="159" t="s">
        <v>301</v>
      </c>
    </row>
    <row r="6293" spans="2:51" s="13" customFormat="1" ht="12">
      <c r="B6293" s="158"/>
      <c r="D6293" s="152" t="s">
        <v>312</v>
      </c>
      <c r="E6293" s="159" t="s">
        <v>21</v>
      </c>
      <c r="F6293" s="160" t="s">
        <v>2727</v>
      </c>
      <c r="H6293" s="161">
        <v>1.18</v>
      </c>
      <c r="I6293" s="162"/>
      <c r="L6293" s="158"/>
      <c r="M6293" s="163"/>
      <c r="T6293" s="164"/>
      <c r="AT6293" s="159" t="s">
        <v>312</v>
      </c>
      <c r="AU6293" s="159" t="s">
        <v>83</v>
      </c>
      <c r="AV6293" s="13" t="s">
        <v>83</v>
      </c>
      <c r="AW6293" s="13" t="s">
        <v>35</v>
      </c>
      <c r="AX6293" s="13" t="s">
        <v>74</v>
      </c>
      <c r="AY6293" s="159" t="s">
        <v>301</v>
      </c>
    </row>
    <row r="6294" spans="2:51" s="13" customFormat="1" ht="12">
      <c r="B6294" s="158"/>
      <c r="D6294" s="152" t="s">
        <v>312</v>
      </c>
      <c r="E6294" s="159" t="s">
        <v>21</v>
      </c>
      <c r="F6294" s="160" t="s">
        <v>2647</v>
      </c>
      <c r="H6294" s="161">
        <v>5.52</v>
      </c>
      <c r="I6294" s="162"/>
      <c r="L6294" s="158"/>
      <c r="M6294" s="163"/>
      <c r="T6294" s="164"/>
      <c r="AT6294" s="159" t="s">
        <v>312</v>
      </c>
      <c r="AU6294" s="159" t="s">
        <v>83</v>
      </c>
      <c r="AV6294" s="13" t="s">
        <v>83</v>
      </c>
      <c r="AW6294" s="13" t="s">
        <v>35</v>
      </c>
      <c r="AX6294" s="13" t="s">
        <v>74</v>
      </c>
      <c r="AY6294" s="159" t="s">
        <v>301</v>
      </c>
    </row>
    <row r="6295" spans="2:51" s="12" customFormat="1" ht="12">
      <c r="B6295" s="151"/>
      <c r="D6295" s="152" t="s">
        <v>312</v>
      </c>
      <c r="E6295" s="153" t="s">
        <v>21</v>
      </c>
      <c r="F6295" s="154" t="s">
        <v>729</v>
      </c>
      <c r="H6295" s="153" t="s">
        <v>21</v>
      </c>
      <c r="I6295" s="155"/>
      <c r="L6295" s="151"/>
      <c r="M6295" s="156"/>
      <c r="T6295" s="157"/>
      <c r="AT6295" s="153" t="s">
        <v>312</v>
      </c>
      <c r="AU6295" s="153" t="s">
        <v>83</v>
      </c>
      <c r="AV6295" s="12" t="s">
        <v>81</v>
      </c>
      <c r="AW6295" s="12" t="s">
        <v>35</v>
      </c>
      <c r="AX6295" s="12" t="s">
        <v>74</v>
      </c>
      <c r="AY6295" s="153" t="s">
        <v>301</v>
      </c>
    </row>
    <row r="6296" spans="2:51" s="13" customFormat="1" ht="12">
      <c r="B6296" s="158"/>
      <c r="D6296" s="152" t="s">
        <v>312</v>
      </c>
      <c r="E6296" s="159" t="s">
        <v>21</v>
      </c>
      <c r="F6296" s="160" t="s">
        <v>4822</v>
      </c>
      <c r="H6296" s="161">
        <v>49.84</v>
      </c>
      <c r="I6296" s="162"/>
      <c r="L6296" s="158"/>
      <c r="M6296" s="163"/>
      <c r="T6296" s="164"/>
      <c r="AT6296" s="159" t="s">
        <v>312</v>
      </c>
      <c r="AU6296" s="159" t="s">
        <v>83</v>
      </c>
      <c r="AV6296" s="13" t="s">
        <v>83</v>
      </c>
      <c r="AW6296" s="13" t="s">
        <v>35</v>
      </c>
      <c r="AX6296" s="13" t="s">
        <v>74</v>
      </c>
      <c r="AY6296" s="159" t="s">
        <v>301</v>
      </c>
    </row>
    <row r="6297" spans="2:51" s="13" customFormat="1" ht="12">
      <c r="B6297" s="158"/>
      <c r="D6297" s="152" t="s">
        <v>312</v>
      </c>
      <c r="E6297" s="159" t="s">
        <v>21</v>
      </c>
      <c r="F6297" s="160" t="s">
        <v>913</v>
      </c>
      <c r="H6297" s="161">
        <v>-3.1520000000000001</v>
      </c>
      <c r="I6297" s="162"/>
      <c r="L6297" s="158"/>
      <c r="M6297" s="163"/>
      <c r="T6297" s="164"/>
      <c r="AT6297" s="159" t="s">
        <v>312</v>
      </c>
      <c r="AU6297" s="159" t="s">
        <v>83</v>
      </c>
      <c r="AV6297" s="13" t="s">
        <v>83</v>
      </c>
      <c r="AW6297" s="13" t="s">
        <v>35</v>
      </c>
      <c r="AX6297" s="13" t="s">
        <v>74</v>
      </c>
      <c r="AY6297" s="159" t="s">
        <v>301</v>
      </c>
    </row>
    <row r="6298" spans="2:51" s="13" customFormat="1" ht="12">
      <c r="B6298" s="158"/>
      <c r="D6298" s="152" t="s">
        <v>312</v>
      </c>
      <c r="E6298" s="159" t="s">
        <v>21</v>
      </c>
      <c r="F6298" s="160" t="s">
        <v>2695</v>
      </c>
      <c r="H6298" s="161">
        <v>-2.835</v>
      </c>
      <c r="I6298" s="162"/>
      <c r="L6298" s="158"/>
      <c r="M6298" s="163"/>
      <c r="T6298" s="164"/>
      <c r="AT6298" s="159" t="s">
        <v>312</v>
      </c>
      <c r="AU6298" s="159" t="s">
        <v>83</v>
      </c>
      <c r="AV6298" s="13" t="s">
        <v>83</v>
      </c>
      <c r="AW6298" s="13" t="s">
        <v>35</v>
      </c>
      <c r="AX6298" s="13" t="s">
        <v>74</v>
      </c>
      <c r="AY6298" s="159" t="s">
        <v>301</v>
      </c>
    </row>
    <row r="6299" spans="2:51" s="13" customFormat="1" ht="12">
      <c r="B6299" s="158"/>
      <c r="D6299" s="152" t="s">
        <v>312</v>
      </c>
      <c r="E6299" s="159" t="s">
        <v>21</v>
      </c>
      <c r="F6299" s="160" t="s">
        <v>2696</v>
      </c>
      <c r="H6299" s="161">
        <v>1.38</v>
      </c>
      <c r="I6299" s="162"/>
      <c r="L6299" s="158"/>
      <c r="M6299" s="163"/>
      <c r="T6299" s="164"/>
      <c r="AT6299" s="159" t="s">
        <v>312</v>
      </c>
      <c r="AU6299" s="159" t="s">
        <v>83</v>
      </c>
      <c r="AV6299" s="13" t="s">
        <v>83</v>
      </c>
      <c r="AW6299" s="13" t="s">
        <v>35</v>
      </c>
      <c r="AX6299" s="13" t="s">
        <v>74</v>
      </c>
      <c r="AY6299" s="159" t="s">
        <v>301</v>
      </c>
    </row>
    <row r="6300" spans="2:51" s="12" customFormat="1" ht="12">
      <c r="B6300" s="151"/>
      <c r="D6300" s="152" t="s">
        <v>312</v>
      </c>
      <c r="E6300" s="153" t="s">
        <v>21</v>
      </c>
      <c r="F6300" s="154" t="s">
        <v>1376</v>
      </c>
      <c r="H6300" s="153" t="s">
        <v>21</v>
      </c>
      <c r="I6300" s="155"/>
      <c r="L6300" s="151"/>
      <c r="M6300" s="156"/>
      <c r="T6300" s="157"/>
      <c r="AT6300" s="153" t="s">
        <v>312</v>
      </c>
      <c r="AU6300" s="153" t="s">
        <v>83</v>
      </c>
      <c r="AV6300" s="12" t="s">
        <v>81</v>
      </c>
      <c r="AW6300" s="12" t="s">
        <v>35</v>
      </c>
      <c r="AX6300" s="12" t="s">
        <v>74</v>
      </c>
      <c r="AY6300" s="153" t="s">
        <v>301</v>
      </c>
    </row>
    <row r="6301" spans="2:51" s="13" customFormat="1" ht="12">
      <c r="B6301" s="158"/>
      <c r="D6301" s="152" t="s">
        <v>312</v>
      </c>
      <c r="E6301" s="159" t="s">
        <v>21</v>
      </c>
      <c r="F6301" s="160" t="s">
        <v>4823</v>
      </c>
      <c r="H6301" s="161">
        <v>49.28</v>
      </c>
      <c r="I6301" s="162"/>
      <c r="L6301" s="158"/>
      <c r="M6301" s="163"/>
      <c r="T6301" s="164"/>
      <c r="AT6301" s="159" t="s">
        <v>312</v>
      </c>
      <c r="AU6301" s="159" t="s">
        <v>83</v>
      </c>
      <c r="AV6301" s="13" t="s">
        <v>83</v>
      </c>
      <c r="AW6301" s="13" t="s">
        <v>35</v>
      </c>
      <c r="AX6301" s="13" t="s">
        <v>74</v>
      </c>
      <c r="AY6301" s="159" t="s">
        <v>301</v>
      </c>
    </row>
    <row r="6302" spans="2:51" s="13" customFormat="1" ht="12">
      <c r="B6302" s="158"/>
      <c r="D6302" s="152" t="s">
        <v>312</v>
      </c>
      <c r="E6302" s="159" t="s">
        <v>21</v>
      </c>
      <c r="F6302" s="160" t="s">
        <v>918</v>
      </c>
      <c r="H6302" s="161">
        <v>-1.5760000000000001</v>
      </c>
      <c r="I6302" s="162"/>
      <c r="L6302" s="158"/>
      <c r="M6302" s="163"/>
      <c r="T6302" s="164"/>
      <c r="AT6302" s="159" t="s">
        <v>312</v>
      </c>
      <c r="AU6302" s="159" t="s">
        <v>83</v>
      </c>
      <c r="AV6302" s="13" t="s">
        <v>83</v>
      </c>
      <c r="AW6302" s="13" t="s">
        <v>35</v>
      </c>
      <c r="AX6302" s="13" t="s">
        <v>74</v>
      </c>
      <c r="AY6302" s="159" t="s">
        <v>301</v>
      </c>
    </row>
    <row r="6303" spans="2:51" s="13" customFormat="1" ht="12">
      <c r="B6303" s="158"/>
      <c r="D6303" s="152" t="s">
        <v>312</v>
      </c>
      <c r="E6303" s="159" t="s">
        <v>21</v>
      </c>
      <c r="F6303" s="160" t="s">
        <v>2695</v>
      </c>
      <c r="H6303" s="161">
        <v>-2.835</v>
      </c>
      <c r="I6303" s="162"/>
      <c r="L6303" s="158"/>
      <c r="M6303" s="163"/>
      <c r="T6303" s="164"/>
      <c r="AT6303" s="159" t="s">
        <v>312</v>
      </c>
      <c r="AU6303" s="159" t="s">
        <v>83</v>
      </c>
      <c r="AV6303" s="13" t="s">
        <v>83</v>
      </c>
      <c r="AW6303" s="13" t="s">
        <v>35</v>
      </c>
      <c r="AX6303" s="13" t="s">
        <v>74</v>
      </c>
      <c r="AY6303" s="159" t="s">
        <v>301</v>
      </c>
    </row>
    <row r="6304" spans="2:51" s="13" customFormat="1" ht="12">
      <c r="B6304" s="158"/>
      <c r="D6304" s="152" t="s">
        <v>312</v>
      </c>
      <c r="E6304" s="159" t="s">
        <v>21</v>
      </c>
      <c r="F6304" s="160" t="s">
        <v>2696</v>
      </c>
      <c r="H6304" s="161">
        <v>1.38</v>
      </c>
      <c r="I6304" s="162"/>
      <c r="L6304" s="158"/>
      <c r="M6304" s="163"/>
      <c r="T6304" s="164"/>
      <c r="AT6304" s="159" t="s">
        <v>312</v>
      </c>
      <c r="AU6304" s="159" t="s">
        <v>83</v>
      </c>
      <c r="AV6304" s="13" t="s">
        <v>83</v>
      </c>
      <c r="AW6304" s="13" t="s">
        <v>35</v>
      </c>
      <c r="AX6304" s="13" t="s">
        <v>74</v>
      </c>
      <c r="AY6304" s="159" t="s">
        <v>301</v>
      </c>
    </row>
    <row r="6305" spans="2:51" s="12" customFormat="1" ht="12">
      <c r="B6305" s="151"/>
      <c r="D6305" s="152" t="s">
        <v>312</v>
      </c>
      <c r="E6305" s="153" t="s">
        <v>21</v>
      </c>
      <c r="F6305" s="154" t="s">
        <v>1377</v>
      </c>
      <c r="H6305" s="153" t="s">
        <v>21</v>
      </c>
      <c r="I6305" s="155"/>
      <c r="L6305" s="151"/>
      <c r="M6305" s="156"/>
      <c r="T6305" s="157"/>
      <c r="AT6305" s="153" t="s">
        <v>312</v>
      </c>
      <c r="AU6305" s="153" t="s">
        <v>83</v>
      </c>
      <c r="AV6305" s="12" t="s">
        <v>81</v>
      </c>
      <c r="AW6305" s="12" t="s">
        <v>35</v>
      </c>
      <c r="AX6305" s="12" t="s">
        <v>74</v>
      </c>
      <c r="AY6305" s="153" t="s">
        <v>301</v>
      </c>
    </row>
    <row r="6306" spans="2:51" s="13" customFormat="1" ht="12">
      <c r="B6306" s="158"/>
      <c r="D6306" s="152" t="s">
        <v>312</v>
      </c>
      <c r="E6306" s="159" t="s">
        <v>21</v>
      </c>
      <c r="F6306" s="160" t="s">
        <v>4824</v>
      </c>
      <c r="H6306" s="161">
        <v>35.28</v>
      </c>
      <c r="I6306" s="162"/>
      <c r="L6306" s="158"/>
      <c r="M6306" s="163"/>
      <c r="T6306" s="164"/>
      <c r="AT6306" s="159" t="s">
        <v>312</v>
      </c>
      <c r="AU6306" s="159" t="s">
        <v>83</v>
      </c>
      <c r="AV6306" s="13" t="s">
        <v>83</v>
      </c>
      <c r="AW6306" s="13" t="s">
        <v>35</v>
      </c>
      <c r="AX6306" s="13" t="s">
        <v>74</v>
      </c>
      <c r="AY6306" s="159" t="s">
        <v>301</v>
      </c>
    </row>
    <row r="6307" spans="2:51" s="13" customFormat="1" ht="12">
      <c r="B6307" s="158"/>
      <c r="D6307" s="152" t="s">
        <v>312</v>
      </c>
      <c r="E6307" s="159" t="s">
        <v>21</v>
      </c>
      <c r="F6307" s="160" t="s">
        <v>1001</v>
      </c>
      <c r="H6307" s="161">
        <v>-2.9550000000000001</v>
      </c>
      <c r="I6307" s="162"/>
      <c r="L6307" s="158"/>
      <c r="M6307" s="163"/>
      <c r="T6307" s="164"/>
      <c r="AT6307" s="159" t="s">
        <v>312</v>
      </c>
      <c r="AU6307" s="159" t="s">
        <v>83</v>
      </c>
      <c r="AV6307" s="13" t="s">
        <v>83</v>
      </c>
      <c r="AW6307" s="13" t="s">
        <v>35</v>
      </c>
      <c r="AX6307" s="13" t="s">
        <v>74</v>
      </c>
      <c r="AY6307" s="159" t="s">
        <v>301</v>
      </c>
    </row>
    <row r="6308" spans="2:51" s="13" customFormat="1" ht="12">
      <c r="B6308" s="158"/>
      <c r="D6308" s="152" t="s">
        <v>312</v>
      </c>
      <c r="E6308" s="159" t="s">
        <v>21</v>
      </c>
      <c r="F6308" s="160" t="s">
        <v>918</v>
      </c>
      <c r="H6308" s="161">
        <v>-1.5760000000000001</v>
      </c>
      <c r="I6308" s="162"/>
      <c r="L6308" s="158"/>
      <c r="M6308" s="163"/>
      <c r="T6308" s="164"/>
      <c r="AT6308" s="159" t="s">
        <v>312</v>
      </c>
      <c r="AU6308" s="159" t="s">
        <v>83</v>
      </c>
      <c r="AV6308" s="13" t="s">
        <v>83</v>
      </c>
      <c r="AW6308" s="13" t="s">
        <v>35</v>
      </c>
      <c r="AX6308" s="13" t="s">
        <v>74</v>
      </c>
      <c r="AY6308" s="159" t="s">
        <v>301</v>
      </c>
    </row>
    <row r="6309" spans="2:51" s="13" customFormat="1" ht="12">
      <c r="B6309" s="158"/>
      <c r="D6309" s="152" t="s">
        <v>312</v>
      </c>
      <c r="E6309" s="159" t="s">
        <v>21</v>
      </c>
      <c r="F6309" s="160" t="s">
        <v>2732</v>
      </c>
      <c r="H6309" s="161">
        <v>-2.97</v>
      </c>
      <c r="I6309" s="162"/>
      <c r="L6309" s="158"/>
      <c r="M6309" s="163"/>
      <c r="T6309" s="164"/>
      <c r="AT6309" s="159" t="s">
        <v>312</v>
      </c>
      <c r="AU6309" s="159" t="s">
        <v>83</v>
      </c>
      <c r="AV6309" s="13" t="s">
        <v>83</v>
      </c>
      <c r="AW6309" s="13" t="s">
        <v>35</v>
      </c>
      <c r="AX6309" s="13" t="s">
        <v>74</v>
      </c>
      <c r="AY6309" s="159" t="s">
        <v>301</v>
      </c>
    </row>
    <row r="6310" spans="2:51" s="13" customFormat="1" ht="12">
      <c r="B6310" s="158"/>
      <c r="D6310" s="152" t="s">
        <v>312</v>
      </c>
      <c r="E6310" s="159" t="s">
        <v>21</v>
      </c>
      <c r="F6310" s="160" t="s">
        <v>2727</v>
      </c>
      <c r="H6310" s="161">
        <v>1.18</v>
      </c>
      <c r="I6310" s="162"/>
      <c r="L6310" s="158"/>
      <c r="M6310" s="163"/>
      <c r="T6310" s="164"/>
      <c r="AT6310" s="159" t="s">
        <v>312</v>
      </c>
      <c r="AU6310" s="159" t="s">
        <v>83</v>
      </c>
      <c r="AV6310" s="13" t="s">
        <v>83</v>
      </c>
      <c r="AW6310" s="13" t="s">
        <v>35</v>
      </c>
      <c r="AX6310" s="13" t="s">
        <v>74</v>
      </c>
      <c r="AY6310" s="159" t="s">
        <v>301</v>
      </c>
    </row>
    <row r="6311" spans="2:51" s="12" customFormat="1" ht="12">
      <c r="B6311" s="151"/>
      <c r="D6311" s="152" t="s">
        <v>312</v>
      </c>
      <c r="E6311" s="153" t="s">
        <v>21</v>
      </c>
      <c r="F6311" s="154" t="s">
        <v>700</v>
      </c>
      <c r="H6311" s="153" t="s">
        <v>21</v>
      </c>
      <c r="I6311" s="155"/>
      <c r="L6311" s="151"/>
      <c r="M6311" s="156"/>
      <c r="T6311" s="157"/>
      <c r="AT6311" s="153" t="s">
        <v>312</v>
      </c>
      <c r="AU6311" s="153" t="s">
        <v>83</v>
      </c>
      <c r="AV6311" s="12" t="s">
        <v>81</v>
      </c>
      <c r="AW6311" s="12" t="s">
        <v>35</v>
      </c>
      <c r="AX6311" s="12" t="s">
        <v>74</v>
      </c>
      <c r="AY6311" s="153" t="s">
        <v>301</v>
      </c>
    </row>
    <row r="6312" spans="2:51" s="13" customFormat="1" ht="12">
      <c r="B6312" s="158"/>
      <c r="D6312" s="152" t="s">
        <v>312</v>
      </c>
      <c r="E6312" s="159" t="s">
        <v>21</v>
      </c>
      <c r="F6312" s="160" t="s">
        <v>4616</v>
      </c>
      <c r="H6312" s="161">
        <v>25.2</v>
      </c>
      <c r="I6312" s="162"/>
      <c r="L6312" s="158"/>
      <c r="M6312" s="163"/>
      <c r="T6312" s="164"/>
      <c r="AT6312" s="159" t="s">
        <v>312</v>
      </c>
      <c r="AU6312" s="159" t="s">
        <v>83</v>
      </c>
      <c r="AV6312" s="13" t="s">
        <v>83</v>
      </c>
      <c r="AW6312" s="13" t="s">
        <v>35</v>
      </c>
      <c r="AX6312" s="13" t="s">
        <v>74</v>
      </c>
      <c r="AY6312" s="159" t="s">
        <v>301</v>
      </c>
    </row>
    <row r="6313" spans="2:51" s="13" customFormat="1" ht="12">
      <c r="B6313" s="158"/>
      <c r="D6313" s="152" t="s">
        <v>312</v>
      </c>
      <c r="E6313" s="159" t="s">
        <v>21</v>
      </c>
      <c r="F6313" s="160" t="s">
        <v>4617</v>
      </c>
      <c r="H6313" s="161">
        <v>-1.52</v>
      </c>
      <c r="I6313" s="162"/>
      <c r="L6313" s="158"/>
      <c r="M6313" s="163"/>
      <c r="T6313" s="164"/>
      <c r="AT6313" s="159" t="s">
        <v>312</v>
      </c>
      <c r="AU6313" s="159" t="s">
        <v>83</v>
      </c>
      <c r="AV6313" s="13" t="s">
        <v>83</v>
      </c>
      <c r="AW6313" s="13" t="s">
        <v>35</v>
      </c>
      <c r="AX6313" s="13" t="s">
        <v>74</v>
      </c>
      <c r="AY6313" s="159" t="s">
        <v>301</v>
      </c>
    </row>
    <row r="6314" spans="2:51" s="13" customFormat="1" ht="12">
      <c r="B6314" s="158"/>
      <c r="D6314" s="152" t="s">
        <v>312</v>
      </c>
      <c r="E6314" s="159" t="s">
        <v>21</v>
      </c>
      <c r="F6314" s="160" t="s">
        <v>2695</v>
      </c>
      <c r="H6314" s="161">
        <v>-2.835</v>
      </c>
      <c r="I6314" s="162"/>
      <c r="L6314" s="158"/>
      <c r="M6314" s="163"/>
      <c r="T6314" s="164"/>
      <c r="AT6314" s="159" t="s">
        <v>312</v>
      </c>
      <c r="AU6314" s="159" t="s">
        <v>83</v>
      </c>
      <c r="AV6314" s="13" t="s">
        <v>83</v>
      </c>
      <c r="AW6314" s="13" t="s">
        <v>35</v>
      </c>
      <c r="AX6314" s="13" t="s">
        <v>74</v>
      </c>
      <c r="AY6314" s="159" t="s">
        <v>301</v>
      </c>
    </row>
    <row r="6315" spans="2:51" s="13" customFormat="1" ht="12">
      <c r="B6315" s="158"/>
      <c r="D6315" s="152" t="s">
        <v>312</v>
      </c>
      <c r="E6315" s="159" t="s">
        <v>21</v>
      </c>
      <c r="F6315" s="160" t="s">
        <v>2696</v>
      </c>
      <c r="H6315" s="161">
        <v>1.38</v>
      </c>
      <c r="I6315" s="162"/>
      <c r="L6315" s="158"/>
      <c r="M6315" s="163"/>
      <c r="T6315" s="164"/>
      <c r="AT6315" s="159" t="s">
        <v>312</v>
      </c>
      <c r="AU6315" s="159" t="s">
        <v>83</v>
      </c>
      <c r="AV6315" s="13" t="s">
        <v>83</v>
      </c>
      <c r="AW6315" s="13" t="s">
        <v>35</v>
      </c>
      <c r="AX6315" s="13" t="s">
        <v>74</v>
      </c>
      <c r="AY6315" s="159" t="s">
        <v>301</v>
      </c>
    </row>
    <row r="6316" spans="2:51" s="12" customFormat="1" ht="12">
      <c r="B6316" s="151"/>
      <c r="D6316" s="152" t="s">
        <v>312</v>
      </c>
      <c r="E6316" s="153" t="s">
        <v>21</v>
      </c>
      <c r="F6316" s="154" t="s">
        <v>999</v>
      </c>
      <c r="H6316" s="153" t="s">
        <v>21</v>
      </c>
      <c r="I6316" s="155"/>
      <c r="L6316" s="151"/>
      <c r="M6316" s="156"/>
      <c r="T6316" s="157"/>
      <c r="AT6316" s="153" t="s">
        <v>312</v>
      </c>
      <c r="AU6316" s="153" t="s">
        <v>83</v>
      </c>
      <c r="AV6316" s="12" t="s">
        <v>81</v>
      </c>
      <c r="AW6316" s="12" t="s">
        <v>35</v>
      </c>
      <c r="AX6316" s="12" t="s">
        <v>74</v>
      </c>
      <c r="AY6316" s="153" t="s">
        <v>301</v>
      </c>
    </row>
    <row r="6317" spans="2:51" s="13" customFormat="1" ht="12">
      <c r="B6317" s="158"/>
      <c r="D6317" s="152" t="s">
        <v>312</v>
      </c>
      <c r="E6317" s="159" t="s">
        <v>21</v>
      </c>
      <c r="F6317" s="160" t="s">
        <v>4825</v>
      </c>
      <c r="H6317" s="161">
        <v>52.08</v>
      </c>
      <c r="I6317" s="162"/>
      <c r="L6317" s="158"/>
      <c r="M6317" s="163"/>
      <c r="T6317" s="164"/>
      <c r="AT6317" s="159" t="s">
        <v>312</v>
      </c>
      <c r="AU6317" s="159" t="s">
        <v>83</v>
      </c>
      <c r="AV6317" s="13" t="s">
        <v>83</v>
      </c>
      <c r="AW6317" s="13" t="s">
        <v>35</v>
      </c>
      <c r="AX6317" s="13" t="s">
        <v>74</v>
      </c>
      <c r="AY6317" s="159" t="s">
        <v>301</v>
      </c>
    </row>
    <row r="6318" spans="2:51" s="13" customFormat="1" ht="12">
      <c r="B6318" s="158"/>
      <c r="D6318" s="152" t="s">
        <v>312</v>
      </c>
      <c r="E6318" s="159" t="s">
        <v>21</v>
      </c>
      <c r="F6318" s="160" t="s">
        <v>1002</v>
      </c>
      <c r="H6318" s="161">
        <v>-2.5609999999999999</v>
      </c>
      <c r="I6318" s="162"/>
      <c r="L6318" s="158"/>
      <c r="M6318" s="163"/>
      <c r="T6318" s="164"/>
      <c r="AT6318" s="159" t="s">
        <v>312</v>
      </c>
      <c r="AU6318" s="159" t="s">
        <v>83</v>
      </c>
      <c r="AV6318" s="13" t="s">
        <v>83</v>
      </c>
      <c r="AW6318" s="13" t="s">
        <v>35</v>
      </c>
      <c r="AX6318" s="13" t="s">
        <v>74</v>
      </c>
      <c r="AY6318" s="159" t="s">
        <v>301</v>
      </c>
    </row>
    <row r="6319" spans="2:51" s="13" customFormat="1" ht="12">
      <c r="B6319" s="158"/>
      <c r="D6319" s="152" t="s">
        <v>312</v>
      </c>
      <c r="E6319" s="159" t="s">
        <v>21</v>
      </c>
      <c r="F6319" s="160" t="s">
        <v>1431</v>
      </c>
      <c r="H6319" s="161">
        <v>-9.4559999999999995</v>
      </c>
      <c r="I6319" s="162"/>
      <c r="L6319" s="158"/>
      <c r="M6319" s="163"/>
      <c r="T6319" s="164"/>
      <c r="AT6319" s="159" t="s">
        <v>312</v>
      </c>
      <c r="AU6319" s="159" t="s">
        <v>83</v>
      </c>
      <c r="AV6319" s="13" t="s">
        <v>83</v>
      </c>
      <c r="AW6319" s="13" t="s">
        <v>35</v>
      </c>
      <c r="AX6319" s="13" t="s">
        <v>74</v>
      </c>
      <c r="AY6319" s="159" t="s">
        <v>301</v>
      </c>
    </row>
    <row r="6320" spans="2:51" s="13" customFormat="1" ht="12">
      <c r="B6320" s="158"/>
      <c r="D6320" s="152" t="s">
        <v>312</v>
      </c>
      <c r="E6320" s="159" t="s">
        <v>21</v>
      </c>
      <c r="F6320" s="160" t="s">
        <v>1001</v>
      </c>
      <c r="H6320" s="161">
        <v>-2.9550000000000001</v>
      </c>
      <c r="I6320" s="162"/>
      <c r="L6320" s="158"/>
      <c r="M6320" s="163"/>
      <c r="T6320" s="164"/>
      <c r="AT6320" s="159" t="s">
        <v>312</v>
      </c>
      <c r="AU6320" s="159" t="s">
        <v>83</v>
      </c>
      <c r="AV6320" s="13" t="s">
        <v>83</v>
      </c>
      <c r="AW6320" s="13" t="s">
        <v>35</v>
      </c>
      <c r="AX6320" s="13" t="s">
        <v>74</v>
      </c>
      <c r="AY6320" s="159" t="s">
        <v>301</v>
      </c>
    </row>
    <row r="6321" spans="2:51" s="12" customFormat="1" ht="12">
      <c r="B6321" s="151"/>
      <c r="D6321" s="152" t="s">
        <v>312</v>
      </c>
      <c r="E6321" s="153" t="s">
        <v>21</v>
      </c>
      <c r="F6321" s="154" t="s">
        <v>1383</v>
      </c>
      <c r="H6321" s="153" t="s">
        <v>21</v>
      </c>
      <c r="I6321" s="155"/>
      <c r="L6321" s="151"/>
      <c r="M6321" s="156"/>
      <c r="T6321" s="157"/>
      <c r="AT6321" s="153" t="s">
        <v>312</v>
      </c>
      <c r="AU6321" s="153" t="s">
        <v>83</v>
      </c>
      <c r="AV6321" s="12" t="s">
        <v>81</v>
      </c>
      <c r="AW6321" s="12" t="s">
        <v>35</v>
      </c>
      <c r="AX6321" s="12" t="s">
        <v>74</v>
      </c>
      <c r="AY6321" s="153" t="s">
        <v>301</v>
      </c>
    </row>
    <row r="6322" spans="2:51" s="13" customFormat="1" ht="12">
      <c r="B6322" s="158"/>
      <c r="D6322" s="152" t="s">
        <v>312</v>
      </c>
      <c r="E6322" s="159" t="s">
        <v>21</v>
      </c>
      <c r="F6322" s="160" t="s">
        <v>4618</v>
      </c>
      <c r="H6322" s="161">
        <v>18.72</v>
      </c>
      <c r="I6322" s="162"/>
      <c r="L6322" s="158"/>
      <c r="M6322" s="163"/>
      <c r="T6322" s="164"/>
      <c r="AT6322" s="159" t="s">
        <v>312</v>
      </c>
      <c r="AU6322" s="159" t="s">
        <v>83</v>
      </c>
      <c r="AV6322" s="13" t="s">
        <v>83</v>
      </c>
      <c r="AW6322" s="13" t="s">
        <v>35</v>
      </c>
      <c r="AX6322" s="13" t="s">
        <v>74</v>
      </c>
      <c r="AY6322" s="159" t="s">
        <v>301</v>
      </c>
    </row>
    <row r="6323" spans="2:51" s="13" customFormat="1" ht="12">
      <c r="B6323" s="158"/>
      <c r="D6323" s="152" t="s">
        <v>312</v>
      </c>
      <c r="E6323" s="159" t="s">
        <v>21</v>
      </c>
      <c r="F6323" s="160" t="s">
        <v>918</v>
      </c>
      <c r="H6323" s="161">
        <v>-1.5760000000000001</v>
      </c>
      <c r="I6323" s="162"/>
      <c r="L6323" s="158"/>
      <c r="M6323" s="163"/>
      <c r="T6323" s="164"/>
      <c r="AT6323" s="159" t="s">
        <v>312</v>
      </c>
      <c r="AU6323" s="159" t="s">
        <v>83</v>
      </c>
      <c r="AV6323" s="13" t="s">
        <v>83</v>
      </c>
      <c r="AW6323" s="13" t="s">
        <v>35</v>
      </c>
      <c r="AX6323" s="13" t="s">
        <v>74</v>
      </c>
      <c r="AY6323" s="159" t="s">
        <v>301</v>
      </c>
    </row>
    <row r="6324" spans="2:51" s="12" customFormat="1" ht="12">
      <c r="B6324" s="151"/>
      <c r="D6324" s="152" t="s">
        <v>312</v>
      </c>
      <c r="E6324" s="153" t="s">
        <v>21</v>
      </c>
      <c r="F6324" s="154" t="s">
        <v>1385</v>
      </c>
      <c r="H6324" s="153" t="s">
        <v>21</v>
      </c>
      <c r="I6324" s="155"/>
      <c r="L6324" s="151"/>
      <c r="M6324" s="156"/>
      <c r="T6324" s="157"/>
      <c r="AT6324" s="153" t="s">
        <v>312</v>
      </c>
      <c r="AU6324" s="153" t="s">
        <v>83</v>
      </c>
      <c r="AV6324" s="12" t="s">
        <v>81</v>
      </c>
      <c r="AW6324" s="12" t="s">
        <v>35</v>
      </c>
      <c r="AX6324" s="12" t="s">
        <v>74</v>
      </c>
      <c r="AY6324" s="153" t="s">
        <v>301</v>
      </c>
    </row>
    <row r="6325" spans="2:51" s="13" customFormat="1" ht="12">
      <c r="B6325" s="158"/>
      <c r="D6325" s="152" t="s">
        <v>312</v>
      </c>
      <c r="E6325" s="159" t="s">
        <v>21</v>
      </c>
      <c r="F6325" s="160" t="s">
        <v>4826</v>
      </c>
      <c r="H6325" s="161">
        <v>15.84</v>
      </c>
      <c r="I6325" s="162"/>
      <c r="L6325" s="158"/>
      <c r="M6325" s="163"/>
      <c r="T6325" s="164"/>
      <c r="AT6325" s="159" t="s">
        <v>312</v>
      </c>
      <c r="AU6325" s="159" t="s">
        <v>83</v>
      </c>
      <c r="AV6325" s="13" t="s">
        <v>83</v>
      </c>
      <c r="AW6325" s="13" t="s">
        <v>35</v>
      </c>
      <c r="AX6325" s="13" t="s">
        <v>74</v>
      </c>
      <c r="AY6325" s="159" t="s">
        <v>301</v>
      </c>
    </row>
    <row r="6326" spans="2:51" s="13" customFormat="1" ht="12">
      <c r="B6326" s="158"/>
      <c r="D6326" s="152" t="s">
        <v>312</v>
      </c>
      <c r="E6326" s="159" t="s">
        <v>21</v>
      </c>
      <c r="F6326" s="160" t="s">
        <v>918</v>
      </c>
      <c r="H6326" s="161">
        <v>-1.5760000000000001</v>
      </c>
      <c r="I6326" s="162"/>
      <c r="L6326" s="158"/>
      <c r="M6326" s="163"/>
      <c r="T6326" s="164"/>
      <c r="AT6326" s="159" t="s">
        <v>312</v>
      </c>
      <c r="AU6326" s="159" t="s">
        <v>83</v>
      </c>
      <c r="AV6326" s="13" t="s">
        <v>83</v>
      </c>
      <c r="AW6326" s="13" t="s">
        <v>35</v>
      </c>
      <c r="AX6326" s="13" t="s">
        <v>74</v>
      </c>
      <c r="AY6326" s="159" t="s">
        <v>301</v>
      </c>
    </row>
    <row r="6327" spans="2:51" s="12" customFormat="1" ht="12">
      <c r="B6327" s="151"/>
      <c r="D6327" s="152" t="s">
        <v>312</v>
      </c>
      <c r="E6327" s="153" t="s">
        <v>21</v>
      </c>
      <c r="F6327" s="154" t="s">
        <v>1387</v>
      </c>
      <c r="H6327" s="153" t="s">
        <v>21</v>
      </c>
      <c r="I6327" s="155"/>
      <c r="L6327" s="151"/>
      <c r="M6327" s="156"/>
      <c r="T6327" s="157"/>
      <c r="AT6327" s="153" t="s">
        <v>312</v>
      </c>
      <c r="AU6327" s="153" t="s">
        <v>83</v>
      </c>
      <c r="AV6327" s="12" t="s">
        <v>81</v>
      </c>
      <c r="AW6327" s="12" t="s">
        <v>35</v>
      </c>
      <c r="AX6327" s="12" t="s">
        <v>74</v>
      </c>
      <c r="AY6327" s="153" t="s">
        <v>301</v>
      </c>
    </row>
    <row r="6328" spans="2:51" s="13" customFormat="1" ht="12">
      <c r="B6328" s="158"/>
      <c r="D6328" s="152" t="s">
        <v>312</v>
      </c>
      <c r="E6328" s="159" t="s">
        <v>21</v>
      </c>
      <c r="F6328" s="160" t="s">
        <v>4619</v>
      </c>
      <c r="H6328" s="161">
        <v>55.68</v>
      </c>
      <c r="I6328" s="162"/>
      <c r="L6328" s="158"/>
      <c r="M6328" s="163"/>
      <c r="T6328" s="164"/>
      <c r="AT6328" s="159" t="s">
        <v>312</v>
      </c>
      <c r="AU6328" s="159" t="s">
        <v>83</v>
      </c>
      <c r="AV6328" s="13" t="s">
        <v>83</v>
      </c>
      <c r="AW6328" s="13" t="s">
        <v>35</v>
      </c>
      <c r="AX6328" s="13" t="s">
        <v>74</v>
      </c>
      <c r="AY6328" s="159" t="s">
        <v>301</v>
      </c>
    </row>
    <row r="6329" spans="2:51" s="13" customFormat="1" ht="12">
      <c r="B6329" s="158"/>
      <c r="D6329" s="152" t="s">
        <v>312</v>
      </c>
      <c r="E6329" s="159" t="s">
        <v>21</v>
      </c>
      <c r="F6329" s="160" t="s">
        <v>927</v>
      </c>
      <c r="H6329" s="161">
        <v>-4.7279999999999998</v>
      </c>
      <c r="I6329" s="162"/>
      <c r="L6329" s="158"/>
      <c r="M6329" s="163"/>
      <c r="T6329" s="164"/>
      <c r="AT6329" s="159" t="s">
        <v>312</v>
      </c>
      <c r="AU6329" s="159" t="s">
        <v>83</v>
      </c>
      <c r="AV6329" s="13" t="s">
        <v>83</v>
      </c>
      <c r="AW6329" s="13" t="s">
        <v>35</v>
      </c>
      <c r="AX6329" s="13" t="s">
        <v>74</v>
      </c>
      <c r="AY6329" s="159" t="s">
        <v>301</v>
      </c>
    </row>
    <row r="6330" spans="2:51" s="13" customFormat="1" ht="12">
      <c r="B6330" s="158"/>
      <c r="D6330" s="152" t="s">
        <v>312</v>
      </c>
      <c r="E6330" s="159" t="s">
        <v>21</v>
      </c>
      <c r="F6330" s="160" t="s">
        <v>963</v>
      </c>
      <c r="H6330" s="161">
        <v>-2.758</v>
      </c>
      <c r="I6330" s="162"/>
      <c r="L6330" s="158"/>
      <c r="M6330" s="163"/>
      <c r="T6330" s="164"/>
      <c r="AT6330" s="159" t="s">
        <v>312</v>
      </c>
      <c r="AU6330" s="159" t="s">
        <v>83</v>
      </c>
      <c r="AV6330" s="13" t="s">
        <v>83</v>
      </c>
      <c r="AW6330" s="13" t="s">
        <v>35</v>
      </c>
      <c r="AX6330" s="13" t="s">
        <v>74</v>
      </c>
      <c r="AY6330" s="159" t="s">
        <v>301</v>
      </c>
    </row>
    <row r="6331" spans="2:51" s="13" customFormat="1" ht="12">
      <c r="B6331" s="158"/>
      <c r="D6331" s="152" t="s">
        <v>312</v>
      </c>
      <c r="E6331" s="159" t="s">
        <v>21</v>
      </c>
      <c r="F6331" s="160" t="s">
        <v>2695</v>
      </c>
      <c r="H6331" s="161">
        <v>-2.835</v>
      </c>
      <c r="I6331" s="162"/>
      <c r="L6331" s="158"/>
      <c r="M6331" s="163"/>
      <c r="T6331" s="164"/>
      <c r="AT6331" s="159" t="s">
        <v>312</v>
      </c>
      <c r="AU6331" s="159" t="s">
        <v>83</v>
      </c>
      <c r="AV6331" s="13" t="s">
        <v>83</v>
      </c>
      <c r="AW6331" s="13" t="s">
        <v>35</v>
      </c>
      <c r="AX6331" s="13" t="s">
        <v>74</v>
      </c>
      <c r="AY6331" s="159" t="s">
        <v>301</v>
      </c>
    </row>
    <row r="6332" spans="2:51" s="13" customFormat="1" ht="12">
      <c r="B6332" s="158"/>
      <c r="D6332" s="152" t="s">
        <v>312</v>
      </c>
      <c r="E6332" s="159" t="s">
        <v>21</v>
      </c>
      <c r="F6332" s="160" t="s">
        <v>2696</v>
      </c>
      <c r="H6332" s="161">
        <v>1.38</v>
      </c>
      <c r="I6332" s="162"/>
      <c r="L6332" s="158"/>
      <c r="M6332" s="163"/>
      <c r="T6332" s="164"/>
      <c r="AT6332" s="159" t="s">
        <v>312</v>
      </c>
      <c r="AU6332" s="159" t="s">
        <v>83</v>
      </c>
      <c r="AV6332" s="13" t="s">
        <v>83</v>
      </c>
      <c r="AW6332" s="13" t="s">
        <v>35</v>
      </c>
      <c r="AX6332" s="13" t="s">
        <v>74</v>
      </c>
      <c r="AY6332" s="159" t="s">
        <v>301</v>
      </c>
    </row>
    <row r="6333" spans="2:51" s="12" customFormat="1" ht="12">
      <c r="B6333" s="151"/>
      <c r="D6333" s="152" t="s">
        <v>312</v>
      </c>
      <c r="E6333" s="153" t="s">
        <v>21</v>
      </c>
      <c r="F6333" s="154" t="s">
        <v>726</v>
      </c>
      <c r="H6333" s="153" t="s">
        <v>21</v>
      </c>
      <c r="I6333" s="155"/>
      <c r="L6333" s="151"/>
      <c r="M6333" s="156"/>
      <c r="T6333" s="157"/>
      <c r="AT6333" s="153" t="s">
        <v>312</v>
      </c>
      <c r="AU6333" s="153" t="s">
        <v>83</v>
      </c>
      <c r="AV6333" s="12" t="s">
        <v>81</v>
      </c>
      <c r="AW6333" s="12" t="s">
        <v>35</v>
      </c>
      <c r="AX6333" s="12" t="s">
        <v>74</v>
      </c>
      <c r="AY6333" s="153" t="s">
        <v>301</v>
      </c>
    </row>
    <row r="6334" spans="2:51" s="13" customFormat="1" ht="12">
      <c r="B6334" s="158"/>
      <c r="D6334" s="152" t="s">
        <v>312</v>
      </c>
      <c r="E6334" s="159" t="s">
        <v>21</v>
      </c>
      <c r="F6334" s="160" t="s">
        <v>4620</v>
      </c>
      <c r="H6334" s="161">
        <v>30.96</v>
      </c>
      <c r="I6334" s="162"/>
      <c r="L6334" s="158"/>
      <c r="M6334" s="163"/>
      <c r="T6334" s="164"/>
      <c r="AT6334" s="159" t="s">
        <v>312</v>
      </c>
      <c r="AU6334" s="159" t="s">
        <v>83</v>
      </c>
      <c r="AV6334" s="13" t="s">
        <v>83</v>
      </c>
      <c r="AW6334" s="13" t="s">
        <v>35</v>
      </c>
      <c r="AX6334" s="13" t="s">
        <v>74</v>
      </c>
      <c r="AY6334" s="159" t="s">
        <v>301</v>
      </c>
    </row>
    <row r="6335" spans="2:51" s="13" customFormat="1" ht="12">
      <c r="B6335" s="158"/>
      <c r="D6335" s="152" t="s">
        <v>312</v>
      </c>
      <c r="E6335" s="159" t="s">
        <v>21</v>
      </c>
      <c r="F6335" s="160" t="s">
        <v>918</v>
      </c>
      <c r="H6335" s="161">
        <v>-1.5760000000000001</v>
      </c>
      <c r="I6335" s="162"/>
      <c r="L6335" s="158"/>
      <c r="M6335" s="163"/>
      <c r="T6335" s="164"/>
      <c r="AT6335" s="159" t="s">
        <v>312</v>
      </c>
      <c r="AU6335" s="159" t="s">
        <v>83</v>
      </c>
      <c r="AV6335" s="13" t="s">
        <v>83</v>
      </c>
      <c r="AW6335" s="13" t="s">
        <v>35</v>
      </c>
      <c r="AX6335" s="13" t="s">
        <v>74</v>
      </c>
      <c r="AY6335" s="159" t="s">
        <v>301</v>
      </c>
    </row>
    <row r="6336" spans="2:51" s="13" customFormat="1" ht="12">
      <c r="B6336" s="158"/>
      <c r="D6336" s="152" t="s">
        <v>312</v>
      </c>
      <c r="E6336" s="159" t="s">
        <v>21</v>
      </c>
      <c r="F6336" s="160" t="s">
        <v>963</v>
      </c>
      <c r="H6336" s="161">
        <v>-2.758</v>
      </c>
      <c r="I6336" s="162"/>
      <c r="L6336" s="158"/>
      <c r="M6336" s="163"/>
      <c r="T6336" s="164"/>
      <c r="AT6336" s="159" t="s">
        <v>312</v>
      </c>
      <c r="AU6336" s="159" t="s">
        <v>83</v>
      </c>
      <c r="AV6336" s="13" t="s">
        <v>83</v>
      </c>
      <c r="AW6336" s="13" t="s">
        <v>35</v>
      </c>
      <c r="AX6336" s="13" t="s">
        <v>74</v>
      </c>
      <c r="AY6336" s="159" t="s">
        <v>301</v>
      </c>
    </row>
    <row r="6337" spans="2:51" s="12" customFormat="1" ht="12">
      <c r="B6337" s="151"/>
      <c r="D6337" s="152" t="s">
        <v>312</v>
      </c>
      <c r="E6337" s="153" t="s">
        <v>21</v>
      </c>
      <c r="F6337" s="154" t="s">
        <v>1390</v>
      </c>
      <c r="H6337" s="153" t="s">
        <v>21</v>
      </c>
      <c r="I6337" s="155"/>
      <c r="L6337" s="151"/>
      <c r="M6337" s="156"/>
      <c r="T6337" s="157"/>
      <c r="AT6337" s="153" t="s">
        <v>312</v>
      </c>
      <c r="AU6337" s="153" t="s">
        <v>83</v>
      </c>
      <c r="AV6337" s="12" t="s">
        <v>81</v>
      </c>
      <c r="AW6337" s="12" t="s">
        <v>35</v>
      </c>
      <c r="AX6337" s="12" t="s">
        <v>74</v>
      </c>
      <c r="AY6337" s="153" t="s">
        <v>301</v>
      </c>
    </row>
    <row r="6338" spans="2:51" s="13" customFormat="1" ht="12">
      <c r="B6338" s="158"/>
      <c r="D6338" s="152" t="s">
        <v>312</v>
      </c>
      <c r="E6338" s="159" t="s">
        <v>21</v>
      </c>
      <c r="F6338" s="160" t="s">
        <v>4827</v>
      </c>
      <c r="H6338" s="161">
        <v>45.6</v>
      </c>
      <c r="I6338" s="162"/>
      <c r="L6338" s="158"/>
      <c r="M6338" s="163"/>
      <c r="T6338" s="164"/>
      <c r="AT6338" s="159" t="s">
        <v>312</v>
      </c>
      <c r="AU6338" s="159" t="s">
        <v>83</v>
      </c>
      <c r="AV6338" s="13" t="s">
        <v>83</v>
      </c>
      <c r="AW6338" s="13" t="s">
        <v>35</v>
      </c>
      <c r="AX6338" s="13" t="s">
        <v>74</v>
      </c>
      <c r="AY6338" s="159" t="s">
        <v>301</v>
      </c>
    </row>
    <row r="6339" spans="2:51" s="13" customFormat="1" ht="12">
      <c r="B6339" s="158"/>
      <c r="D6339" s="152" t="s">
        <v>312</v>
      </c>
      <c r="E6339" s="159" t="s">
        <v>21</v>
      </c>
      <c r="F6339" s="160" t="s">
        <v>913</v>
      </c>
      <c r="H6339" s="161">
        <v>-3.1520000000000001</v>
      </c>
      <c r="I6339" s="162"/>
      <c r="L6339" s="158"/>
      <c r="M6339" s="163"/>
      <c r="T6339" s="164"/>
      <c r="AT6339" s="159" t="s">
        <v>312</v>
      </c>
      <c r="AU6339" s="159" t="s">
        <v>83</v>
      </c>
      <c r="AV6339" s="13" t="s">
        <v>83</v>
      </c>
      <c r="AW6339" s="13" t="s">
        <v>35</v>
      </c>
      <c r="AX6339" s="13" t="s">
        <v>74</v>
      </c>
      <c r="AY6339" s="159" t="s">
        <v>301</v>
      </c>
    </row>
    <row r="6340" spans="2:51" s="13" customFormat="1" ht="12">
      <c r="B6340" s="158"/>
      <c r="D6340" s="152" t="s">
        <v>312</v>
      </c>
      <c r="E6340" s="159" t="s">
        <v>21</v>
      </c>
      <c r="F6340" s="160" t="s">
        <v>2742</v>
      </c>
      <c r="H6340" s="161">
        <v>-1.71</v>
      </c>
      <c r="I6340" s="162"/>
      <c r="L6340" s="158"/>
      <c r="M6340" s="163"/>
      <c r="T6340" s="164"/>
      <c r="AT6340" s="159" t="s">
        <v>312</v>
      </c>
      <c r="AU6340" s="159" t="s">
        <v>83</v>
      </c>
      <c r="AV6340" s="13" t="s">
        <v>83</v>
      </c>
      <c r="AW6340" s="13" t="s">
        <v>35</v>
      </c>
      <c r="AX6340" s="13" t="s">
        <v>74</v>
      </c>
      <c r="AY6340" s="159" t="s">
        <v>301</v>
      </c>
    </row>
    <row r="6341" spans="2:51" s="13" customFormat="1" ht="12">
      <c r="B6341" s="158"/>
      <c r="D6341" s="152" t="s">
        <v>312</v>
      </c>
      <c r="E6341" s="159" t="s">
        <v>21</v>
      </c>
      <c r="F6341" s="160" t="s">
        <v>2743</v>
      </c>
      <c r="H6341" s="161">
        <v>1.1200000000000001</v>
      </c>
      <c r="I6341" s="162"/>
      <c r="L6341" s="158"/>
      <c r="M6341" s="163"/>
      <c r="T6341" s="164"/>
      <c r="AT6341" s="159" t="s">
        <v>312</v>
      </c>
      <c r="AU6341" s="159" t="s">
        <v>83</v>
      </c>
      <c r="AV6341" s="13" t="s">
        <v>83</v>
      </c>
      <c r="AW6341" s="13" t="s">
        <v>35</v>
      </c>
      <c r="AX6341" s="13" t="s">
        <v>74</v>
      </c>
      <c r="AY6341" s="159" t="s">
        <v>301</v>
      </c>
    </row>
    <row r="6342" spans="2:51" s="12" customFormat="1" ht="12">
      <c r="B6342" s="151"/>
      <c r="D6342" s="152" t="s">
        <v>312</v>
      </c>
      <c r="E6342" s="153" t="s">
        <v>21</v>
      </c>
      <c r="F6342" s="154" t="s">
        <v>1392</v>
      </c>
      <c r="H6342" s="153" t="s">
        <v>21</v>
      </c>
      <c r="I6342" s="155"/>
      <c r="L6342" s="151"/>
      <c r="M6342" s="156"/>
      <c r="T6342" s="157"/>
      <c r="AT6342" s="153" t="s">
        <v>312</v>
      </c>
      <c r="AU6342" s="153" t="s">
        <v>83</v>
      </c>
      <c r="AV6342" s="12" t="s">
        <v>81</v>
      </c>
      <c r="AW6342" s="12" t="s">
        <v>35</v>
      </c>
      <c r="AX6342" s="12" t="s">
        <v>74</v>
      </c>
      <c r="AY6342" s="153" t="s">
        <v>301</v>
      </c>
    </row>
    <row r="6343" spans="2:51" s="13" customFormat="1" ht="12">
      <c r="B6343" s="158"/>
      <c r="D6343" s="152" t="s">
        <v>312</v>
      </c>
      <c r="E6343" s="159" t="s">
        <v>21</v>
      </c>
      <c r="F6343" s="160" t="s">
        <v>4621</v>
      </c>
      <c r="H6343" s="161">
        <v>26.64</v>
      </c>
      <c r="I6343" s="162"/>
      <c r="L6343" s="158"/>
      <c r="M6343" s="163"/>
      <c r="T6343" s="164"/>
      <c r="AT6343" s="159" t="s">
        <v>312</v>
      </c>
      <c r="AU6343" s="159" t="s">
        <v>83</v>
      </c>
      <c r="AV6343" s="13" t="s">
        <v>83</v>
      </c>
      <c r="AW6343" s="13" t="s">
        <v>35</v>
      </c>
      <c r="AX6343" s="13" t="s">
        <v>74</v>
      </c>
      <c r="AY6343" s="159" t="s">
        <v>301</v>
      </c>
    </row>
    <row r="6344" spans="2:51" s="13" customFormat="1" ht="12">
      <c r="B6344" s="158"/>
      <c r="D6344" s="152" t="s">
        <v>312</v>
      </c>
      <c r="E6344" s="159" t="s">
        <v>21</v>
      </c>
      <c r="F6344" s="160" t="s">
        <v>1394</v>
      </c>
      <c r="H6344" s="161">
        <v>-157.6</v>
      </c>
      <c r="I6344" s="162"/>
      <c r="L6344" s="158"/>
      <c r="M6344" s="163"/>
      <c r="T6344" s="164"/>
      <c r="AT6344" s="159" t="s">
        <v>312</v>
      </c>
      <c r="AU6344" s="159" t="s">
        <v>83</v>
      </c>
      <c r="AV6344" s="13" t="s">
        <v>83</v>
      </c>
      <c r="AW6344" s="13" t="s">
        <v>35</v>
      </c>
      <c r="AX6344" s="13" t="s">
        <v>74</v>
      </c>
      <c r="AY6344" s="159" t="s">
        <v>301</v>
      </c>
    </row>
    <row r="6345" spans="2:51" s="13" customFormat="1" ht="12">
      <c r="B6345" s="158"/>
      <c r="D6345" s="152" t="s">
        <v>312</v>
      </c>
      <c r="E6345" s="159" t="s">
        <v>21</v>
      </c>
      <c r="F6345" s="160" t="s">
        <v>2745</v>
      </c>
      <c r="H6345" s="161">
        <v>-1.08</v>
      </c>
      <c r="I6345" s="162"/>
      <c r="L6345" s="158"/>
      <c r="M6345" s="163"/>
      <c r="T6345" s="164"/>
      <c r="AT6345" s="159" t="s">
        <v>312</v>
      </c>
      <c r="AU6345" s="159" t="s">
        <v>83</v>
      </c>
      <c r="AV6345" s="13" t="s">
        <v>83</v>
      </c>
      <c r="AW6345" s="13" t="s">
        <v>35</v>
      </c>
      <c r="AX6345" s="13" t="s">
        <v>74</v>
      </c>
      <c r="AY6345" s="159" t="s">
        <v>301</v>
      </c>
    </row>
    <row r="6346" spans="2:51" s="13" customFormat="1" ht="12">
      <c r="B6346" s="158"/>
      <c r="D6346" s="152" t="s">
        <v>312</v>
      </c>
      <c r="E6346" s="159" t="s">
        <v>21</v>
      </c>
      <c r="F6346" s="160" t="s">
        <v>2746</v>
      </c>
      <c r="H6346" s="161">
        <v>0.84</v>
      </c>
      <c r="I6346" s="162"/>
      <c r="L6346" s="158"/>
      <c r="M6346" s="163"/>
      <c r="T6346" s="164"/>
      <c r="AT6346" s="159" t="s">
        <v>312</v>
      </c>
      <c r="AU6346" s="159" t="s">
        <v>83</v>
      </c>
      <c r="AV6346" s="13" t="s">
        <v>83</v>
      </c>
      <c r="AW6346" s="13" t="s">
        <v>35</v>
      </c>
      <c r="AX6346" s="13" t="s">
        <v>74</v>
      </c>
      <c r="AY6346" s="159" t="s">
        <v>301</v>
      </c>
    </row>
    <row r="6347" spans="2:51" s="12" customFormat="1" ht="12">
      <c r="B6347" s="151"/>
      <c r="D6347" s="152" t="s">
        <v>312</v>
      </c>
      <c r="E6347" s="153" t="s">
        <v>21</v>
      </c>
      <c r="F6347" s="154" t="s">
        <v>1395</v>
      </c>
      <c r="H6347" s="153" t="s">
        <v>21</v>
      </c>
      <c r="I6347" s="155"/>
      <c r="L6347" s="151"/>
      <c r="M6347" s="156"/>
      <c r="T6347" s="157"/>
      <c r="AT6347" s="153" t="s">
        <v>312</v>
      </c>
      <c r="AU6347" s="153" t="s">
        <v>83</v>
      </c>
      <c r="AV6347" s="12" t="s">
        <v>81</v>
      </c>
      <c r="AW6347" s="12" t="s">
        <v>35</v>
      </c>
      <c r="AX6347" s="12" t="s">
        <v>74</v>
      </c>
      <c r="AY6347" s="153" t="s">
        <v>301</v>
      </c>
    </row>
    <row r="6348" spans="2:51" s="13" customFormat="1" ht="12">
      <c r="B6348" s="158"/>
      <c r="D6348" s="152" t="s">
        <v>312</v>
      </c>
      <c r="E6348" s="159" t="s">
        <v>21</v>
      </c>
      <c r="F6348" s="160" t="s">
        <v>4828</v>
      </c>
      <c r="H6348" s="161">
        <v>44.4</v>
      </c>
      <c r="I6348" s="162"/>
      <c r="L6348" s="158"/>
      <c r="M6348" s="163"/>
      <c r="T6348" s="164"/>
      <c r="AT6348" s="159" t="s">
        <v>312</v>
      </c>
      <c r="AU6348" s="159" t="s">
        <v>83</v>
      </c>
      <c r="AV6348" s="13" t="s">
        <v>83</v>
      </c>
      <c r="AW6348" s="13" t="s">
        <v>35</v>
      </c>
      <c r="AX6348" s="13" t="s">
        <v>74</v>
      </c>
      <c r="AY6348" s="159" t="s">
        <v>301</v>
      </c>
    </row>
    <row r="6349" spans="2:51" s="13" customFormat="1" ht="12">
      <c r="B6349" s="158"/>
      <c r="D6349" s="152" t="s">
        <v>312</v>
      </c>
      <c r="E6349" s="159" t="s">
        <v>21</v>
      </c>
      <c r="F6349" s="160" t="s">
        <v>913</v>
      </c>
      <c r="H6349" s="161">
        <v>-3.1520000000000001</v>
      </c>
      <c r="I6349" s="162"/>
      <c r="L6349" s="158"/>
      <c r="M6349" s="163"/>
      <c r="T6349" s="164"/>
      <c r="AT6349" s="159" t="s">
        <v>312</v>
      </c>
      <c r="AU6349" s="159" t="s">
        <v>83</v>
      </c>
      <c r="AV6349" s="13" t="s">
        <v>83</v>
      </c>
      <c r="AW6349" s="13" t="s">
        <v>35</v>
      </c>
      <c r="AX6349" s="13" t="s">
        <v>74</v>
      </c>
      <c r="AY6349" s="159" t="s">
        <v>301</v>
      </c>
    </row>
    <row r="6350" spans="2:51" s="13" customFormat="1" ht="12">
      <c r="B6350" s="158"/>
      <c r="D6350" s="152" t="s">
        <v>312</v>
      </c>
      <c r="E6350" s="159" t="s">
        <v>21</v>
      </c>
      <c r="F6350" s="160" t="s">
        <v>2748</v>
      </c>
      <c r="H6350" s="161">
        <v>-1.08</v>
      </c>
      <c r="I6350" s="162"/>
      <c r="L6350" s="158"/>
      <c r="M6350" s="163"/>
      <c r="T6350" s="164"/>
      <c r="AT6350" s="159" t="s">
        <v>312</v>
      </c>
      <c r="AU6350" s="159" t="s">
        <v>83</v>
      </c>
      <c r="AV6350" s="13" t="s">
        <v>83</v>
      </c>
      <c r="AW6350" s="13" t="s">
        <v>35</v>
      </c>
      <c r="AX6350" s="13" t="s">
        <v>74</v>
      </c>
      <c r="AY6350" s="159" t="s">
        <v>301</v>
      </c>
    </row>
    <row r="6351" spans="2:51" s="13" customFormat="1" ht="12">
      <c r="B6351" s="158"/>
      <c r="D6351" s="152" t="s">
        <v>312</v>
      </c>
      <c r="E6351" s="159" t="s">
        <v>21</v>
      </c>
      <c r="F6351" s="160" t="s">
        <v>2749</v>
      </c>
      <c r="H6351" s="161">
        <v>0.86</v>
      </c>
      <c r="I6351" s="162"/>
      <c r="L6351" s="158"/>
      <c r="M6351" s="163"/>
      <c r="T6351" s="164"/>
      <c r="AT6351" s="159" t="s">
        <v>312</v>
      </c>
      <c r="AU6351" s="159" t="s">
        <v>83</v>
      </c>
      <c r="AV6351" s="13" t="s">
        <v>83</v>
      </c>
      <c r="AW6351" s="13" t="s">
        <v>35</v>
      </c>
      <c r="AX6351" s="13" t="s">
        <v>74</v>
      </c>
      <c r="AY6351" s="159" t="s">
        <v>301</v>
      </c>
    </row>
    <row r="6352" spans="2:51" s="12" customFormat="1" ht="12">
      <c r="B6352" s="151"/>
      <c r="D6352" s="152" t="s">
        <v>312</v>
      </c>
      <c r="E6352" s="153" t="s">
        <v>21</v>
      </c>
      <c r="F6352" s="154" t="s">
        <v>727</v>
      </c>
      <c r="H6352" s="153" t="s">
        <v>21</v>
      </c>
      <c r="I6352" s="155"/>
      <c r="L6352" s="151"/>
      <c r="M6352" s="156"/>
      <c r="T6352" s="157"/>
      <c r="AT6352" s="153" t="s">
        <v>312</v>
      </c>
      <c r="AU6352" s="153" t="s">
        <v>83</v>
      </c>
      <c r="AV6352" s="12" t="s">
        <v>81</v>
      </c>
      <c r="AW6352" s="12" t="s">
        <v>35</v>
      </c>
      <c r="AX6352" s="12" t="s">
        <v>74</v>
      </c>
      <c r="AY6352" s="153" t="s">
        <v>301</v>
      </c>
    </row>
    <row r="6353" spans="2:51" s="13" customFormat="1" ht="12">
      <c r="B6353" s="158"/>
      <c r="D6353" s="152" t="s">
        <v>312</v>
      </c>
      <c r="E6353" s="159" t="s">
        <v>21</v>
      </c>
      <c r="F6353" s="160" t="s">
        <v>4622</v>
      </c>
      <c r="H6353" s="161">
        <v>20.64</v>
      </c>
      <c r="I6353" s="162"/>
      <c r="L6353" s="158"/>
      <c r="M6353" s="163"/>
      <c r="T6353" s="164"/>
      <c r="AT6353" s="159" t="s">
        <v>312</v>
      </c>
      <c r="AU6353" s="159" t="s">
        <v>83</v>
      </c>
      <c r="AV6353" s="13" t="s">
        <v>83</v>
      </c>
      <c r="AW6353" s="13" t="s">
        <v>35</v>
      </c>
      <c r="AX6353" s="13" t="s">
        <v>74</v>
      </c>
      <c r="AY6353" s="159" t="s">
        <v>301</v>
      </c>
    </row>
    <row r="6354" spans="2:51" s="13" customFormat="1" ht="12">
      <c r="B6354" s="158"/>
      <c r="D6354" s="152" t="s">
        <v>312</v>
      </c>
      <c r="E6354" s="159" t="s">
        <v>21</v>
      </c>
      <c r="F6354" s="160" t="s">
        <v>918</v>
      </c>
      <c r="H6354" s="161">
        <v>-1.5760000000000001</v>
      </c>
      <c r="I6354" s="162"/>
      <c r="L6354" s="158"/>
      <c r="M6354" s="163"/>
      <c r="T6354" s="164"/>
      <c r="AT6354" s="159" t="s">
        <v>312</v>
      </c>
      <c r="AU6354" s="159" t="s">
        <v>83</v>
      </c>
      <c r="AV6354" s="13" t="s">
        <v>83</v>
      </c>
      <c r="AW6354" s="13" t="s">
        <v>35</v>
      </c>
      <c r="AX6354" s="13" t="s">
        <v>74</v>
      </c>
      <c r="AY6354" s="159" t="s">
        <v>301</v>
      </c>
    </row>
    <row r="6355" spans="2:51" s="12" customFormat="1" ht="12">
      <c r="B6355" s="151"/>
      <c r="D6355" s="152" t="s">
        <v>312</v>
      </c>
      <c r="E6355" s="153" t="s">
        <v>21</v>
      </c>
      <c r="F6355" s="154" t="s">
        <v>1399</v>
      </c>
      <c r="H6355" s="153" t="s">
        <v>21</v>
      </c>
      <c r="I6355" s="155"/>
      <c r="L6355" s="151"/>
      <c r="M6355" s="156"/>
      <c r="T6355" s="157"/>
      <c r="AT6355" s="153" t="s">
        <v>312</v>
      </c>
      <c r="AU6355" s="153" t="s">
        <v>83</v>
      </c>
      <c r="AV6355" s="12" t="s">
        <v>81</v>
      </c>
      <c r="AW6355" s="12" t="s">
        <v>35</v>
      </c>
      <c r="AX6355" s="12" t="s">
        <v>74</v>
      </c>
      <c r="AY6355" s="153" t="s">
        <v>301</v>
      </c>
    </row>
    <row r="6356" spans="2:51" s="13" customFormat="1" ht="12">
      <c r="B6356" s="158"/>
      <c r="D6356" s="152" t="s">
        <v>312</v>
      </c>
      <c r="E6356" s="159" t="s">
        <v>21</v>
      </c>
      <c r="F6356" s="160" t="s">
        <v>2752</v>
      </c>
      <c r="H6356" s="161">
        <v>85.96</v>
      </c>
      <c r="I6356" s="162"/>
      <c r="L6356" s="158"/>
      <c r="M6356" s="163"/>
      <c r="T6356" s="164"/>
      <c r="AT6356" s="159" t="s">
        <v>312</v>
      </c>
      <c r="AU6356" s="159" t="s">
        <v>83</v>
      </c>
      <c r="AV6356" s="13" t="s">
        <v>83</v>
      </c>
      <c r="AW6356" s="13" t="s">
        <v>35</v>
      </c>
      <c r="AX6356" s="13" t="s">
        <v>74</v>
      </c>
      <c r="AY6356" s="159" t="s">
        <v>301</v>
      </c>
    </row>
    <row r="6357" spans="2:51" s="13" customFormat="1" ht="12">
      <c r="B6357" s="158"/>
      <c r="D6357" s="152" t="s">
        <v>312</v>
      </c>
      <c r="E6357" s="159" t="s">
        <v>21</v>
      </c>
      <c r="F6357" s="160" t="s">
        <v>1001</v>
      </c>
      <c r="H6357" s="161">
        <v>-2.9550000000000001</v>
      </c>
      <c r="I6357" s="162"/>
      <c r="L6357" s="158"/>
      <c r="M6357" s="163"/>
      <c r="T6357" s="164"/>
      <c r="AT6357" s="159" t="s">
        <v>312</v>
      </c>
      <c r="AU6357" s="159" t="s">
        <v>83</v>
      </c>
      <c r="AV6357" s="13" t="s">
        <v>83</v>
      </c>
      <c r="AW6357" s="13" t="s">
        <v>35</v>
      </c>
      <c r="AX6357" s="13" t="s">
        <v>74</v>
      </c>
      <c r="AY6357" s="159" t="s">
        <v>301</v>
      </c>
    </row>
    <row r="6358" spans="2:51" s="13" customFormat="1" ht="12">
      <c r="B6358" s="158"/>
      <c r="D6358" s="152" t="s">
        <v>312</v>
      </c>
      <c r="E6358" s="159" t="s">
        <v>21</v>
      </c>
      <c r="F6358" s="160" t="s">
        <v>918</v>
      </c>
      <c r="H6358" s="161">
        <v>-1.5760000000000001</v>
      </c>
      <c r="I6358" s="162"/>
      <c r="L6358" s="158"/>
      <c r="M6358" s="163"/>
      <c r="T6358" s="164"/>
      <c r="AT6358" s="159" t="s">
        <v>312</v>
      </c>
      <c r="AU6358" s="159" t="s">
        <v>83</v>
      </c>
      <c r="AV6358" s="13" t="s">
        <v>83</v>
      </c>
      <c r="AW6358" s="13" t="s">
        <v>35</v>
      </c>
      <c r="AX6358" s="13" t="s">
        <v>74</v>
      </c>
      <c r="AY6358" s="159" t="s">
        <v>301</v>
      </c>
    </row>
    <row r="6359" spans="2:51" s="13" customFormat="1" ht="12">
      <c r="B6359" s="158"/>
      <c r="D6359" s="152" t="s">
        <v>312</v>
      </c>
      <c r="E6359" s="159" t="s">
        <v>21</v>
      </c>
      <c r="F6359" s="160" t="s">
        <v>1002</v>
      </c>
      <c r="H6359" s="161">
        <v>-2.5609999999999999</v>
      </c>
      <c r="I6359" s="162"/>
      <c r="L6359" s="158"/>
      <c r="M6359" s="163"/>
      <c r="T6359" s="164"/>
      <c r="AT6359" s="159" t="s">
        <v>312</v>
      </c>
      <c r="AU6359" s="159" t="s">
        <v>83</v>
      </c>
      <c r="AV6359" s="13" t="s">
        <v>83</v>
      </c>
      <c r="AW6359" s="13" t="s">
        <v>35</v>
      </c>
      <c r="AX6359" s="13" t="s">
        <v>74</v>
      </c>
      <c r="AY6359" s="159" t="s">
        <v>301</v>
      </c>
    </row>
    <row r="6360" spans="2:51" s="13" customFormat="1" ht="12">
      <c r="B6360" s="158"/>
      <c r="D6360" s="152" t="s">
        <v>312</v>
      </c>
      <c r="E6360" s="159" t="s">
        <v>21</v>
      </c>
      <c r="F6360" s="160" t="s">
        <v>2754</v>
      </c>
      <c r="H6360" s="161">
        <v>-8.5050000000000008</v>
      </c>
      <c r="I6360" s="162"/>
      <c r="L6360" s="158"/>
      <c r="M6360" s="163"/>
      <c r="T6360" s="164"/>
      <c r="AT6360" s="159" t="s">
        <v>312</v>
      </c>
      <c r="AU6360" s="159" t="s">
        <v>83</v>
      </c>
      <c r="AV6360" s="13" t="s">
        <v>83</v>
      </c>
      <c r="AW6360" s="13" t="s">
        <v>35</v>
      </c>
      <c r="AX6360" s="13" t="s">
        <v>74</v>
      </c>
      <c r="AY6360" s="159" t="s">
        <v>301</v>
      </c>
    </row>
    <row r="6361" spans="2:51" s="13" customFormat="1" ht="12">
      <c r="B6361" s="158"/>
      <c r="D6361" s="152" t="s">
        <v>312</v>
      </c>
      <c r="E6361" s="159" t="s">
        <v>21</v>
      </c>
      <c r="F6361" s="160" t="s">
        <v>2755</v>
      </c>
      <c r="H6361" s="161">
        <v>1.96</v>
      </c>
      <c r="I6361" s="162"/>
      <c r="L6361" s="158"/>
      <c r="M6361" s="163"/>
      <c r="T6361" s="164"/>
      <c r="AT6361" s="159" t="s">
        <v>312</v>
      </c>
      <c r="AU6361" s="159" t="s">
        <v>83</v>
      </c>
      <c r="AV6361" s="13" t="s">
        <v>83</v>
      </c>
      <c r="AW6361" s="13" t="s">
        <v>35</v>
      </c>
      <c r="AX6361" s="13" t="s">
        <v>74</v>
      </c>
      <c r="AY6361" s="159" t="s">
        <v>301</v>
      </c>
    </row>
    <row r="6362" spans="2:51" s="13" customFormat="1" ht="12">
      <c r="B6362" s="158"/>
      <c r="D6362" s="152" t="s">
        <v>312</v>
      </c>
      <c r="E6362" s="159" t="s">
        <v>21</v>
      </c>
      <c r="F6362" s="160" t="s">
        <v>2756</v>
      </c>
      <c r="H6362" s="161">
        <v>4.1399999999999997</v>
      </c>
      <c r="I6362" s="162"/>
      <c r="L6362" s="158"/>
      <c r="M6362" s="163"/>
      <c r="T6362" s="164"/>
      <c r="AT6362" s="159" t="s">
        <v>312</v>
      </c>
      <c r="AU6362" s="159" t="s">
        <v>83</v>
      </c>
      <c r="AV6362" s="13" t="s">
        <v>83</v>
      </c>
      <c r="AW6362" s="13" t="s">
        <v>35</v>
      </c>
      <c r="AX6362" s="13" t="s">
        <v>74</v>
      </c>
      <c r="AY6362" s="159" t="s">
        <v>301</v>
      </c>
    </row>
    <row r="6363" spans="2:51" s="12" customFormat="1" ht="12">
      <c r="B6363" s="151"/>
      <c r="D6363" s="152" t="s">
        <v>312</v>
      </c>
      <c r="E6363" s="153" t="s">
        <v>21</v>
      </c>
      <c r="F6363" s="154" t="s">
        <v>1401</v>
      </c>
      <c r="H6363" s="153" t="s">
        <v>21</v>
      </c>
      <c r="I6363" s="155"/>
      <c r="L6363" s="151"/>
      <c r="M6363" s="156"/>
      <c r="T6363" s="157"/>
      <c r="AT6363" s="153" t="s">
        <v>312</v>
      </c>
      <c r="AU6363" s="153" t="s">
        <v>83</v>
      </c>
      <c r="AV6363" s="12" t="s">
        <v>81</v>
      </c>
      <c r="AW6363" s="12" t="s">
        <v>35</v>
      </c>
      <c r="AX6363" s="12" t="s">
        <v>74</v>
      </c>
      <c r="AY6363" s="153" t="s">
        <v>301</v>
      </c>
    </row>
    <row r="6364" spans="2:51" s="13" customFormat="1" ht="12">
      <c r="B6364" s="158"/>
      <c r="D6364" s="152" t="s">
        <v>312</v>
      </c>
      <c r="E6364" s="159" t="s">
        <v>21</v>
      </c>
      <c r="F6364" s="160" t="s">
        <v>4829</v>
      </c>
      <c r="H6364" s="161">
        <v>47.88</v>
      </c>
      <c r="I6364" s="162"/>
      <c r="L6364" s="158"/>
      <c r="M6364" s="163"/>
      <c r="T6364" s="164"/>
      <c r="AT6364" s="159" t="s">
        <v>312</v>
      </c>
      <c r="AU6364" s="159" t="s">
        <v>83</v>
      </c>
      <c r="AV6364" s="13" t="s">
        <v>83</v>
      </c>
      <c r="AW6364" s="13" t="s">
        <v>35</v>
      </c>
      <c r="AX6364" s="13" t="s">
        <v>74</v>
      </c>
      <c r="AY6364" s="159" t="s">
        <v>301</v>
      </c>
    </row>
    <row r="6365" spans="2:51" s="13" customFormat="1" ht="12">
      <c r="B6365" s="158"/>
      <c r="D6365" s="152" t="s">
        <v>312</v>
      </c>
      <c r="E6365" s="159" t="s">
        <v>21</v>
      </c>
      <c r="F6365" s="160" t="s">
        <v>989</v>
      </c>
      <c r="H6365" s="161">
        <v>-1.7729999999999999</v>
      </c>
      <c r="I6365" s="162"/>
      <c r="L6365" s="158"/>
      <c r="M6365" s="163"/>
      <c r="T6365" s="164"/>
      <c r="AT6365" s="159" t="s">
        <v>312</v>
      </c>
      <c r="AU6365" s="159" t="s">
        <v>83</v>
      </c>
      <c r="AV6365" s="13" t="s">
        <v>83</v>
      </c>
      <c r="AW6365" s="13" t="s">
        <v>35</v>
      </c>
      <c r="AX6365" s="13" t="s">
        <v>74</v>
      </c>
      <c r="AY6365" s="159" t="s">
        <v>301</v>
      </c>
    </row>
    <row r="6366" spans="2:51" s="13" customFormat="1" ht="12">
      <c r="B6366" s="158"/>
      <c r="D6366" s="152" t="s">
        <v>312</v>
      </c>
      <c r="E6366" s="159" t="s">
        <v>21</v>
      </c>
      <c r="F6366" s="160" t="s">
        <v>2695</v>
      </c>
      <c r="H6366" s="161">
        <v>-2.835</v>
      </c>
      <c r="I6366" s="162"/>
      <c r="L6366" s="158"/>
      <c r="M6366" s="163"/>
      <c r="T6366" s="164"/>
      <c r="AT6366" s="159" t="s">
        <v>312</v>
      </c>
      <c r="AU6366" s="159" t="s">
        <v>83</v>
      </c>
      <c r="AV6366" s="13" t="s">
        <v>83</v>
      </c>
      <c r="AW6366" s="13" t="s">
        <v>35</v>
      </c>
      <c r="AX6366" s="13" t="s">
        <v>74</v>
      </c>
      <c r="AY6366" s="159" t="s">
        <v>301</v>
      </c>
    </row>
    <row r="6367" spans="2:51" s="13" customFormat="1" ht="12">
      <c r="B6367" s="158"/>
      <c r="D6367" s="152" t="s">
        <v>312</v>
      </c>
      <c r="E6367" s="159" t="s">
        <v>21</v>
      </c>
      <c r="F6367" s="160" t="s">
        <v>2696</v>
      </c>
      <c r="H6367" s="161">
        <v>1.38</v>
      </c>
      <c r="I6367" s="162"/>
      <c r="L6367" s="158"/>
      <c r="M6367" s="163"/>
      <c r="T6367" s="164"/>
      <c r="AT6367" s="159" t="s">
        <v>312</v>
      </c>
      <c r="AU6367" s="159" t="s">
        <v>83</v>
      </c>
      <c r="AV6367" s="13" t="s">
        <v>83</v>
      </c>
      <c r="AW6367" s="13" t="s">
        <v>35</v>
      </c>
      <c r="AX6367" s="13" t="s">
        <v>74</v>
      </c>
      <c r="AY6367" s="159" t="s">
        <v>301</v>
      </c>
    </row>
    <row r="6368" spans="2:51" s="12" customFormat="1" ht="12">
      <c r="B6368" s="151"/>
      <c r="D6368" s="152" t="s">
        <v>312</v>
      </c>
      <c r="E6368" s="153" t="s">
        <v>21</v>
      </c>
      <c r="F6368" s="154" t="s">
        <v>1402</v>
      </c>
      <c r="H6368" s="153" t="s">
        <v>21</v>
      </c>
      <c r="I6368" s="155"/>
      <c r="L6368" s="151"/>
      <c r="M6368" s="156"/>
      <c r="T6368" s="157"/>
      <c r="AT6368" s="153" t="s">
        <v>312</v>
      </c>
      <c r="AU6368" s="153" t="s">
        <v>83</v>
      </c>
      <c r="AV6368" s="12" t="s">
        <v>81</v>
      </c>
      <c r="AW6368" s="12" t="s">
        <v>35</v>
      </c>
      <c r="AX6368" s="12" t="s">
        <v>74</v>
      </c>
      <c r="AY6368" s="153" t="s">
        <v>301</v>
      </c>
    </row>
    <row r="6369" spans="2:51" s="13" customFormat="1" ht="12">
      <c r="B6369" s="158"/>
      <c r="D6369" s="152" t="s">
        <v>312</v>
      </c>
      <c r="E6369" s="159" t="s">
        <v>21</v>
      </c>
      <c r="F6369" s="160" t="s">
        <v>4830</v>
      </c>
      <c r="H6369" s="161">
        <v>68.599999999999994</v>
      </c>
      <c r="I6369" s="162"/>
      <c r="L6369" s="158"/>
      <c r="M6369" s="163"/>
      <c r="T6369" s="164"/>
      <c r="AT6369" s="159" t="s">
        <v>312</v>
      </c>
      <c r="AU6369" s="159" t="s">
        <v>83</v>
      </c>
      <c r="AV6369" s="13" t="s">
        <v>83</v>
      </c>
      <c r="AW6369" s="13" t="s">
        <v>35</v>
      </c>
      <c r="AX6369" s="13" t="s">
        <v>74</v>
      </c>
      <c r="AY6369" s="159" t="s">
        <v>301</v>
      </c>
    </row>
    <row r="6370" spans="2:51" s="13" customFormat="1" ht="12">
      <c r="B6370" s="158"/>
      <c r="D6370" s="152" t="s">
        <v>312</v>
      </c>
      <c r="E6370" s="159" t="s">
        <v>21</v>
      </c>
      <c r="F6370" s="160" t="s">
        <v>913</v>
      </c>
      <c r="H6370" s="161">
        <v>-3.1520000000000001</v>
      </c>
      <c r="I6370" s="162"/>
      <c r="L6370" s="158"/>
      <c r="M6370" s="163"/>
      <c r="T6370" s="164"/>
      <c r="AT6370" s="159" t="s">
        <v>312</v>
      </c>
      <c r="AU6370" s="159" t="s">
        <v>83</v>
      </c>
      <c r="AV6370" s="13" t="s">
        <v>83</v>
      </c>
      <c r="AW6370" s="13" t="s">
        <v>35</v>
      </c>
      <c r="AX6370" s="13" t="s">
        <v>74</v>
      </c>
      <c r="AY6370" s="159" t="s">
        <v>301</v>
      </c>
    </row>
    <row r="6371" spans="2:51" s="13" customFormat="1" ht="12">
      <c r="B6371" s="158"/>
      <c r="D6371" s="152" t="s">
        <v>312</v>
      </c>
      <c r="E6371" s="159" t="s">
        <v>21</v>
      </c>
      <c r="F6371" s="160" t="s">
        <v>989</v>
      </c>
      <c r="H6371" s="161">
        <v>-1.7729999999999999</v>
      </c>
      <c r="I6371" s="162"/>
      <c r="L6371" s="158"/>
      <c r="M6371" s="163"/>
      <c r="T6371" s="164"/>
      <c r="AT6371" s="159" t="s">
        <v>312</v>
      </c>
      <c r="AU6371" s="159" t="s">
        <v>83</v>
      </c>
      <c r="AV6371" s="13" t="s">
        <v>83</v>
      </c>
      <c r="AW6371" s="13" t="s">
        <v>35</v>
      </c>
      <c r="AX6371" s="13" t="s">
        <v>74</v>
      </c>
      <c r="AY6371" s="159" t="s">
        <v>301</v>
      </c>
    </row>
    <row r="6372" spans="2:51" s="13" customFormat="1" ht="12">
      <c r="B6372" s="158"/>
      <c r="D6372" s="152" t="s">
        <v>312</v>
      </c>
      <c r="E6372" s="159" t="s">
        <v>21</v>
      </c>
      <c r="F6372" s="160" t="s">
        <v>998</v>
      </c>
      <c r="H6372" s="161">
        <v>-1.4850000000000001</v>
      </c>
      <c r="I6372" s="162"/>
      <c r="L6372" s="158"/>
      <c r="M6372" s="163"/>
      <c r="T6372" s="164"/>
      <c r="AT6372" s="159" t="s">
        <v>312</v>
      </c>
      <c r="AU6372" s="159" t="s">
        <v>83</v>
      </c>
      <c r="AV6372" s="13" t="s">
        <v>83</v>
      </c>
      <c r="AW6372" s="13" t="s">
        <v>35</v>
      </c>
      <c r="AX6372" s="13" t="s">
        <v>74</v>
      </c>
      <c r="AY6372" s="159" t="s">
        <v>301</v>
      </c>
    </row>
    <row r="6373" spans="2:51" s="13" customFormat="1" ht="12">
      <c r="B6373" s="158"/>
      <c r="D6373" s="152" t="s">
        <v>312</v>
      </c>
      <c r="E6373" s="159" t="s">
        <v>21</v>
      </c>
      <c r="F6373" s="160" t="s">
        <v>993</v>
      </c>
      <c r="H6373" s="161">
        <v>-1.62</v>
      </c>
      <c r="I6373" s="162"/>
      <c r="L6373" s="158"/>
      <c r="M6373" s="163"/>
      <c r="T6373" s="164"/>
      <c r="AT6373" s="159" t="s">
        <v>312</v>
      </c>
      <c r="AU6373" s="159" t="s">
        <v>83</v>
      </c>
      <c r="AV6373" s="13" t="s">
        <v>83</v>
      </c>
      <c r="AW6373" s="13" t="s">
        <v>35</v>
      </c>
      <c r="AX6373" s="13" t="s">
        <v>74</v>
      </c>
      <c r="AY6373" s="159" t="s">
        <v>301</v>
      </c>
    </row>
    <row r="6374" spans="2:51" s="13" customFormat="1" ht="12">
      <c r="B6374" s="158"/>
      <c r="D6374" s="152" t="s">
        <v>312</v>
      </c>
      <c r="E6374" s="159" t="s">
        <v>21</v>
      </c>
      <c r="F6374" s="160" t="s">
        <v>2759</v>
      </c>
      <c r="H6374" s="161">
        <v>-3.36</v>
      </c>
      <c r="I6374" s="162"/>
      <c r="L6374" s="158"/>
      <c r="M6374" s="163"/>
      <c r="T6374" s="164"/>
      <c r="AT6374" s="159" t="s">
        <v>312</v>
      </c>
      <c r="AU6374" s="159" t="s">
        <v>83</v>
      </c>
      <c r="AV6374" s="13" t="s">
        <v>83</v>
      </c>
      <c r="AW6374" s="13" t="s">
        <v>35</v>
      </c>
      <c r="AX6374" s="13" t="s">
        <v>74</v>
      </c>
      <c r="AY6374" s="159" t="s">
        <v>301</v>
      </c>
    </row>
    <row r="6375" spans="2:51" s="13" customFormat="1" ht="12">
      <c r="B6375" s="158"/>
      <c r="D6375" s="152" t="s">
        <v>312</v>
      </c>
      <c r="E6375" s="159" t="s">
        <v>21</v>
      </c>
      <c r="F6375" s="160" t="s">
        <v>2760</v>
      </c>
      <c r="H6375" s="161">
        <v>1.02</v>
      </c>
      <c r="I6375" s="162"/>
      <c r="L6375" s="158"/>
      <c r="M6375" s="163"/>
      <c r="T6375" s="164"/>
      <c r="AT6375" s="159" t="s">
        <v>312</v>
      </c>
      <c r="AU6375" s="159" t="s">
        <v>83</v>
      </c>
      <c r="AV6375" s="13" t="s">
        <v>83</v>
      </c>
      <c r="AW6375" s="13" t="s">
        <v>35</v>
      </c>
      <c r="AX6375" s="13" t="s">
        <v>74</v>
      </c>
      <c r="AY6375" s="159" t="s">
        <v>301</v>
      </c>
    </row>
    <row r="6376" spans="2:51" s="13" customFormat="1" ht="12">
      <c r="B6376" s="158"/>
      <c r="D6376" s="152" t="s">
        <v>312</v>
      </c>
      <c r="E6376" s="159" t="s">
        <v>21</v>
      </c>
      <c r="F6376" s="160" t="s">
        <v>2761</v>
      </c>
      <c r="H6376" s="161">
        <v>1.48</v>
      </c>
      <c r="I6376" s="162"/>
      <c r="L6376" s="158"/>
      <c r="M6376" s="163"/>
      <c r="T6376" s="164"/>
      <c r="AT6376" s="159" t="s">
        <v>312</v>
      </c>
      <c r="AU6376" s="159" t="s">
        <v>83</v>
      </c>
      <c r="AV6376" s="13" t="s">
        <v>83</v>
      </c>
      <c r="AW6376" s="13" t="s">
        <v>35</v>
      </c>
      <c r="AX6376" s="13" t="s">
        <v>74</v>
      </c>
      <c r="AY6376" s="159" t="s">
        <v>301</v>
      </c>
    </row>
    <row r="6377" spans="2:51" s="12" customFormat="1" ht="12">
      <c r="B6377" s="151"/>
      <c r="D6377" s="152" t="s">
        <v>312</v>
      </c>
      <c r="E6377" s="153" t="s">
        <v>21</v>
      </c>
      <c r="F6377" s="154" t="s">
        <v>996</v>
      </c>
      <c r="H6377" s="153" t="s">
        <v>21</v>
      </c>
      <c r="I6377" s="155"/>
      <c r="L6377" s="151"/>
      <c r="M6377" s="156"/>
      <c r="T6377" s="157"/>
      <c r="AT6377" s="153" t="s">
        <v>312</v>
      </c>
      <c r="AU6377" s="153" t="s">
        <v>83</v>
      </c>
      <c r="AV6377" s="12" t="s">
        <v>81</v>
      </c>
      <c r="AW6377" s="12" t="s">
        <v>35</v>
      </c>
      <c r="AX6377" s="12" t="s">
        <v>74</v>
      </c>
      <c r="AY6377" s="153" t="s">
        <v>301</v>
      </c>
    </row>
    <row r="6378" spans="2:51" s="13" customFormat="1" ht="12">
      <c r="B6378" s="158"/>
      <c r="D6378" s="152" t="s">
        <v>312</v>
      </c>
      <c r="E6378" s="159" t="s">
        <v>21</v>
      </c>
      <c r="F6378" s="160" t="s">
        <v>4831</v>
      </c>
      <c r="H6378" s="161">
        <v>50.82</v>
      </c>
      <c r="I6378" s="162"/>
      <c r="L6378" s="158"/>
      <c r="M6378" s="163"/>
      <c r="T6378" s="164"/>
      <c r="AT6378" s="159" t="s">
        <v>312</v>
      </c>
      <c r="AU6378" s="159" t="s">
        <v>83</v>
      </c>
      <c r="AV6378" s="13" t="s">
        <v>83</v>
      </c>
      <c r="AW6378" s="13" t="s">
        <v>35</v>
      </c>
      <c r="AX6378" s="13" t="s">
        <v>74</v>
      </c>
      <c r="AY6378" s="159" t="s">
        <v>301</v>
      </c>
    </row>
    <row r="6379" spans="2:51" s="13" customFormat="1" ht="12">
      <c r="B6379" s="158"/>
      <c r="D6379" s="152" t="s">
        <v>312</v>
      </c>
      <c r="E6379" s="159" t="s">
        <v>21</v>
      </c>
      <c r="F6379" s="160" t="s">
        <v>918</v>
      </c>
      <c r="H6379" s="161">
        <v>-1.5760000000000001</v>
      </c>
      <c r="I6379" s="162"/>
      <c r="L6379" s="158"/>
      <c r="M6379" s="163"/>
      <c r="T6379" s="164"/>
      <c r="AT6379" s="159" t="s">
        <v>312</v>
      </c>
      <c r="AU6379" s="159" t="s">
        <v>83</v>
      </c>
      <c r="AV6379" s="13" t="s">
        <v>83</v>
      </c>
      <c r="AW6379" s="13" t="s">
        <v>35</v>
      </c>
      <c r="AX6379" s="13" t="s">
        <v>74</v>
      </c>
      <c r="AY6379" s="159" t="s">
        <v>301</v>
      </c>
    </row>
    <row r="6380" spans="2:51" s="13" customFormat="1" ht="12">
      <c r="B6380" s="158"/>
      <c r="D6380" s="152" t="s">
        <v>312</v>
      </c>
      <c r="E6380" s="159" t="s">
        <v>21</v>
      </c>
      <c r="F6380" s="160" t="s">
        <v>918</v>
      </c>
      <c r="H6380" s="161">
        <v>-1.5760000000000001</v>
      </c>
      <c r="I6380" s="162"/>
      <c r="L6380" s="158"/>
      <c r="M6380" s="163"/>
      <c r="T6380" s="164"/>
      <c r="AT6380" s="159" t="s">
        <v>312</v>
      </c>
      <c r="AU6380" s="159" t="s">
        <v>83</v>
      </c>
      <c r="AV6380" s="13" t="s">
        <v>83</v>
      </c>
      <c r="AW6380" s="13" t="s">
        <v>35</v>
      </c>
      <c r="AX6380" s="13" t="s">
        <v>74</v>
      </c>
      <c r="AY6380" s="159" t="s">
        <v>301</v>
      </c>
    </row>
    <row r="6381" spans="2:51" s="13" customFormat="1" ht="12">
      <c r="B6381" s="158"/>
      <c r="D6381" s="152" t="s">
        <v>312</v>
      </c>
      <c r="E6381" s="159" t="s">
        <v>21</v>
      </c>
      <c r="F6381" s="160" t="s">
        <v>998</v>
      </c>
      <c r="H6381" s="161">
        <v>-1.4850000000000001</v>
      </c>
      <c r="I6381" s="162"/>
      <c r="L6381" s="158"/>
      <c r="M6381" s="163"/>
      <c r="T6381" s="164"/>
      <c r="AT6381" s="159" t="s">
        <v>312</v>
      </c>
      <c r="AU6381" s="159" t="s">
        <v>83</v>
      </c>
      <c r="AV6381" s="13" t="s">
        <v>83</v>
      </c>
      <c r="AW6381" s="13" t="s">
        <v>35</v>
      </c>
      <c r="AX6381" s="13" t="s">
        <v>74</v>
      </c>
      <c r="AY6381" s="159" t="s">
        <v>301</v>
      </c>
    </row>
    <row r="6382" spans="2:51" s="13" customFormat="1" ht="12">
      <c r="B6382" s="158"/>
      <c r="D6382" s="152" t="s">
        <v>312</v>
      </c>
      <c r="E6382" s="159" t="s">
        <v>21</v>
      </c>
      <c r="F6382" s="160" t="s">
        <v>2762</v>
      </c>
      <c r="H6382" s="161">
        <v>-2.4</v>
      </c>
      <c r="I6382" s="162"/>
      <c r="L6382" s="158"/>
      <c r="M6382" s="163"/>
      <c r="T6382" s="164"/>
      <c r="AT6382" s="159" t="s">
        <v>312</v>
      </c>
      <c r="AU6382" s="159" t="s">
        <v>83</v>
      </c>
      <c r="AV6382" s="13" t="s">
        <v>83</v>
      </c>
      <c r="AW6382" s="13" t="s">
        <v>35</v>
      </c>
      <c r="AX6382" s="13" t="s">
        <v>74</v>
      </c>
      <c r="AY6382" s="159" t="s">
        <v>301</v>
      </c>
    </row>
    <row r="6383" spans="2:51" s="13" customFormat="1" ht="12">
      <c r="B6383" s="158"/>
      <c r="D6383" s="152" t="s">
        <v>312</v>
      </c>
      <c r="E6383" s="159" t="s">
        <v>21</v>
      </c>
      <c r="F6383" s="160" t="s">
        <v>2763</v>
      </c>
      <c r="H6383" s="161">
        <v>3.6240000000000001</v>
      </c>
      <c r="I6383" s="162"/>
      <c r="L6383" s="158"/>
      <c r="M6383" s="163"/>
      <c r="T6383" s="164"/>
      <c r="AT6383" s="159" t="s">
        <v>312</v>
      </c>
      <c r="AU6383" s="159" t="s">
        <v>83</v>
      </c>
      <c r="AV6383" s="13" t="s">
        <v>83</v>
      </c>
      <c r="AW6383" s="13" t="s">
        <v>35</v>
      </c>
      <c r="AX6383" s="13" t="s">
        <v>74</v>
      </c>
      <c r="AY6383" s="159" t="s">
        <v>301</v>
      </c>
    </row>
    <row r="6384" spans="2:51" s="13" customFormat="1" ht="12">
      <c r="B6384" s="158"/>
      <c r="D6384" s="152" t="s">
        <v>312</v>
      </c>
      <c r="E6384" s="159" t="s">
        <v>21</v>
      </c>
      <c r="F6384" s="160" t="s">
        <v>2764</v>
      </c>
      <c r="H6384" s="161">
        <v>1.28</v>
      </c>
      <c r="I6384" s="162"/>
      <c r="L6384" s="158"/>
      <c r="M6384" s="163"/>
      <c r="T6384" s="164"/>
      <c r="AT6384" s="159" t="s">
        <v>312</v>
      </c>
      <c r="AU6384" s="159" t="s">
        <v>83</v>
      </c>
      <c r="AV6384" s="13" t="s">
        <v>83</v>
      </c>
      <c r="AW6384" s="13" t="s">
        <v>35</v>
      </c>
      <c r="AX6384" s="13" t="s">
        <v>74</v>
      </c>
      <c r="AY6384" s="159" t="s">
        <v>301</v>
      </c>
    </row>
    <row r="6385" spans="2:51" s="12" customFormat="1" ht="12">
      <c r="B6385" s="151"/>
      <c r="D6385" s="152" t="s">
        <v>312</v>
      </c>
      <c r="E6385" s="153" t="s">
        <v>21</v>
      </c>
      <c r="F6385" s="154" t="s">
        <v>1052</v>
      </c>
      <c r="H6385" s="153" t="s">
        <v>21</v>
      </c>
      <c r="I6385" s="155"/>
      <c r="L6385" s="151"/>
      <c r="M6385" s="156"/>
      <c r="T6385" s="157"/>
      <c r="AT6385" s="153" t="s">
        <v>312</v>
      </c>
      <c r="AU6385" s="153" t="s">
        <v>83</v>
      </c>
      <c r="AV6385" s="12" t="s">
        <v>81</v>
      </c>
      <c r="AW6385" s="12" t="s">
        <v>35</v>
      </c>
      <c r="AX6385" s="12" t="s">
        <v>74</v>
      </c>
      <c r="AY6385" s="153" t="s">
        <v>301</v>
      </c>
    </row>
    <row r="6386" spans="2:51" s="13" customFormat="1" ht="12">
      <c r="B6386" s="158"/>
      <c r="D6386" s="152" t="s">
        <v>312</v>
      </c>
      <c r="E6386" s="159" t="s">
        <v>21</v>
      </c>
      <c r="F6386" s="160" t="s">
        <v>2765</v>
      </c>
      <c r="H6386" s="161">
        <v>175.982</v>
      </c>
      <c r="I6386" s="162"/>
      <c r="L6386" s="158"/>
      <c r="M6386" s="163"/>
      <c r="T6386" s="164"/>
      <c r="AT6386" s="159" t="s">
        <v>312</v>
      </c>
      <c r="AU6386" s="159" t="s">
        <v>83</v>
      </c>
      <c r="AV6386" s="13" t="s">
        <v>83</v>
      </c>
      <c r="AW6386" s="13" t="s">
        <v>35</v>
      </c>
      <c r="AX6386" s="13" t="s">
        <v>74</v>
      </c>
      <c r="AY6386" s="159" t="s">
        <v>301</v>
      </c>
    </row>
    <row r="6387" spans="2:51" s="13" customFormat="1" ht="12">
      <c r="B6387" s="158"/>
      <c r="D6387" s="152" t="s">
        <v>312</v>
      </c>
      <c r="E6387" s="159" t="s">
        <v>21</v>
      </c>
      <c r="F6387" s="160" t="s">
        <v>1001</v>
      </c>
      <c r="H6387" s="161">
        <v>-2.9550000000000001</v>
      </c>
      <c r="I6387" s="162"/>
      <c r="L6387" s="158"/>
      <c r="M6387" s="163"/>
      <c r="T6387" s="164"/>
      <c r="AT6387" s="159" t="s">
        <v>312</v>
      </c>
      <c r="AU6387" s="159" t="s">
        <v>83</v>
      </c>
      <c r="AV6387" s="13" t="s">
        <v>83</v>
      </c>
      <c r="AW6387" s="13" t="s">
        <v>35</v>
      </c>
      <c r="AX6387" s="13" t="s">
        <v>74</v>
      </c>
      <c r="AY6387" s="159" t="s">
        <v>301</v>
      </c>
    </row>
    <row r="6388" spans="2:51" s="13" customFormat="1" ht="12">
      <c r="B6388" s="158"/>
      <c r="D6388" s="152" t="s">
        <v>312</v>
      </c>
      <c r="E6388" s="159" t="s">
        <v>21</v>
      </c>
      <c r="F6388" s="160" t="s">
        <v>918</v>
      </c>
      <c r="H6388" s="161">
        <v>-1.5760000000000001</v>
      </c>
      <c r="I6388" s="162"/>
      <c r="L6388" s="158"/>
      <c r="M6388" s="163"/>
      <c r="T6388" s="164"/>
      <c r="AT6388" s="159" t="s">
        <v>312</v>
      </c>
      <c r="AU6388" s="159" t="s">
        <v>83</v>
      </c>
      <c r="AV6388" s="13" t="s">
        <v>83</v>
      </c>
      <c r="AW6388" s="13" t="s">
        <v>35</v>
      </c>
      <c r="AX6388" s="13" t="s">
        <v>74</v>
      </c>
      <c r="AY6388" s="159" t="s">
        <v>301</v>
      </c>
    </row>
    <row r="6389" spans="2:51" s="13" customFormat="1" ht="12">
      <c r="B6389" s="158"/>
      <c r="D6389" s="152" t="s">
        <v>312</v>
      </c>
      <c r="E6389" s="159" t="s">
        <v>21</v>
      </c>
      <c r="F6389" s="160" t="s">
        <v>2767</v>
      </c>
      <c r="H6389" s="161">
        <v>-8.4540000000000006</v>
      </c>
      <c r="I6389" s="162"/>
      <c r="L6389" s="158"/>
      <c r="M6389" s="163"/>
      <c r="T6389" s="164"/>
      <c r="AT6389" s="159" t="s">
        <v>312</v>
      </c>
      <c r="AU6389" s="159" t="s">
        <v>83</v>
      </c>
      <c r="AV6389" s="13" t="s">
        <v>83</v>
      </c>
      <c r="AW6389" s="13" t="s">
        <v>35</v>
      </c>
      <c r="AX6389" s="13" t="s">
        <v>74</v>
      </c>
      <c r="AY6389" s="159" t="s">
        <v>301</v>
      </c>
    </row>
    <row r="6390" spans="2:51" s="13" customFormat="1" ht="12">
      <c r="B6390" s="158"/>
      <c r="D6390" s="152" t="s">
        <v>312</v>
      </c>
      <c r="E6390" s="159" t="s">
        <v>21</v>
      </c>
      <c r="F6390" s="160" t="s">
        <v>2768</v>
      </c>
      <c r="H6390" s="161">
        <v>-24</v>
      </c>
      <c r="I6390" s="162"/>
      <c r="L6390" s="158"/>
      <c r="M6390" s="163"/>
      <c r="T6390" s="164"/>
      <c r="AT6390" s="159" t="s">
        <v>312</v>
      </c>
      <c r="AU6390" s="159" t="s">
        <v>83</v>
      </c>
      <c r="AV6390" s="13" t="s">
        <v>83</v>
      </c>
      <c r="AW6390" s="13" t="s">
        <v>35</v>
      </c>
      <c r="AX6390" s="13" t="s">
        <v>74</v>
      </c>
      <c r="AY6390" s="159" t="s">
        <v>301</v>
      </c>
    </row>
    <row r="6391" spans="2:51" s="13" customFormat="1" ht="12">
      <c r="B6391" s="158"/>
      <c r="D6391" s="152" t="s">
        <v>312</v>
      </c>
      <c r="E6391" s="159" t="s">
        <v>21</v>
      </c>
      <c r="F6391" s="160" t="s">
        <v>2769</v>
      </c>
      <c r="H6391" s="161">
        <v>2.8290000000000002</v>
      </c>
      <c r="I6391" s="162"/>
      <c r="L6391" s="158"/>
      <c r="M6391" s="163"/>
      <c r="T6391" s="164"/>
      <c r="AT6391" s="159" t="s">
        <v>312</v>
      </c>
      <c r="AU6391" s="159" t="s">
        <v>83</v>
      </c>
      <c r="AV6391" s="13" t="s">
        <v>83</v>
      </c>
      <c r="AW6391" s="13" t="s">
        <v>35</v>
      </c>
      <c r="AX6391" s="13" t="s">
        <v>74</v>
      </c>
      <c r="AY6391" s="159" t="s">
        <v>301</v>
      </c>
    </row>
    <row r="6392" spans="2:51" s="13" customFormat="1" ht="12">
      <c r="B6392" s="158"/>
      <c r="D6392" s="152" t="s">
        <v>312</v>
      </c>
      <c r="E6392" s="159" t="s">
        <v>21</v>
      </c>
      <c r="F6392" s="160" t="s">
        <v>2770</v>
      </c>
      <c r="H6392" s="161">
        <v>19.2</v>
      </c>
      <c r="I6392" s="162"/>
      <c r="L6392" s="158"/>
      <c r="M6392" s="163"/>
      <c r="T6392" s="164"/>
      <c r="AT6392" s="159" t="s">
        <v>312</v>
      </c>
      <c r="AU6392" s="159" t="s">
        <v>83</v>
      </c>
      <c r="AV6392" s="13" t="s">
        <v>83</v>
      </c>
      <c r="AW6392" s="13" t="s">
        <v>35</v>
      </c>
      <c r="AX6392" s="13" t="s">
        <v>74</v>
      </c>
      <c r="AY6392" s="159" t="s">
        <v>301</v>
      </c>
    </row>
    <row r="6393" spans="2:51" s="12" customFormat="1" ht="12">
      <c r="B6393" s="151"/>
      <c r="D6393" s="152" t="s">
        <v>312</v>
      </c>
      <c r="E6393" s="153" t="s">
        <v>21</v>
      </c>
      <c r="F6393" s="154" t="s">
        <v>1406</v>
      </c>
      <c r="H6393" s="153" t="s">
        <v>21</v>
      </c>
      <c r="I6393" s="155"/>
      <c r="L6393" s="151"/>
      <c r="M6393" s="156"/>
      <c r="T6393" s="157"/>
      <c r="AT6393" s="153" t="s">
        <v>312</v>
      </c>
      <c r="AU6393" s="153" t="s">
        <v>83</v>
      </c>
      <c r="AV6393" s="12" t="s">
        <v>81</v>
      </c>
      <c r="AW6393" s="12" t="s">
        <v>35</v>
      </c>
      <c r="AX6393" s="12" t="s">
        <v>74</v>
      </c>
      <c r="AY6393" s="153" t="s">
        <v>301</v>
      </c>
    </row>
    <row r="6394" spans="2:51" s="13" customFormat="1" ht="12">
      <c r="B6394" s="158"/>
      <c r="D6394" s="152" t="s">
        <v>312</v>
      </c>
      <c r="E6394" s="159" t="s">
        <v>21</v>
      </c>
      <c r="F6394" s="160" t="s">
        <v>4832</v>
      </c>
      <c r="H6394" s="161">
        <v>15.9</v>
      </c>
      <c r="I6394" s="162"/>
      <c r="L6394" s="158"/>
      <c r="M6394" s="163"/>
      <c r="T6394" s="164"/>
      <c r="AT6394" s="159" t="s">
        <v>312</v>
      </c>
      <c r="AU6394" s="159" t="s">
        <v>83</v>
      </c>
      <c r="AV6394" s="13" t="s">
        <v>83</v>
      </c>
      <c r="AW6394" s="13" t="s">
        <v>35</v>
      </c>
      <c r="AX6394" s="13" t="s">
        <v>74</v>
      </c>
      <c r="AY6394" s="159" t="s">
        <v>301</v>
      </c>
    </row>
    <row r="6395" spans="2:51" s="13" customFormat="1" ht="12">
      <c r="B6395" s="158"/>
      <c r="D6395" s="152" t="s">
        <v>312</v>
      </c>
      <c r="E6395" s="159" t="s">
        <v>21</v>
      </c>
      <c r="F6395" s="160" t="s">
        <v>918</v>
      </c>
      <c r="H6395" s="161">
        <v>-1.5760000000000001</v>
      </c>
      <c r="I6395" s="162"/>
      <c r="L6395" s="158"/>
      <c r="M6395" s="163"/>
      <c r="T6395" s="164"/>
      <c r="AT6395" s="159" t="s">
        <v>312</v>
      </c>
      <c r="AU6395" s="159" t="s">
        <v>83</v>
      </c>
      <c r="AV6395" s="13" t="s">
        <v>83</v>
      </c>
      <c r="AW6395" s="13" t="s">
        <v>35</v>
      </c>
      <c r="AX6395" s="13" t="s">
        <v>74</v>
      </c>
      <c r="AY6395" s="159" t="s">
        <v>301</v>
      </c>
    </row>
    <row r="6396" spans="2:51" s="12" customFormat="1" ht="12">
      <c r="B6396" s="151"/>
      <c r="D6396" s="152" t="s">
        <v>312</v>
      </c>
      <c r="E6396" s="153" t="s">
        <v>21</v>
      </c>
      <c r="F6396" s="154" t="s">
        <v>4417</v>
      </c>
      <c r="H6396" s="153" t="s">
        <v>21</v>
      </c>
      <c r="I6396" s="155"/>
      <c r="L6396" s="151"/>
      <c r="M6396" s="156"/>
      <c r="T6396" s="157"/>
      <c r="AT6396" s="153" t="s">
        <v>312</v>
      </c>
      <c r="AU6396" s="153" t="s">
        <v>83</v>
      </c>
      <c r="AV6396" s="12" t="s">
        <v>81</v>
      </c>
      <c r="AW6396" s="12" t="s">
        <v>35</v>
      </c>
      <c r="AX6396" s="12" t="s">
        <v>74</v>
      </c>
      <c r="AY6396" s="153" t="s">
        <v>301</v>
      </c>
    </row>
    <row r="6397" spans="2:51" s="13" customFormat="1" ht="12">
      <c r="B6397" s="158"/>
      <c r="D6397" s="152" t="s">
        <v>312</v>
      </c>
      <c r="E6397" s="159" t="s">
        <v>21</v>
      </c>
      <c r="F6397" s="160" t="s">
        <v>4833</v>
      </c>
      <c r="H6397" s="161">
        <v>23.55</v>
      </c>
      <c r="I6397" s="162"/>
      <c r="L6397" s="158"/>
      <c r="M6397" s="163"/>
      <c r="T6397" s="164"/>
      <c r="AT6397" s="159" t="s">
        <v>312</v>
      </c>
      <c r="AU6397" s="159" t="s">
        <v>83</v>
      </c>
      <c r="AV6397" s="13" t="s">
        <v>83</v>
      </c>
      <c r="AW6397" s="13" t="s">
        <v>35</v>
      </c>
      <c r="AX6397" s="13" t="s">
        <v>74</v>
      </c>
      <c r="AY6397" s="159" t="s">
        <v>301</v>
      </c>
    </row>
    <row r="6398" spans="2:51" s="13" customFormat="1" ht="12">
      <c r="B6398" s="158"/>
      <c r="D6398" s="152" t="s">
        <v>312</v>
      </c>
      <c r="E6398" s="159" t="s">
        <v>21</v>
      </c>
      <c r="F6398" s="160" t="s">
        <v>4834</v>
      </c>
      <c r="H6398" s="161">
        <v>-0.44800000000000001</v>
      </c>
      <c r="I6398" s="162"/>
      <c r="L6398" s="158"/>
      <c r="M6398" s="163"/>
      <c r="T6398" s="164"/>
      <c r="AT6398" s="159" t="s">
        <v>312</v>
      </c>
      <c r="AU6398" s="159" t="s">
        <v>83</v>
      </c>
      <c r="AV6398" s="13" t="s">
        <v>83</v>
      </c>
      <c r="AW6398" s="13" t="s">
        <v>35</v>
      </c>
      <c r="AX6398" s="13" t="s">
        <v>74</v>
      </c>
      <c r="AY6398" s="159" t="s">
        <v>301</v>
      </c>
    </row>
    <row r="6399" spans="2:51" s="13" customFormat="1" ht="12">
      <c r="B6399" s="158"/>
      <c r="D6399" s="152" t="s">
        <v>312</v>
      </c>
      <c r="E6399" s="159" t="s">
        <v>21</v>
      </c>
      <c r="F6399" s="160" t="s">
        <v>4835</v>
      </c>
      <c r="H6399" s="161">
        <v>0.81599999999999995</v>
      </c>
      <c r="I6399" s="162"/>
      <c r="L6399" s="158"/>
      <c r="M6399" s="163"/>
      <c r="T6399" s="164"/>
      <c r="AT6399" s="159" t="s">
        <v>312</v>
      </c>
      <c r="AU6399" s="159" t="s">
        <v>83</v>
      </c>
      <c r="AV6399" s="13" t="s">
        <v>83</v>
      </c>
      <c r="AW6399" s="13" t="s">
        <v>35</v>
      </c>
      <c r="AX6399" s="13" t="s">
        <v>74</v>
      </c>
      <c r="AY6399" s="159" t="s">
        <v>301</v>
      </c>
    </row>
    <row r="6400" spans="2:51" s="15" customFormat="1" ht="12">
      <c r="B6400" s="172"/>
      <c r="D6400" s="152" t="s">
        <v>312</v>
      </c>
      <c r="E6400" s="173" t="s">
        <v>21</v>
      </c>
      <c r="F6400" s="174" t="s">
        <v>446</v>
      </c>
      <c r="H6400" s="175">
        <v>3220.8139999999999</v>
      </c>
      <c r="I6400" s="176"/>
      <c r="L6400" s="172"/>
      <c r="M6400" s="177"/>
      <c r="T6400" s="178"/>
      <c r="AT6400" s="173" t="s">
        <v>312</v>
      </c>
      <c r="AU6400" s="173" t="s">
        <v>83</v>
      </c>
      <c r="AV6400" s="15" t="s">
        <v>139</v>
      </c>
      <c r="AW6400" s="15" t="s">
        <v>35</v>
      </c>
      <c r="AX6400" s="15" t="s">
        <v>74</v>
      </c>
      <c r="AY6400" s="173" t="s">
        <v>301</v>
      </c>
    </row>
    <row r="6401" spans="2:51" s="12" customFormat="1" ht="12">
      <c r="B6401" s="151"/>
      <c r="D6401" s="152" t="s">
        <v>312</v>
      </c>
      <c r="E6401" s="153" t="s">
        <v>21</v>
      </c>
      <c r="F6401" s="154" t="s">
        <v>731</v>
      </c>
      <c r="H6401" s="153" t="s">
        <v>21</v>
      </c>
      <c r="I6401" s="155"/>
      <c r="L6401" s="151"/>
      <c r="M6401" s="156"/>
      <c r="T6401" s="157"/>
      <c r="AT6401" s="153" t="s">
        <v>312</v>
      </c>
      <c r="AU6401" s="153" t="s">
        <v>83</v>
      </c>
      <c r="AV6401" s="12" t="s">
        <v>81</v>
      </c>
      <c r="AW6401" s="12" t="s">
        <v>35</v>
      </c>
      <c r="AX6401" s="12" t="s">
        <v>74</v>
      </c>
      <c r="AY6401" s="153" t="s">
        <v>301</v>
      </c>
    </row>
    <row r="6402" spans="2:51" s="12" customFormat="1" ht="12">
      <c r="B6402" s="151"/>
      <c r="D6402" s="152" t="s">
        <v>312</v>
      </c>
      <c r="E6402" s="153" t="s">
        <v>21</v>
      </c>
      <c r="F6402" s="154" t="s">
        <v>2847</v>
      </c>
      <c r="H6402" s="153" t="s">
        <v>21</v>
      </c>
      <c r="I6402" s="155"/>
      <c r="L6402" s="151"/>
      <c r="M6402" s="156"/>
      <c r="T6402" s="157"/>
      <c r="AT6402" s="153" t="s">
        <v>312</v>
      </c>
      <c r="AU6402" s="153" t="s">
        <v>83</v>
      </c>
      <c r="AV6402" s="12" t="s">
        <v>81</v>
      </c>
      <c r="AW6402" s="12" t="s">
        <v>35</v>
      </c>
      <c r="AX6402" s="12" t="s">
        <v>74</v>
      </c>
      <c r="AY6402" s="153" t="s">
        <v>301</v>
      </c>
    </row>
    <row r="6403" spans="2:51" s="13" customFormat="1" ht="12">
      <c r="B6403" s="158"/>
      <c r="D6403" s="152" t="s">
        <v>312</v>
      </c>
      <c r="E6403" s="159" t="s">
        <v>21</v>
      </c>
      <c r="F6403" s="160" t="s">
        <v>2824</v>
      </c>
      <c r="H6403" s="161">
        <v>38.700000000000003</v>
      </c>
      <c r="I6403" s="162"/>
      <c r="L6403" s="158"/>
      <c r="M6403" s="163"/>
      <c r="T6403" s="164"/>
      <c r="AT6403" s="159" t="s">
        <v>312</v>
      </c>
      <c r="AU6403" s="159" t="s">
        <v>83</v>
      </c>
      <c r="AV6403" s="13" t="s">
        <v>83</v>
      </c>
      <c r="AW6403" s="13" t="s">
        <v>35</v>
      </c>
      <c r="AX6403" s="13" t="s">
        <v>74</v>
      </c>
      <c r="AY6403" s="159" t="s">
        <v>301</v>
      </c>
    </row>
    <row r="6404" spans="2:51" s="13" customFormat="1" ht="12">
      <c r="B6404" s="158"/>
      <c r="D6404" s="152" t="s">
        <v>312</v>
      </c>
      <c r="E6404" s="159" t="s">
        <v>21</v>
      </c>
      <c r="F6404" s="160" t="s">
        <v>2848</v>
      </c>
      <c r="H6404" s="161">
        <v>-8.25</v>
      </c>
      <c r="I6404" s="162"/>
      <c r="L6404" s="158"/>
      <c r="M6404" s="163"/>
      <c r="T6404" s="164"/>
      <c r="AT6404" s="159" t="s">
        <v>312</v>
      </c>
      <c r="AU6404" s="159" t="s">
        <v>83</v>
      </c>
      <c r="AV6404" s="13" t="s">
        <v>83</v>
      </c>
      <c r="AW6404" s="13" t="s">
        <v>35</v>
      </c>
      <c r="AX6404" s="13" t="s">
        <v>74</v>
      </c>
      <c r="AY6404" s="159" t="s">
        <v>301</v>
      </c>
    </row>
    <row r="6405" spans="2:51" s="13" customFormat="1" ht="12">
      <c r="B6405" s="158"/>
      <c r="D6405" s="152" t="s">
        <v>312</v>
      </c>
      <c r="E6405" s="159" t="s">
        <v>21</v>
      </c>
      <c r="F6405" s="160" t="s">
        <v>2849</v>
      </c>
      <c r="H6405" s="161">
        <v>1.82</v>
      </c>
      <c r="I6405" s="162"/>
      <c r="L6405" s="158"/>
      <c r="M6405" s="163"/>
      <c r="T6405" s="164"/>
      <c r="AT6405" s="159" t="s">
        <v>312</v>
      </c>
      <c r="AU6405" s="159" t="s">
        <v>83</v>
      </c>
      <c r="AV6405" s="13" t="s">
        <v>83</v>
      </c>
      <c r="AW6405" s="13" t="s">
        <v>35</v>
      </c>
      <c r="AX6405" s="13" t="s">
        <v>74</v>
      </c>
      <c r="AY6405" s="159" t="s">
        <v>301</v>
      </c>
    </row>
    <row r="6406" spans="2:51" s="12" customFormat="1" ht="12">
      <c r="B6406" s="151"/>
      <c r="D6406" s="152" t="s">
        <v>312</v>
      </c>
      <c r="E6406" s="153" t="s">
        <v>21</v>
      </c>
      <c r="F6406" s="154" t="s">
        <v>1407</v>
      </c>
      <c r="H6406" s="153" t="s">
        <v>21</v>
      </c>
      <c r="I6406" s="155"/>
      <c r="L6406" s="151"/>
      <c r="M6406" s="156"/>
      <c r="T6406" s="157"/>
      <c r="AT6406" s="153" t="s">
        <v>312</v>
      </c>
      <c r="AU6406" s="153" t="s">
        <v>83</v>
      </c>
      <c r="AV6406" s="12" t="s">
        <v>81</v>
      </c>
      <c r="AW6406" s="12" t="s">
        <v>35</v>
      </c>
      <c r="AX6406" s="12" t="s">
        <v>74</v>
      </c>
      <c r="AY6406" s="153" t="s">
        <v>301</v>
      </c>
    </row>
    <row r="6407" spans="2:51" s="13" customFormat="1" ht="12">
      <c r="B6407" s="158"/>
      <c r="D6407" s="152" t="s">
        <v>312</v>
      </c>
      <c r="E6407" s="159" t="s">
        <v>21</v>
      </c>
      <c r="F6407" s="160" t="s">
        <v>4836</v>
      </c>
      <c r="H6407" s="161">
        <v>41.76</v>
      </c>
      <c r="I6407" s="162"/>
      <c r="L6407" s="158"/>
      <c r="M6407" s="163"/>
      <c r="T6407" s="164"/>
      <c r="AT6407" s="159" t="s">
        <v>312</v>
      </c>
      <c r="AU6407" s="159" t="s">
        <v>83</v>
      </c>
      <c r="AV6407" s="13" t="s">
        <v>83</v>
      </c>
      <c r="AW6407" s="13" t="s">
        <v>35</v>
      </c>
      <c r="AX6407" s="13" t="s">
        <v>74</v>
      </c>
      <c r="AY6407" s="159" t="s">
        <v>301</v>
      </c>
    </row>
    <row r="6408" spans="2:51" s="13" customFormat="1" ht="12">
      <c r="B6408" s="158"/>
      <c r="D6408" s="152" t="s">
        <v>312</v>
      </c>
      <c r="E6408" s="159" t="s">
        <v>21</v>
      </c>
      <c r="F6408" s="160" t="s">
        <v>2795</v>
      </c>
      <c r="H6408" s="161">
        <v>-9.9</v>
      </c>
      <c r="I6408" s="162"/>
      <c r="L6408" s="158"/>
      <c r="M6408" s="163"/>
      <c r="T6408" s="164"/>
      <c r="AT6408" s="159" t="s">
        <v>312</v>
      </c>
      <c r="AU6408" s="159" t="s">
        <v>83</v>
      </c>
      <c r="AV6408" s="13" t="s">
        <v>83</v>
      </c>
      <c r="AW6408" s="13" t="s">
        <v>35</v>
      </c>
      <c r="AX6408" s="13" t="s">
        <v>74</v>
      </c>
      <c r="AY6408" s="159" t="s">
        <v>301</v>
      </c>
    </row>
    <row r="6409" spans="2:51" s="13" customFormat="1" ht="12">
      <c r="B6409" s="158"/>
      <c r="D6409" s="152" t="s">
        <v>312</v>
      </c>
      <c r="E6409" s="159" t="s">
        <v>21</v>
      </c>
      <c r="F6409" s="160" t="s">
        <v>913</v>
      </c>
      <c r="H6409" s="161">
        <v>-3.1520000000000001</v>
      </c>
      <c r="I6409" s="162"/>
      <c r="L6409" s="158"/>
      <c r="M6409" s="163"/>
      <c r="T6409" s="164"/>
      <c r="AT6409" s="159" t="s">
        <v>312</v>
      </c>
      <c r="AU6409" s="159" t="s">
        <v>83</v>
      </c>
      <c r="AV6409" s="13" t="s">
        <v>83</v>
      </c>
      <c r="AW6409" s="13" t="s">
        <v>35</v>
      </c>
      <c r="AX6409" s="13" t="s">
        <v>74</v>
      </c>
      <c r="AY6409" s="159" t="s">
        <v>301</v>
      </c>
    </row>
    <row r="6410" spans="2:51" s="13" customFormat="1" ht="12">
      <c r="B6410" s="158"/>
      <c r="D6410" s="152" t="s">
        <v>312</v>
      </c>
      <c r="E6410" s="159" t="s">
        <v>21</v>
      </c>
      <c r="F6410" s="160" t="s">
        <v>954</v>
      </c>
      <c r="H6410" s="161">
        <v>-4.7279999999999998</v>
      </c>
      <c r="I6410" s="162"/>
      <c r="L6410" s="158"/>
      <c r="M6410" s="163"/>
      <c r="T6410" s="164"/>
      <c r="AT6410" s="159" t="s">
        <v>312</v>
      </c>
      <c r="AU6410" s="159" t="s">
        <v>83</v>
      </c>
      <c r="AV6410" s="13" t="s">
        <v>83</v>
      </c>
      <c r="AW6410" s="13" t="s">
        <v>35</v>
      </c>
      <c r="AX6410" s="13" t="s">
        <v>74</v>
      </c>
      <c r="AY6410" s="159" t="s">
        <v>301</v>
      </c>
    </row>
    <row r="6411" spans="2:51" s="13" customFormat="1" ht="12">
      <c r="B6411" s="158"/>
      <c r="D6411" s="152" t="s">
        <v>312</v>
      </c>
      <c r="E6411" s="159" t="s">
        <v>21</v>
      </c>
      <c r="F6411" s="160" t="s">
        <v>1299</v>
      </c>
      <c r="H6411" s="161">
        <v>-2.64</v>
      </c>
      <c r="I6411" s="162"/>
      <c r="L6411" s="158"/>
      <c r="M6411" s="163"/>
      <c r="T6411" s="164"/>
      <c r="AT6411" s="159" t="s">
        <v>312</v>
      </c>
      <c r="AU6411" s="159" t="s">
        <v>83</v>
      </c>
      <c r="AV6411" s="13" t="s">
        <v>83</v>
      </c>
      <c r="AW6411" s="13" t="s">
        <v>35</v>
      </c>
      <c r="AX6411" s="13" t="s">
        <v>74</v>
      </c>
      <c r="AY6411" s="159" t="s">
        <v>301</v>
      </c>
    </row>
    <row r="6412" spans="2:51" s="13" customFormat="1" ht="12">
      <c r="B6412" s="158"/>
      <c r="D6412" s="152" t="s">
        <v>312</v>
      </c>
      <c r="E6412" s="159" t="s">
        <v>21</v>
      </c>
      <c r="F6412" s="160" t="s">
        <v>1300</v>
      </c>
      <c r="H6412" s="161">
        <v>1.1200000000000001</v>
      </c>
      <c r="I6412" s="162"/>
      <c r="L6412" s="158"/>
      <c r="M6412" s="163"/>
      <c r="T6412" s="164"/>
      <c r="AT6412" s="159" t="s">
        <v>312</v>
      </c>
      <c r="AU6412" s="159" t="s">
        <v>83</v>
      </c>
      <c r="AV6412" s="13" t="s">
        <v>83</v>
      </c>
      <c r="AW6412" s="13" t="s">
        <v>35</v>
      </c>
      <c r="AX6412" s="13" t="s">
        <v>74</v>
      </c>
      <c r="AY6412" s="159" t="s">
        <v>301</v>
      </c>
    </row>
    <row r="6413" spans="2:51" s="12" customFormat="1" ht="12">
      <c r="B6413" s="151"/>
      <c r="D6413" s="152" t="s">
        <v>312</v>
      </c>
      <c r="E6413" s="153" t="s">
        <v>21</v>
      </c>
      <c r="F6413" s="154" t="s">
        <v>1409</v>
      </c>
      <c r="H6413" s="153" t="s">
        <v>21</v>
      </c>
      <c r="I6413" s="155"/>
      <c r="L6413" s="151"/>
      <c r="M6413" s="156"/>
      <c r="T6413" s="157"/>
      <c r="AT6413" s="153" t="s">
        <v>312</v>
      </c>
      <c r="AU6413" s="153" t="s">
        <v>83</v>
      </c>
      <c r="AV6413" s="12" t="s">
        <v>81</v>
      </c>
      <c r="AW6413" s="12" t="s">
        <v>35</v>
      </c>
      <c r="AX6413" s="12" t="s">
        <v>74</v>
      </c>
      <c r="AY6413" s="153" t="s">
        <v>301</v>
      </c>
    </row>
    <row r="6414" spans="2:51" s="13" customFormat="1" ht="12">
      <c r="B6414" s="158"/>
      <c r="D6414" s="152" t="s">
        <v>312</v>
      </c>
      <c r="E6414" s="159" t="s">
        <v>21</v>
      </c>
      <c r="F6414" s="160" t="s">
        <v>4624</v>
      </c>
      <c r="H6414" s="161">
        <v>37.799999999999997</v>
      </c>
      <c r="I6414" s="162"/>
      <c r="L6414" s="158"/>
      <c r="M6414" s="163"/>
      <c r="T6414" s="164"/>
      <c r="AT6414" s="159" t="s">
        <v>312</v>
      </c>
      <c r="AU6414" s="159" t="s">
        <v>83</v>
      </c>
      <c r="AV6414" s="13" t="s">
        <v>83</v>
      </c>
      <c r="AW6414" s="13" t="s">
        <v>35</v>
      </c>
      <c r="AX6414" s="13" t="s">
        <v>74</v>
      </c>
      <c r="AY6414" s="159" t="s">
        <v>301</v>
      </c>
    </row>
    <row r="6415" spans="2:51" s="13" customFormat="1" ht="12">
      <c r="B6415" s="158"/>
      <c r="D6415" s="152" t="s">
        <v>312</v>
      </c>
      <c r="E6415" s="159" t="s">
        <v>21</v>
      </c>
      <c r="F6415" s="160" t="s">
        <v>918</v>
      </c>
      <c r="H6415" s="161">
        <v>-1.5760000000000001</v>
      </c>
      <c r="I6415" s="162"/>
      <c r="L6415" s="158"/>
      <c r="M6415" s="163"/>
      <c r="T6415" s="164"/>
      <c r="AT6415" s="159" t="s">
        <v>312</v>
      </c>
      <c r="AU6415" s="159" t="s">
        <v>83</v>
      </c>
      <c r="AV6415" s="13" t="s">
        <v>83</v>
      </c>
      <c r="AW6415" s="13" t="s">
        <v>35</v>
      </c>
      <c r="AX6415" s="13" t="s">
        <v>74</v>
      </c>
      <c r="AY6415" s="159" t="s">
        <v>301</v>
      </c>
    </row>
    <row r="6416" spans="2:51" s="13" customFormat="1" ht="12">
      <c r="B6416" s="158"/>
      <c r="D6416" s="152" t="s">
        <v>312</v>
      </c>
      <c r="E6416" s="159" t="s">
        <v>21</v>
      </c>
      <c r="F6416" s="160" t="s">
        <v>963</v>
      </c>
      <c r="H6416" s="161">
        <v>-2.758</v>
      </c>
      <c r="I6416" s="162"/>
      <c r="L6416" s="158"/>
      <c r="M6416" s="163"/>
      <c r="T6416" s="164"/>
      <c r="AT6416" s="159" t="s">
        <v>312</v>
      </c>
      <c r="AU6416" s="159" t="s">
        <v>83</v>
      </c>
      <c r="AV6416" s="13" t="s">
        <v>83</v>
      </c>
      <c r="AW6416" s="13" t="s">
        <v>35</v>
      </c>
      <c r="AX6416" s="13" t="s">
        <v>74</v>
      </c>
      <c r="AY6416" s="159" t="s">
        <v>301</v>
      </c>
    </row>
    <row r="6417" spans="2:51" s="12" customFormat="1" ht="12">
      <c r="B6417" s="151"/>
      <c r="D6417" s="152" t="s">
        <v>312</v>
      </c>
      <c r="E6417" s="153" t="s">
        <v>21</v>
      </c>
      <c r="F6417" s="154" t="s">
        <v>1702</v>
      </c>
      <c r="H6417" s="153" t="s">
        <v>21</v>
      </c>
      <c r="I6417" s="155"/>
      <c r="L6417" s="151"/>
      <c r="M6417" s="156"/>
      <c r="T6417" s="157"/>
      <c r="AT6417" s="153" t="s">
        <v>312</v>
      </c>
      <c r="AU6417" s="153" t="s">
        <v>83</v>
      </c>
      <c r="AV6417" s="12" t="s">
        <v>81</v>
      </c>
      <c r="AW6417" s="12" t="s">
        <v>35</v>
      </c>
      <c r="AX6417" s="12" t="s">
        <v>74</v>
      </c>
      <c r="AY6417" s="153" t="s">
        <v>301</v>
      </c>
    </row>
    <row r="6418" spans="2:51" s="13" customFormat="1" ht="12">
      <c r="B6418" s="158"/>
      <c r="D6418" s="152" t="s">
        <v>312</v>
      </c>
      <c r="E6418" s="159" t="s">
        <v>21</v>
      </c>
      <c r="F6418" s="160" t="s">
        <v>4625</v>
      </c>
      <c r="H6418" s="161">
        <v>21.175000000000001</v>
      </c>
      <c r="I6418" s="162"/>
      <c r="L6418" s="158"/>
      <c r="M6418" s="163"/>
      <c r="T6418" s="164"/>
      <c r="AT6418" s="159" t="s">
        <v>312</v>
      </c>
      <c r="AU6418" s="159" t="s">
        <v>83</v>
      </c>
      <c r="AV6418" s="13" t="s">
        <v>83</v>
      </c>
      <c r="AW6418" s="13" t="s">
        <v>35</v>
      </c>
      <c r="AX6418" s="13" t="s">
        <v>74</v>
      </c>
      <c r="AY6418" s="159" t="s">
        <v>301</v>
      </c>
    </row>
    <row r="6419" spans="2:51" s="13" customFormat="1" ht="12">
      <c r="B6419" s="158"/>
      <c r="D6419" s="152" t="s">
        <v>312</v>
      </c>
      <c r="E6419" s="159" t="s">
        <v>21</v>
      </c>
      <c r="F6419" s="160" t="s">
        <v>918</v>
      </c>
      <c r="H6419" s="161">
        <v>-1.5760000000000001</v>
      </c>
      <c r="I6419" s="162"/>
      <c r="L6419" s="158"/>
      <c r="M6419" s="163"/>
      <c r="T6419" s="164"/>
      <c r="AT6419" s="159" t="s">
        <v>312</v>
      </c>
      <c r="AU6419" s="159" t="s">
        <v>83</v>
      </c>
      <c r="AV6419" s="13" t="s">
        <v>83</v>
      </c>
      <c r="AW6419" s="13" t="s">
        <v>35</v>
      </c>
      <c r="AX6419" s="13" t="s">
        <v>74</v>
      </c>
      <c r="AY6419" s="159" t="s">
        <v>301</v>
      </c>
    </row>
    <row r="6420" spans="2:51" s="13" customFormat="1" ht="12">
      <c r="B6420" s="158"/>
      <c r="D6420" s="152" t="s">
        <v>312</v>
      </c>
      <c r="E6420" s="159" t="s">
        <v>21</v>
      </c>
      <c r="F6420" s="160" t="s">
        <v>2854</v>
      </c>
      <c r="H6420" s="161">
        <v>-4.41</v>
      </c>
      <c r="I6420" s="162"/>
      <c r="L6420" s="158"/>
      <c r="M6420" s="163"/>
      <c r="T6420" s="164"/>
      <c r="AT6420" s="159" t="s">
        <v>312</v>
      </c>
      <c r="AU6420" s="159" t="s">
        <v>83</v>
      </c>
      <c r="AV6420" s="13" t="s">
        <v>83</v>
      </c>
      <c r="AW6420" s="13" t="s">
        <v>35</v>
      </c>
      <c r="AX6420" s="13" t="s">
        <v>74</v>
      </c>
      <c r="AY6420" s="159" t="s">
        <v>301</v>
      </c>
    </row>
    <row r="6421" spans="2:51" s="13" customFormat="1" ht="12">
      <c r="B6421" s="158"/>
      <c r="D6421" s="152" t="s">
        <v>312</v>
      </c>
      <c r="E6421" s="159" t="s">
        <v>21</v>
      </c>
      <c r="F6421" s="160" t="s">
        <v>2855</v>
      </c>
      <c r="H6421" s="161">
        <v>4.58</v>
      </c>
      <c r="I6421" s="162"/>
      <c r="L6421" s="158"/>
      <c r="M6421" s="163"/>
      <c r="T6421" s="164"/>
      <c r="AT6421" s="159" t="s">
        <v>312</v>
      </c>
      <c r="AU6421" s="159" t="s">
        <v>83</v>
      </c>
      <c r="AV6421" s="13" t="s">
        <v>83</v>
      </c>
      <c r="AW6421" s="13" t="s">
        <v>35</v>
      </c>
      <c r="AX6421" s="13" t="s">
        <v>74</v>
      </c>
      <c r="AY6421" s="159" t="s">
        <v>301</v>
      </c>
    </row>
    <row r="6422" spans="2:51" s="12" customFormat="1" ht="12">
      <c r="B6422" s="151"/>
      <c r="D6422" s="152" t="s">
        <v>312</v>
      </c>
      <c r="E6422" s="153" t="s">
        <v>21</v>
      </c>
      <c r="F6422" s="154" t="s">
        <v>971</v>
      </c>
      <c r="H6422" s="153" t="s">
        <v>21</v>
      </c>
      <c r="I6422" s="155"/>
      <c r="L6422" s="151"/>
      <c r="M6422" s="156"/>
      <c r="T6422" s="157"/>
      <c r="AT6422" s="153" t="s">
        <v>312</v>
      </c>
      <c r="AU6422" s="153" t="s">
        <v>83</v>
      </c>
      <c r="AV6422" s="12" t="s">
        <v>81</v>
      </c>
      <c r="AW6422" s="12" t="s">
        <v>35</v>
      </c>
      <c r="AX6422" s="12" t="s">
        <v>74</v>
      </c>
      <c r="AY6422" s="153" t="s">
        <v>301</v>
      </c>
    </row>
    <row r="6423" spans="2:51" s="13" customFormat="1" ht="12">
      <c r="B6423" s="158"/>
      <c r="D6423" s="152" t="s">
        <v>312</v>
      </c>
      <c r="E6423" s="159" t="s">
        <v>21</v>
      </c>
      <c r="F6423" s="160" t="s">
        <v>4837</v>
      </c>
      <c r="H6423" s="161">
        <v>75.69</v>
      </c>
      <c r="I6423" s="162"/>
      <c r="L6423" s="158"/>
      <c r="M6423" s="163"/>
      <c r="T6423" s="164"/>
      <c r="AT6423" s="159" t="s">
        <v>312</v>
      </c>
      <c r="AU6423" s="159" t="s">
        <v>83</v>
      </c>
      <c r="AV6423" s="13" t="s">
        <v>83</v>
      </c>
      <c r="AW6423" s="13" t="s">
        <v>35</v>
      </c>
      <c r="AX6423" s="13" t="s">
        <v>74</v>
      </c>
      <c r="AY6423" s="159" t="s">
        <v>301</v>
      </c>
    </row>
    <row r="6424" spans="2:51" s="13" customFormat="1" ht="12">
      <c r="B6424" s="158"/>
      <c r="D6424" s="152" t="s">
        <v>312</v>
      </c>
      <c r="E6424" s="159" t="s">
        <v>21</v>
      </c>
      <c r="F6424" s="160" t="s">
        <v>924</v>
      </c>
      <c r="H6424" s="161">
        <v>-2.3639999999999999</v>
      </c>
      <c r="I6424" s="162"/>
      <c r="L6424" s="158"/>
      <c r="M6424" s="163"/>
      <c r="T6424" s="164"/>
      <c r="AT6424" s="159" t="s">
        <v>312</v>
      </c>
      <c r="AU6424" s="159" t="s">
        <v>83</v>
      </c>
      <c r="AV6424" s="13" t="s">
        <v>83</v>
      </c>
      <c r="AW6424" s="13" t="s">
        <v>35</v>
      </c>
      <c r="AX6424" s="13" t="s">
        <v>74</v>
      </c>
      <c r="AY6424" s="159" t="s">
        <v>301</v>
      </c>
    </row>
    <row r="6425" spans="2:51" s="13" customFormat="1" ht="12">
      <c r="B6425" s="158"/>
      <c r="D6425" s="152" t="s">
        <v>312</v>
      </c>
      <c r="E6425" s="159" t="s">
        <v>21</v>
      </c>
      <c r="F6425" s="160" t="s">
        <v>913</v>
      </c>
      <c r="H6425" s="161">
        <v>-3.1520000000000001</v>
      </c>
      <c r="I6425" s="162"/>
      <c r="L6425" s="158"/>
      <c r="M6425" s="163"/>
      <c r="T6425" s="164"/>
      <c r="AT6425" s="159" t="s">
        <v>312</v>
      </c>
      <c r="AU6425" s="159" t="s">
        <v>83</v>
      </c>
      <c r="AV6425" s="13" t="s">
        <v>83</v>
      </c>
      <c r="AW6425" s="13" t="s">
        <v>35</v>
      </c>
      <c r="AX6425" s="13" t="s">
        <v>74</v>
      </c>
      <c r="AY6425" s="159" t="s">
        <v>301</v>
      </c>
    </row>
    <row r="6426" spans="2:51" s="13" customFormat="1" ht="12">
      <c r="B6426" s="158"/>
      <c r="D6426" s="152" t="s">
        <v>312</v>
      </c>
      <c r="E6426" s="159" t="s">
        <v>21</v>
      </c>
      <c r="F6426" s="160" t="s">
        <v>2807</v>
      </c>
      <c r="H6426" s="161">
        <v>-2.7</v>
      </c>
      <c r="I6426" s="162"/>
      <c r="L6426" s="158"/>
      <c r="M6426" s="163"/>
      <c r="T6426" s="164"/>
      <c r="AT6426" s="159" t="s">
        <v>312</v>
      </c>
      <c r="AU6426" s="159" t="s">
        <v>83</v>
      </c>
      <c r="AV6426" s="13" t="s">
        <v>83</v>
      </c>
      <c r="AW6426" s="13" t="s">
        <v>35</v>
      </c>
      <c r="AX6426" s="13" t="s">
        <v>74</v>
      </c>
      <c r="AY6426" s="159" t="s">
        <v>301</v>
      </c>
    </row>
    <row r="6427" spans="2:51" s="13" customFormat="1" ht="12">
      <c r="B6427" s="158"/>
      <c r="D6427" s="152" t="s">
        <v>312</v>
      </c>
      <c r="E6427" s="159" t="s">
        <v>21</v>
      </c>
      <c r="F6427" s="160" t="s">
        <v>2857</v>
      </c>
      <c r="H6427" s="161">
        <v>1.32</v>
      </c>
      <c r="I6427" s="162"/>
      <c r="L6427" s="158"/>
      <c r="M6427" s="163"/>
      <c r="T6427" s="164"/>
      <c r="AT6427" s="159" t="s">
        <v>312</v>
      </c>
      <c r="AU6427" s="159" t="s">
        <v>83</v>
      </c>
      <c r="AV6427" s="13" t="s">
        <v>83</v>
      </c>
      <c r="AW6427" s="13" t="s">
        <v>35</v>
      </c>
      <c r="AX6427" s="13" t="s">
        <v>74</v>
      </c>
      <c r="AY6427" s="159" t="s">
        <v>301</v>
      </c>
    </row>
    <row r="6428" spans="2:51" s="13" customFormat="1" ht="12">
      <c r="B6428" s="158"/>
      <c r="D6428" s="152" t="s">
        <v>312</v>
      </c>
      <c r="E6428" s="159" t="s">
        <v>21</v>
      </c>
      <c r="F6428" s="160" t="s">
        <v>2858</v>
      </c>
      <c r="H6428" s="161">
        <v>-10.26</v>
      </c>
      <c r="I6428" s="162"/>
      <c r="L6428" s="158"/>
      <c r="M6428" s="163"/>
      <c r="T6428" s="164"/>
      <c r="AT6428" s="159" t="s">
        <v>312</v>
      </c>
      <c r="AU6428" s="159" t="s">
        <v>83</v>
      </c>
      <c r="AV6428" s="13" t="s">
        <v>83</v>
      </c>
      <c r="AW6428" s="13" t="s">
        <v>35</v>
      </c>
      <c r="AX6428" s="13" t="s">
        <v>74</v>
      </c>
      <c r="AY6428" s="159" t="s">
        <v>301</v>
      </c>
    </row>
    <row r="6429" spans="2:51" s="13" customFormat="1" ht="12">
      <c r="B6429" s="158"/>
      <c r="D6429" s="152" t="s">
        <v>312</v>
      </c>
      <c r="E6429" s="159" t="s">
        <v>21</v>
      </c>
      <c r="F6429" s="160" t="s">
        <v>2859</v>
      </c>
      <c r="H6429" s="161">
        <v>2.64</v>
      </c>
      <c r="I6429" s="162"/>
      <c r="L6429" s="158"/>
      <c r="M6429" s="163"/>
      <c r="T6429" s="164"/>
      <c r="AT6429" s="159" t="s">
        <v>312</v>
      </c>
      <c r="AU6429" s="159" t="s">
        <v>83</v>
      </c>
      <c r="AV6429" s="13" t="s">
        <v>83</v>
      </c>
      <c r="AW6429" s="13" t="s">
        <v>35</v>
      </c>
      <c r="AX6429" s="13" t="s">
        <v>74</v>
      </c>
      <c r="AY6429" s="159" t="s">
        <v>301</v>
      </c>
    </row>
    <row r="6430" spans="2:51" s="12" customFormat="1" ht="12">
      <c r="B6430" s="151"/>
      <c r="D6430" s="152" t="s">
        <v>312</v>
      </c>
      <c r="E6430" s="153" t="s">
        <v>21</v>
      </c>
      <c r="F6430" s="154" t="s">
        <v>1054</v>
      </c>
      <c r="H6430" s="153" t="s">
        <v>21</v>
      </c>
      <c r="I6430" s="155"/>
      <c r="L6430" s="151"/>
      <c r="M6430" s="156"/>
      <c r="T6430" s="157"/>
      <c r="AT6430" s="153" t="s">
        <v>312</v>
      </c>
      <c r="AU6430" s="153" t="s">
        <v>83</v>
      </c>
      <c r="AV6430" s="12" t="s">
        <v>81</v>
      </c>
      <c r="AW6430" s="12" t="s">
        <v>35</v>
      </c>
      <c r="AX6430" s="12" t="s">
        <v>74</v>
      </c>
      <c r="AY6430" s="153" t="s">
        <v>301</v>
      </c>
    </row>
    <row r="6431" spans="2:51" s="13" customFormat="1" ht="12">
      <c r="B6431" s="158"/>
      <c r="D6431" s="152" t="s">
        <v>312</v>
      </c>
      <c r="E6431" s="159" t="s">
        <v>21</v>
      </c>
      <c r="F6431" s="160" t="s">
        <v>4838</v>
      </c>
      <c r="H6431" s="161">
        <v>52.25</v>
      </c>
      <c r="I6431" s="162"/>
      <c r="L6431" s="158"/>
      <c r="M6431" s="163"/>
      <c r="T6431" s="164"/>
      <c r="AT6431" s="159" t="s">
        <v>312</v>
      </c>
      <c r="AU6431" s="159" t="s">
        <v>83</v>
      </c>
      <c r="AV6431" s="13" t="s">
        <v>83</v>
      </c>
      <c r="AW6431" s="13" t="s">
        <v>35</v>
      </c>
      <c r="AX6431" s="13" t="s">
        <v>74</v>
      </c>
      <c r="AY6431" s="159" t="s">
        <v>301</v>
      </c>
    </row>
    <row r="6432" spans="2:51" s="13" customFormat="1" ht="12">
      <c r="B6432" s="158"/>
      <c r="D6432" s="152" t="s">
        <v>312</v>
      </c>
      <c r="E6432" s="159" t="s">
        <v>21</v>
      </c>
      <c r="F6432" s="160" t="s">
        <v>913</v>
      </c>
      <c r="H6432" s="161">
        <v>-3.1520000000000001</v>
      </c>
      <c r="I6432" s="162"/>
      <c r="L6432" s="158"/>
      <c r="M6432" s="163"/>
      <c r="T6432" s="164"/>
      <c r="AT6432" s="159" t="s">
        <v>312</v>
      </c>
      <c r="AU6432" s="159" t="s">
        <v>83</v>
      </c>
      <c r="AV6432" s="13" t="s">
        <v>83</v>
      </c>
      <c r="AW6432" s="13" t="s">
        <v>35</v>
      </c>
      <c r="AX6432" s="13" t="s">
        <v>74</v>
      </c>
      <c r="AY6432" s="159" t="s">
        <v>301</v>
      </c>
    </row>
    <row r="6433" spans="2:51" s="13" customFormat="1" ht="12">
      <c r="B6433" s="158"/>
      <c r="D6433" s="152" t="s">
        <v>312</v>
      </c>
      <c r="E6433" s="159" t="s">
        <v>21</v>
      </c>
      <c r="F6433" s="160" t="s">
        <v>2862</v>
      </c>
      <c r="H6433" s="161">
        <v>-3.6</v>
      </c>
      <c r="I6433" s="162"/>
      <c r="L6433" s="158"/>
      <c r="M6433" s="163"/>
      <c r="T6433" s="164"/>
      <c r="AT6433" s="159" t="s">
        <v>312</v>
      </c>
      <c r="AU6433" s="159" t="s">
        <v>83</v>
      </c>
      <c r="AV6433" s="13" t="s">
        <v>83</v>
      </c>
      <c r="AW6433" s="13" t="s">
        <v>35</v>
      </c>
      <c r="AX6433" s="13" t="s">
        <v>74</v>
      </c>
      <c r="AY6433" s="159" t="s">
        <v>301</v>
      </c>
    </row>
    <row r="6434" spans="2:51" s="13" customFormat="1" ht="12">
      <c r="B6434" s="158"/>
      <c r="D6434" s="152" t="s">
        <v>312</v>
      </c>
      <c r="E6434" s="159" t="s">
        <v>21</v>
      </c>
      <c r="F6434" s="160" t="s">
        <v>2863</v>
      </c>
      <c r="H6434" s="161">
        <v>1.0620000000000001</v>
      </c>
      <c r="I6434" s="162"/>
      <c r="L6434" s="158"/>
      <c r="M6434" s="163"/>
      <c r="T6434" s="164"/>
      <c r="AT6434" s="159" t="s">
        <v>312</v>
      </c>
      <c r="AU6434" s="159" t="s">
        <v>83</v>
      </c>
      <c r="AV6434" s="13" t="s">
        <v>83</v>
      </c>
      <c r="AW6434" s="13" t="s">
        <v>35</v>
      </c>
      <c r="AX6434" s="13" t="s">
        <v>74</v>
      </c>
      <c r="AY6434" s="159" t="s">
        <v>301</v>
      </c>
    </row>
    <row r="6435" spans="2:51" s="12" customFormat="1" ht="12">
      <c r="B6435" s="151"/>
      <c r="D6435" s="152" t="s">
        <v>312</v>
      </c>
      <c r="E6435" s="153" t="s">
        <v>21</v>
      </c>
      <c r="F6435" s="154" t="s">
        <v>2864</v>
      </c>
      <c r="H6435" s="153" t="s">
        <v>21</v>
      </c>
      <c r="I6435" s="155"/>
      <c r="L6435" s="151"/>
      <c r="M6435" s="156"/>
      <c r="T6435" s="157"/>
      <c r="AT6435" s="153" t="s">
        <v>312</v>
      </c>
      <c r="AU6435" s="153" t="s">
        <v>83</v>
      </c>
      <c r="AV6435" s="12" t="s">
        <v>81</v>
      </c>
      <c r="AW6435" s="12" t="s">
        <v>35</v>
      </c>
      <c r="AX6435" s="12" t="s">
        <v>74</v>
      </c>
      <c r="AY6435" s="153" t="s">
        <v>301</v>
      </c>
    </row>
    <row r="6436" spans="2:51" s="13" customFormat="1" ht="12">
      <c r="B6436" s="158"/>
      <c r="D6436" s="152" t="s">
        <v>312</v>
      </c>
      <c r="E6436" s="159" t="s">
        <v>21</v>
      </c>
      <c r="F6436" s="160" t="s">
        <v>2865</v>
      </c>
      <c r="H6436" s="161">
        <v>42.6</v>
      </c>
      <c r="I6436" s="162"/>
      <c r="L6436" s="158"/>
      <c r="M6436" s="163"/>
      <c r="T6436" s="164"/>
      <c r="AT6436" s="159" t="s">
        <v>312</v>
      </c>
      <c r="AU6436" s="159" t="s">
        <v>83</v>
      </c>
      <c r="AV6436" s="13" t="s">
        <v>83</v>
      </c>
      <c r="AW6436" s="13" t="s">
        <v>35</v>
      </c>
      <c r="AX6436" s="13" t="s">
        <v>74</v>
      </c>
      <c r="AY6436" s="159" t="s">
        <v>301</v>
      </c>
    </row>
    <row r="6437" spans="2:51" s="13" customFormat="1" ht="12">
      <c r="B6437" s="158"/>
      <c r="D6437" s="152" t="s">
        <v>312</v>
      </c>
      <c r="E6437" s="159" t="s">
        <v>21</v>
      </c>
      <c r="F6437" s="160" t="s">
        <v>918</v>
      </c>
      <c r="H6437" s="161">
        <v>-1.5760000000000001</v>
      </c>
      <c r="I6437" s="162"/>
      <c r="L6437" s="158"/>
      <c r="M6437" s="163"/>
      <c r="T6437" s="164"/>
      <c r="AT6437" s="159" t="s">
        <v>312</v>
      </c>
      <c r="AU6437" s="159" t="s">
        <v>83</v>
      </c>
      <c r="AV6437" s="13" t="s">
        <v>83</v>
      </c>
      <c r="AW6437" s="13" t="s">
        <v>35</v>
      </c>
      <c r="AX6437" s="13" t="s">
        <v>74</v>
      </c>
      <c r="AY6437" s="159" t="s">
        <v>301</v>
      </c>
    </row>
    <row r="6438" spans="2:51" s="13" customFormat="1" ht="12">
      <c r="B6438" s="158"/>
      <c r="D6438" s="152" t="s">
        <v>312</v>
      </c>
      <c r="E6438" s="159" t="s">
        <v>21</v>
      </c>
      <c r="F6438" s="160" t="s">
        <v>2817</v>
      </c>
      <c r="H6438" s="161">
        <v>-8.4600000000000009</v>
      </c>
      <c r="I6438" s="162"/>
      <c r="L6438" s="158"/>
      <c r="M6438" s="163"/>
      <c r="T6438" s="164"/>
      <c r="AT6438" s="159" t="s">
        <v>312</v>
      </c>
      <c r="AU6438" s="159" t="s">
        <v>83</v>
      </c>
      <c r="AV6438" s="13" t="s">
        <v>83</v>
      </c>
      <c r="AW6438" s="13" t="s">
        <v>35</v>
      </c>
      <c r="AX6438" s="13" t="s">
        <v>74</v>
      </c>
      <c r="AY6438" s="159" t="s">
        <v>301</v>
      </c>
    </row>
    <row r="6439" spans="2:51" s="13" customFormat="1" ht="12">
      <c r="B6439" s="158"/>
      <c r="D6439" s="152" t="s">
        <v>312</v>
      </c>
      <c r="E6439" s="159" t="s">
        <v>21</v>
      </c>
      <c r="F6439" s="160" t="s">
        <v>2866</v>
      </c>
      <c r="H6439" s="161">
        <v>1.66</v>
      </c>
      <c r="I6439" s="162"/>
      <c r="L6439" s="158"/>
      <c r="M6439" s="163"/>
      <c r="T6439" s="164"/>
      <c r="AT6439" s="159" t="s">
        <v>312</v>
      </c>
      <c r="AU6439" s="159" t="s">
        <v>83</v>
      </c>
      <c r="AV6439" s="13" t="s">
        <v>83</v>
      </c>
      <c r="AW6439" s="13" t="s">
        <v>35</v>
      </c>
      <c r="AX6439" s="13" t="s">
        <v>74</v>
      </c>
      <c r="AY6439" s="159" t="s">
        <v>301</v>
      </c>
    </row>
    <row r="6440" spans="2:51" s="12" customFormat="1" ht="12">
      <c r="B6440" s="151"/>
      <c r="D6440" s="152" t="s">
        <v>312</v>
      </c>
      <c r="E6440" s="153" t="s">
        <v>21</v>
      </c>
      <c r="F6440" s="154" t="s">
        <v>1056</v>
      </c>
      <c r="H6440" s="153" t="s">
        <v>21</v>
      </c>
      <c r="I6440" s="155"/>
      <c r="L6440" s="151"/>
      <c r="M6440" s="156"/>
      <c r="T6440" s="157"/>
      <c r="AT6440" s="153" t="s">
        <v>312</v>
      </c>
      <c r="AU6440" s="153" t="s">
        <v>83</v>
      </c>
      <c r="AV6440" s="12" t="s">
        <v>81</v>
      </c>
      <c r="AW6440" s="12" t="s">
        <v>35</v>
      </c>
      <c r="AX6440" s="12" t="s">
        <v>74</v>
      </c>
      <c r="AY6440" s="153" t="s">
        <v>301</v>
      </c>
    </row>
    <row r="6441" spans="2:51" s="13" customFormat="1" ht="12">
      <c r="B6441" s="158"/>
      <c r="D6441" s="152" t="s">
        <v>312</v>
      </c>
      <c r="E6441" s="159" t="s">
        <v>21</v>
      </c>
      <c r="F6441" s="160" t="s">
        <v>4839</v>
      </c>
      <c r="H6441" s="161">
        <v>50.325000000000003</v>
      </c>
      <c r="I6441" s="162"/>
      <c r="L6441" s="158"/>
      <c r="M6441" s="163"/>
      <c r="T6441" s="164"/>
      <c r="AT6441" s="159" t="s">
        <v>312</v>
      </c>
      <c r="AU6441" s="159" t="s">
        <v>83</v>
      </c>
      <c r="AV6441" s="13" t="s">
        <v>83</v>
      </c>
      <c r="AW6441" s="13" t="s">
        <v>35</v>
      </c>
      <c r="AX6441" s="13" t="s">
        <v>74</v>
      </c>
      <c r="AY6441" s="159" t="s">
        <v>301</v>
      </c>
    </row>
    <row r="6442" spans="2:51" s="13" customFormat="1" ht="12">
      <c r="B6442" s="158"/>
      <c r="D6442" s="152" t="s">
        <v>312</v>
      </c>
      <c r="E6442" s="159" t="s">
        <v>21</v>
      </c>
      <c r="F6442" s="160" t="s">
        <v>4840</v>
      </c>
      <c r="H6442" s="161">
        <v>-2.0830000000000002</v>
      </c>
      <c r="I6442" s="162"/>
      <c r="L6442" s="158"/>
      <c r="M6442" s="163"/>
      <c r="T6442" s="164"/>
      <c r="AT6442" s="159" t="s">
        <v>312</v>
      </c>
      <c r="AU6442" s="159" t="s">
        <v>83</v>
      </c>
      <c r="AV6442" s="13" t="s">
        <v>83</v>
      </c>
      <c r="AW6442" s="13" t="s">
        <v>35</v>
      </c>
      <c r="AX6442" s="13" t="s">
        <v>74</v>
      </c>
      <c r="AY6442" s="159" t="s">
        <v>301</v>
      </c>
    </row>
    <row r="6443" spans="2:51" s="13" customFormat="1" ht="12">
      <c r="B6443" s="158"/>
      <c r="D6443" s="152" t="s">
        <v>312</v>
      </c>
      <c r="E6443" s="159" t="s">
        <v>21</v>
      </c>
      <c r="F6443" s="160" t="s">
        <v>913</v>
      </c>
      <c r="H6443" s="161">
        <v>-3.1520000000000001</v>
      </c>
      <c r="I6443" s="162"/>
      <c r="L6443" s="158"/>
      <c r="M6443" s="163"/>
      <c r="T6443" s="164"/>
      <c r="AT6443" s="159" t="s">
        <v>312</v>
      </c>
      <c r="AU6443" s="159" t="s">
        <v>83</v>
      </c>
      <c r="AV6443" s="13" t="s">
        <v>83</v>
      </c>
      <c r="AW6443" s="13" t="s">
        <v>35</v>
      </c>
      <c r="AX6443" s="13" t="s">
        <v>74</v>
      </c>
      <c r="AY6443" s="159" t="s">
        <v>301</v>
      </c>
    </row>
    <row r="6444" spans="2:51" s="13" customFormat="1" ht="12">
      <c r="B6444" s="158"/>
      <c r="D6444" s="152" t="s">
        <v>312</v>
      </c>
      <c r="E6444" s="159" t="s">
        <v>21</v>
      </c>
      <c r="F6444" s="160" t="s">
        <v>2868</v>
      </c>
      <c r="H6444" s="161">
        <v>-1.44</v>
      </c>
      <c r="I6444" s="162"/>
      <c r="L6444" s="158"/>
      <c r="M6444" s="163"/>
      <c r="T6444" s="164"/>
      <c r="AT6444" s="159" t="s">
        <v>312</v>
      </c>
      <c r="AU6444" s="159" t="s">
        <v>83</v>
      </c>
      <c r="AV6444" s="13" t="s">
        <v>83</v>
      </c>
      <c r="AW6444" s="13" t="s">
        <v>35</v>
      </c>
      <c r="AX6444" s="13" t="s">
        <v>74</v>
      </c>
      <c r="AY6444" s="159" t="s">
        <v>301</v>
      </c>
    </row>
    <row r="6445" spans="2:51" s="13" customFormat="1" ht="12">
      <c r="B6445" s="158"/>
      <c r="D6445" s="152" t="s">
        <v>312</v>
      </c>
      <c r="E6445" s="159" t="s">
        <v>21</v>
      </c>
      <c r="F6445" s="160" t="s">
        <v>2869</v>
      </c>
      <c r="H6445" s="161">
        <v>1.44</v>
      </c>
      <c r="I6445" s="162"/>
      <c r="L6445" s="158"/>
      <c r="M6445" s="163"/>
      <c r="T6445" s="164"/>
      <c r="AT6445" s="159" t="s">
        <v>312</v>
      </c>
      <c r="AU6445" s="159" t="s">
        <v>83</v>
      </c>
      <c r="AV6445" s="13" t="s">
        <v>83</v>
      </c>
      <c r="AW6445" s="13" t="s">
        <v>35</v>
      </c>
      <c r="AX6445" s="13" t="s">
        <v>74</v>
      </c>
      <c r="AY6445" s="159" t="s">
        <v>301</v>
      </c>
    </row>
    <row r="6446" spans="2:51" s="12" customFormat="1" ht="12">
      <c r="B6446" s="151"/>
      <c r="D6446" s="152" t="s">
        <v>312</v>
      </c>
      <c r="E6446" s="153" t="s">
        <v>21</v>
      </c>
      <c r="F6446" s="154" t="s">
        <v>949</v>
      </c>
      <c r="H6446" s="153" t="s">
        <v>21</v>
      </c>
      <c r="I6446" s="155"/>
      <c r="L6446" s="151"/>
      <c r="M6446" s="156"/>
      <c r="T6446" s="157"/>
      <c r="AT6446" s="153" t="s">
        <v>312</v>
      </c>
      <c r="AU6446" s="153" t="s">
        <v>83</v>
      </c>
      <c r="AV6446" s="12" t="s">
        <v>81</v>
      </c>
      <c r="AW6446" s="12" t="s">
        <v>35</v>
      </c>
      <c r="AX6446" s="12" t="s">
        <v>74</v>
      </c>
      <c r="AY6446" s="153" t="s">
        <v>301</v>
      </c>
    </row>
    <row r="6447" spans="2:51" s="13" customFormat="1" ht="12">
      <c r="B6447" s="158"/>
      <c r="D6447" s="152" t="s">
        <v>312</v>
      </c>
      <c r="E6447" s="159" t="s">
        <v>21</v>
      </c>
      <c r="F6447" s="160" t="s">
        <v>4626</v>
      </c>
      <c r="H6447" s="161">
        <v>28.943999999999999</v>
      </c>
      <c r="I6447" s="162"/>
      <c r="L6447" s="158"/>
      <c r="M6447" s="163"/>
      <c r="T6447" s="164"/>
      <c r="AT6447" s="159" t="s">
        <v>312</v>
      </c>
      <c r="AU6447" s="159" t="s">
        <v>83</v>
      </c>
      <c r="AV6447" s="13" t="s">
        <v>83</v>
      </c>
      <c r="AW6447" s="13" t="s">
        <v>35</v>
      </c>
      <c r="AX6447" s="13" t="s">
        <v>74</v>
      </c>
      <c r="AY6447" s="159" t="s">
        <v>301</v>
      </c>
    </row>
    <row r="6448" spans="2:51" s="13" customFormat="1" ht="12">
      <c r="B6448" s="158"/>
      <c r="D6448" s="152" t="s">
        <v>312</v>
      </c>
      <c r="E6448" s="159" t="s">
        <v>21</v>
      </c>
      <c r="F6448" s="160" t="s">
        <v>4627</v>
      </c>
      <c r="H6448" s="161">
        <v>2.2229999999999999</v>
      </c>
      <c r="I6448" s="162"/>
      <c r="L6448" s="158"/>
      <c r="M6448" s="163"/>
      <c r="T6448" s="164"/>
      <c r="AT6448" s="159" t="s">
        <v>312</v>
      </c>
      <c r="AU6448" s="159" t="s">
        <v>83</v>
      </c>
      <c r="AV6448" s="13" t="s">
        <v>83</v>
      </c>
      <c r="AW6448" s="13" t="s">
        <v>35</v>
      </c>
      <c r="AX6448" s="13" t="s">
        <v>74</v>
      </c>
      <c r="AY6448" s="159" t="s">
        <v>301</v>
      </c>
    </row>
    <row r="6449" spans="2:51" s="13" customFormat="1" ht="12">
      <c r="B6449" s="158"/>
      <c r="D6449" s="152" t="s">
        <v>312</v>
      </c>
      <c r="E6449" s="159" t="s">
        <v>21</v>
      </c>
      <c r="F6449" s="160" t="s">
        <v>918</v>
      </c>
      <c r="H6449" s="161">
        <v>-1.5760000000000001</v>
      </c>
      <c r="I6449" s="162"/>
      <c r="L6449" s="158"/>
      <c r="M6449" s="163"/>
      <c r="T6449" s="164"/>
      <c r="AT6449" s="159" t="s">
        <v>312</v>
      </c>
      <c r="AU6449" s="159" t="s">
        <v>83</v>
      </c>
      <c r="AV6449" s="13" t="s">
        <v>83</v>
      </c>
      <c r="AW6449" s="13" t="s">
        <v>35</v>
      </c>
      <c r="AX6449" s="13" t="s">
        <v>74</v>
      </c>
      <c r="AY6449" s="159" t="s">
        <v>301</v>
      </c>
    </row>
    <row r="6450" spans="2:51" s="13" customFormat="1" ht="12">
      <c r="B6450" s="158"/>
      <c r="D6450" s="152" t="s">
        <v>312</v>
      </c>
      <c r="E6450" s="159" t="s">
        <v>21</v>
      </c>
      <c r="F6450" s="160" t="s">
        <v>2807</v>
      </c>
      <c r="H6450" s="161">
        <v>-2.7</v>
      </c>
      <c r="I6450" s="162"/>
      <c r="L6450" s="158"/>
      <c r="M6450" s="163"/>
      <c r="T6450" s="164"/>
      <c r="AT6450" s="159" t="s">
        <v>312</v>
      </c>
      <c r="AU6450" s="159" t="s">
        <v>83</v>
      </c>
      <c r="AV6450" s="13" t="s">
        <v>83</v>
      </c>
      <c r="AW6450" s="13" t="s">
        <v>35</v>
      </c>
      <c r="AX6450" s="13" t="s">
        <v>74</v>
      </c>
      <c r="AY6450" s="159" t="s">
        <v>301</v>
      </c>
    </row>
    <row r="6451" spans="2:51" s="13" customFormat="1" ht="12">
      <c r="B6451" s="158"/>
      <c r="D6451" s="152" t="s">
        <v>312</v>
      </c>
      <c r="E6451" s="159" t="s">
        <v>21</v>
      </c>
      <c r="F6451" s="160" t="s">
        <v>2857</v>
      </c>
      <c r="H6451" s="161">
        <v>1.32</v>
      </c>
      <c r="I6451" s="162"/>
      <c r="L6451" s="158"/>
      <c r="M6451" s="163"/>
      <c r="T6451" s="164"/>
      <c r="AT6451" s="159" t="s">
        <v>312</v>
      </c>
      <c r="AU6451" s="159" t="s">
        <v>83</v>
      </c>
      <c r="AV6451" s="13" t="s">
        <v>83</v>
      </c>
      <c r="AW6451" s="13" t="s">
        <v>35</v>
      </c>
      <c r="AX6451" s="13" t="s">
        <v>74</v>
      </c>
      <c r="AY6451" s="159" t="s">
        <v>301</v>
      </c>
    </row>
    <row r="6452" spans="2:51" s="12" customFormat="1" ht="12">
      <c r="B6452" s="151"/>
      <c r="D6452" s="152" t="s">
        <v>312</v>
      </c>
      <c r="E6452" s="153" t="s">
        <v>21</v>
      </c>
      <c r="F6452" s="154" t="s">
        <v>1415</v>
      </c>
      <c r="H6452" s="153" t="s">
        <v>21</v>
      </c>
      <c r="I6452" s="155"/>
      <c r="L6452" s="151"/>
      <c r="M6452" s="156"/>
      <c r="T6452" s="157"/>
      <c r="AT6452" s="153" t="s">
        <v>312</v>
      </c>
      <c r="AU6452" s="153" t="s">
        <v>83</v>
      </c>
      <c r="AV6452" s="12" t="s">
        <v>81</v>
      </c>
      <c r="AW6452" s="12" t="s">
        <v>35</v>
      </c>
      <c r="AX6452" s="12" t="s">
        <v>74</v>
      </c>
      <c r="AY6452" s="153" t="s">
        <v>301</v>
      </c>
    </row>
    <row r="6453" spans="2:51" s="12" customFormat="1" ht="12">
      <c r="B6453" s="151"/>
      <c r="D6453" s="152" t="s">
        <v>312</v>
      </c>
      <c r="E6453" s="153" t="s">
        <v>21</v>
      </c>
      <c r="F6453" s="154" t="s">
        <v>1416</v>
      </c>
      <c r="H6453" s="153" t="s">
        <v>21</v>
      </c>
      <c r="I6453" s="155"/>
      <c r="L6453" s="151"/>
      <c r="M6453" s="156"/>
      <c r="T6453" s="157"/>
      <c r="AT6453" s="153" t="s">
        <v>312</v>
      </c>
      <c r="AU6453" s="153" t="s">
        <v>83</v>
      </c>
      <c r="AV6453" s="12" t="s">
        <v>81</v>
      </c>
      <c r="AW6453" s="12" t="s">
        <v>35</v>
      </c>
      <c r="AX6453" s="12" t="s">
        <v>74</v>
      </c>
      <c r="AY6453" s="153" t="s">
        <v>301</v>
      </c>
    </row>
    <row r="6454" spans="2:51" s="12" customFormat="1" ht="12">
      <c r="B6454" s="151"/>
      <c r="D6454" s="152" t="s">
        <v>312</v>
      </c>
      <c r="E6454" s="153" t="s">
        <v>21</v>
      </c>
      <c r="F6454" s="154" t="s">
        <v>732</v>
      </c>
      <c r="H6454" s="153" t="s">
        <v>21</v>
      </c>
      <c r="I6454" s="155"/>
      <c r="L6454" s="151"/>
      <c r="M6454" s="156"/>
      <c r="T6454" s="157"/>
      <c r="AT6454" s="153" t="s">
        <v>312</v>
      </c>
      <c r="AU6454" s="153" t="s">
        <v>83</v>
      </c>
      <c r="AV6454" s="12" t="s">
        <v>81</v>
      </c>
      <c r="AW6454" s="12" t="s">
        <v>35</v>
      </c>
      <c r="AX6454" s="12" t="s">
        <v>74</v>
      </c>
      <c r="AY6454" s="153" t="s">
        <v>301</v>
      </c>
    </row>
    <row r="6455" spans="2:51" s="13" customFormat="1" ht="12">
      <c r="B6455" s="158"/>
      <c r="D6455" s="152" t="s">
        <v>312</v>
      </c>
      <c r="E6455" s="159" t="s">
        <v>21</v>
      </c>
      <c r="F6455" s="160" t="s">
        <v>4841</v>
      </c>
      <c r="H6455" s="161">
        <v>37.44</v>
      </c>
      <c r="I6455" s="162"/>
      <c r="L6455" s="158"/>
      <c r="M6455" s="163"/>
      <c r="T6455" s="164"/>
      <c r="AT6455" s="159" t="s">
        <v>312</v>
      </c>
      <c r="AU6455" s="159" t="s">
        <v>83</v>
      </c>
      <c r="AV6455" s="13" t="s">
        <v>83</v>
      </c>
      <c r="AW6455" s="13" t="s">
        <v>35</v>
      </c>
      <c r="AX6455" s="13" t="s">
        <v>74</v>
      </c>
      <c r="AY6455" s="159" t="s">
        <v>301</v>
      </c>
    </row>
    <row r="6456" spans="2:51" s="13" customFormat="1" ht="12">
      <c r="B6456" s="158"/>
      <c r="D6456" s="152" t="s">
        <v>312</v>
      </c>
      <c r="E6456" s="159" t="s">
        <v>21</v>
      </c>
      <c r="F6456" s="160" t="s">
        <v>954</v>
      </c>
      <c r="H6456" s="161">
        <v>-4.7279999999999998</v>
      </c>
      <c r="I6456" s="162"/>
      <c r="L6456" s="158"/>
      <c r="M6456" s="163"/>
      <c r="T6456" s="164"/>
      <c r="AT6456" s="159" t="s">
        <v>312</v>
      </c>
      <c r="AU6456" s="159" t="s">
        <v>83</v>
      </c>
      <c r="AV6456" s="13" t="s">
        <v>83</v>
      </c>
      <c r="AW6456" s="13" t="s">
        <v>35</v>
      </c>
      <c r="AX6456" s="13" t="s">
        <v>74</v>
      </c>
      <c r="AY6456" s="159" t="s">
        <v>301</v>
      </c>
    </row>
    <row r="6457" spans="2:51" s="13" customFormat="1" ht="12">
      <c r="B6457" s="158"/>
      <c r="D6457" s="152" t="s">
        <v>312</v>
      </c>
      <c r="E6457" s="159" t="s">
        <v>21</v>
      </c>
      <c r="F6457" s="160" t="s">
        <v>927</v>
      </c>
      <c r="H6457" s="161">
        <v>-4.7279999999999998</v>
      </c>
      <c r="I6457" s="162"/>
      <c r="L6457" s="158"/>
      <c r="M6457" s="163"/>
      <c r="T6457" s="164"/>
      <c r="AT6457" s="159" t="s">
        <v>312</v>
      </c>
      <c r="AU6457" s="159" t="s">
        <v>83</v>
      </c>
      <c r="AV6457" s="13" t="s">
        <v>83</v>
      </c>
      <c r="AW6457" s="13" t="s">
        <v>35</v>
      </c>
      <c r="AX6457" s="13" t="s">
        <v>74</v>
      </c>
      <c r="AY6457" s="159" t="s">
        <v>301</v>
      </c>
    </row>
    <row r="6458" spans="2:51" s="12" customFormat="1" ht="12">
      <c r="B6458" s="151"/>
      <c r="D6458" s="152" t="s">
        <v>312</v>
      </c>
      <c r="E6458" s="153" t="s">
        <v>21</v>
      </c>
      <c r="F6458" s="154" t="s">
        <v>1419</v>
      </c>
      <c r="H6458" s="153" t="s">
        <v>21</v>
      </c>
      <c r="I6458" s="155"/>
      <c r="L6458" s="151"/>
      <c r="M6458" s="156"/>
      <c r="T6458" s="157"/>
      <c r="AT6458" s="153" t="s">
        <v>312</v>
      </c>
      <c r="AU6458" s="153" t="s">
        <v>83</v>
      </c>
      <c r="AV6458" s="12" t="s">
        <v>81</v>
      </c>
      <c r="AW6458" s="12" t="s">
        <v>35</v>
      </c>
      <c r="AX6458" s="12" t="s">
        <v>74</v>
      </c>
      <c r="AY6458" s="153" t="s">
        <v>301</v>
      </c>
    </row>
    <row r="6459" spans="2:51" s="13" customFormat="1" ht="12">
      <c r="B6459" s="158"/>
      <c r="D6459" s="152" t="s">
        <v>312</v>
      </c>
      <c r="E6459" s="159" t="s">
        <v>21</v>
      </c>
      <c r="F6459" s="160" t="s">
        <v>4628</v>
      </c>
      <c r="H6459" s="161">
        <v>27.12</v>
      </c>
      <c r="I6459" s="162"/>
      <c r="L6459" s="158"/>
      <c r="M6459" s="163"/>
      <c r="T6459" s="164"/>
      <c r="AT6459" s="159" t="s">
        <v>312</v>
      </c>
      <c r="AU6459" s="159" t="s">
        <v>83</v>
      </c>
      <c r="AV6459" s="13" t="s">
        <v>83</v>
      </c>
      <c r="AW6459" s="13" t="s">
        <v>35</v>
      </c>
      <c r="AX6459" s="13" t="s">
        <v>74</v>
      </c>
      <c r="AY6459" s="159" t="s">
        <v>301</v>
      </c>
    </row>
    <row r="6460" spans="2:51" s="13" customFormat="1" ht="12">
      <c r="B6460" s="158"/>
      <c r="D6460" s="152" t="s">
        <v>312</v>
      </c>
      <c r="E6460" s="159" t="s">
        <v>21</v>
      </c>
      <c r="F6460" s="160" t="s">
        <v>918</v>
      </c>
      <c r="H6460" s="161">
        <v>-1.5760000000000001</v>
      </c>
      <c r="I6460" s="162"/>
      <c r="L6460" s="158"/>
      <c r="M6460" s="163"/>
      <c r="T6460" s="164"/>
      <c r="AT6460" s="159" t="s">
        <v>312</v>
      </c>
      <c r="AU6460" s="159" t="s">
        <v>83</v>
      </c>
      <c r="AV6460" s="13" t="s">
        <v>83</v>
      </c>
      <c r="AW6460" s="13" t="s">
        <v>35</v>
      </c>
      <c r="AX6460" s="13" t="s">
        <v>74</v>
      </c>
      <c r="AY6460" s="159" t="s">
        <v>301</v>
      </c>
    </row>
    <row r="6461" spans="2:51" s="13" customFormat="1" ht="12">
      <c r="B6461" s="158"/>
      <c r="D6461" s="152" t="s">
        <v>312</v>
      </c>
      <c r="E6461" s="159" t="s">
        <v>21</v>
      </c>
      <c r="F6461" s="160" t="s">
        <v>963</v>
      </c>
      <c r="H6461" s="161">
        <v>-2.758</v>
      </c>
      <c r="I6461" s="162"/>
      <c r="L6461" s="158"/>
      <c r="M6461" s="163"/>
      <c r="T6461" s="164"/>
      <c r="AT6461" s="159" t="s">
        <v>312</v>
      </c>
      <c r="AU6461" s="159" t="s">
        <v>83</v>
      </c>
      <c r="AV6461" s="13" t="s">
        <v>83</v>
      </c>
      <c r="AW6461" s="13" t="s">
        <v>35</v>
      </c>
      <c r="AX6461" s="13" t="s">
        <v>74</v>
      </c>
      <c r="AY6461" s="159" t="s">
        <v>301</v>
      </c>
    </row>
    <row r="6462" spans="2:51" s="12" customFormat="1" ht="12">
      <c r="B6462" s="151"/>
      <c r="D6462" s="152" t="s">
        <v>312</v>
      </c>
      <c r="E6462" s="153" t="s">
        <v>21</v>
      </c>
      <c r="F6462" s="154" t="s">
        <v>1421</v>
      </c>
      <c r="H6462" s="153" t="s">
        <v>21</v>
      </c>
      <c r="I6462" s="155"/>
      <c r="L6462" s="151"/>
      <c r="M6462" s="156"/>
      <c r="T6462" s="157"/>
      <c r="AT6462" s="153" t="s">
        <v>312</v>
      </c>
      <c r="AU6462" s="153" t="s">
        <v>83</v>
      </c>
      <c r="AV6462" s="12" t="s">
        <v>81</v>
      </c>
      <c r="AW6462" s="12" t="s">
        <v>35</v>
      </c>
      <c r="AX6462" s="12" t="s">
        <v>74</v>
      </c>
      <c r="AY6462" s="153" t="s">
        <v>301</v>
      </c>
    </row>
    <row r="6463" spans="2:51" s="13" customFormat="1" ht="12">
      <c r="B6463" s="158"/>
      <c r="D6463" s="152" t="s">
        <v>312</v>
      </c>
      <c r="E6463" s="159" t="s">
        <v>21</v>
      </c>
      <c r="F6463" s="160" t="s">
        <v>4629</v>
      </c>
      <c r="H6463" s="161">
        <v>16.559999999999999</v>
      </c>
      <c r="I6463" s="162"/>
      <c r="L6463" s="158"/>
      <c r="M6463" s="163"/>
      <c r="T6463" s="164"/>
      <c r="AT6463" s="159" t="s">
        <v>312</v>
      </c>
      <c r="AU6463" s="159" t="s">
        <v>83</v>
      </c>
      <c r="AV6463" s="13" t="s">
        <v>83</v>
      </c>
      <c r="AW6463" s="13" t="s">
        <v>35</v>
      </c>
      <c r="AX6463" s="13" t="s">
        <v>74</v>
      </c>
      <c r="AY6463" s="159" t="s">
        <v>301</v>
      </c>
    </row>
    <row r="6464" spans="2:51" s="13" customFormat="1" ht="12">
      <c r="B6464" s="158"/>
      <c r="D6464" s="152" t="s">
        <v>312</v>
      </c>
      <c r="E6464" s="159" t="s">
        <v>21</v>
      </c>
      <c r="F6464" s="160" t="s">
        <v>918</v>
      </c>
      <c r="H6464" s="161">
        <v>-1.5760000000000001</v>
      </c>
      <c r="I6464" s="162"/>
      <c r="L6464" s="158"/>
      <c r="M6464" s="163"/>
      <c r="T6464" s="164"/>
      <c r="AT6464" s="159" t="s">
        <v>312</v>
      </c>
      <c r="AU6464" s="159" t="s">
        <v>83</v>
      </c>
      <c r="AV6464" s="13" t="s">
        <v>83</v>
      </c>
      <c r="AW6464" s="13" t="s">
        <v>35</v>
      </c>
      <c r="AX6464" s="13" t="s">
        <v>74</v>
      </c>
      <c r="AY6464" s="159" t="s">
        <v>301</v>
      </c>
    </row>
    <row r="6465" spans="2:51" s="12" customFormat="1" ht="12">
      <c r="B6465" s="151"/>
      <c r="D6465" s="152" t="s">
        <v>312</v>
      </c>
      <c r="E6465" s="153" t="s">
        <v>21</v>
      </c>
      <c r="F6465" s="154" t="s">
        <v>704</v>
      </c>
      <c r="H6465" s="153" t="s">
        <v>21</v>
      </c>
      <c r="I6465" s="155"/>
      <c r="L6465" s="151"/>
      <c r="M6465" s="156"/>
      <c r="T6465" s="157"/>
      <c r="AT6465" s="153" t="s">
        <v>312</v>
      </c>
      <c r="AU6465" s="153" t="s">
        <v>83</v>
      </c>
      <c r="AV6465" s="12" t="s">
        <v>81</v>
      </c>
      <c r="AW6465" s="12" t="s">
        <v>35</v>
      </c>
      <c r="AX6465" s="12" t="s">
        <v>74</v>
      </c>
      <c r="AY6465" s="153" t="s">
        <v>301</v>
      </c>
    </row>
    <row r="6466" spans="2:51" s="13" customFormat="1" ht="12">
      <c r="B6466" s="158"/>
      <c r="D6466" s="152" t="s">
        <v>312</v>
      </c>
      <c r="E6466" s="159" t="s">
        <v>21</v>
      </c>
      <c r="F6466" s="160" t="s">
        <v>4842</v>
      </c>
      <c r="H6466" s="161">
        <v>47.438000000000002</v>
      </c>
      <c r="I6466" s="162"/>
      <c r="L6466" s="158"/>
      <c r="M6466" s="163"/>
      <c r="T6466" s="164"/>
      <c r="AT6466" s="159" t="s">
        <v>312</v>
      </c>
      <c r="AU6466" s="159" t="s">
        <v>83</v>
      </c>
      <c r="AV6466" s="13" t="s">
        <v>83</v>
      </c>
      <c r="AW6466" s="13" t="s">
        <v>35</v>
      </c>
      <c r="AX6466" s="13" t="s">
        <v>74</v>
      </c>
      <c r="AY6466" s="159" t="s">
        <v>301</v>
      </c>
    </row>
    <row r="6467" spans="2:51" s="13" customFormat="1" ht="12">
      <c r="B6467" s="158"/>
      <c r="D6467" s="152" t="s">
        <v>312</v>
      </c>
      <c r="E6467" s="159" t="s">
        <v>21</v>
      </c>
      <c r="F6467" s="160" t="s">
        <v>4843</v>
      </c>
      <c r="H6467" s="161">
        <v>-1.9950000000000001</v>
      </c>
      <c r="I6467" s="162"/>
      <c r="L6467" s="158"/>
      <c r="M6467" s="163"/>
      <c r="T6467" s="164"/>
      <c r="AT6467" s="159" t="s">
        <v>312</v>
      </c>
      <c r="AU6467" s="159" t="s">
        <v>83</v>
      </c>
      <c r="AV6467" s="13" t="s">
        <v>83</v>
      </c>
      <c r="AW6467" s="13" t="s">
        <v>35</v>
      </c>
      <c r="AX6467" s="13" t="s">
        <v>74</v>
      </c>
      <c r="AY6467" s="159" t="s">
        <v>301</v>
      </c>
    </row>
    <row r="6468" spans="2:51" s="13" customFormat="1" ht="12">
      <c r="B6468" s="158"/>
      <c r="D6468" s="152" t="s">
        <v>312</v>
      </c>
      <c r="E6468" s="159" t="s">
        <v>21</v>
      </c>
      <c r="F6468" s="160" t="s">
        <v>913</v>
      </c>
      <c r="H6468" s="161">
        <v>-3.1520000000000001</v>
      </c>
      <c r="I6468" s="162"/>
      <c r="L6468" s="158"/>
      <c r="M6468" s="163"/>
      <c r="T6468" s="164"/>
      <c r="AT6468" s="159" t="s">
        <v>312</v>
      </c>
      <c r="AU6468" s="159" t="s">
        <v>83</v>
      </c>
      <c r="AV6468" s="13" t="s">
        <v>83</v>
      </c>
      <c r="AW6468" s="13" t="s">
        <v>35</v>
      </c>
      <c r="AX6468" s="13" t="s">
        <v>74</v>
      </c>
      <c r="AY6468" s="159" t="s">
        <v>301</v>
      </c>
    </row>
    <row r="6469" spans="2:51" s="13" customFormat="1" ht="12">
      <c r="B6469" s="158"/>
      <c r="D6469" s="152" t="s">
        <v>312</v>
      </c>
      <c r="E6469" s="159" t="s">
        <v>21</v>
      </c>
      <c r="F6469" s="160" t="s">
        <v>2877</v>
      </c>
      <c r="H6469" s="161">
        <v>-4.2300000000000004</v>
      </c>
      <c r="I6469" s="162"/>
      <c r="L6469" s="158"/>
      <c r="M6469" s="163"/>
      <c r="T6469" s="164"/>
      <c r="AT6469" s="159" t="s">
        <v>312</v>
      </c>
      <c r="AU6469" s="159" t="s">
        <v>83</v>
      </c>
      <c r="AV6469" s="13" t="s">
        <v>83</v>
      </c>
      <c r="AW6469" s="13" t="s">
        <v>35</v>
      </c>
      <c r="AX6469" s="13" t="s">
        <v>74</v>
      </c>
      <c r="AY6469" s="159" t="s">
        <v>301</v>
      </c>
    </row>
    <row r="6470" spans="2:51" s="13" customFormat="1" ht="12">
      <c r="B6470" s="158"/>
      <c r="D6470" s="152" t="s">
        <v>312</v>
      </c>
      <c r="E6470" s="159" t="s">
        <v>21</v>
      </c>
      <c r="F6470" s="160" t="s">
        <v>2866</v>
      </c>
      <c r="H6470" s="161">
        <v>1.66</v>
      </c>
      <c r="I6470" s="162"/>
      <c r="L6470" s="158"/>
      <c r="M6470" s="163"/>
      <c r="T6470" s="164"/>
      <c r="AT6470" s="159" t="s">
        <v>312</v>
      </c>
      <c r="AU6470" s="159" t="s">
        <v>83</v>
      </c>
      <c r="AV6470" s="13" t="s">
        <v>83</v>
      </c>
      <c r="AW6470" s="13" t="s">
        <v>35</v>
      </c>
      <c r="AX6470" s="13" t="s">
        <v>74</v>
      </c>
      <c r="AY6470" s="159" t="s">
        <v>301</v>
      </c>
    </row>
    <row r="6471" spans="2:51" s="12" customFormat="1" ht="12">
      <c r="B6471" s="151"/>
      <c r="D6471" s="152" t="s">
        <v>312</v>
      </c>
      <c r="E6471" s="153" t="s">
        <v>21</v>
      </c>
      <c r="F6471" s="154" t="s">
        <v>1423</v>
      </c>
      <c r="H6471" s="153" t="s">
        <v>21</v>
      </c>
      <c r="I6471" s="155"/>
      <c r="L6471" s="151"/>
      <c r="M6471" s="156"/>
      <c r="T6471" s="157"/>
      <c r="AT6471" s="153" t="s">
        <v>312</v>
      </c>
      <c r="AU6471" s="153" t="s">
        <v>83</v>
      </c>
      <c r="AV6471" s="12" t="s">
        <v>81</v>
      </c>
      <c r="AW6471" s="12" t="s">
        <v>35</v>
      </c>
      <c r="AX6471" s="12" t="s">
        <v>74</v>
      </c>
      <c r="AY6471" s="153" t="s">
        <v>301</v>
      </c>
    </row>
    <row r="6472" spans="2:51" s="13" customFormat="1" ht="12">
      <c r="B6472" s="158"/>
      <c r="D6472" s="152" t="s">
        <v>312</v>
      </c>
      <c r="E6472" s="159" t="s">
        <v>21</v>
      </c>
      <c r="F6472" s="160" t="s">
        <v>4630</v>
      </c>
      <c r="H6472" s="161">
        <v>28.704000000000001</v>
      </c>
      <c r="I6472" s="162"/>
      <c r="L6472" s="158"/>
      <c r="M6472" s="163"/>
      <c r="T6472" s="164"/>
      <c r="AT6472" s="159" t="s">
        <v>312</v>
      </c>
      <c r="AU6472" s="159" t="s">
        <v>83</v>
      </c>
      <c r="AV6472" s="13" t="s">
        <v>83</v>
      </c>
      <c r="AW6472" s="13" t="s">
        <v>35</v>
      </c>
      <c r="AX6472" s="13" t="s">
        <v>74</v>
      </c>
      <c r="AY6472" s="159" t="s">
        <v>301</v>
      </c>
    </row>
    <row r="6473" spans="2:51" s="13" customFormat="1" ht="12">
      <c r="B6473" s="158"/>
      <c r="D6473" s="152" t="s">
        <v>312</v>
      </c>
      <c r="E6473" s="159" t="s">
        <v>21</v>
      </c>
      <c r="F6473" s="160" t="s">
        <v>4627</v>
      </c>
      <c r="H6473" s="161">
        <v>2.2229999999999999</v>
      </c>
      <c r="I6473" s="162"/>
      <c r="L6473" s="158"/>
      <c r="M6473" s="163"/>
      <c r="T6473" s="164"/>
      <c r="AT6473" s="159" t="s">
        <v>312</v>
      </c>
      <c r="AU6473" s="159" t="s">
        <v>83</v>
      </c>
      <c r="AV6473" s="13" t="s">
        <v>83</v>
      </c>
      <c r="AW6473" s="13" t="s">
        <v>35</v>
      </c>
      <c r="AX6473" s="13" t="s">
        <v>74</v>
      </c>
      <c r="AY6473" s="159" t="s">
        <v>301</v>
      </c>
    </row>
    <row r="6474" spans="2:51" s="13" customFormat="1" ht="12">
      <c r="B6474" s="158"/>
      <c r="D6474" s="152" t="s">
        <v>312</v>
      </c>
      <c r="E6474" s="159" t="s">
        <v>21</v>
      </c>
      <c r="F6474" s="160" t="s">
        <v>918</v>
      </c>
      <c r="H6474" s="161">
        <v>-1.5760000000000001</v>
      </c>
      <c r="I6474" s="162"/>
      <c r="L6474" s="158"/>
      <c r="M6474" s="163"/>
      <c r="T6474" s="164"/>
      <c r="AT6474" s="159" t="s">
        <v>312</v>
      </c>
      <c r="AU6474" s="159" t="s">
        <v>83</v>
      </c>
      <c r="AV6474" s="13" t="s">
        <v>83</v>
      </c>
      <c r="AW6474" s="13" t="s">
        <v>35</v>
      </c>
      <c r="AX6474" s="13" t="s">
        <v>74</v>
      </c>
      <c r="AY6474" s="159" t="s">
        <v>301</v>
      </c>
    </row>
    <row r="6475" spans="2:51" s="13" customFormat="1" ht="12">
      <c r="B6475" s="158"/>
      <c r="D6475" s="152" t="s">
        <v>312</v>
      </c>
      <c r="E6475" s="159" t="s">
        <v>21</v>
      </c>
      <c r="F6475" s="160" t="s">
        <v>2807</v>
      </c>
      <c r="H6475" s="161">
        <v>-2.7</v>
      </c>
      <c r="I6475" s="162"/>
      <c r="L6475" s="158"/>
      <c r="M6475" s="163"/>
      <c r="T6475" s="164"/>
      <c r="AT6475" s="159" t="s">
        <v>312</v>
      </c>
      <c r="AU6475" s="159" t="s">
        <v>83</v>
      </c>
      <c r="AV6475" s="13" t="s">
        <v>83</v>
      </c>
      <c r="AW6475" s="13" t="s">
        <v>35</v>
      </c>
      <c r="AX6475" s="13" t="s">
        <v>74</v>
      </c>
      <c r="AY6475" s="159" t="s">
        <v>301</v>
      </c>
    </row>
    <row r="6476" spans="2:51" s="13" customFormat="1" ht="12">
      <c r="B6476" s="158"/>
      <c r="D6476" s="152" t="s">
        <v>312</v>
      </c>
      <c r="E6476" s="159" t="s">
        <v>21</v>
      </c>
      <c r="F6476" s="160" t="s">
        <v>2857</v>
      </c>
      <c r="H6476" s="161">
        <v>1.32</v>
      </c>
      <c r="I6476" s="162"/>
      <c r="L6476" s="158"/>
      <c r="M6476" s="163"/>
      <c r="T6476" s="164"/>
      <c r="AT6476" s="159" t="s">
        <v>312</v>
      </c>
      <c r="AU6476" s="159" t="s">
        <v>83</v>
      </c>
      <c r="AV6476" s="13" t="s">
        <v>83</v>
      </c>
      <c r="AW6476" s="13" t="s">
        <v>35</v>
      </c>
      <c r="AX6476" s="13" t="s">
        <v>74</v>
      </c>
      <c r="AY6476" s="159" t="s">
        <v>301</v>
      </c>
    </row>
    <row r="6477" spans="2:51" s="12" customFormat="1" ht="12">
      <c r="B6477" s="151"/>
      <c r="D6477" s="152" t="s">
        <v>312</v>
      </c>
      <c r="E6477" s="153" t="s">
        <v>21</v>
      </c>
      <c r="F6477" s="154" t="s">
        <v>1425</v>
      </c>
      <c r="H6477" s="153" t="s">
        <v>21</v>
      </c>
      <c r="I6477" s="155"/>
      <c r="L6477" s="151"/>
      <c r="M6477" s="156"/>
      <c r="T6477" s="157"/>
      <c r="AT6477" s="153" t="s">
        <v>312</v>
      </c>
      <c r="AU6477" s="153" t="s">
        <v>83</v>
      </c>
      <c r="AV6477" s="12" t="s">
        <v>81</v>
      </c>
      <c r="AW6477" s="12" t="s">
        <v>35</v>
      </c>
      <c r="AX6477" s="12" t="s">
        <v>74</v>
      </c>
      <c r="AY6477" s="153" t="s">
        <v>301</v>
      </c>
    </row>
    <row r="6478" spans="2:51" s="13" customFormat="1" ht="12">
      <c r="B6478" s="158"/>
      <c r="D6478" s="152" t="s">
        <v>312</v>
      </c>
      <c r="E6478" s="159" t="s">
        <v>21</v>
      </c>
      <c r="F6478" s="160" t="s">
        <v>4844</v>
      </c>
      <c r="H6478" s="161">
        <v>138.738</v>
      </c>
      <c r="I6478" s="162"/>
      <c r="L6478" s="158"/>
      <c r="M6478" s="163"/>
      <c r="T6478" s="164"/>
      <c r="AT6478" s="159" t="s">
        <v>312</v>
      </c>
      <c r="AU6478" s="159" t="s">
        <v>83</v>
      </c>
      <c r="AV6478" s="13" t="s">
        <v>83</v>
      </c>
      <c r="AW6478" s="13" t="s">
        <v>35</v>
      </c>
      <c r="AX6478" s="13" t="s">
        <v>74</v>
      </c>
      <c r="AY6478" s="159" t="s">
        <v>301</v>
      </c>
    </row>
    <row r="6479" spans="2:51" s="13" customFormat="1" ht="12">
      <c r="B6479" s="158"/>
      <c r="D6479" s="152" t="s">
        <v>312</v>
      </c>
      <c r="E6479" s="159" t="s">
        <v>21</v>
      </c>
      <c r="F6479" s="160" t="s">
        <v>924</v>
      </c>
      <c r="H6479" s="161">
        <v>-2.3639999999999999</v>
      </c>
      <c r="I6479" s="162"/>
      <c r="L6479" s="158"/>
      <c r="M6479" s="163"/>
      <c r="T6479" s="164"/>
      <c r="AT6479" s="159" t="s">
        <v>312</v>
      </c>
      <c r="AU6479" s="159" t="s">
        <v>83</v>
      </c>
      <c r="AV6479" s="13" t="s">
        <v>83</v>
      </c>
      <c r="AW6479" s="13" t="s">
        <v>35</v>
      </c>
      <c r="AX6479" s="13" t="s">
        <v>74</v>
      </c>
      <c r="AY6479" s="159" t="s">
        <v>301</v>
      </c>
    </row>
    <row r="6480" spans="2:51" s="13" customFormat="1" ht="12">
      <c r="B6480" s="158"/>
      <c r="D6480" s="152" t="s">
        <v>312</v>
      </c>
      <c r="E6480" s="159" t="s">
        <v>21</v>
      </c>
      <c r="F6480" s="160" t="s">
        <v>2817</v>
      </c>
      <c r="H6480" s="161">
        <v>-8.4600000000000009</v>
      </c>
      <c r="I6480" s="162"/>
      <c r="L6480" s="158"/>
      <c r="M6480" s="163"/>
      <c r="T6480" s="164"/>
      <c r="AT6480" s="159" t="s">
        <v>312</v>
      </c>
      <c r="AU6480" s="159" t="s">
        <v>83</v>
      </c>
      <c r="AV6480" s="13" t="s">
        <v>83</v>
      </c>
      <c r="AW6480" s="13" t="s">
        <v>35</v>
      </c>
      <c r="AX6480" s="13" t="s">
        <v>74</v>
      </c>
      <c r="AY6480" s="159" t="s">
        <v>301</v>
      </c>
    </row>
    <row r="6481" spans="2:51" s="13" customFormat="1" ht="12">
      <c r="B6481" s="158"/>
      <c r="D6481" s="152" t="s">
        <v>312</v>
      </c>
      <c r="E6481" s="159" t="s">
        <v>21</v>
      </c>
      <c r="F6481" s="160" t="s">
        <v>2819</v>
      </c>
      <c r="H6481" s="161">
        <v>3.32</v>
      </c>
      <c r="I6481" s="162"/>
      <c r="L6481" s="158"/>
      <c r="M6481" s="163"/>
      <c r="T6481" s="164"/>
      <c r="AT6481" s="159" t="s">
        <v>312</v>
      </c>
      <c r="AU6481" s="159" t="s">
        <v>83</v>
      </c>
      <c r="AV6481" s="13" t="s">
        <v>83</v>
      </c>
      <c r="AW6481" s="13" t="s">
        <v>35</v>
      </c>
      <c r="AX6481" s="13" t="s">
        <v>74</v>
      </c>
      <c r="AY6481" s="159" t="s">
        <v>301</v>
      </c>
    </row>
    <row r="6482" spans="2:51" s="13" customFormat="1" ht="12">
      <c r="B6482" s="158"/>
      <c r="D6482" s="152" t="s">
        <v>312</v>
      </c>
      <c r="E6482" s="159" t="s">
        <v>21</v>
      </c>
      <c r="F6482" s="160" t="s">
        <v>2881</v>
      </c>
      <c r="H6482" s="161">
        <v>-20.52</v>
      </c>
      <c r="I6482" s="162"/>
      <c r="L6482" s="158"/>
      <c r="M6482" s="163"/>
      <c r="T6482" s="164"/>
      <c r="AT6482" s="159" t="s">
        <v>312</v>
      </c>
      <c r="AU6482" s="159" t="s">
        <v>83</v>
      </c>
      <c r="AV6482" s="13" t="s">
        <v>83</v>
      </c>
      <c r="AW6482" s="13" t="s">
        <v>35</v>
      </c>
      <c r="AX6482" s="13" t="s">
        <v>74</v>
      </c>
      <c r="AY6482" s="159" t="s">
        <v>301</v>
      </c>
    </row>
    <row r="6483" spans="2:51" s="13" customFormat="1" ht="12">
      <c r="B6483" s="158"/>
      <c r="D6483" s="152" t="s">
        <v>312</v>
      </c>
      <c r="E6483" s="159" t="s">
        <v>21</v>
      </c>
      <c r="F6483" s="160" t="s">
        <v>2882</v>
      </c>
      <c r="H6483" s="161">
        <v>5.28</v>
      </c>
      <c r="I6483" s="162"/>
      <c r="L6483" s="158"/>
      <c r="M6483" s="163"/>
      <c r="T6483" s="164"/>
      <c r="AT6483" s="159" t="s">
        <v>312</v>
      </c>
      <c r="AU6483" s="159" t="s">
        <v>83</v>
      </c>
      <c r="AV6483" s="13" t="s">
        <v>83</v>
      </c>
      <c r="AW6483" s="13" t="s">
        <v>35</v>
      </c>
      <c r="AX6483" s="13" t="s">
        <v>74</v>
      </c>
      <c r="AY6483" s="159" t="s">
        <v>301</v>
      </c>
    </row>
    <row r="6484" spans="2:51" s="13" customFormat="1" ht="12">
      <c r="B6484" s="158"/>
      <c r="D6484" s="152" t="s">
        <v>312</v>
      </c>
      <c r="E6484" s="159" t="s">
        <v>21</v>
      </c>
      <c r="F6484" s="160" t="s">
        <v>4632</v>
      </c>
      <c r="H6484" s="161">
        <v>18.72</v>
      </c>
      <c r="I6484" s="162"/>
      <c r="L6484" s="158"/>
      <c r="M6484" s="163"/>
      <c r="T6484" s="164"/>
      <c r="AT6484" s="159" t="s">
        <v>312</v>
      </c>
      <c r="AU6484" s="159" t="s">
        <v>83</v>
      </c>
      <c r="AV6484" s="13" t="s">
        <v>83</v>
      </c>
      <c r="AW6484" s="13" t="s">
        <v>35</v>
      </c>
      <c r="AX6484" s="13" t="s">
        <v>74</v>
      </c>
      <c r="AY6484" s="159" t="s">
        <v>301</v>
      </c>
    </row>
    <row r="6485" spans="2:51" s="13" customFormat="1" ht="12">
      <c r="B6485" s="158"/>
      <c r="D6485" s="152" t="s">
        <v>312</v>
      </c>
      <c r="E6485" s="159" t="s">
        <v>21</v>
      </c>
      <c r="F6485" s="160" t="s">
        <v>4633</v>
      </c>
      <c r="H6485" s="161">
        <v>1.52</v>
      </c>
      <c r="I6485" s="162"/>
      <c r="L6485" s="158"/>
      <c r="M6485" s="163"/>
      <c r="T6485" s="164"/>
      <c r="AT6485" s="159" t="s">
        <v>312</v>
      </c>
      <c r="AU6485" s="159" t="s">
        <v>83</v>
      </c>
      <c r="AV6485" s="13" t="s">
        <v>83</v>
      </c>
      <c r="AW6485" s="13" t="s">
        <v>35</v>
      </c>
      <c r="AX6485" s="13" t="s">
        <v>74</v>
      </c>
      <c r="AY6485" s="159" t="s">
        <v>301</v>
      </c>
    </row>
    <row r="6486" spans="2:51" s="13" customFormat="1" ht="12">
      <c r="B6486" s="158"/>
      <c r="D6486" s="152" t="s">
        <v>312</v>
      </c>
      <c r="E6486" s="159" t="s">
        <v>21</v>
      </c>
      <c r="F6486" s="160" t="s">
        <v>4845</v>
      </c>
      <c r="H6486" s="161">
        <v>23.04</v>
      </c>
      <c r="I6486" s="162"/>
      <c r="L6486" s="158"/>
      <c r="M6486" s="163"/>
      <c r="T6486" s="164"/>
      <c r="AT6486" s="159" t="s">
        <v>312</v>
      </c>
      <c r="AU6486" s="159" t="s">
        <v>83</v>
      </c>
      <c r="AV6486" s="13" t="s">
        <v>83</v>
      </c>
      <c r="AW6486" s="13" t="s">
        <v>35</v>
      </c>
      <c r="AX6486" s="13" t="s">
        <v>74</v>
      </c>
      <c r="AY6486" s="159" t="s">
        <v>301</v>
      </c>
    </row>
    <row r="6487" spans="2:51" s="13" customFormat="1" ht="12">
      <c r="B6487" s="158"/>
      <c r="D6487" s="152" t="s">
        <v>312</v>
      </c>
      <c r="E6487" s="159" t="s">
        <v>21</v>
      </c>
      <c r="F6487" s="160" t="s">
        <v>4846</v>
      </c>
      <c r="H6487" s="161">
        <v>1.86</v>
      </c>
      <c r="I6487" s="162"/>
      <c r="L6487" s="158"/>
      <c r="M6487" s="163"/>
      <c r="T6487" s="164"/>
      <c r="AT6487" s="159" t="s">
        <v>312</v>
      </c>
      <c r="AU6487" s="159" t="s">
        <v>83</v>
      </c>
      <c r="AV6487" s="13" t="s">
        <v>83</v>
      </c>
      <c r="AW6487" s="13" t="s">
        <v>35</v>
      </c>
      <c r="AX6487" s="13" t="s">
        <v>74</v>
      </c>
      <c r="AY6487" s="159" t="s">
        <v>301</v>
      </c>
    </row>
    <row r="6488" spans="2:51" s="12" customFormat="1" ht="12">
      <c r="B6488" s="151"/>
      <c r="D6488" s="152" t="s">
        <v>312</v>
      </c>
      <c r="E6488" s="153" t="s">
        <v>21</v>
      </c>
      <c r="F6488" s="154" t="s">
        <v>1931</v>
      </c>
      <c r="H6488" s="153" t="s">
        <v>21</v>
      </c>
      <c r="I6488" s="155"/>
      <c r="L6488" s="151"/>
      <c r="M6488" s="156"/>
      <c r="T6488" s="157"/>
      <c r="AT6488" s="153" t="s">
        <v>312</v>
      </c>
      <c r="AU6488" s="153" t="s">
        <v>83</v>
      </c>
      <c r="AV6488" s="12" t="s">
        <v>81</v>
      </c>
      <c r="AW6488" s="12" t="s">
        <v>35</v>
      </c>
      <c r="AX6488" s="12" t="s">
        <v>74</v>
      </c>
      <c r="AY6488" s="153" t="s">
        <v>301</v>
      </c>
    </row>
    <row r="6489" spans="2:51" s="13" customFormat="1" ht="12">
      <c r="B6489" s="158"/>
      <c r="D6489" s="152" t="s">
        <v>312</v>
      </c>
      <c r="E6489" s="159" t="s">
        <v>21</v>
      </c>
      <c r="F6489" s="160" t="s">
        <v>2883</v>
      </c>
      <c r="H6489" s="161">
        <v>76.16</v>
      </c>
      <c r="I6489" s="162"/>
      <c r="L6489" s="158"/>
      <c r="M6489" s="163"/>
      <c r="T6489" s="164"/>
      <c r="AT6489" s="159" t="s">
        <v>312</v>
      </c>
      <c r="AU6489" s="159" t="s">
        <v>83</v>
      </c>
      <c r="AV6489" s="13" t="s">
        <v>83</v>
      </c>
      <c r="AW6489" s="13" t="s">
        <v>35</v>
      </c>
      <c r="AX6489" s="13" t="s">
        <v>74</v>
      </c>
      <c r="AY6489" s="159" t="s">
        <v>301</v>
      </c>
    </row>
    <row r="6490" spans="2:51" s="13" customFormat="1" ht="12">
      <c r="B6490" s="158"/>
      <c r="D6490" s="152" t="s">
        <v>312</v>
      </c>
      <c r="E6490" s="159" t="s">
        <v>21</v>
      </c>
      <c r="F6490" s="160" t="s">
        <v>2884</v>
      </c>
      <c r="H6490" s="161">
        <v>-1.8</v>
      </c>
      <c r="I6490" s="162"/>
      <c r="L6490" s="158"/>
      <c r="M6490" s="163"/>
      <c r="T6490" s="164"/>
      <c r="AT6490" s="159" t="s">
        <v>312</v>
      </c>
      <c r="AU6490" s="159" t="s">
        <v>83</v>
      </c>
      <c r="AV6490" s="13" t="s">
        <v>83</v>
      </c>
      <c r="AW6490" s="13" t="s">
        <v>35</v>
      </c>
      <c r="AX6490" s="13" t="s">
        <v>74</v>
      </c>
      <c r="AY6490" s="159" t="s">
        <v>301</v>
      </c>
    </row>
    <row r="6491" spans="2:51" s="13" customFormat="1" ht="12">
      <c r="B6491" s="158"/>
      <c r="D6491" s="152" t="s">
        <v>312</v>
      </c>
      <c r="E6491" s="159" t="s">
        <v>21</v>
      </c>
      <c r="F6491" s="160" t="s">
        <v>2885</v>
      </c>
      <c r="H6491" s="161">
        <v>1.52</v>
      </c>
      <c r="I6491" s="162"/>
      <c r="L6491" s="158"/>
      <c r="M6491" s="163"/>
      <c r="T6491" s="164"/>
      <c r="AT6491" s="159" t="s">
        <v>312</v>
      </c>
      <c r="AU6491" s="159" t="s">
        <v>83</v>
      </c>
      <c r="AV6491" s="13" t="s">
        <v>83</v>
      </c>
      <c r="AW6491" s="13" t="s">
        <v>35</v>
      </c>
      <c r="AX6491" s="13" t="s">
        <v>74</v>
      </c>
      <c r="AY6491" s="159" t="s">
        <v>301</v>
      </c>
    </row>
    <row r="6492" spans="2:51" s="12" customFormat="1" ht="12">
      <c r="B6492" s="151"/>
      <c r="D6492" s="152" t="s">
        <v>312</v>
      </c>
      <c r="E6492" s="153" t="s">
        <v>21</v>
      </c>
      <c r="F6492" s="154" t="s">
        <v>1989</v>
      </c>
      <c r="H6492" s="153" t="s">
        <v>21</v>
      </c>
      <c r="I6492" s="155"/>
      <c r="L6492" s="151"/>
      <c r="M6492" s="156"/>
      <c r="T6492" s="157"/>
      <c r="AT6492" s="153" t="s">
        <v>312</v>
      </c>
      <c r="AU6492" s="153" t="s">
        <v>83</v>
      </c>
      <c r="AV6492" s="12" t="s">
        <v>81</v>
      </c>
      <c r="AW6492" s="12" t="s">
        <v>35</v>
      </c>
      <c r="AX6492" s="12" t="s">
        <v>74</v>
      </c>
      <c r="AY6492" s="153" t="s">
        <v>301</v>
      </c>
    </row>
    <row r="6493" spans="2:51" s="13" customFormat="1" ht="12">
      <c r="B6493" s="158"/>
      <c r="D6493" s="152" t="s">
        <v>312</v>
      </c>
      <c r="E6493" s="159" t="s">
        <v>21</v>
      </c>
      <c r="F6493" s="160" t="s">
        <v>2886</v>
      </c>
      <c r="H6493" s="161">
        <v>90.56</v>
      </c>
      <c r="I6493" s="162"/>
      <c r="L6493" s="158"/>
      <c r="M6493" s="163"/>
      <c r="T6493" s="164"/>
      <c r="AT6493" s="159" t="s">
        <v>312</v>
      </c>
      <c r="AU6493" s="159" t="s">
        <v>83</v>
      </c>
      <c r="AV6493" s="13" t="s">
        <v>83</v>
      </c>
      <c r="AW6493" s="13" t="s">
        <v>35</v>
      </c>
      <c r="AX6493" s="13" t="s">
        <v>74</v>
      </c>
      <c r="AY6493" s="159" t="s">
        <v>301</v>
      </c>
    </row>
    <row r="6494" spans="2:51" s="13" customFormat="1" ht="12">
      <c r="B6494" s="158"/>
      <c r="D6494" s="152" t="s">
        <v>312</v>
      </c>
      <c r="E6494" s="159" t="s">
        <v>21</v>
      </c>
      <c r="F6494" s="160" t="s">
        <v>2711</v>
      </c>
      <c r="H6494" s="161">
        <v>-2.7</v>
      </c>
      <c r="I6494" s="162"/>
      <c r="L6494" s="158"/>
      <c r="M6494" s="163"/>
      <c r="T6494" s="164"/>
      <c r="AT6494" s="159" t="s">
        <v>312</v>
      </c>
      <c r="AU6494" s="159" t="s">
        <v>83</v>
      </c>
      <c r="AV6494" s="13" t="s">
        <v>83</v>
      </c>
      <c r="AW6494" s="13" t="s">
        <v>35</v>
      </c>
      <c r="AX6494" s="13" t="s">
        <v>74</v>
      </c>
      <c r="AY6494" s="159" t="s">
        <v>301</v>
      </c>
    </row>
    <row r="6495" spans="2:51" s="13" customFormat="1" ht="12">
      <c r="B6495" s="158"/>
      <c r="D6495" s="152" t="s">
        <v>312</v>
      </c>
      <c r="E6495" s="159" t="s">
        <v>21</v>
      </c>
      <c r="F6495" s="160" t="s">
        <v>2713</v>
      </c>
      <c r="H6495" s="161">
        <v>1.92</v>
      </c>
      <c r="I6495" s="162"/>
      <c r="L6495" s="158"/>
      <c r="M6495" s="163"/>
      <c r="T6495" s="164"/>
      <c r="AT6495" s="159" t="s">
        <v>312</v>
      </c>
      <c r="AU6495" s="159" t="s">
        <v>83</v>
      </c>
      <c r="AV6495" s="13" t="s">
        <v>83</v>
      </c>
      <c r="AW6495" s="13" t="s">
        <v>35</v>
      </c>
      <c r="AX6495" s="13" t="s">
        <v>74</v>
      </c>
      <c r="AY6495" s="159" t="s">
        <v>301</v>
      </c>
    </row>
    <row r="6496" spans="2:51" s="15" customFormat="1" ht="12">
      <c r="B6496" s="172"/>
      <c r="D6496" s="152" t="s">
        <v>312</v>
      </c>
      <c r="E6496" s="173" t="s">
        <v>21</v>
      </c>
      <c r="F6496" s="174" t="s">
        <v>446</v>
      </c>
      <c r="H6496" s="175">
        <v>783.46400000000006</v>
      </c>
      <c r="I6496" s="176"/>
      <c r="L6496" s="172"/>
      <c r="M6496" s="177"/>
      <c r="T6496" s="178"/>
      <c r="AT6496" s="173" t="s">
        <v>312</v>
      </c>
      <c r="AU6496" s="173" t="s">
        <v>83</v>
      </c>
      <c r="AV6496" s="15" t="s">
        <v>139</v>
      </c>
      <c r="AW6496" s="15" t="s">
        <v>35</v>
      </c>
      <c r="AX6496" s="15" t="s">
        <v>74</v>
      </c>
      <c r="AY6496" s="173" t="s">
        <v>301</v>
      </c>
    </row>
    <row r="6497" spans="2:51" s="12" customFormat="1" ht="12">
      <c r="B6497" s="151"/>
      <c r="D6497" s="152" t="s">
        <v>312</v>
      </c>
      <c r="E6497" s="153" t="s">
        <v>21</v>
      </c>
      <c r="F6497" s="154" t="s">
        <v>734</v>
      </c>
      <c r="H6497" s="153" t="s">
        <v>21</v>
      </c>
      <c r="I6497" s="155"/>
      <c r="L6497" s="151"/>
      <c r="M6497" s="156"/>
      <c r="T6497" s="157"/>
      <c r="AT6497" s="153" t="s">
        <v>312</v>
      </c>
      <c r="AU6497" s="153" t="s">
        <v>83</v>
      </c>
      <c r="AV6497" s="12" t="s">
        <v>81</v>
      </c>
      <c r="AW6497" s="12" t="s">
        <v>35</v>
      </c>
      <c r="AX6497" s="12" t="s">
        <v>74</v>
      </c>
      <c r="AY6497" s="153" t="s">
        <v>301</v>
      </c>
    </row>
    <row r="6498" spans="2:51" s="12" customFormat="1" ht="12">
      <c r="B6498" s="151"/>
      <c r="D6498" s="152" t="s">
        <v>312</v>
      </c>
      <c r="E6498" s="153" t="s">
        <v>21</v>
      </c>
      <c r="F6498" s="154" t="s">
        <v>2887</v>
      </c>
      <c r="H6498" s="153" t="s">
        <v>21</v>
      </c>
      <c r="I6498" s="155"/>
      <c r="L6498" s="151"/>
      <c r="M6498" s="156"/>
      <c r="T6498" s="157"/>
      <c r="AT6498" s="153" t="s">
        <v>312</v>
      </c>
      <c r="AU6498" s="153" t="s">
        <v>83</v>
      </c>
      <c r="AV6498" s="12" t="s">
        <v>81</v>
      </c>
      <c r="AW6498" s="12" t="s">
        <v>35</v>
      </c>
      <c r="AX6498" s="12" t="s">
        <v>74</v>
      </c>
      <c r="AY6498" s="153" t="s">
        <v>301</v>
      </c>
    </row>
    <row r="6499" spans="2:51" s="13" customFormat="1" ht="12">
      <c r="B6499" s="158"/>
      <c r="D6499" s="152" t="s">
        <v>312</v>
      </c>
      <c r="E6499" s="159" t="s">
        <v>21</v>
      </c>
      <c r="F6499" s="160" t="s">
        <v>4847</v>
      </c>
      <c r="H6499" s="161">
        <v>44.55</v>
      </c>
      <c r="I6499" s="162"/>
      <c r="L6499" s="158"/>
      <c r="M6499" s="163"/>
      <c r="T6499" s="164"/>
      <c r="AT6499" s="159" t="s">
        <v>312</v>
      </c>
      <c r="AU6499" s="159" t="s">
        <v>83</v>
      </c>
      <c r="AV6499" s="13" t="s">
        <v>83</v>
      </c>
      <c r="AW6499" s="13" t="s">
        <v>35</v>
      </c>
      <c r="AX6499" s="13" t="s">
        <v>74</v>
      </c>
      <c r="AY6499" s="159" t="s">
        <v>301</v>
      </c>
    </row>
    <row r="6500" spans="2:51" s="13" customFormat="1" ht="12">
      <c r="B6500" s="158"/>
      <c r="D6500" s="152" t="s">
        <v>312</v>
      </c>
      <c r="E6500" s="159" t="s">
        <v>21</v>
      </c>
      <c r="F6500" s="160" t="s">
        <v>2842</v>
      </c>
      <c r="H6500" s="161">
        <v>-4.5</v>
      </c>
      <c r="I6500" s="162"/>
      <c r="L6500" s="158"/>
      <c r="M6500" s="163"/>
      <c r="T6500" s="164"/>
      <c r="AT6500" s="159" t="s">
        <v>312</v>
      </c>
      <c r="AU6500" s="159" t="s">
        <v>83</v>
      </c>
      <c r="AV6500" s="13" t="s">
        <v>83</v>
      </c>
      <c r="AW6500" s="13" t="s">
        <v>35</v>
      </c>
      <c r="AX6500" s="13" t="s">
        <v>74</v>
      </c>
      <c r="AY6500" s="159" t="s">
        <v>301</v>
      </c>
    </row>
    <row r="6501" spans="2:51" s="13" customFormat="1" ht="12">
      <c r="B6501" s="158"/>
      <c r="D6501" s="152" t="s">
        <v>312</v>
      </c>
      <c r="E6501" s="159" t="s">
        <v>21</v>
      </c>
      <c r="F6501" s="160" t="s">
        <v>2889</v>
      </c>
      <c r="H6501" s="161">
        <v>1.72</v>
      </c>
      <c r="I6501" s="162"/>
      <c r="L6501" s="158"/>
      <c r="M6501" s="163"/>
      <c r="T6501" s="164"/>
      <c r="AT6501" s="159" t="s">
        <v>312</v>
      </c>
      <c r="AU6501" s="159" t="s">
        <v>83</v>
      </c>
      <c r="AV6501" s="13" t="s">
        <v>83</v>
      </c>
      <c r="AW6501" s="13" t="s">
        <v>35</v>
      </c>
      <c r="AX6501" s="13" t="s">
        <v>74</v>
      </c>
      <c r="AY6501" s="159" t="s">
        <v>301</v>
      </c>
    </row>
    <row r="6502" spans="2:51" s="12" customFormat="1" ht="12">
      <c r="B6502" s="151"/>
      <c r="D6502" s="152" t="s">
        <v>312</v>
      </c>
      <c r="E6502" s="153" t="s">
        <v>21</v>
      </c>
      <c r="F6502" s="154" t="s">
        <v>1427</v>
      </c>
      <c r="H6502" s="153" t="s">
        <v>21</v>
      </c>
      <c r="I6502" s="155"/>
      <c r="L6502" s="151"/>
      <c r="M6502" s="156"/>
      <c r="T6502" s="157"/>
      <c r="AT6502" s="153" t="s">
        <v>312</v>
      </c>
      <c r="AU6502" s="153" t="s">
        <v>83</v>
      </c>
      <c r="AV6502" s="12" t="s">
        <v>81</v>
      </c>
      <c r="AW6502" s="12" t="s">
        <v>35</v>
      </c>
      <c r="AX6502" s="12" t="s">
        <v>74</v>
      </c>
      <c r="AY6502" s="153" t="s">
        <v>301</v>
      </c>
    </row>
    <row r="6503" spans="2:51" s="13" customFormat="1" ht="12">
      <c r="B6503" s="158"/>
      <c r="D6503" s="152" t="s">
        <v>312</v>
      </c>
      <c r="E6503" s="159" t="s">
        <v>21</v>
      </c>
      <c r="F6503" s="160" t="s">
        <v>4848</v>
      </c>
      <c r="H6503" s="161">
        <v>44.4</v>
      </c>
      <c r="I6503" s="162"/>
      <c r="L6503" s="158"/>
      <c r="M6503" s="163"/>
      <c r="T6503" s="164"/>
      <c r="AT6503" s="159" t="s">
        <v>312</v>
      </c>
      <c r="AU6503" s="159" t="s">
        <v>83</v>
      </c>
      <c r="AV6503" s="13" t="s">
        <v>83</v>
      </c>
      <c r="AW6503" s="13" t="s">
        <v>35</v>
      </c>
      <c r="AX6503" s="13" t="s">
        <v>74</v>
      </c>
      <c r="AY6503" s="159" t="s">
        <v>301</v>
      </c>
    </row>
    <row r="6504" spans="2:51" s="13" customFormat="1" ht="12">
      <c r="B6504" s="158"/>
      <c r="D6504" s="152" t="s">
        <v>312</v>
      </c>
      <c r="E6504" s="159" t="s">
        <v>21</v>
      </c>
      <c r="F6504" s="160" t="s">
        <v>4849</v>
      </c>
      <c r="H6504" s="161">
        <v>-7.92</v>
      </c>
      <c r="I6504" s="162"/>
      <c r="L6504" s="158"/>
      <c r="M6504" s="163"/>
      <c r="T6504" s="164"/>
      <c r="AT6504" s="159" t="s">
        <v>312</v>
      </c>
      <c r="AU6504" s="159" t="s">
        <v>83</v>
      </c>
      <c r="AV6504" s="13" t="s">
        <v>83</v>
      </c>
      <c r="AW6504" s="13" t="s">
        <v>35</v>
      </c>
      <c r="AX6504" s="13" t="s">
        <v>74</v>
      </c>
      <c r="AY6504" s="159" t="s">
        <v>301</v>
      </c>
    </row>
    <row r="6505" spans="2:51" s="13" customFormat="1" ht="12">
      <c r="B6505" s="158"/>
      <c r="D6505" s="152" t="s">
        <v>312</v>
      </c>
      <c r="E6505" s="159" t="s">
        <v>21</v>
      </c>
      <c r="F6505" s="160" t="s">
        <v>954</v>
      </c>
      <c r="H6505" s="161">
        <v>-4.7279999999999998</v>
      </c>
      <c r="I6505" s="162"/>
      <c r="L6505" s="158"/>
      <c r="M6505" s="163"/>
      <c r="T6505" s="164"/>
      <c r="AT6505" s="159" t="s">
        <v>312</v>
      </c>
      <c r="AU6505" s="159" t="s">
        <v>83</v>
      </c>
      <c r="AV6505" s="13" t="s">
        <v>83</v>
      </c>
      <c r="AW6505" s="13" t="s">
        <v>35</v>
      </c>
      <c r="AX6505" s="13" t="s">
        <v>74</v>
      </c>
      <c r="AY6505" s="159" t="s">
        <v>301</v>
      </c>
    </row>
    <row r="6506" spans="2:51" s="13" customFormat="1" ht="12">
      <c r="B6506" s="158"/>
      <c r="D6506" s="152" t="s">
        <v>312</v>
      </c>
      <c r="E6506" s="159" t="s">
        <v>21</v>
      </c>
      <c r="F6506" s="160" t="s">
        <v>913</v>
      </c>
      <c r="H6506" s="161">
        <v>-3.1520000000000001</v>
      </c>
      <c r="I6506" s="162"/>
      <c r="L6506" s="158"/>
      <c r="M6506" s="163"/>
      <c r="T6506" s="164"/>
      <c r="AT6506" s="159" t="s">
        <v>312</v>
      </c>
      <c r="AU6506" s="159" t="s">
        <v>83</v>
      </c>
      <c r="AV6506" s="13" t="s">
        <v>83</v>
      </c>
      <c r="AW6506" s="13" t="s">
        <v>35</v>
      </c>
      <c r="AX6506" s="13" t="s">
        <v>74</v>
      </c>
      <c r="AY6506" s="159" t="s">
        <v>301</v>
      </c>
    </row>
    <row r="6507" spans="2:51" s="13" customFormat="1" ht="12">
      <c r="B6507" s="158"/>
      <c r="D6507" s="152" t="s">
        <v>312</v>
      </c>
      <c r="E6507" s="159" t="s">
        <v>21</v>
      </c>
      <c r="F6507" s="160" t="s">
        <v>1299</v>
      </c>
      <c r="H6507" s="161">
        <v>-2.64</v>
      </c>
      <c r="I6507" s="162"/>
      <c r="L6507" s="158"/>
      <c r="M6507" s="163"/>
      <c r="T6507" s="164"/>
      <c r="AT6507" s="159" t="s">
        <v>312</v>
      </c>
      <c r="AU6507" s="159" t="s">
        <v>83</v>
      </c>
      <c r="AV6507" s="13" t="s">
        <v>83</v>
      </c>
      <c r="AW6507" s="13" t="s">
        <v>35</v>
      </c>
      <c r="AX6507" s="13" t="s">
        <v>74</v>
      </c>
      <c r="AY6507" s="159" t="s">
        <v>301</v>
      </c>
    </row>
    <row r="6508" spans="2:51" s="13" customFormat="1" ht="12">
      <c r="B6508" s="158"/>
      <c r="D6508" s="152" t="s">
        <v>312</v>
      </c>
      <c r="E6508" s="159" t="s">
        <v>21</v>
      </c>
      <c r="F6508" s="160" t="s">
        <v>1300</v>
      </c>
      <c r="H6508" s="161">
        <v>1.1200000000000001</v>
      </c>
      <c r="I6508" s="162"/>
      <c r="L6508" s="158"/>
      <c r="M6508" s="163"/>
      <c r="T6508" s="164"/>
      <c r="AT6508" s="159" t="s">
        <v>312</v>
      </c>
      <c r="AU6508" s="159" t="s">
        <v>83</v>
      </c>
      <c r="AV6508" s="13" t="s">
        <v>83</v>
      </c>
      <c r="AW6508" s="13" t="s">
        <v>35</v>
      </c>
      <c r="AX6508" s="13" t="s">
        <v>74</v>
      </c>
      <c r="AY6508" s="159" t="s">
        <v>301</v>
      </c>
    </row>
    <row r="6509" spans="2:51" s="12" customFormat="1" ht="12">
      <c r="B6509" s="151"/>
      <c r="D6509" s="152" t="s">
        <v>312</v>
      </c>
      <c r="E6509" s="153" t="s">
        <v>21</v>
      </c>
      <c r="F6509" s="154" t="s">
        <v>894</v>
      </c>
      <c r="H6509" s="153" t="s">
        <v>21</v>
      </c>
      <c r="I6509" s="155"/>
      <c r="L6509" s="151"/>
      <c r="M6509" s="156"/>
      <c r="T6509" s="157"/>
      <c r="AT6509" s="153" t="s">
        <v>312</v>
      </c>
      <c r="AU6509" s="153" t="s">
        <v>83</v>
      </c>
      <c r="AV6509" s="12" t="s">
        <v>81</v>
      </c>
      <c r="AW6509" s="12" t="s">
        <v>35</v>
      </c>
      <c r="AX6509" s="12" t="s">
        <v>74</v>
      </c>
      <c r="AY6509" s="153" t="s">
        <v>301</v>
      </c>
    </row>
    <row r="6510" spans="2:51" s="13" customFormat="1" ht="12">
      <c r="B6510" s="158"/>
      <c r="D6510" s="152" t="s">
        <v>312</v>
      </c>
      <c r="E6510" s="159" t="s">
        <v>21</v>
      </c>
      <c r="F6510" s="160" t="s">
        <v>4850</v>
      </c>
      <c r="H6510" s="161">
        <v>44.4</v>
      </c>
      <c r="I6510" s="162"/>
      <c r="L6510" s="158"/>
      <c r="M6510" s="163"/>
      <c r="T6510" s="164"/>
      <c r="AT6510" s="159" t="s">
        <v>312</v>
      </c>
      <c r="AU6510" s="159" t="s">
        <v>83</v>
      </c>
      <c r="AV6510" s="13" t="s">
        <v>83</v>
      </c>
      <c r="AW6510" s="13" t="s">
        <v>35</v>
      </c>
      <c r="AX6510" s="13" t="s">
        <v>74</v>
      </c>
      <c r="AY6510" s="159" t="s">
        <v>301</v>
      </c>
    </row>
    <row r="6511" spans="2:51" s="13" customFormat="1" ht="12">
      <c r="B6511" s="158"/>
      <c r="D6511" s="152" t="s">
        <v>312</v>
      </c>
      <c r="E6511" s="159" t="s">
        <v>21</v>
      </c>
      <c r="F6511" s="160" t="s">
        <v>924</v>
      </c>
      <c r="H6511" s="161">
        <v>-2.3639999999999999</v>
      </c>
      <c r="I6511" s="162"/>
      <c r="L6511" s="158"/>
      <c r="M6511" s="163"/>
      <c r="T6511" s="164"/>
      <c r="AT6511" s="159" t="s">
        <v>312</v>
      </c>
      <c r="AU6511" s="159" t="s">
        <v>83</v>
      </c>
      <c r="AV6511" s="13" t="s">
        <v>83</v>
      </c>
      <c r="AW6511" s="13" t="s">
        <v>35</v>
      </c>
      <c r="AX6511" s="13" t="s">
        <v>74</v>
      </c>
      <c r="AY6511" s="159" t="s">
        <v>301</v>
      </c>
    </row>
    <row r="6512" spans="2:51" s="13" customFormat="1" ht="12">
      <c r="B6512" s="158"/>
      <c r="D6512" s="152" t="s">
        <v>312</v>
      </c>
      <c r="E6512" s="159" t="s">
        <v>21</v>
      </c>
      <c r="F6512" s="160" t="s">
        <v>1431</v>
      </c>
      <c r="H6512" s="161">
        <v>-9.4559999999999995</v>
      </c>
      <c r="I6512" s="162"/>
      <c r="L6512" s="158"/>
      <c r="M6512" s="163"/>
      <c r="T6512" s="164"/>
      <c r="AT6512" s="159" t="s">
        <v>312</v>
      </c>
      <c r="AU6512" s="159" t="s">
        <v>83</v>
      </c>
      <c r="AV6512" s="13" t="s">
        <v>83</v>
      </c>
      <c r="AW6512" s="13" t="s">
        <v>35</v>
      </c>
      <c r="AX6512" s="13" t="s">
        <v>74</v>
      </c>
      <c r="AY6512" s="159" t="s">
        <v>301</v>
      </c>
    </row>
    <row r="6513" spans="2:51" s="12" customFormat="1" ht="12">
      <c r="B6513" s="151"/>
      <c r="D6513" s="152" t="s">
        <v>312</v>
      </c>
      <c r="E6513" s="153" t="s">
        <v>21</v>
      </c>
      <c r="F6513" s="154" t="s">
        <v>1058</v>
      </c>
      <c r="H6513" s="153" t="s">
        <v>21</v>
      </c>
      <c r="I6513" s="155"/>
      <c r="L6513" s="151"/>
      <c r="M6513" s="156"/>
      <c r="T6513" s="157"/>
      <c r="AT6513" s="153" t="s">
        <v>312</v>
      </c>
      <c r="AU6513" s="153" t="s">
        <v>83</v>
      </c>
      <c r="AV6513" s="12" t="s">
        <v>81</v>
      </c>
      <c r="AW6513" s="12" t="s">
        <v>35</v>
      </c>
      <c r="AX6513" s="12" t="s">
        <v>74</v>
      </c>
      <c r="AY6513" s="153" t="s">
        <v>301</v>
      </c>
    </row>
    <row r="6514" spans="2:51" s="13" customFormat="1" ht="12">
      <c r="B6514" s="158"/>
      <c r="D6514" s="152" t="s">
        <v>312</v>
      </c>
      <c r="E6514" s="159" t="s">
        <v>21</v>
      </c>
      <c r="F6514" s="160" t="s">
        <v>4851</v>
      </c>
      <c r="H6514" s="161">
        <v>43.313000000000002</v>
      </c>
      <c r="I6514" s="162"/>
      <c r="L6514" s="158"/>
      <c r="M6514" s="163"/>
      <c r="T6514" s="164"/>
      <c r="AT6514" s="159" t="s">
        <v>312</v>
      </c>
      <c r="AU6514" s="159" t="s">
        <v>83</v>
      </c>
      <c r="AV6514" s="13" t="s">
        <v>83</v>
      </c>
      <c r="AW6514" s="13" t="s">
        <v>35</v>
      </c>
      <c r="AX6514" s="13" t="s">
        <v>74</v>
      </c>
      <c r="AY6514" s="159" t="s">
        <v>301</v>
      </c>
    </row>
    <row r="6515" spans="2:51" s="13" customFormat="1" ht="12">
      <c r="B6515" s="158"/>
      <c r="D6515" s="152" t="s">
        <v>312</v>
      </c>
      <c r="E6515" s="159" t="s">
        <v>21</v>
      </c>
      <c r="F6515" s="160" t="s">
        <v>918</v>
      </c>
      <c r="H6515" s="161">
        <v>-1.5760000000000001</v>
      </c>
      <c r="I6515" s="162"/>
      <c r="L6515" s="158"/>
      <c r="M6515" s="163"/>
      <c r="T6515" s="164"/>
      <c r="AT6515" s="159" t="s">
        <v>312</v>
      </c>
      <c r="AU6515" s="159" t="s">
        <v>83</v>
      </c>
      <c r="AV6515" s="13" t="s">
        <v>83</v>
      </c>
      <c r="AW6515" s="13" t="s">
        <v>35</v>
      </c>
      <c r="AX6515" s="13" t="s">
        <v>74</v>
      </c>
      <c r="AY6515" s="159" t="s">
        <v>301</v>
      </c>
    </row>
    <row r="6516" spans="2:51" s="13" customFormat="1" ht="12">
      <c r="B6516" s="158"/>
      <c r="D6516" s="152" t="s">
        <v>312</v>
      </c>
      <c r="E6516" s="159" t="s">
        <v>21</v>
      </c>
      <c r="F6516" s="160" t="s">
        <v>2854</v>
      </c>
      <c r="H6516" s="161">
        <v>-4.41</v>
      </c>
      <c r="I6516" s="162"/>
      <c r="L6516" s="158"/>
      <c r="M6516" s="163"/>
      <c r="T6516" s="164"/>
      <c r="AT6516" s="159" t="s">
        <v>312</v>
      </c>
      <c r="AU6516" s="159" t="s">
        <v>83</v>
      </c>
      <c r="AV6516" s="13" t="s">
        <v>83</v>
      </c>
      <c r="AW6516" s="13" t="s">
        <v>35</v>
      </c>
      <c r="AX6516" s="13" t="s">
        <v>74</v>
      </c>
      <c r="AY6516" s="159" t="s">
        <v>301</v>
      </c>
    </row>
    <row r="6517" spans="2:51" s="13" customFormat="1" ht="12">
      <c r="B6517" s="158"/>
      <c r="D6517" s="152" t="s">
        <v>312</v>
      </c>
      <c r="E6517" s="159" t="s">
        <v>21</v>
      </c>
      <c r="F6517" s="160" t="s">
        <v>2893</v>
      </c>
      <c r="H6517" s="161">
        <v>1.34</v>
      </c>
      <c r="I6517" s="162"/>
      <c r="L6517" s="158"/>
      <c r="M6517" s="163"/>
      <c r="T6517" s="164"/>
      <c r="AT6517" s="159" t="s">
        <v>312</v>
      </c>
      <c r="AU6517" s="159" t="s">
        <v>83</v>
      </c>
      <c r="AV6517" s="13" t="s">
        <v>83</v>
      </c>
      <c r="AW6517" s="13" t="s">
        <v>35</v>
      </c>
      <c r="AX6517" s="13" t="s">
        <v>74</v>
      </c>
      <c r="AY6517" s="159" t="s">
        <v>301</v>
      </c>
    </row>
    <row r="6518" spans="2:51" s="12" customFormat="1" ht="12">
      <c r="B6518" s="151"/>
      <c r="D6518" s="152" t="s">
        <v>312</v>
      </c>
      <c r="E6518" s="153" t="s">
        <v>21</v>
      </c>
      <c r="F6518" s="154" t="s">
        <v>735</v>
      </c>
      <c r="H6518" s="153" t="s">
        <v>21</v>
      </c>
      <c r="I6518" s="155"/>
      <c r="L6518" s="151"/>
      <c r="M6518" s="156"/>
      <c r="T6518" s="157"/>
      <c r="AT6518" s="153" t="s">
        <v>312</v>
      </c>
      <c r="AU6518" s="153" t="s">
        <v>83</v>
      </c>
      <c r="AV6518" s="12" t="s">
        <v>81</v>
      </c>
      <c r="AW6518" s="12" t="s">
        <v>35</v>
      </c>
      <c r="AX6518" s="12" t="s">
        <v>74</v>
      </c>
      <c r="AY6518" s="153" t="s">
        <v>301</v>
      </c>
    </row>
    <row r="6519" spans="2:51" s="13" customFormat="1" ht="12">
      <c r="B6519" s="158"/>
      <c r="D6519" s="152" t="s">
        <v>312</v>
      </c>
      <c r="E6519" s="159" t="s">
        <v>21</v>
      </c>
      <c r="F6519" s="160" t="s">
        <v>4852</v>
      </c>
      <c r="H6519" s="161">
        <v>63.655000000000001</v>
      </c>
      <c r="I6519" s="162"/>
      <c r="L6519" s="158"/>
      <c r="M6519" s="163"/>
      <c r="T6519" s="164"/>
      <c r="AT6519" s="159" t="s">
        <v>312</v>
      </c>
      <c r="AU6519" s="159" t="s">
        <v>83</v>
      </c>
      <c r="AV6519" s="13" t="s">
        <v>83</v>
      </c>
      <c r="AW6519" s="13" t="s">
        <v>35</v>
      </c>
      <c r="AX6519" s="13" t="s">
        <v>74</v>
      </c>
      <c r="AY6519" s="159" t="s">
        <v>301</v>
      </c>
    </row>
    <row r="6520" spans="2:51" s="13" customFormat="1" ht="12">
      <c r="B6520" s="158"/>
      <c r="D6520" s="152" t="s">
        <v>312</v>
      </c>
      <c r="E6520" s="159" t="s">
        <v>21</v>
      </c>
      <c r="F6520" s="160" t="s">
        <v>918</v>
      </c>
      <c r="H6520" s="161">
        <v>-1.5760000000000001</v>
      </c>
      <c r="I6520" s="162"/>
      <c r="L6520" s="158"/>
      <c r="M6520" s="163"/>
      <c r="T6520" s="164"/>
      <c r="AT6520" s="159" t="s">
        <v>312</v>
      </c>
      <c r="AU6520" s="159" t="s">
        <v>83</v>
      </c>
      <c r="AV6520" s="13" t="s">
        <v>83</v>
      </c>
      <c r="AW6520" s="13" t="s">
        <v>35</v>
      </c>
      <c r="AX6520" s="13" t="s">
        <v>74</v>
      </c>
      <c r="AY6520" s="159" t="s">
        <v>301</v>
      </c>
    </row>
    <row r="6521" spans="2:51" s="13" customFormat="1" ht="12">
      <c r="B6521" s="158"/>
      <c r="D6521" s="152" t="s">
        <v>312</v>
      </c>
      <c r="E6521" s="159" t="s">
        <v>21</v>
      </c>
      <c r="F6521" s="160" t="s">
        <v>2895</v>
      </c>
      <c r="H6521" s="161">
        <v>-10.17</v>
      </c>
      <c r="I6521" s="162"/>
      <c r="L6521" s="158"/>
      <c r="M6521" s="163"/>
      <c r="T6521" s="164"/>
      <c r="AT6521" s="159" t="s">
        <v>312</v>
      </c>
      <c r="AU6521" s="159" t="s">
        <v>83</v>
      </c>
      <c r="AV6521" s="13" t="s">
        <v>83</v>
      </c>
      <c r="AW6521" s="13" t="s">
        <v>35</v>
      </c>
      <c r="AX6521" s="13" t="s">
        <v>74</v>
      </c>
      <c r="AY6521" s="159" t="s">
        <v>301</v>
      </c>
    </row>
    <row r="6522" spans="2:51" s="13" customFormat="1" ht="12">
      <c r="B6522" s="158"/>
      <c r="D6522" s="152" t="s">
        <v>312</v>
      </c>
      <c r="E6522" s="159" t="s">
        <v>21</v>
      </c>
      <c r="F6522" s="160" t="s">
        <v>2896</v>
      </c>
      <c r="H6522" s="161">
        <v>2.62</v>
      </c>
      <c r="I6522" s="162"/>
      <c r="L6522" s="158"/>
      <c r="M6522" s="163"/>
      <c r="T6522" s="164"/>
      <c r="AT6522" s="159" t="s">
        <v>312</v>
      </c>
      <c r="AU6522" s="159" t="s">
        <v>83</v>
      </c>
      <c r="AV6522" s="13" t="s">
        <v>83</v>
      </c>
      <c r="AW6522" s="13" t="s">
        <v>35</v>
      </c>
      <c r="AX6522" s="13" t="s">
        <v>74</v>
      </c>
      <c r="AY6522" s="159" t="s">
        <v>301</v>
      </c>
    </row>
    <row r="6523" spans="2:51" s="12" customFormat="1" ht="12">
      <c r="B6523" s="151"/>
      <c r="D6523" s="152" t="s">
        <v>312</v>
      </c>
      <c r="E6523" s="153" t="s">
        <v>21</v>
      </c>
      <c r="F6523" s="154" t="s">
        <v>1435</v>
      </c>
      <c r="H6523" s="153" t="s">
        <v>21</v>
      </c>
      <c r="I6523" s="155"/>
      <c r="L6523" s="151"/>
      <c r="M6523" s="156"/>
      <c r="T6523" s="157"/>
      <c r="AT6523" s="153" t="s">
        <v>312</v>
      </c>
      <c r="AU6523" s="153" t="s">
        <v>83</v>
      </c>
      <c r="AV6523" s="12" t="s">
        <v>81</v>
      </c>
      <c r="AW6523" s="12" t="s">
        <v>35</v>
      </c>
      <c r="AX6523" s="12" t="s">
        <v>74</v>
      </c>
      <c r="AY6523" s="153" t="s">
        <v>301</v>
      </c>
    </row>
    <row r="6524" spans="2:51" s="13" customFormat="1" ht="12">
      <c r="B6524" s="158"/>
      <c r="D6524" s="152" t="s">
        <v>312</v>
      </c>
      <c r="E6524" s="159" t="s">
        <v>21</v>
      </c>
      <c r="F6524" s="160" t="s">
        <v>4853</v>
      </c>
      <c r="H6524" s="161">
        <v>32.725000000000001</v>
      </c>
      <c r="I6524" s="162"/>
      <c r="L6524" s="158"/>
      <c r="M6524" s="163"/>
      <c r="T6524" s="164"/>
      <c r="AT6524" s="159" t="s">
        <v>312</v>
      </c>
      <c r="AU6524" s="159" t="s">
        <v>83</v>
      </c>
      <c r="AV6524" s="13" t="s">
        <v>83</v>
      </c>
      <c r="AW6524" s="13" t="s">
        <v>35</v>
      </c>
      <c r="AX6524" s="13" t="s">
        <v>74</v>
      </c>
      <c r="AY6524" s="159" t="s">
        <v>301</v>
      </c>
    </row>
    <row r="6525" spans="2:51" s="13" customFormat="1" ht="12">
      <c r="B6525" s="158"/>
      <c r="D6525" s="152" t="s">
        <v>312</v>
      </c>
      <c r="E6525" s="159" t="s">
        <v>21</v>
      </c>
      <c r="F6525" s="160" t="s">
        <v>918</v>
      </c>
      <c r="H6525" s="161">
        <v>-1.5760000000000001</v>
      </c>
      <c r="I6525" s="162"/>
      <c r="L6525" s="158"/>
      <c r="M6525" s="163"/>
      <c r="T6525" s="164"/>
      <c r="AT6525" s="159" t="s">
        <v>312</v>
      </c>
      <c r="AU6525" s="159" t="s">
        <v>83</v>
      </c>
      <c r="AV6525" s="13" t="s">
        <v>83</v>
      </c>
      <c r="AW6525" s="13" t="s">
        <v>35</v>
      </c>
      <c r="AX6525" s="13" t="s">
        <v>74</v>
      </c>
      <c r="AY6525" s="159" t="s">
        <v>301</v>
      </c>
    </row>
    <row r="6526" spans="2:51" s="13" customFormat="1" ht="12">
      <c r="B6526" s="158"/>
      <c r="D6526" s="152" t="s">
        <v>312</v>
      </c>
      <c r="E6526" s="159" t="s">
        <v>21</v>
      </c>
      <c r="F6526" s="160" t="s">
        <v>2807</v>
      </c>
      <c r="H6526" s="161">
        <v>-2.7</v>
      </c>
      <c r="I6526" s="162"/>
      <c r="L6526" s="158"/>
      <c r="M6526" s="163"/>
      <c r="T6526" s="164"/>
      <c r="AT6526" s="159" t="s">
        <v>312</v>
      </c>
      <c r="AU6526" s="159" t="s">
        <v>83</v>
      </c>
      <c r="AV6526" s="13" t="s">
        <v>83</v>
      </c>
      <c r="AW6526" s="13" t="s">
        <v>35</v>
      </c>
      <c r="AX6526" s="13" t="s">
        <v>74</v>
      </c>
      <c r="AY6526" s="159" t="s">
        <v>301</v>
      </c>
    </row>
    <row r="6527" spans="2:51" s="13" customFormat="1" ht="12">
      <c r="B6527" s="158"/>
      <c r="D6527" s="152" t="s">
        <v>312</v>
      </c>
      <c r="E6527" s="159" t="s">
        <v>21</v>
      </c>
      <c r="F6527" s="160" t="s">
        <v>2857</v>
      </c>
      <c r="H6527" s="161">
        <v>1.32</v>
      </c>
      <c r="I6527" s="162"/>
      <c r="L6527" s="158"/>
      <c r="M6527" s="163"/>
      <c r="T6527" s="164"/>
      <c r="AT6527" s="159" t="s">
        <v>312</v>
      </c>
      <c r="AU6527" s="159" t="s">
        <v>83</v>
      </c>
      <c r="AV6527" s="13" t="s">
        <v>83</v>
      </c>
      <c r="AW6527" s="13" t="s">
        <v>35</v>
      </c>
      <c r="AX6527" s="13" t="s">
        <v>74</v>
      </c>
      <c r="AY6527" s="159" t="s">
        <v>301</v>
      </c>
    </row>
    <row r="6528" spans="2:51" s="12" customFormat="1" ht="12">
      <c r="B6528" s="151"/>
      <c r="D6528" s="152" t="s">
        <v>312</v>
      </c>
      <c r="E6528" s="153" t="s">
        <v>21</v>
      </c>
      <c r="F6528" s="154" t="s">
        <v>1437</v>
      </c>
      <c r="H6528" s="153" t="s">
        <v>21</v>
      </c>
      <c r="I6528" s="155"/>
      <c r="L6528" s="151"/>
      <c r="M6528" s="156"/>
      <c r="T6528" s="157"/>
      <c r="AT6528" s="153" t="s">
        <v>312</v>
      </c>
      <c r="AU6528" s="153" t="s">
        <v>83</v>
      </c>
      <c r="AV6528" s="12" t="s">
        <v>81</v>
      </c>
      <c r="AW6528" s="12" t="s">
        <v>35</v>
      </c>
      <c r="AX6528" s="12" t="s">
        <v>74</v>
      </c>
      <c r="AY6528" s="153" t="s">
        <v>301</v>
      </c>
    </row>
    <row r="6529" spans="2:51" s="13" customFormat="1" ht="12">
      <c r="B6529" s="158"/>
      <c r="D6529" s="152" t="s">
        <v>312</v>
      </c>
      <c r="E6529" s="159" t="s">
        <v>21</v>
      </c>
      <c r="F6529" s="160" t="s">
        <v>4854</v>
      </c>
      <c r="H6529" s="161">
        <v>63.945</v>
      </c>
      <c r="I6529" s="162"/>
      <c r="L6529" s="158"/>
      <c r="M6529" s="163"/>
      <c r="T6529" s="164"/>
      <c r="AT6529" s="159" t="s">
        <v>312</v>
      </c>
      <c r="AU6529" s="159" t="s">
        <v>83</v>
      </c>
      <c r="AV6529" s="13" t="s">
        <v>83</v>
      </c>
      <c r="AW6529" s="13" t="s">
        <v>35</v>
      </c>
      <c r="AX6529" s="13" t="s">
        <v>74</v>
      </c>
      <c r="AY6529" s="159" t="s">
        <v>301</v>
      </c>
    </row>
    <row r="6530" spans="2:51" s="13" customFormat="1" ht="12">
      <c r="B6530" s="158"/>
      <c r="D6530" s="152" t="s">
        <v>312</v>
      </c>
      <c r="E6530" s="159" t="s">
        <v>21</v>
      </c>
      <c r="F6530" s="160" t="s">
        <v>918</v>
      </c>
      <c r="H6530" s="161">
        <v>-1.5760000000000001</v>
      </c>
      <c r="I6530" s="162"/>
      <c r="L6530" s="158"/>
      <c r="M6530" s="163"/>
      <c r="T6530" s="164"/>
      <c r="AT6530" s="159" t="s">
        <v>312</v>
      </c>
      <c r="AU6530" s="159" t="s">
        <v>83</v>
      </c>
      <c r="AV6530" s="13" t="s">
        <v>83</v>
      </c>
      <c r="AW6530" s="13" t="s">
        <v>35</v>
      </c>
      <c r="AX6530" s="13" t="s">
        <v>74</v>
      </c>
      <c r="AY6530" s="159" t="s">
        <v>301</v>
      </c>
    </row>
    <row r="6531" spans="2:51" s="13" customFormat="1" ht="12">
      <c r="B6531" s="158"/>
      <c r="D6531" s="152" t="s">
        <v>312</v>
      </c>
      <c r="E6531" s="159" t="s">
        <v>21</v>
      </c>
      <c r="F6531" s="160" t="s">
        <v>2807</v>
      </c>
      <c r="H6531" s="161">
        <v>-2.7</v>
      </c>
      <c r="I6531" s="162"/>
      <c r="L6531" s="158"/>
      <c r="M6531" s="163"/>
      <c r="T6531" s="164"/>
      <c r="AT6531" s="159" t="s">
        <v>312</v>
      </c>
      <c r="AU6531" s="159" t="s">
        <v>83</v>
      </c>
      <c r="AV6531" s="13" t="s">
        <v>83</v>
      </c>
      <c r="AW6531" s="13" t="s">
        <v>35</v>
      </c>
      <c r="AX6531" s="13" t="s">
        <v>74</v>
      </c>
      <c r="AY6531" s="159" t="s">
        <v>301</v>
      </c>
    </row>
    <row r="6532" spans="2:51" s="13" customFormat="1" ht="12">
      <c r="B6532" s="158"/>
      <c r="D6532" s="152" t="s">
        <v>312</v>
      </c>
      <c r="E6532" s="159" t="s">
        <v>21</v>
      </c>
      <c r="F6532" s="160" t="s">
        <v>2857</v>
      </c>
      <c r="H6532" s="161">
        <v>1.32</v>
      </c>
      <c r="I6532" s="162"/>
      <c r="L6532" s="158"/>
      <c r="M6532" s="163"/>
      <c r="T6532" s="164"/>
      <c r="AT6532" s="159" t="s">
        <v>312</v>
      </c>
      <c r="AU6532" s="159" t="s">
        <v>83</v>
      </c>
      <c r="AV6532" s="13" t="s">
        <v>83</v>
      </c>
      <c r="AW6532" s="13" t="s">
        <v>35</v>
      </c>
      <c r="AX6532" s="13" t="s">
        <v>74</v>
      </c>
      <c r="AY6532" s="159" t="s">
        <v>301</v>
      </c>
    </row>
    <row r="6533" spans="2:51" s="13" customFormat="1" ht="12">
      <c r="B6533" s="158"/>
      <c r="D6533" s="152" t="s">
        <v>312</v>
      </c>
      <c r="E6533" s="159" t="s">
        <v>21</v>
      </c>
      <c r="F6533" s="160" t="s">
        <v>2817</v>
      </c>
      <c r="H6533" s="161">
        <v>-8.4600000000000009</v>
      </c>
      <c r="I6533" s="162"/>
      <c r="L6533" s="158"/>
      <c r="M6533" s="163"/>
      <c r="T6533" s="164"/>
      <c r="AT6533" s="159" t="s">
        <v>312</v>
      </c>
      <c r="AU6533" s="159" t="s">
        <v>83</v>
      </c>
      <c r="AV6533" s="13" t="s">
        <v>83</v>
      </c>
      <c r="AW6533" s="13" t="s">
        <v>35</v>
      </c>
      <c r="AX6533" s="13" t="s">
        <v>74</v>
      </c>
      <c r="AY6533" s="159" t="s">
        <v>301</v>
      </c>
    </row>
    <row r="6534" spans="2:51" s="13" customFormat="1" ht="12">
      <c r="B6534" s="158"/>
      <c r="D6534" s="152" t="s">
        <v>312</v>
      </c>
      <c r="E6534" s="159" t="s">
        <v>21</v>
      </c>
      <c r="F6534" s="160" t="s">
        <v>2819</v>
      </c>
      <c r="H6534" s="161">
        <v>3.32</v>
      </c>
      <c r="I6534" s="162"/>
      <c r="L6534" s="158"/>
      <c r="M6534" s="163"/>
      <c r="T6534" s="164"/>
      <c r="AT6534" s="159" t="s">
        <v>312</v>
      </c>
      <c r="AU6534" s="159" t="s">
        <v>83</v>
      </c>
      <c r="AV6534" s="13" t="s">
        <v>83</v>
      </c>
      <c r="AW6534" s="13" t="s">
        <v>35</v>
      </c>
      <c r="AX6534" s="13" t="s">
        <v>74</v>
      </c>
      <c r="AY6534" s="159" t="s">
        <v>301</v>
      </c>
    </row>
    <row r="6535" spans="2:51" s="12" customFormat="1" ht="12">
      <c r="B6535" s="151"/>
      <c r="D6535" s="152" t="s">
        <v>312</v>
      </c>
      <c r="E6535" s="153" t="s">
        <v>21</v>
      </c>
      <c r="F6535" s="154" t="s">
        <v>957</v>
      </c>
      <c r="H6535" s="153" t="s">
        <v>21</v>
      </c>
      <c r="I6535" s="155"/>
      <c r="L6535" s="151"/>
      <c r="M6535" s="156"/>
      <c r="T6535" s="157"/>
      <c r="AT6535" s="153" t="s">
        <v>312</v>
      </c>
      <c r="AU6535" s="153" t="s">
        <v>83</v>
      </c>
      <c r="AV6535" s="12" t="s">
        <v>81</v>
      </c>
      <c r="AW6535" s="12" t="s">
        <v>35</v>
      </c>
      <c r="AX6535" s="12" t="s">
        <v>74</v>
      </c>
      <c r="AY6535" s="153" t="s">
        <v>301</v>
      </c>
    </row>
    <row r="6536" spans="2:51" s="13" customFormat="1" ht="12">
      <c r="B6536" s="158"/>
      <c r="D6536" s="152" t="s">
        <v>312</v>
      </c>
      <c r="E6536" s="159" t="s">
        <v>21</v>
      </c>
      <c r="F6536" s="160" t="s">
        <v>4855</v>
      </c>
      <c r="H6536" s="161">
        <v>21.863</v>
      </c>
      <c r="I6536" s="162"/>
      <c r="L6536" s="158"/>
      <c r="M6536" s="163"/>
      <c r="T6536" s="164"/>
      <c r="AT6536" s="159" t="s">
        <v>312</v>
      </c>
      <c r="AU6536" s="159" t="s">
        <v>83</v>
      </c>
      <c r="AV6536" s="13" t="s">
        <v>83</v>
      </c>
      <c r="AW6536" s="13" t="s">
        <v>35</v>
      </c>
      <c r="AX6536" s="13" t="s">
        <v>74</v>
      </c>
      <c r="AY6536" s="159" t="s">
        <v>301</v>
      </c>
    </row>
    <row r="6537" spans="2:51" s="13" customFormat="1" ht="12">
      <c r="B6537" s="158"/>
      <c r="D6537" s="152" t="s">
        <v>312</v>
      </c>
      <c r="E6537" s="159" t="s">
        <v>21</v>
      </c>
      <c r="F6537" s="160" t="s">
        <v>918</v>
      </c>
      <c r="H6537" s="161">
        <v>-1.5760000000000001</v>
      </c>
      <c r="I6537" s="162"/>
      <c r="L6537" s="158"/>
      <c r="M6537" s="163"/>
      <c r="T6537" s="164"/>
      <c r="AT6537" s="159" t="s">
        <v>312</v>
      </c>
      <c r="AU6537" s="159" t="s">
        <v>83</v>
      </c>
      <c r="AV6537" s="13" t="s">
        <v>83</v>
      </c>
      <c r="AW6537" s="13" t="s">
        <v>35</v>
      </c>
      <c r="AX6537" s="13" t="s">
        <v>74</v>
      </c>
      <c r="AY6537" s="159" t="s">
        <v>301</v>
      </c>
    </row>
    <row r="6538" spans="2:51" s="13" customFormat="1" ht="12">
      <c r="B6538" s="158"/>
      <c r="D6538" s="152" t="s">
        <v>312</v>
      </c>
      <c r="E6538" s="159" t="s">
        <v>21</v>
      </c>
      <c r="F6538" s="160" t="s">
        <v>2807</v>
      </c>
      <c r="H6538" s="161">
        <v>-2.7</v>
      </c>
      <c r="I6538" s="162"/>
      <c r="L6538" s="158"/>
      <c r="M6538" s="163"/>
      <c r="T6538" s="164"/>
      <c r="AT6538" s="159" t="s">
        <v>312</v>
      </c>
      <c r="AU6538" s="159" t="s">
        <v>83</v>
      </c>
      <c r="AV6538" s="13" t="s">
        <v>83</v>
      </c>
      <c r="AW6538" s="13" t="s">
        <v>35</v>
      </c>
      <c r="AX6538" s="13" t="s">
        <v>74</v>
      </c>
      <c r="AY6538" s="159" t="s">
        <v>301</v>
      </c>
    </row>
    <row r="6539" spans="2:51" s="13" customFormat="1" ht="12">
      <c r="B6539" s="158"/>
      <c r="D6539" s="152" t="s">
        <v>312</v>
      </c>
      <c r="E6539" s="159" t="s">
        <v>21</v>
      </c>
      <c r="F6539" s="160" t="s">
        <v>2899</v>
      </c>
      <c r="H6539" s="161">
        <v>1.3360000000000001</v>
      </c>
      <c r="I6539" s="162"/>
      <c r="L6539" s="158"/>
      <c r="M6539" s="163"/>
      <c r="T6539" s="164"/>
      <c r="AT6539" s="159" t="s">
        <v>312</v>
      </c>
      <c r="AU6539" s="159" t="s">
        <v>83</v>
      </c>
      <c r="AV6539" s="13" t="s">
        <v>83</v>
      </c>
      <c r="AW6539" s="13" t="s">
        <v>35</v>
      </c>
      <c r="AX6539" s="13" t="s">
        <v>74</v>
      </c>
      <c r="AY6539" s="159" t="s">
        <v>301</v>
      </c>
    </row>
    <row r="6540" spans="2:51" s="12" customFormat="1" ht="12">
      <c r="B6540" s="151"/>
      <c r="D6540" s="152" t="s">
        <v>312</v>
      </c>
      <c r="E6540" s="153" t="s">
        <v>21</v>
      </c>
      <c r="F6540" s="154" t="s">
        <v>977</v>
      </c>
      <c r="H6540" s="153" t="s">
        <v>21</v>
      </c>
      <c r="I6540" s="155"/>
      <c r="L6540" s="151"/>
      <c r="M6540" s="156"/>
      <c r="T6540" s="157"/>
      <c r="AT6540" s="153" t="s">
        <v>312</v>
      </c>
      <c r="AU6540" s="153" t="s">
        <v>83</v>
      </c>
      <c r="AV6540" s="12" t="s">
        <v>81</v>
      </c>
      <c r="AW6540" s="12" t="s">
        <v>35</v>
      </c>
      <c r="AX6540" s="12" t="s">
        <v>74</v>
      </c>
      <c r="AY6540" s="153" t="s">
        <v>301</v>
      </c>
    </row>
    <row r="6541" spans="2:51" s="13" customFormat="1" ht="12">
      <c r="B6541" s="158"/>
      <c r="D6541" s="152" t="s">
        <v>312</v>
      </c>
      <c r="E6541" s="159" t="s">
        <v>21</v>
      </c>
      <c r="F6541" s="160" t="s">
        <v>4856</v>
      </c>
      <c r="H6541" s="161">
        <v>37.674999999999997</v>
      </c>
      <c r="I6541" s="162"/>
      <c r="L6541" s="158"/>
      <c r="M6541" s="163"/>
      <c r="T6541" s="164"/>
      <c r="AT6541" s="159" t="s">
        <v>312</v>
      </c>
      <c r="AU6541" s="159" t="s">
        <v>83</v>
      </c>
      <c r="AV6541" s="13" t="s">
        <v>83</v>
      </c>
      <c r="AW6541" s="13" t="s">
        <v>35</v>
      </c>
      <c r="AX6541" s="13" t="s">
        <v>74</v>
      </c>
      <c r="AY6541" s="159" t="s">
        <v>301</v>
      </c>
    </row>
    <row r="6542" spans="2:51" s="13" customFormat="1" ht="12">
      <c r="B6542" s="158"/>
      <c r="D6542" s="152" t="s">
        <v>312</v>
      </c>
      <c r="E6542" s="159" t="s">
        <v>21</v>
      </c>
      <c r="F6542" s="160" t="s">
        <v>918</v>
      </c>
      <c r="H6542" s="161">
        <v>-1.5760000000000001</v>
      </c>
      <c r="I6542" s="162"/>
      <c r="L6542" s="158"/>
      <c r="M6542" s="163"/>
      <c r="T6542" s="164"/>
      <c r="AT6542" s="159" t="s">
        <v>312</v>
      </c>
      <c r="AU6542" s="159" t="s">
        <v>83</v>
      </c>
      <c r="AV6542" s="13" t="s">
        <v>83</v>
      </c>
      <c r="AW6542" s="13" t="s">
        <v>35</v>
      </c>
      <c r="AX6542" s="13" t="s">
        <v>74</v>
      </c>
      <c r="AY6542" s="159" t="s">
        <v>301</v>
      </c>
    </row>
    <row r="6543" spans="2:51" s="13" customFormat="1" ht="12">
      <c r="B6543" s="158"/>
      <c r="D6543" s="152" t="s">
        <v>312</v>
      </c>
      <c r="E6543" s="159" t="s">
        <v>21</v>
      </c>
      <c r="F6543" s="160" t="s">
        <v>2807</v>
      </c>
      <c r="H6543" s="161">
        <v>-2.7</v>
      </c>
      <c r="I6543" s="162"/>
      <c r="L6543" s="158"/>
      <c r="M6543" s="163"/>
      <c r="T6543" s="164"/>
      <c r="AT6543" s="159" t="s">
        <v>312</v>
      </c>
      <c r="AU6543" s="159" t="s">
        <v>83</v>
      </c>
      <c r="AV6543" s="13" t="s">
        <v>83</v>
      </c>
      <c r="AW6543" s="13" t="s">
        <v>35</v>
      </c>
      <c r="AX6543" s="13" t="s">
        <v>74</v>
      </c>
      <c r="AY6543" s="159" t="s">
        <v>301</v>
      </c>
    </row>
    <row r="6544" spans="2:51" s="13" customFormat="1" ht="12">
      <c r="B6544" s="158"/>
      <c r="D6544" s="152" t="s">
        <v>312</v>
      </c>
      <c r="E6544" s="159" t="s">
        <v>21</v>
      </c>
      <c r="F6544" s="160" t="s">
        <v>2899</v>
      </c>
      <c r="H6544" s="161">
        <v>1.3360000000000001</v>
      </c>
      <c r="I6544" s="162"/>
      <c r="L6544" s="158"/>
      <c r="M6544" s="163"/>
      <c r="T6544" s="164"/>
      <c r="AT6544" s="159" t="s">
        <v>312</v>
      </c>
      <c r="AU6544" s="159" t="s">
        <v>83</v>
      </c>
      <c r="AV6544" s="13" t="s">
        <v>83</v>
      </c>
      <c r="AW6544" s="13" t="s">
        <v>35</v>
      </c>
      <c r="AX6544" s="13" t="s">
        <v>74</v>
      </c>
      <c r="AY6544" s="159" t="s">
        <v>301</v>
      </c>
    </row>
    <row r="6545" spans="2:51" s="12" customFormat="1" ht="12">
      <c r="B6545" s="151"/>
      <c r="D6545" s="152" t="s">
        <v>312</v>
      </c>
      <c r="E6545" s="153" t="s">
        <v>21</v>
      </c>
      <c r="F6545" s="154" t="s">
        <v>1440</v>
      </c>
      <c r="H6545" s="153" t="s">
        <v>21</v>
      </c>
      <c r="I6545" s="155"/>
      <c r="L6545" s="151"/>
      <c r="M6545" s="156"/>
      <c r="T6545" s="157"/>
      <c r="AT6545" s="153" t="s">
        <v>312</v>
      </c>
      <c r="AU6545" s="153" t="s">
        <v>83</v>
      </c>
      <c r="AV6545" s="12" t="s">
        <v>81</v>
      </c>
      <c r="AW6545" s="12" t="s">
        <v>35</v>
      </c>
      <c r="AX6545" s="12" t="s">
        <v>74</v>
      </c>
      <c r="AY6545" s="153" t="s">
        <v>301</v>
      </c>
    </row>
    <row r="6546" spans="2:51" s="12" customFormat="1" ht="12">
      <c r="B6546" s="151"/>
      <c r="D6546" s="152" t="s">
        <v>312</v>
      </c>
      <c r="E6546" s="153" t="s">
        <v>21</v>
      </c>
      <c r="F6546" s="154" t="s">
        <v>1416</v>
      </c>
      <c r="H6546" s="153" t="s">
        <v>21</v>
      </c>
      <c r="I6546" s="155"/>
      <c r="L6546" s="151"/>
      <c r="M6546" s="156"/>
      <c r="T6546" s="157"/>
      <c r="AT6546" s="153" t="s">
        <v>312</v>
      </c>
      <c r="AU6546" s="153" t="s">
        <v>83</v>
      </c>
      <c r="AV6546" s="12" t="s">
        <v>81</v>
      </c>
      <c r="AW6546" s="12" t="s">
        <v>35</v>
      </c>
      <c r="AX6546" s="12" t="s">
        <v>74</v>
      </c>
      <c r="AY6546" s="153" t="s">
        <v>301</v>
      </c>
    </row>
    <row r="6547" spans="2:51" s="12" customFormat="1" ht="12">
      <c r="B6547" s="151"/>
      <c r="D6547" s="152" t="s">
        <v>312</v>
      </c>
      <c r="E6547" s="153" t="s">
        <v>21</v>
      </c>
      <c r="F6547" s="154" t="s">
        <v>1441</v>
      </c>
      <c r="H6547" s="153" t="s">
        <v>21</v>
      </c>
      <c r="I6547" s="155"/>
      <c r="L6547" s="151"/>
      <c r="M6547" s="156"/>
      <c r="T6547" s="157"/>
      <c r="AT6547" s="153" t="s">
        <v>312</v>
      </c>
      <c r="AU6547" s="153" t="s">
        <v>83</v>
      </c>
      <c r="AV6547" s="12" t="s">
        <v>81</v>
      </c>
      <c r="AW6547" s="12" t="s">
        <v>35</v>
      </c>
      <c r="AX6547" s="12" t="s">
        <v>74</v>
      </c>
      <c r="AY6547" s="153" t="s">
        <v>301</v>
      </c>
    </row>
    <row r="6548" spans="2:51" s="13" customFormat="1" ht="12">
      <c r="B6548" s="158"/>
      <c r="D6548" s="152" t="s">
        <v>312</v>
      </c>
      <c r="E6548" s="159" t="s">
        <v>21</v>
      </c>
      <c r="F6548" s="160" t="s">
        <v>4857</v>
      </c>
      <c r="H6548" s="161">
        <v>16.488</v>
      </c>
      <c r="I6548" s="162"/>
      <c r="L6548" s="158"/>
      <c r="M6548" s="163"/>
      <c r="T6548" s="164"/>
      <c r="AT6548" s="159" t="s">
        <v>312</v>
      </c>
      <c r="AU6548" s="159" t="s">
        <v>83</v>
      </c>
      <c r="AV6548" s="13" t="s">
        <v>83</v>
      </c>
      <c r="AW6548" s="13" t="s">
        <v>35</v>
      </c>
      <c r="AX6548" s="13" t="s">
        <v>74</v>
      </c>
      <c r="AY6548" s="159" t="s">
        <v>301</v>
      </c>
    </row>
    <row r="6549" spans="2:51" s="13" customFormat="1" ht="12">
      <c r="B6549" s="158"/>
      <c r="D6549" s="152" t="s">
        <v>312</v>
      </c>
      <c r="E6549" s="159" t="s">
        <v>21</v>
      </c>
      <c r="F6549" s="160" t="s">
        <v>913</v>
      </c>
      <c r="H6549" s="161">
        <v>-3.1520000000000001</v>
      </c>
      <c r="I6549" s="162"/>
      <c r="L6549" s="158"/>
      <c r="M6549" s="163"/>
      <c r="T6549" s="164"/>
      <c r="AT6549" s="159" t="s">
        <v>312</v>
      </c>
      <c r="AU6549" s="159" t="s">
        <v>83</v>
      </c>
      <c r="AV6549" s="13" t="s">
        <v>83</v>
      </c>
      <c r="AW6549" s="13" t="s">
        <v>35</v>
      </c>
      <c r="AX6549" s="13" t="s">
        <v>74</v>
      </c>
      <c r="AY6549" s="159" t="s">
        <v>301</v>
      </c>
    </row>
    <row r="6550" spans="2:51" s="13" customFormat="1" ht="12">
      <c r="B6550" s="158"/>
      <c r="D6550" s="152" t="s">
        <v>312</v>
      </c>
      <c r="E6550" s="159" t="s">
        <v>21</v>
      </c>
      <c r="F6550" s="160" t="s">
        <v>922</v>
      </c>
      <c r="H6550" s="161">
        <v>-1.379</v>
      </c>
      <c r="I6550" s="162"/>
      <c r="L6550" s="158"/>
      <c r="M6550" s="163"/>
      <c r="T6550" s="164"/>
      <c r="AT6550" s="159" t="s">
        <v>312</v>
      </c>
      <c r="AU6550" s="159" t="s">
        <v>83</v>
      </c>
      <c r="AV6550" s="13" t="s">
        <v>83</v>
      </c>
      <c r="AW6550" s="13" t="s">
        <v>35</v>
      </c>
      <c r="AX6550" s="13" t="s">
        <v>74</v>
      </c>
      <c r="AY6550" s="159" t="s">
        <v>301</v>
      </c>
    </row>
    <row r="6551" spans="2:51" s="12" customFormat="1" ht="12">
      <c r="B6551" s="151"/>
      <c r="D6551" s="152" t="s">
        <v>312</v>
      </c>
      <c r="E6551" s="153" t="s">
        <v>21</v>
      </c>
      <c r="F6551" s="154" t="s">
        <v>1443</v>
      </c>
      <c r="H6551" s="153" t="s">
        <v>21</v>
      </c>
      <c r="I6551" s="155"/>
      <c r="L6551" s="151"/>
      <c r="M6551" s="156"/>
      <c r="T6551" s="157"/>
      <c r="AT6551" s="153" t="s">
        <v>312</v>
      </c>
      <c r="AU6551" s="153" t="s">
        <v>83</v>
      </c>
      <c r="AV6551" s="12" t="s">
        <v>81</v>
      </c>
      <c r="AW6551" s="12" t="s">
        <v>35</v>
      </c>
      <c r="AX6551" s="12" t="s">
        <v>74</v>
      </c>
      <c r="AY6551" s="153" t="s">
        <v>301</v>
      </c>
    </row>
    <row r="6552" spans="2:51" s="13" customFormat="1" ht="12">
      <c r="B6552" s="158"/>
      <c r="D6552" s="152" t="s">
        <v>312</v>
      </c>
      <c r="E6552" s="159" t="s">
        <v>21</v>
      </c>
      <c r="F6552" s="160" t="s">
        <v>4639</v>
      </c>
      <c r="H6552" s="161">
        <v>12.24</v>
      </c>
      <c r="I6552" s="162"/>
      <c r="L6552" s="158"/>
      <c r="M6552" s="163"/>
      <c r="T6552" s="164"/>
      <c r="AT6552" s="159" t="s">
        <v>312</v>
      </c>
      <c r="AU6552" s="159" t="s">
        <v>83</v>
      </c>
      <c r="AV6552" s="13" t="s">
        <v>83</v>
      </c>
      <c r="AW6552" s="13" t="s">
        <v>35</v>
      </c>
      <c r="AX6552" s="13" t="s">
        <v>74</v>
      </c>
      <c r="AY6552" s="159" t="s">
        <v>301</v>
      </c>
    </row>
    <row r="6553" spans="2:51" s="13" customFormat="1" ht="12">
      <c r="B6553" s="158"/>
      <c r="D6553" s="152" t="s">
        <v>312</v>
      </c>
      <c r="E6553" s="159" t="s">
        <v>21</v>
      </c>
      <c r="F6553" s="160" t="s">
        <v>922</v>
      </c>
      <c r="H6553" s="161">
        <v>-1.379</v>
      </c>
      <c r="I6553" s="162"/>
      <c r="L6553" s="158"/>
      <c r="M6553" s="163"/>
      <c r="T6553" s="164"/>
      <c r="AT6553" s="159" t="s">
        <v>312</v>
      </c>
      <c r="AU6553" s="159" t="s">
        <v>83</v>
      </c>
      <c r="AV6553" s="13" t="s">
        <v>83</v>
      </c>
      <c r="AW6553" s="13" t="s">
        <v>35</v>
      </c>
      <c r="AX6553" s="13" t="s">
        <v>74</v>
      </c>
      <c r="AY6553" s="159" t="s">
        <v>301</v>
      </c>
    </row>
    <row r="6554" spans="2:51" s="12" customFormat="1" ht="12">
      <c r="B6554" s="151"/>
      <c r="D6554" s="152" t="s">
        <v>312</v>
      </c>
      <c r="E6554" s="153" t="s">
        <v>21</v>
      </c>
      <c r="F6554" s="154" t="s">
        <v>1445</v>
      </c>
      <c r="H6554" s="153" t="s">
        <v>21</v>
      </c>
      <c r="I6554" s="155"/>
      <c r="L6554" s="151"/>
      <c r="M6554" s="156"/>
      <c r="T6554" s="157"/>
      <c r="AT6554" s="153" t="s">
        <v>312</v>
      </c>
      <c r="AU6554" s="153" t="s">
        <v>83</v>
      </c>
      <c r="AV6554" s="12" t="s">
        <v>81</v>
      </c>
      <c r="AW6554" s="12" t="s">
        <v>35</v>
      </c>
      <c r="AX6554" s="12" t="s">
        <v>74</v>
      </c>
      <c r="AY6554" s="153" t="s">
        <v>301</v>
      </c>
    </row>
    <row r="6555" spans="2:51" s="13" customFormat="1" ht="12">
      <c r="B6555" s="158"/>
      <c r="D6555" s="152" t="s">
        <v>312</v>
      </c>
      <c r="E6555" s="159" t="s">
        <v>21</v>
      </c>
      <c r="F6555" s="160" t="s">
        <v>4640</v>
      </c>
      <c r="H6555" s="161">
        <v>25.2</v>
      </c>
      <c r="I6555" s="162"/>
      <c r="L6555" s="158"/>
      <c r="M6555" s="163"/>
      <c r="T6555" s="164"/>
      <c r="AT6555" s="159" t="s">
        <v>312</v>
      </c>
      <c r="AU6555" s="159" t="s">
        <v>83</v>
      </c>
      <c r="AV6555" s="13" t="s">
        <v>83</v>
      </c>
      <c r="AW6555" s="13" t="s">
        <v>35</v>
      </c>
      <c r="AX6555" s="13" t="s">
        <v>74</v>
      </c>
      <c r="AY6555" s="159" t="s">
        <v>301</v>
      </c>
    </row>
    <row r="6556" spans="2:51" s="13" customFormat="1" ht="12">
      <c r="B6556" s="158"/>
      <c r="D6556" s="152" t="s">
        <v>312</v>
      </c>
      <c r="E6556" s="159" t="s">
        <v>21</v>
      </c>
      <c r="F6556" s="160" t="s">
        <v>918</v>
      </c>
      <c r="H6556" s="161">
        <v>-1.5760000000000001</v>
      </c>
      <c r="I6556" s="162"/>
      <c r="L6556" s="158"/>
      <c r="M6556" s="163"/>
      <c r="T6556" s="164"/>
      <c r="AT6556" s="159" t="s">
        <v>312</v>
      </c>
      <c r="AU6556" s="159" t="s">
        <v>83</v>
      </c>
      <c r="AV6556" s="13" t="s">
        <v>83</v>
      </c>
      <c r="AW6556" s="13" t="s">
        <v>35</v>
      </c>
      <c r="AX6556" s="13" t="s">
        <v>74</v>
      </c>
      <c r="AY6556" s="159" t="s">
        <v>301</v>
      </c>
    </row>
    <row r="6557" spans="2:51" s="13" customFormat="1" ht="12">
      <c r="B6557" s="158"/>
      <c r="D6557" s="152" t="s">
        <v>312</v>
      </c>
      <c r="E6557" s="159" t="s">
        <v>21</v>
      </c>
      <c r="F6557" s="160" t="s">
        <v>963</v>
      </c>
      <c r="H6557" s="161">
        <v>-2.758</v>
      </c>
      <c r="I6557" s="162"/>
      <c r="L6557" s="158"/>
      <c r="M6557" s="163"/>
      <c r="T6557" s="164"/>
      <c r="AT6557" s="159" t="s">
        <v>312</v>
      </c>
      <c r="AU6557" s="159" t="s">
        <v>83</v>
      </c>
      <c r="AV6557" s="13" t="s">
        <v>83</v>
      </c>
      <c r="AW6557" s="13" t="s">
        <v>35</v>
      </c>
      <c r="AX6557" s="13" t="s">
        <v>74</v>
      </c>
      <c r="AY6557" s="159" t="s">
        <v>301</v>
      </c>
    </row>
    <row r="6558" spans="2:51" s="12" customFormat="1" ht="12">
      <c r="B6558" s="151"/>
      <c r="D6558" s="152" t="s">
        <v>312</v>
      </c>
      <c r="E6558" s="153" t="s">
        <v>21</v>
      </c>
      <c r="F6558" s="154" t="s">
        <v>1447</v>
      </c>
      <c r="H6558" s="153" t="s">
        <v>21</v>
      </c>
      <c r="I6558" s="155"/>
      <c r="L6558" s="151"/>
      <c r="M6558" s="156"/>
      <c r="T6558" s="157"/>
      <c r="AT6558" s="153" t="s">
        <v>312</v>
      </c>
      <c r="AU6558" s="153" t="s">
        <v>83</v>
      </c>
      <c r="AV6558" s="12" t="s">
        <v>81</v>
      </c>
      <c r="AW6558" s="12" t="s">
        <v>35</v>
      </c>
      <c r="AX6558" s="12" t="s">
        <v>74</v>
      </c>
      <c r="AY6558" s="153" t="s">
        <v>301</v>
      </c>
    </row>
    <row r="6559" spans="2:51" s="13" customFormat="1" ht="12">
      <c r="B6559" s="158"/>
      <c r="D6559" s="152" t="s">
        <v>312</v>
      </c>
      <c r="E6559" s="159" t="s">
        <v>21</v>
      </c>
      <c r="F6559" s="160" t="s">
        <v>4858</v>
      </c>
      <c r="H6559" s="161">
        <v>25.988</v>
      </c>
      <c r="I6559" s="162"/>
      <c r="L6559" s="158"/>
      <c r="M6559" s="163"/>
      <c r="T6559" s="164"/>
      <c r="AT6559" s="159" t="s">
        <v>312</v>
      </c>
      <c r="AU6559" s="159" t="s">
        <v>83</v>
      </c>
      <c r="AV6559" s="13" t="s">
        <v>83</v>
      </c>
      <c r="AW6559" s="13" t="s">
        <v>35</v>
      </c>
      <c r="AX6559" s="13" t="s">
        <v>74</v>
      </c>
      <c r="AY6559" s="159" t="s">
        <v>301</v>
      </c>
    </row>
    <row r="6560" spans="2:51" s="13" customFormat="1" ht="12">
      <c r="B6560" s="158"/>
      <c r="D6560" s="152" t="s">
        <v>312</v>
      </c>
      <c r="E6560" s="159" t="s">
        <v>21</v>
      </c>
      <c r="F6560" s="160" t="s">
        <v>918</v>
      </c>
      <c r="H6560" s="161">
        <v>-1.5760000000000001</v>
      </c>
      <c r="I6560" s="162"/>
      <c r="L6560" s="158"/>
      <c r="M6560" s="163"/>
      <c r="T6560" s="164"/>
      <c r="AT6560" s="159" t="s">
        <v>312</v>
      </c>
      <c r="AU6560" s="159" t="s">
        <v>83</v>
      </c>
      <c r="AV6560" s="13" t="s">
        <v>83</v>
      </c>
      <c r="AW6560" s="13" t="s">
        <v>35</v>
      </c>
      <c r="AX6560" s="13" t="s">
        <v>74</v>
      </c>
      <c r="AY6560" s="159" t="s">
        <v>301</v>
      </c>
    </row>
    <row r="6561" spans="2:51" s="13" customFormat="1" ht="12">
      <c r="B6561" s="158"/>
      <c r="D6561" s="152" t="s">
        <v>312</v>
      </c>
      <c r="E6561" s="159" t="s">
        <v>21</v>
      </c>
      <c r="F6561" s="160" t="s">
        <v>2807</v>
      </c>
      <c r="H6561" s="161">
        <v>-2.7</v>
      </c>
      <c r="I6561" s="162"/>
      <c r="L6561" s="158"/>
      <c r="M6561" s="163"/>
      <c r="T6561" s="164"/>
      <c r="AT6561" s="159" t="s">
        <v>312</v>
      </c>
      <c r="AU6561" s="159" t="s">
        <v>83</v>
      </c>
      <c r="AV6561" s="13" t="s">
        <v>83</v>
      </c>
      <c r="AW6561" s="13" t="s">
        <v>35</v>
      </c>
      <c r="AX6561" s="13" t="s">
        <v>74</v>
      </c>
      <c r="AY6561" s="159" t="s">
        <v>301</v>
      </c>
    </row>
    <row r="6562" spans="2:51" s="13" customFormat="1" ht="12">
      <c r="B6562" s="158"/>
      <c r="D6562" s="152" t="s">
        <v>312</v>
      </c>
      <c r="E6562" s="159" t="s">
        <v>21</v>
      </c>
      <c r="F6562" s="160" t="s">
        <v>2857</v>
      </c>
      <c r="H6562" s="161">
        <v>1.32</v>
      </c>
      <c r="I6562" s="162"/>
      <c r="L6562" s="158"/>
      <c r="M6562" s="163"/>
      <c r="T6562" s="164"/>
      <c r="AT6562" s="159" t="s">
        <v>312</v>
      </c>
      <c r="AU6562" s="159" t="s">
        <v>83</v>
      </c>
      <c r="AV6562" s="13" t="s">
        <v>83</v>
      </c>
      <c r="AW6562" s="13" t="s">
        <v>35</v>
      </c>
      <c r="AX6562" s="13" t="s">
        <v>74</v>
      </c>
      <c r="AY6562" s="159" t="s">
        <v>301</v>
      </c>
    </row>
    <row r="6563" spans="2:51" s="12" customFormat="1" ht="12">
      <c r="B6563" s="151"/>
      <c r="D6563" s="152" t="s">
        <v>312</v>
      </c>
      <c r="E6563" s="153" t="s">
        <v>21</v>
      </c>
      <c r="F6563" s="154" t="s">
        <v>737</v>
      </c>
      <c r="H6563" s="153" t="s">
        <v>21</v>
      </c>
      <c r="I6563" s="155"/>
      <c r="L6563" s="151"/>
      <c r="M6563" s="156"/>
      <c r="T6563" s="157"/>
      <c r="AT6563" s="153" t="s">
        <v>312</v>
      </c>
      <c r="AU6563" s="153" t="s">
        <v>83</v>
      </c>
      <c r="AV6563" s="12" t="s">
        <v>81</v>
      </c>
      <c r="AW6563" s="12" t="s">
        <v>35</v>
      </c>
      <c r="AX6563" s="12" t="s">
        <v>74</v>
      </c>
      <c r="AY6563" s="153" t="s">
        <v>301</v>
      </c>
    </row>
    <row r="6564" spans="2:51" s="13" customFormat="1" ht="12">
      <c r="B6564" s="158"/>
      <c r="D6564" s="152" t="s">
        <v>312</v>
      </c>
      <c r="E6564" s="159" t="s">
        <v>21</v>
      </c>
      <c r="F6564" s="160" t="s">
        <v>4859</v>
      </c>
      <c r="H6564" s="161">
        <v>153.12</v>
      </c>
      <c r="I6564" s="162"/>
      <c r="L6564" s="158"/>
      <c r="M6564" s="163"/>
      <c r="T6564" s="164"/>
      <c r="AT6564" s="159" t="s">
        <v>312</v>
      </c>
      <c r="AU6564" s="159" t="s">
        <v>83</v>
      </c>
      <c r="AV6564" s="13" t="s">
        <v>83</v>
      </c>
      <c r="AW6564" s="13" t="s">
        <v>35</v>
      </c>
      <c r="AX6564" s="13" t="s">
        <v>74</v>
      </c>
      <c r="AY6564" s="159" t="s">
        <v>301</v>
      </c>
    </row>
    <row r="6565" spans="2:51" s="13" customFormat="1" ht="12">
      <c r="B6565" s="158"/>
      <c r="D6565" s="152" t="s">
        <v>312</v>
      </c>
      <c r="E6565" s="159" t="s">
        <v>21</v>
      </c>
      <c r="F6565" s="160" t="s">
        <v>927</v>
      </c>
      <c r="H6565" s="161">
        <v>-4.7279999999999998</v>
      </c>
      <c r="I6565" s="162"/>
      <c r="L6565" s="158"/>
      <c r="M6565" s="163"/>
      <c r="T6565" s="164"/>
      <c r="AT6565" s="159" t="s">
        <v>312</v>
      </c>
      <c r="AU6565" s="159" t="s">
        <v>83</v>
      </c>
      <c r="AV6565" s="13" t="s">
        <v>83</v>
      </c>
      <c r="AW6565" s="13" t="s">
        <v>35</v>
      </c>
      <c r="AX6565" s="13" t="s">
        <v>74</v>
      </c>
      <c r="AY6565" s="159" t="s">
        <v>301</v>
      </c>
    </row>
    <row r="6566" spans="2:51" s="13" customFormat="1" ht="12">
      <c r="B6566" s="158"/>
      <c r="D6566" s="152" t="s">
        <v>312</v>
      </c>
      <c r="E6566" s="159" t="s">
        <v>21</v>
      </c>
      <c r="F6566" s="160" t="s">
        <v>924</v>
      </c>
      <c r="H6566" s="161">
        <v>-2.3639999999999999</v>
      </c>
      <c r="I6566" s="162"/>
      <c r="L6566" s="158"/>
      <c r="M6566" s="163"/>
      <c r="T6566" s="164"/>
      <c r="AT6566" s="159" t="s">
        <v>312</v>
      </c>
      <c r="AU6566" s="159" t="s">
        <v>83</v>
      </c>
      <c r="AV6566" s="13" t="s">
        <v>83</v>
      </c>
      <c r="AW6566" s="13" t="s">
        <v>35</v>
      </c>
      <c r="AX6566" s="13" t="s">
        <v>74</v>
      </c>
      <c r="AY6566" s="159" t="s">
        <v>301</v>
      </c>
    </row>
    <row r="6567" spans="2:51" s="13" customFormat="1" ht="12">
      <c r="B6567" s="158"/>
      <c r="D6567" s="152" t="s">
        <v>312</v>
      </c>
      <c r="E6567" s="159" t="s">
        <v>21</v>
      </c>
      <c r="F6567" s="160" t="s">
        <v>2904</v>
      </c>
      <c r="H6567" s="161">
        <v>-12.69</v>
      </c>
      <c r="I6567" s="162"/>
      <c r="L6567" s="158"/>
      <c r="M6567" s="163"/>
      <c r="T6567" s="164"/>
      <c r="AT6567" s="159" t="s">
        <v>312</v>
      </c>
      <c r="AU6567" s="159" t="s">
        <v>83</v>
      </c>
      <c r="AV6567" s="13" t="s">
        <v>83</v>
      </c>
      <c r="AW6567" s="13" t="s">
        <v>35</v>
      </c>
      <c r="AX6567" s="13" t="s">
        <v>74</v>
      </c>
      <c r="AY6567" s="159" t="s">
        <v>301</v>
      </c>
    </row>
    <row r="6568" spans="2:51" s="13" customFormat="1" ht="12">
      <c r="B6568" s="158"/>
      <c r="D6568" s="152" t="s">
        <v>312</v>
      </c>
      <c r="E6568" s="159" t="s">
        <v>21</v>
      </c>
      <c r="F6568" s="160" t="s">
        <v>2905</v>
      </c>
      <c r="H6568" s="161">
        <v>4.9800000000000004</v>
      </c>
      <c r="I6568" s="162"/>
      <c r="L6568" s="158"/>
      <c r="M6568" s="163"/>
      <c r="T6568" s="164"/>
      <c r="AT6568" s="159" t="s">
        <v>312</v>
      </c>
      <c r="AU6568" s="159" t="s">
        <v>83</v>
      </c>
      <c r="AV6568" s="13" t="s">
        <v>83</v>
      </c>
      <c r="AW6568" s="13" t="s">
        <v>35</v>
      </c>
      <c r="AX6568" s="13" t="s">
        <v>74</v>
      </c>
      <c r="AY6568" s="159" t="s">
        <v>301</v>
      </c>
    </row>
    <row r="6569" spans="2:51" s="13" customFormat="1" ht="12">
      <c r="B6569" s="158"/>
      <c r="D6569" s="152" t="s">
        <v>312</v>
      </c>
      <c r="E6569" s="159" t="s">
        <v>21</v>
      </c>
      <c r="F6569" s="160" t="s">
        <v>2906</v>
      </c>
      <c r="H6569" s="161">
        <v>-16.2</v>
      </c>
      <c r="I6569" s="162"/>
      <c r="L6569" s="158"/>
      <c r="M6569" s="163"/>
      <c r="T6569" s="164"/>
      <c r="AT6569" s="159" t="s">
        <v>312</v>
      </c>
      <c r="AU6569" s="159" t="s">
        <v>83</v>
      </c>
      <c r="AV6569" s="13" t="s">
        <v>83</v>
      </c>
      <c r="AW6569" s="13" t="s">
        <v>35</v>
      </c>
      <c r="AX6569" s="13" t="s">
        <v>74</v>
      </c>
      <c r="AY6569" s="159" t="s">
        <v>301</v>
      </c>
    </row>
    <row r="6570" spans="2:51" s="13" customFormat="1" ht="12">
      <c r="B6570" s="158"/>
      <c r="D6570" s="152" t="s">
        <v>312</v>
      </c>
      <c r="E6570" s="159" t="s">
        <v>21</v>
      </c>
      <c r="F6570" s="160" t="s">
        <v>2907</v>
      </c>
      <c r="H6570" s="161">
        <v>3.96</v>
      </c>
      <c r="I6570" s="162"/>
      <c r="L6570" s="158"/>
      <c r="M6570" s="163"/>
      <c r="T6570" s="164"/>
      <c r="AT6570" s="159" t="s">
        <v>312</v>
      </c>
      <c r="AU6570" s="159" t="s">
        <v>83</v>
      </c>
      <c r="AV6570" s="13" t="s">
        <v>83</v>
      </c>
      <c r="AW6570" s="13" t="s">
        <v>35</v>
      </c>
      <c r="AX6570" s="13" t="s">
        <v>74</v>
      </c>
      <c r="AY6570" s="159" t="s">
        <v>301</v>
      </c>
    </row>
    <row r="6571" spans="2:51" s="12" customFormat="1" ht="12">
      <c r="B6571" s="151"/>
      <c r="D6571" s="152" t="s">
        <v>312</v>
      </c>
      <c r="E6571" s="153" t="s">
        <v>21</v>
      </c>
      <c r="F6571" s="154" t="s">
        <v>1451</v>
      </c>
      <c r="H6571" s="153" t="s">
        <v>21</v>
      </c>
      <c r="I6571" s="155"/>
      <c r="L6571" s="151"/>
      <c r="M6571" s="156"/>
      <c r="T6571" s="157"/>
      <c r="AT6571" s="153" t="s">
        <v>312</v>
      </c>
      <c r="AU6571" s="153" t="s">
        <v>83</v>
      </c>
      <c r="AV6571" s="12" t="s">
        <v>81</v>
      </c>
      <c r="AW6571" s="12" t="s">
        <v>35</v>
      </c>
      <c r="AX6571" s="12" t="s">
        <v>74</v>
      </c>
      <c r="AY6571" s="153" t="s">
        <v>301</v>
      </c>
    </row>
    <row r="6572" spans="2:51" s="13" customFormat="1" ht="12">
      <c r="B6572" s="158"/>
      <c r="D6572" s="152" t="s">
        <v>312</v>
      </c>
      <c r="E6572" s="159" t="s">
        <v>21</v>
      </c>
      <c r="F6572" s="160" t="s">
        <v>4642</v>
      </c>
      <c r="H6572" s="161">
        <v>21.12</v>
      </c>
      <c r="I6572" s="162"/>
      <c r="L6572" s="158"/>
      <c r="M6572" s="163"/>
      <c r="T6572" s="164"/>
      <c r="AT6572" s="159" t="s">
        <v>312</v>
      </c>
      <c r="AU6572" s="159" t="s">
        <v>83</v>
      </c>
      <c r="AV6572" s="13" t="s">
        <v>83</v>
      </c>
      <c r="AW6572" s="13" t="s">
        <v>35</v>
      </c>
      <c r="AX6572" s="13" t="s">
        <v>74</v>
      </c>
      <c r="AY6572" s="159" t="s">
        <v>301</v>
      </c>
    </row>
    <row r="6573" spans="2:51" s="13" customFormat="1" ht="12">
      <c r="B6573" s="158"/>
      <c r="D6573" s="152" t="s">
        <v>312</v>
      </c>
      <c r="E6573" s="159" t="s">
        <v>21</v>
      </c>
      <c r="F6573" s="160" t="s">
        <v>918</v>
      </c>
      <c r="H6573" s="161">
        <v>-1.5760000000000001</v>
      </c>
      <c r="I6573" s="162"/>
      <c r="L6573" s="158"/>
      <c r="M6573" s="163"/>
      <c r="T6573" s="164"/>
      <c r="AT6573" s="159" t="s">
        <v>312</v>
      </c>
      <c r="AU6573" s="159" t="s">
        <v>83</v>
      </c>
      <c r="AV6573" s="13" t="s">
        <v>83</v>
      </c>
      <c r="AW6573" s="13" t="s">
        <v>35</v>
      </c>
      <c r="AX6573" s="13" t="s">
        <v>74</v>
      </c>
      <c r="AY6573" s="159" t="s">
        <v>301</v>
      </c>
    </row>
    <row r="6574" spans="2:51" s="12" customFormat="1" ht="12">
      <c r="B6574" s="151"/>
      <c r="D6574" s="152" t="s">
        <v>312</v>
      </c>
      <c r="E6574" s="153" t="s">
        <v>21</v>
      </c>
      <c r="F6574" s="154" t="s">
        <v>1453</v>
      </c>
      <c r="H6574" s="153" t="s">
        <v>21</v>
      </c>
      <c r="I6574" s="155"/>
      <c r="L6574" s="151"/>
      <c r="M6574" s="156"/>
      <c r="T6574" s="157"/>
      <c r="AT6574" s="153" t="s">
        <v>312</v>
      </c>
      <c r="AU6574" s="153" t="s">
        <v>83</v>
      </c>
      <c r="AV6574" s="12" t="s">
        <v>81</v>
      </c>
      <c r="AW6574" s="12" t="s">
        <v>35</v>
      </c>
      <c r="AX6574" s="12" t="s">
        <v>74</v>
      </c>
      <c r="AY6574" s="153" t="s">
        <v>301</v>
      </c>
    </row>
    <row r="6575" spans="2:51" s="13" customFormat="1" ht="12">
      <c r="B6575" s="158"/>
      <c r="D6575" s="152" t="s">
        <v>312</v>
      </c>
      <c r="E6575" s="159" t="s">
        <v>21</v>
      </c>
      <c r="F6575" s="160" t="s">
        <v>4860</v>
      </c>
      <c r="H6575" s="161">
        <v>20.64</v>
      </c>
      <c r="I6575" s="162"/>
      <c r="L6575" s="158"/>
      <c r="M6575" s="163"/>
      <c r="T6575" s="164"/>
      <c r="AT6575" s="159" t="s">
        <v>312</v>
      </c>
      <c r="AU6575" s="159" t="s">
        <v>83</v>
      </c>
      <c r="AV6575" s="13" t="s">
        <v>83</v>
      </c>
      <c r="AW6575" s="13" t="s">
        <v>35</v>
      </c>
      <c r="AX6575" s="13" t="s">
        <v>74</v>
      </c>
      <c r="AY6575" s="159" t="s">
        <v>301</v>
      </c>
    </row>
    <row r="6576" spans="2:51" s="13" customFormat="1" ht="12">
      <c r="B6576" s="158"/>
      <c r="D6576" s="152" t="s">
        <v>312</v>
      </c>
      <c r="E6576" s="159" t="s">
        <v>21</v>
      </c>
      <c r="F6576" s="160" t="s">
        <v>918</v>
      </c>
      <c r="H6576" s="161">
        <v>-1.5760000000000001</v>
      </c>
      <c r="I6576" s="162"/>
      <c r="L6576" s="158"/>
      <c r="M6576" s="163"/>
      <c r="T6576" s="164"/>
      <c r="AT6576" s="159" t="s">
        <v>312</v>
      </c>
      <c r="AU6576" s="159" t="s">
        <v>83</v>
      </c>
      <c r="AV6576" s="13" t="s">
        <v>83</v>
      </c>
      <c r="AW6576" s="13" t="s">
        <v>35</v>
      </c>
      <c r="AX6576" s="13" t="s">
        <v>74</v>
      </c>
      <c r="AY6576" s="159" t="s">
        <v>301</v>
      </c>
    </row>
    <row r="6577" spans="2:65" s="12" customFormat="1" ht="12">
      <c r="B6577" s="151"/>
      <c r="D6577" s="152" t="s">
        <v>312</v>
      </c>
      <c r="E6577" s="153" t="s">
        <v>21</v>
      </c>
      <c r="F6577" s="154" t="s">
        <v>1455</v>
      </c>
      <c r="H6577" s="153" t="s">
        <v>21</v>
      </c>
      <c r="I6577" s="155"/>
      <c r="L6577" s="151"/>
      <c r="M6577" s="156"/>
      <c r="T6577" s="157"/>
      <c r="AT6577" s="153" t="s">
        <v>312</v>
      </c>
      <c r="AU6577" s="153" t="s">
        <v>83</v>
      </c>
      <c r="AV6577" s="12" t="s">
        <v>81</v>
      </c>
      <c r="AW6577" s="12" t="s">
        <v>35</v>
      </c>
      <c r="AX6577" s="12" t="s">
        <v>74</v>
      </c>
      <c r="AY6577" s="153" t="s">
        <v>301</v>
      </c>
    </row>
    <row r="6578" spans="2:65" s="13" customFormat="1" ht="12">
      <c r="B6578" s="158"/>
      <c r="D6578" s="152" t="s">
        <v>312</v>
      </c>
      <c r="E6578" s="159" t="s">
        <v>21</v>
      </c>
      <c r="F6578" s="160" t="s">
        <v>4861</v>
      </c>
      <c r="H6578" s="161">
        <v>25.85</v>
      </c>
      <c r="I6578" s="162"/>
      <c r="L6578" s="158"/>
      <c r="M6578" s="163"/>
      <c r="T6578" s="164"/>
      <c r="AT6578" s="159" t="s">
        <v>312</v>
      </c>
      <c r="AU6578" s="159" t="s">
        <v>83</v>
      </c>
      <c r="AV6578" s="13" t="s">
        <v>83</v>
      </c>
      <c r="AW6578" s="13" t="s">
        <v>35</v>
      </c>
      <c r="AX6578" s="13" t="s">
        <v>74</v>
      </c>
      <c r="AY6578" s="159" t="s">
        <v>301</v>
      </c>
    </row>
    <row r="6579" spans="2:65" s="13" customFormat="1" ht="12">
      <c r="B6579" s="158"/>
      <c r="D6579" s="152" t="s">
        <v>312</v>
      </c>
      <c r="E6579" s="159" t="s">
        <v>21</v>
      </c>
      <c r="F6579" s="160" t="s">
        <v>918</v>
      </c>
      <c r="H6579" s="161">
        <v>-1.5760000000000001</v>
      </c>
      <c r="I6579" s="162"/>
      <c r="L6579" s="158"/>
      <c r="M6579" s="163"/>
      <c r="T6579" s="164"/>
      <c r="AT6579" s="159" t="s">
        <v>312</v>
      </c>
      <c r="AU6579" s="159" t="s">
        <v>83</v>
      </c>
      <c r="AV6579" s="13" t="s">
        <v>83</v>
      </c>
      <c r="AW6579" s="13" t="s">
        <v>35</v>
      </c>
      <c r="AX6579" s="13" t="s">
        <v>74</v>
      </c>
      <c r="AY6579" s="159" t="s">
        <v>301</v>
      </c>
    </row>
    <row r="6580" spans="2:65" s="13" customFormat="1" ht="12">
      <c r="B6580" s="158"/>
      <c r="D6580" s="152" t="s">
        <v>312</v>
      </c>
      <c r="E6580" s="159" t="s">
        <v>21</v>
      </c>
      <c r="F6580" s="160" t="s">
        <v>2800</v>
      </c>
      <c r="H6580" s="161">
        <v>-4.32</v>
      </c>
      <c r="I6580" s="162"/>
      <c r="L6580" s="158"/>
      <c r="M6580" s="163"/>
      <c r="T6580" s="164"/>
      <c r="AT6580" s="159" t="s">
        <v>312</v>
      </c>
      <c r="AU6580" s="159" t="s">
        <v>83</v>
      </c>
      <c r="AV6580" s="13" t="s">
        <v>83</v>
      </c>
      <c r="AW6580" s="13" t="s">
        <v>35</v>
      </c>
      <c r="AX6580" s="13" t="s">
        <v>74</v>
      </c>
      <c r="AY6580" s="159" t="s">
        <v>301</v>
      </c>
    </row>
    <row r="6581" spans="2:65" s="13" customFormat="1" ht="12">
      <c r="B6581" s="158"/>
      <c r="D6581" s="152" t="s">
        <v>312</v>
      </c>
      <c r="E6581" s="159" t="s">
        <v>21</v>
      </c>
      <c r="F6581" s="160" t="s">
        <v>2909</v>
      </c>
      <c r="H6581" s="161">
        <v>1.32</v>
      </c>
      <c r="I6581" s="162"/>
      <c r="L6581" s="158"/>
      <c r="M6581" s="163"/>
      <c r="T6581" s="164"/>
      <c r="AT6581" s="159" t="s">
        <v>312</v>
      </c>
      <c r="AU6581" s="159" t="s">
        <v>83</v>
      </c>
      <c r="AV6581" s="13" t="s">
        <v>83</v>
      </c>
      <c r="AW6581" s="13" t="s">
        <v>35</v>
      </c>
      <c r="AX6581" s="13" t="s">
        <v>74</v>
      </c>
      <c r="AY6581" s="159" t="s">
        <v>301</v>
      </c>
    </row>
    <row r="6582" spans="2:65" s="15" customFormat="1" ht="12">
      <c r="B6582" s="172"/>
      <c r="D6582" s="152" t="s">
        <v>312</v>
      </c>
      <c r="E6582" s="173" t="s">
        <v>21</v>
      </c>
      <c r="F6582" s="174" t="s">
        <v>446</v>
      </c>
      <c r="H6582" s="175">
        <v>586.57799999999997</v>
      </c>
      <c r="I6582" s="176"/>
      <c r="L6582" s="172"/>
      <c r="M6582" s="177"/>
      <c r="T6582" s="178"/>
      <c r="AT6582" s="173" t="s">
        <v>312</v>
      </c>
      <c r="AU6582" s="173" t="s">
        <v>83</v>
      </c>
      <c r="AV6582" s="15" t="s">
        <v>139</v>
      </c>
      <c r="AW6582" s="15" t="s">
        <v>35</v>
      </c>
      <c r="AX6582" s="15" t="s">
        <v>74</v>
      </c>
      <c r="AY6582" s="173" t="s">
        <v>301</v>
      </c>
    </row>
    <row r="6583" spans="2:65" s="14" customFormat="1" ht="12">
      <c r="B6583" s="165"/>
      <c r="D6583" s="152" t="s">
        <v>312</v>
      </c>
      <c r="E6583" s="166" t="s">
        <v>21</v>
      </c>
      <c r="F6583" s="167" t="s">
        <v>329</v>
      </c>
      <c r="H6583" s="168">
        <v>5779.6310000000003</v>
      </c>
      <c r="I6583" s="169"/>
      <c r="L6583" s="165"/>
      <c r="M6583" s="170"/>
      <c r="T6583" s="171"/>
      <c r="AT6583" s="166" t="s">
        <v>312</v>
      </c>
      <c r="AU6583" s="166" t="s">
        <v>83</v>
      </c>
      <c r="AV6583" s="14" t="s">
        <v>308</v>
      </c>
      <c r="AW6583" s="14" t="s">
        <v>35</v>
      </c>
      <c r="AX6583" s="14" t="s">
        <v>81</v>
      </c>
      <c r="AY6583" s="166" t="s">
        <v>301</v>
      </c>
    </row>
    <row r="6584" spans="2:65" s="1" customFormat="1" ht="24.25" customHeight="1">
      <c r="B6584" s="33"/>
      <c r="C6584" s="134" t="s">
        <v>4862</v>
      </c>
      <c r="D6584" s="134" t="s">
        <v>303</v>
      </c>
      <c r="E6584" s="135" t="s">
        <v>4863</v>
      </c>
      <c r="F6584" s="136" t="s">
        <v>4864</v>
      </c>
      <c r="G6584" s="137" t="s">
        <v>681</v>
      </c>
      <c r="H6584" s="138">
        <v>313.596</v>
      </c>
      <c r="I6584" s="139"/>
      <c r="J6584" s="140">
        <f>ROUND(I6584*H6584,2)</f>
        <v>0</v>
      </c>
      <c r="K6584" s="136" t="s">
        <v>307</v>
      </c>
      <c r="L6584" s="33"/>
      <c r="M6584" s="141" t="s">
        <v>21</v>
      </c>
      <c r="N6584" s="142" t="s">
        <v>45</v>
      </c>
      <c r="P6584" s="143">
        <f>O6584*H6584</f>
        <v>0</v>
      </c>
      <c r="Q6584" s="143">
        <v>0</v>
      </c>
      <c r="R6584" s="143">
        <f>Q6584*H6584</f>
        <v>0</v>
      </c>
      <c r="S6584" s="143">
        <v>0</v>
      </c>
      <c r="T6584" s="144">
        <f>S6584*H6584</f>
        <v>0</v>
      </c>
      <c r="AR6584" s="145" t="s">
        <v>413</v>
      </c>
      <c r="AT6584" s="145" t="s">
        <v>303</v>
      </c>
      <c r="AU6584" s="145" t="s">
        <v>83</v>
      </c>
      <c r="AY6584" s="18" t="s">
        <v>301</v>
      </c>
      <c r="BE6584" s="146">
        <f>IF(N6584="základní",J6584,0)</f>
        <v>0</v>
      </c>
      <c r="BF6584" s="146">
        <f>IF(N6584="snížená",J6584,0)</f>
        <v>0</v>
      </c>
      <c r="BG6584" s="146">
        <f>IF(N6584="zákl. přenesená",J6584,0)</f>
        <v>0</v>
      </c>
      <c r="BH6584" s="146">
        <f>IF(N6584="sníž. přenesená",J6584,0)</f>
        <v>0</v>
      </c>
      <c r="BI6584" s="146">
        <f>IF(N6584="nulová",J6584,0)</f>
        <v>0</v>
      </c>
      <c r="BJ6584" s="18" t="s">
        <v>81</v>
      </c>
      <c r="BK6584" s="146">
        <f>ROUND(I6584*H6584,2)</f>
        <v>0</v>
      </c>
      <c r="BL6584" s="18" t="s">
        <v>413</v>
      </c>
      <c r="BM6584" s="145" t="s">
        <v>4865</v>
      </c>
    </row>
    <row r="6585" spans="2:65" s="1" customFormat="1" ht="11">
      <c r="B6585" s="33"/>
      <c r="D6585" s="147" t="s">
        <v>310</v>
      </c>
      <c r="F6585" s="148" t="s">
        <v>4866</v>
      </c>
      <c r="I6585" s="149"/>
      <c r="L6585" s="33"/>
      <c r="M6585" s="150"/>
      <c r="T6585" s="54"/>
      <c r="AT6585" s="18" t="s">
        <v>310</v>
      </c>
      <c r="AU6585" s="18" t="s">
        <v>83</v>
      </c>
    </row>
    <row r="6586" spans="2:65" s="12" customFormat="1" ht="12">
      <c r="B6586" s="151"/>
      <c r="D6586" s="152" t="s">
        <v>312</v>
      </c>
      <c r="E6586" s="153" t="s">
        <v>21</v>
      </c>
      <c r="F6586" s="154" t="s">
        <v>4867</v>
      </c>
      <c r="H6586" s="153" t="s">
        <v>21</v>
      </c>
      <c r="I6586" s="155"/>
      <c r="L6586" s="151"/>
      <c r="M6586" s="156"/>
      <c r="T6586" s="157"/>
      <c r="AT6586" s="153" t="s">
        <v>312</v>
      </c>
      <c r="AU6586" s="153" t="s">
        <v>83</v>
      </c>
      <c r="AV6586" s="12" t="s">
        <v>81</v>
      </c>
      <c r="AW6586" s="12" t="s">
        <v>35</v>
      </c>
      <c r="AX6586" s="12" t="s">
        <v>74</v>
      </c>
      <c r="AY6586" s="153" t="s">
        <v>301</v>
      </c>
    </row>
    <row r="6587" spans="2:65" s="12" customFormat="1" ht="12">
      <c r="B6587" s="151"/>
      <c r="D6587" s="152" t="s">
        <v>312</v>
      </c>
      <c r="E6587" s="153" t="s">
        <v>21</v>
      </c>
      <c r="F6587" s="154" t="s">
        <v>697</v>
      </c>
      <c r="H6587" s="153" t="s">
        <v>21</v>
      </c>
      <c r="I6587" s="155"/>
      <c r="L6587" s="151"/>
      <c r="M6587" s="156"/>
      <c r="T6587" s="157"/>
      <c r="AT6587" s="153" t="s">
        <v>312</v>
      </c>
      <c r="AU6587" s="153" t="s">
        <v>83</v>
      </c>
      <c r="AV6587" s="12" t="s">
        <v>81</v>
      </c>
      <c r="AW6587" s="12" t="s">
        <v>35</v>
      </c>
      <c r="AX6587" s="12" t="s">
        <v>74</v>
      </c>
      <c r="AY6587" s="153" t="s">
        <v>301</v>
      </c>
    </row>
    <row r="6588" spans="2:65" s="12" customFormat="1" ht="12">
      <c r="B6588" s="151"/>
      <c r="D6588" s="152" t="s">
        <v>312</v>
      </c>
      <c r="E6588" s="153" t="s">
        <v>21</v>
      </c>
      <c r="F6588" s="154" t="s">
        <v>1737</v>
      </c>
      <c r="H6588" s="153" t="s">
        <v>21</v>
      </c>
      <c r="I6588" s="155"/>
      <c r="L6588" s="151"/>
      <c r="M6588" s="156"/>
      <c r="T6588" s="157"/>
      <c r="AT6588" s="153" t="s">
        <v>312</v>
      </c>
      <c r="AU6588" s="153" t="s">
        <v>83</v>
      </c>
      <c r="AV6588" s="12" t="s">
        <v>81</v>
      </c>
      <c r="AW6588" s="12" t="s">
        <v>35</v>
      </c>
      <c r="AX6588" s="12" t="s">
        <v>74</v>
      </c>
      <c r="AY6588" s="153" t="s">
        <v>301</v>
      </c>
    </row>
    <row r="6589" spans="2:65" s="13" customFormat="1" ht="12">
      <c r="B6589" s="158"/>
      <c r="D6589" s="152" t="s">
        <v>312</v>
      </c>
      <c r="E6589" s="159" t="s">
        <v>21</v>
      </c>
      <c r="F6589" s="160" t="s">
        <v>1738</v>
      </c>
      <c r="H6589" s="161">
        <v>48.3</v>
      </c>
      <c r="I6589" s="162"/>
      <c r="L6589" s="158"/>
      <c r="M6589" s="163"/>
      <c r="T6589" s="164"/>
      <c r="AT6589" s="159" t="s">
        <v>312</v>
      </c>
      <c r="AU6589" s="159" t="s">
        <v>83</v>
      </c>
      <c r="AV6589" s="13" t="s">
        <v>83</v>
      </c>
      <c r="AW6589" s="13" t="s">
        <v>35</v>
      </c>
      <c r="AX6589" s="13" t="s">
        <v>74</v>
      </c>
      <c r="AY6589" s="159" t="s">
        <v>301</v>
      </c>
    </row>
    <row r="6590" spans="2:65" s="13" customFormat="1" ht="12">
      <c r="B6590" s="158"/>
      <c r="D6590" s="152" t="s">
        <v>312</v>
      </c>
      <c r="E6590" s="159" t="s">
        <v>21</v>
      </c>
      <c r="F6590" s="160" t="s">
        <v>4251</v>
      </c>
      <c r="H6590" s="161">
        <v>-0.8</v>
      </c>
      <c r="I6590" s="162"/>
      <c r="L6590" s="158"/>
      <c r="M6590" s="163"/>
      <c r="T6590" s="164"/>
      <c r="AT6590" s="159" t="s">
        <v>312</v>
      </c>
      <c r="AU6590" s="159" t="s">
        <v>83</v>
      </c>
      <c r="AV6590" s="13" t="s">
        <v>83</v>
      </c>
      <c r="AW6590" s="13" t="s">
        <v>35</v>
      </c>
      <c r="AX6590" s="13" t="s">
        <v>74</v>
      </c>
      <c r="AY6590" s="159" t="s">
        <v>301</v>
      </c>
    </row>
    <row r="6591" spans="2:65" s="13" customFormat="1" ht="12">
      <c r="B6591" s="158"/>
      <c r="D6591" s="152" t="s">
        <v>312</v>
      </c>
      <c r="E6591" s="159" t="s">
        <v>21</v>
      </c>
      <c r="F6591" s="160" t="s">
        <v>4246</v>
      </c>
      <c r="H6591" s="161">
        <v>-0.9</v>
      </c>
      <c r="I6591" s="162"/>
      <c r="L6591" s="158"/>
      <c r="M6591" s="163"/>
      <c r="T6591" s="164"/>
      <c r="AT6591" s="159" t="s">
        <v>312</v>
      </c>
      <c r="AU6591" s="159" t="s">
        <v>83</v>
      </c>
      <c r="AV6591" s="13" t="s">
        <v>83</v>
      </c>
      <c r="AW6591" s="13" t="s">
        <v>35</v>
      </c>
      <c r="AX6591" s="13" t="s">
        <v>74</v>
      </c>
      <c r="AY6591" s="159" t="s">
        <v>301</v>
      </c>
    </row>
    <row r="6592" spans="2:65" s="13" customFormat="1" ht="12">
      <c r="B6592" s="158"/>
      <c r="D6592" s="152" t="s">
        <v>312</v>
      </c>
      <c r="E6592" s="159" t="s">
        <v>21</v>
      </c>
      <c r="F6592" s="160" t="s">
        <v>4537</v>
      </c>
      <c r="H6592" s="161">
        <v>-1.4</v>
      </c>
      <c r="I6592" s="162"/>
      <c r="L6592" s="158"/>
      <c r="M6592" s="163"/>
      <c r="T6592" s="164"/>
      <c r="AT6592" s="159" t="s">
        <v>312</v>
      </c>
      <c r="AU6592" s="159" t="s">
        <v>83</v>
      </c>
      <c r="AV6592" s="13" t="s">
        <v>83</v>
      </c>
      <c r="AW6592" s="13" t="s">
        <v>35</v>
      </c>
      <c r="AX6592" s="13" t="s">
        <v>74</v>
      </c>
      <c r="AY6592" s="159" t="s">
        <v>301</v>
      </c>
    </row>
    <row r="6593" spans="2:51" s="13" customFormat="1" ht="12">
      <c r="B6593" s="158"/>
      <c r="D6593" s="152" t="s">
        <v>312</v>
      </c>
      <c r="E6593" s="159" t="s">
        <v>21</v>
      </c>
      <c r="F6593" s="160" t="s">
        <v>4251</v>
      </c>
      <c r="H6593" s="161">
        <v>-0.8</v>
      </c>
      <c r="I6593" s="162"/>
      <c r="L6593" s="158"/>
      <c r="M6593" s="163"/>
      <c r="T6593" s="164"/>
      <c r="AT6593" s="159" t="s">
        <v>312</v>
      </c>
      <c r="AU6593" s="159" t="s">
        <v>83</v>
      </c>
      <c r="AV6593" s="13" t="s">
        <v>83</v>
      </c>
      <c r="AW6593" s="13" t="s">
        <v>35</v>
      </c>
      <c r="AX6593" s="13" t="s">
        <v>74</v>
      </c>
      <c r="AY6593" s="159" t="s">
        <v>301</v>
      </c>
    </row>
    <row r="6594" spans="2:51" s="13" customFormat="1" ht="12">
      <c r="B6594" s="158"/>
      <c r="D6594" s="152" t="s">
        <v>312</v>
      </c>
      <c r="E6594" s="159" t="s">
        <v>21</v>
      </c>
      <c r="F6594" s="160" t="s">
        <v>4265</v>
      </c>
      <c r="H6594" s="161">
        <v>-1.65</v>
      </c>
      <c r="I6594" s="162"/>
      <c r="L6594" s="158"/>
      <c r="M6594" s="163"/>
      <c r="T6594" s="164"/>
      <c r="AT6594" s="159" t="s">
        <v>312</v>
      </c>
      <c r="AU6594" s="159" t="s">
        <v>83</v>
      </c>
      <c r="AV6594" s="13" t="s">
        <v>83</v>
      </c>
      <c r="AW6594" s="13" t="s">
        <v>35</v>
      </c>
      <c r="AX6594" s="13" t="s">
        <v>74</v>
      </c>
      <c r="AY6594" s="159" t="s">
        <v>301</v>
      </c>
    </row>
    <row r="6595" spans="2:51" s="13" customFormat="1" ht="12">
      <c r="B6595" s="158"/>
      <c r="D6595" s="152" t="s">
        <v>312</v>
      </c>
      <c r="E6595" s="159" t="s">
        <v>21</v>
      </c>
      <c r="F6595" s="160" t="s">
        <v>4868</v>
      </c>
      <c r="H6595" s="161">
        <v>-5.4</v>
      </c>
      <c r="I6595" s="162"/>
      <c r="L6595" s="158"/>
      <c r="M6595" s="163"/>
      <c r="T6595" s="164"/>
      <c r="AT6595" s="159" t="s">
        <v>312</v>
      </c>
      <c r="AU6595" s="159" t="s">
        <v>83</v>
      </c>
      <c r="AV6595" s="13" t="s">
        <v>83</v>
      </c>
      <c r="AW6595" s="13" t="s">
        <v>35</v>
      </c>
      <c r="AX6595" s="13" t="s">
        <v>74</v>
      </c>
      <c r="AY6595" s="159" t="s">
        <v>301</v>
      </c>
    </row>
    <row r="6596" spans="2:51" s="13" customFormat="1" ht="12">
      <c r="B6596" s="158"/>
      <c r="D6596" s="152" t="s">
        <v>312</v>
      </c>
      <c r="E6596" s="159" t="s">
        <v>21</v>
      </c>
      <c r="F6596" s="160" t="s">
        <v>4869</v>
      </c>
      <c r="H6596" s="161">
        <v>-8.4</v>
      </c>
      <c r="I6596" s="162"/>
      <c r="L6596" s="158"/>
      <c r="M6596" s="163"/>
      <c r="T6596" s="164"/>
      <c r="AT6596" s="159" t="s">
        <v>312</v>
      </c>
      <c r="AU6596" s="159" t="s">
        <v>83</v>
      </c>
      <c r="AV6596" s="13" t="s">
        <v>83</v>
      </c>
      <c r="AW6596" s="13" t="s">
        <v>35</v>
      </c>
      <c r="AX6596" s="13" t="s">
        <v>74</v>
      </c>
      <c r="AY6596" s="159" t="s">
        <v>301</v>
      </c>
    </row>
    <row r="6597" spans="2:51" s="13" customFormat="1" ht="12">
      <c r="B6597" s="158"/>
      <c r="D6597" s="152" t="s">
        <v>312</v>
      </c>
      <c r="E6597" s="159" t="s">
        <v>21</v>
      </c>
      <c r="F6597" s="160" t="s">
        <v>4491</v>
      </c>
      <c r="H6597" s="161">
        <v>0.2</v>
      </c>
      <c r="I6597" s="162"/>
      <c r="L6597" s="158"/>
      <c r="M6597" s="163"/>
      <c r="T6597" s="164"/>
      <c r="AT6597" s="159" t="s">
        <v>312</v>
      </c>
      <c r="AU6597" s="159" t="s">
        <v>83</v>
      </c>
      <c r="AV6597" s="13" t="s">
        <v>83</v>
      </c>
      <c r="AW6597" s="13" t="s">
        <v>35</v>
      </c>
      <c r="AX6597" s="13" t="s">
        <v>74</v>
      </c>
      <c r="AY6597" s="159" t="s">
        <v>301</v>
      </c>
    </row>
    <row r="6598" spans="2:51" s="13" customFormat="1" ht="12">
      <c r="B6598" s="158"/>
      <c r="D6598" s="152" t="s">
        <v>312</v>
      </c>
      <c r="E6598" s="159" t="s">
        <v>21</v>
      </c>
      <c r="F6598" s="160" t="s">
        <v>4250</v>
      </c>
      <c r="H6598" s="161">
        <v>0.6</v>
      </c>
      <c r="I6598" s="162"/>
      <c r="L6598" s="158"/>
      <c r="M6598" s="163"/>
      <c r="T6598" s="164"/>
      <c r="AT6598" s="159" t="s">
        <v>312</v>
      </c>
      <c r="AU6598" s="159" t="s">
        <v>83</v>
      </c>
      <c r="AV6598" s="13" t="s">
        <v>83</v>
      </c>
      <c r="AW6598" s="13" t="s">
        <v>35</v>
      </c>
      <c r="AX6598" s="13" t="s">
        <v>74</v>
      </c>
      <c r="AY6598" s="159" t="s">
        <v>301</v>
      </c>
    </row>
    <row r="6599" spans="2:51" s="13" customFormat="1" ht="12">
      <c r="B6599" s="158"/>
      <c r="D6599" s="152" t="s">
        <v>312</v>
      </c>
      <c r="E6599" s="159" t="s">
        <v>21</v>
      </c>
      <c r="F6599" s="160" t="s">
        <v>4870</v>
      </c>
      <c r="H6599" s="161">
        <v>1.2</v>
      </c>
      <c r="I6599" s="162"/>
      <c r="L6599" s="158"/>
      <c r="M6599" s="163"/>
      <c r="T6599" s="164"/>
      <c r="AT6599" s="159" t="s">
        <v>312</v>
      </c>
      <c r="AU6599" s="159" t="s">
        <v>83</v>
      </c>
      <c r="AV6599" s="13" t="s">
        <v>83</v>
      </c>
      <c r="AW6599" s="13" t="s">
        <v>35</v>
      </c>
      <c r="AX6599" s="13" t="s">
        <v>74</v>
      </c>
      <c r="AY6599" s="159" t="s">
        <v>301</v>
      </c>
    </row>
    <row r="6600" spans="2:51" s="13" customFormat="1" ht="12">
      <c r="B6600" s="158"/>
      <c r="D6600" s="152" t="s">
        <v>312</v>
      </c>
      <c r="E6600" s="159" t="s">
        <v>21</v>
      </c>
      <c r="F6600" s="160" t="s">
        <v>4871</v>
      </c>
      <c r="H6600" s="161">
        <v>1.6</v>
      </c>
      <c r="I6600" s="162"/>
      <c r="L6600" s="158"/>
      <c r="M6600" s="163"/>
      <c r="T6600" s="164"/>
      <c r="AT6600" s="159" t="s">
        <v>312</v>
      </c>
      <c r="AU6600" s="159" t="s">
        <v>83</v>
      </c>
      <c r="AV6600" s="13" t="s">
        <v>83</v>
      </c>
      <c r="AW6600" s="13" t="s">
        <v>35</v>
      </c>
      <c r="AX6600" s="13" t="s">
        <v>74</v>
      </c>
      <c r="AY6600" s="159" t="s">
        <v>301</v>
      </c>
    </row>
    <row r="6601" spans="2:51" s="12" customFormat="1" ht="12">
      <c r="B6601" s="151"/>
      <c r="D6601" s="152" t="s">
        <v>312</v>
      </c>
      <c r="E6601" s="153" t="s">
        <v>21</v>
      </c>
      <c r="F6601" s="154" t="s">
        <v>1331</v>
      </c>
      <c r="H6601" s="153" t="s">
        <v>21</v>
      </c>
      <c r="I6601" s="155"/>
      <c r="L6601" s="151"/>
      <c r="M6601" s="156"/>
      <c r="T6601" s="157"/>
      <c r="AT6601" s="153" t="s">
        <v>312</v>
      </c>
      <c r="AU6601" s="153" t="s">
        <v>83</v>
      </c>
      <c r="AV6601" s="12" t="s">
        <v>81</v>
      </c>
      <c r="AW6601" s="12" t="s">
        <v>35</v>
      </c>
      <c r="AX6601" s="12" t="s">
        <v>74</v>
      </c>
      <c r="AY6601" s="153" t="s">
        <v>301</v>
      </c>
    </row>
    <row r="6602" spans="2:51" s="13" customFormat="1" ht="12">
      <c r="B6602" s="158"/>
      <c r="D6602" s="152" t="s">
        <v>312</v>
      </c>
      <c r="E6602" s="159" t="s">
        <v>21</v>
      </c>
      <c r="F6602" s="160" t="s">
        <v>1739</v>
      </c>
      <c r="H6602" s="161">
        <v>62</v>
      </c>
      <c r="I6602" s="162"/>
      <c r="L6602" s="158"/>
      <c r="M6602" s="163"/>
      <c r="T6602" s="164"/>
      <c r="AT6602" s="159" t="s">
        <v>312</v>
      </c>
      <c r="AU6602" s="159" t="s">
        <v>83</v>
      </c>
      <c r="AV6602" s="13" t="s">
        <v>83</v>
      </c>
      <c r="AW6602" s="13" t="s">
        <v>35</v>
      </c>
      <c r="AX6602" s="13" t="s">
        <v>74</v>
      </c>
      <c r="AY6602" s="159" t="s">
        <v>301</v>
      </c>
    </row>
    <row r="6603" spans="2:51" s="13" customFormat="1" ht="12">
      <c r="B6603" s="158"/>
      <c r="D6603" s="152" t="s">
        <v>312</v>
      </c>
      <c r="E6603" s="159" t="s">
        <v>21</v>
      </c>
      <c r="F6603" s="160" t="s">
        <v>4265</v>
      </c>
      <c r="H6603" s="161">
        <v>-1.65</v>
      </c>
      <c r="I6603" s="162"/>
      <c r="L6603" s="158"/>
      <c r="M6603" s="163"/>
      <c r="T6603" s="164"/>
      <c r="AT6603" s="159" t="s">
        <v>312</v>
      </c>
      <c r="AU6603" s="159" t="s">
        <v>83</v>
      </c>
      <c r="AV6603" s="13" t="s">
        <v>83</v>
      </c>
      <c r="AW6603" s="13" t="s">
        <v>35</v>
      </c>
      <c r="AX6603" s="13" t="s">
        <v>74</v>
      </c>
      <c r="AY6603" s="159" t="s">
        <v>301</v>
      </c>
    </row>
    <row r="6604" spans="2:51" s="13" customFormat="1" ht="12">
      <c r="B6604" s="158"/>
      <c r="D6604" s="152" t="s">
        <v>312</v>
      </c>
      <c r="E6604" s="159" t="s">
        <v>21</v>
      </c>
      <c r="F6604" s="160" t="s">
        <v>4492</v>
      </c>
      <c r="H6604" s="161">
        <v>-3.6</v>
      </c>
      <c r="I6604" s="162"/>
      <c r="L6604" s="158"/>
      <c r="M6604" s="163"/>
      <c r="T6604" s="164"/>
      <c r="AT6604" s="159" t="s">
        <v>312</v>
      </c>
      <c r="AU6604" s="159" t="s">
        <v>83</v>
      </c>
      <c r="AV6604" s="13" t="s">
        <v>83</v>
      </c>
      <c r="AW6604" s="13" t="s">
        <v>35</v>
      </c>
      <c r="AX6604" s="13" t="s">
        <v>74</v>
      </c>
      <c r="AY6604" s="159" t="s">
        <v>301</v>
      </c>
    </row>
    <row r="6605" spans="2:51" s="13" customFormat="1" ht="12">
      <c r="B6605" s="158"/>
      <c r="D6605" s="152" t="s">
        <v>312</v>
      </c>
      <c r="E6605" s="159" t="s">
        <v>21</v>
      </c>
      <c r="F6605" s="160" t="s">
        <v>4251</v>
      </c>
      <c r="H6605" s="161">
        <v>-0.8</v>
      </c>
      <c r="I6605" s="162"/>
      <c r="L6605" s="158"/>
      <c r="M6605" s="163"/>
      <c r="T6605" s="164"/>
      <c r="AT6605" s="159" t="s">
        <v>312</v>
      </c>
      <c r="AU6605" s="159" t="s">
        <v>83</v>
      </c>
      <c r="AV6605" s="13" t="s">
        <v>83</v>
      </c>
      <c r="AW6605" s="13" t="s">
        <v>35</v>
      </c>
      <c r="AX6605" s="13" t="s">
        <v>74</v>
      </c>
      <c r="AY6605" s="159" t="s">
        <v>301</v>
      </c>
    </row>
    <row r="6606" spans="2:51" s="13" customFormat="1" ht="12">
      <c r="B6606" s="158"/>
      <c r="D6606" s="152" t="s">
        <v>312</v>
      </c>
      <c r="E6606" s="159" t="s">
        <v>21</v>
      </c>
      <c r="F6606" s="160" t="s">
        <v>4872</v>
      </c>
      <c r="H6606" s="161">
        <v>-1.28</v>
      </c>
      <c r="I6606" s="162"/>
      <c r="L6606" s="158"/>
      <c r="M6606" s="163"/>
      <c r="T6606" s="164"/>
      <c r="AT6606" s="159" t="s">
        <v>312</v>
      </c>
      <c r="AU6606" s="159" t="s">
        <v>83</v>
      </c>
      <c r="AV6606" s="13" t="s">
        <v>83</v>
      </c>
      <c r="AW6606" s="13" t="s">
        <v>35</v>
      </c>
      <c r="AX6606" s="13" t="s">
        <v>74</v>
      </c>
      <c r="AY6606" s="159" t="s">
        <v>301</v>
      </c>
    </row>
    <row r="6607" spans="2:51" s="13" customFormat="1" ht="12">
      <c r="B6607" s="158"/>
      <c r="D6607" s="152" t="s">
        <v>312</v>
      </c>
      <c r="E6607" s="159" t="s">
        <v>21</v>
      </c>
      <c r="F6607" s="160" t="s">
        <v>4246</v>
      </c>
      <c r="H6607" s="161">
        <v>-0.9</v>
      </c>
      <c r="I6607" s="162"/>
      <c r="L6607" s="158"/>
      <c r="M6607" s="163"/>
      <c r="T6607" s="164"/>
      <c r="AT6607" s="159" t="s">
        <v>312</v>
      </c>
      <c r="AU6607" s="159" t="s">
        <v>83</v>
      </c>
      <c r="AV6607" s="13" t="s">
        <v>83</v>
      </c>
      <c r="AW6607" s="13" t="s">
        <v>35</v>
      </c>
      <c r="AX6607" s="13" t="s">
        <v>74</v>
      </c>
      <c r="AY6607" s="159" t="s">
        <v>301</v>
      </c>
    </row>
    <row r="6608" spans="2:51" s="13" customFormat="1" ht="12">
      <c r="B6608" s="158"/>
      <c r="D6608" s="152" t="s">
        <v>312</v>
      </c>
      <c r="E6608" s="159" t="s">
        <v>21</v>
      </c>
      <c r="F6608" s="160" t="s">
        <v>4493</v>
      </c>
      <c r="H6608" s="161">
        <v>-2.2000000000000002</v>
      </c>
      <c r="I6608" s="162"/>
      <c r="L6608" s="158"/>
      <c r="M6608" s="163"/>
      <c r="T6608" s="164"/>
      <c r="AT6608" s="159" t="s">
        <v>312</v>
      </c>
      <c r="AU6608" s="159" t="s">
        <v>83</v>
      </c>
      <c r="AV6608" s="13" t="s">
        <v>83</v>
      </c>
      <c r="AW6608" s="13" t="s">
        <v>35</v>
      </c>
      <c r="AX6608" s="13" t="s">
        <v>74</v>
      </c>
      <c r="AY6608" s="159" t="s">
        <v>301</v>
      </c>
    </row>
    <row r="6609" spans="2:51" s="13" customFormat="1" ht="12">
      <c r="B6609" s="158"/>
      <c r="D6609" s="152" t="s">
        <v>312</v>
      </c>
      <c r="E6609" s="159" t="s">
        <v>21</v>
      </c>
      <c r="F6609" s="160" t="s">
        <v>4492</v>
      </c>
      <c r="H6609" s="161">
        <v>-3.6</v>
      </c>
      <c r="I6609" s="162"/>
      <c r="L6609" s="158"/>
      <c r="M6609" s="163"/>
      <c r="T6609" s="164"/>
      <c r="AT6609" s="159" t="s">
        <v>312</v>
      </c>
      <c r="AU6609" s="159" t="s">
        <v>83</v>
      </c>
      <c r="AV6609" s="13" t="s">
        <v>83</v>
      </c>
      <c r="AW6609" s="13" t="s">
        <v>35</v>
      </c>
      <c r="AX6609" s="13" t="s">
        <v>74</v>
      </c>
      <c r="AY6609" s="159" t="s">
        <v>301</v>
      </c>
    </row>
    <row r="6610" spans="2:51" s="13" customFormat="1" ht="12">
      <c r="B6610" s="158"/>
      <c r="D6610" s="152" t="s">
        <v>312</v>
      </c>
      <c r="E6610" s="159" t="s">
        <v>21</v>
      </c>
      <c r="F6610" s="160" t="s">
        <v>4495</v>
      </c>
      <c r="H6610" s="161">
        <v>-1.8</v>
      </c>
      <c r="I6610" s="162"/>
      <c r="L6610" s="158"/>
      <c r="M6610" s="163"/>
      <c r="T6610" s="164"/>
      <c r="AT6610" s="159" t="s">
        <v>312</v>
      </c>
      <c r="AU6610" s="159" t="s">
        <v>83</v>
      </c>
      <c r="AV6610" s="13" t="s">
        <v>83</v>
      </c>
      <c r="AW6610" s="13" t="s">
        <v>35</v>
      </c>
      <c r="AX6610" s="13" t="s">
        <v>74</v>
      </c>
      <c r="AY6610" s="159" t="s">
        <v>301</v>
      </c>
    </row>
    <row r="6611" spans="2:51" s="13" customFormat="1" ht="12">
      <c r="B6611" s="158"/>
      <c r="D6611" s="152" t="s">
        <v>312</v>
      </c>
      <c r="E6611" s="159" t="s">
        <v>21</v>
      </c>
      <c r="F6611" s="160" t="s">
        <v>4493</v>
      </c>
      <c r="H6611" s="161">
        <v>-2.2000000000000002</v>
      </c>
      <c r="I6611" s="162"/>
      <c r="L6611" s="158"/>
      <c r="M6611" s="163"/>
      <c r="T6611" s="164"/>
      <c r="AT6611" s="159" t="s">
        <v>312</v>
      </c>
      <c r="AU6611" s="159" t="s">
        <v>83</v>
      </c>
      <c r="AV6611" s="13" t="s">
        <v>83</v>
      </c>
      <c r="AW6611" s="13" t="s">
        <v>35</v>
      </c>
      <c r="AX6611" s="13" t="s">
        <v>74</v>
      </c>
      <c r="AY6611" s="159" t="s">
        <v>301</v>
      </c>
    </row>
    <row r="6612" spans="2:51" s="13" customFormat="1" ht="12">
      <c r="B6612" s="158"/>
      <c r="D6612" s="152" t="s">
        <v>312</v>
      </c>
      <c r="E6612" s="159" t="s">
        <v>21</v>
      </c>
      <c r="F6612" s="160" t="s">
        <v>4869</v>
      </c>
      <c r="H6612" s="161">
        <v>-8.4</v>
      </c>
      <c r="I6612" s="162"/>
      <c r="L6612" s="158"/>
      <c r="M6612" s="163"/>
      <c r="T6612" s="164"/>
      <c r="AT6612" s="159" t="s">
        <v>312</v>
      </c>
      <c r="AU6612" s="159" t="s">
        <v>83</v>
      </c>
      <c r="AV6612" s="13" t="s">
        <v>83</v>
      </c>
      <c r="AW6612" s="13" t="s">
        <v>35</v>
      </c>
      <c r="AX6612" s="13" t="s">
        <v>74</v>
      </c>
      <c r="AY6612" s="159" t="s">
        <v>301</v>
      </c>
    </row>
    <row r="6613" spans="2:51" s="13" customFormat="1" ht="12">
      <c r="B6613" s="158"/>
      <c r="D6613" s="152" t="s">
        <v>312</v>
      </c>
      <c r="E6613" s="159" t="s">
        <v>21</v>
      </c>
      <c r="F6613" s="160" t="s">
        <v>4261</v>
      </c>
      <c r="H6613" s="161">
        <v>0.3</v>
      </c>
      <c r="I6613" s="162"/>
      <c r="L6613" s="158"/>
      <c r="M6613" s="163"/>
      <c r="T6613" s="164"/>
      <c r="AT6613" s="159" t="s">
        <v>312</v>
      </c>
      <c r="AU6613" s="159" t="s">
        <v>83</v>
      </c>
      <c r="AV6613" s="13" t="s">
        <v>83</v>
      </c>
      <c r="AW6613" s="13" t="s">
        <v>35</v>
      </c>
      <c r="AX6613" s="13" t="s">
        <v>74</v>
      </c>
      <c r="AY6613" s="159" t="s">
        <v>301</v>
      </c>
    </row>
    <row r="6614" spans="2:51" s="13" customFormat="1" ht="12">
      <c r="B6614" s="158"/>
      <c r="D6614" s="152" t="s">
        <v>312</v>
      </c>
      <c r="E6614" s="159" t="s">
        <v>21</v>
      </c>
      <c r="F6614" s="160" t="s">
        <v>4873</v>
      </c>
      <c r="H6614" s="161">
        <v>0.8</v>
      </c>
      <c r="I6614" s="162"/>
      <c r="L6614" s="158"/>
      <c r="M6614" s="163"/>
      <c r="T6614" s="164"/>
      <c r="AT6614" s="159" t="s">
        <v>312</v>
      </c>
      <c r="AU6614" s="159" t="s">
        <v>83</v>
      </c>
      <c r="AV6614" s="13" t="s">
        <v>83</v>
      </c>
      <c r="AW6614" s="13" t="s">
        <v>35</v>
      </c>
      <c r="AX6614" s="13" t="s">
        <v>74</v>
      </c>
      <c r="AY6614" s="159" t="s">
        <v>301</v>
      </c>
    </row>
    <row r="6615" spans="2:51" s="13" customFormat="1" ht="12">
      <c r="B6615" s="158"/>
      <c r="D6615" s="152" t="s">
        <v>312</v>
      </c>
      <c r="E6615" s="159" t="s">
        <v>21</v>
      </c>
      <c r="F6615" s="160" t="s">
        <v>4254</v>
      </c>
      <c r="H6615" s="161">
        <v>0.4</v>
      </c>
      <c r="I6615" s="162"/>
      <c r="L6615" s="158"/>
      <c r="M6615" s="163"/>
      <c r="T6615" s="164"/>
      <c r="AT6615" s="159" t="s">
        <v>312</v>
      </c>
      <c r="AU6615" s="159" t="s">
        <v>83</v>
      </c>
      <c r="AV6615" s="13" t="s">
        <v>83</v>
      </c>
      <c r="AW6615" s="13" t="s">
        <v>35</v>
      </c>
      <c r="AX6615" s="13" t="s">
        <v>74</v>
      </c>
      <c r="AY6615" s="159" t="s">
        <v>301</v>
      </c>
    </row>
    <row r="6616" spans="2:51" s="13" customFormat="1" ht="12">
      <c r="B6616" s="158"/>
      <c r="D6616" s="152" t="s">
        <v>312</v>
      </c>
      <c r="E6616" s="159" t="s">
        <v>21</v>
      </c>
      <c r="F6616" s="160" t="s">
        <v>4261</v>
      </c>
      <c r="H6616" s="161">
        <v>0.3</v>
      </c>
      <c r="I6616" s="162"/>
      <c r="L6616" s="158"/>
      <c r="M6616" s="163"/>
      <c r="T6616" s="164"/>
      <c r="AT6616" s="159" t="s">
        <v>312</v>
      </c>
      <c r="AU6616" s="159" t="s">
        <v>83</v>
      </c>
      <c r="AV6616" s="13" t="s">
        <v>83</v>
      </c>
      <c r="AW6616" s="13" t="s">
        <v>35</v>
      </c>
      <c r="AX6616" s="13" t="s">
        <v>74</v>
      </c>
      <c r="AY6616" s="159" t="s">
        <v>301</v>
      </c>
    </row>
    <row r="6617" spans="2:51" s="13" customFormat="1" ht="12">
      <c r="B6617" s="158"/>
      <c r="D6617" s="152" t="s">
        <v>312</v>
      </c>
      <c r="E6617" s="159" t="s">
        <v>21</v>
      </c>
      <c r="F6617" s="160" t="s">
        <v>4871</v>
      </c>
      <c r="H6617" s="161">
        <v>1.6</v>
      </c>
      <c r="I6617" s="162"/>
      <c r="L6617" s="158"/>
      <c r="M6617" s="163"/>
      <c r="T6617" s="164"/>
      <c r="AT6617" s="159" t="s">
        <v>312</v>
      </c>
      <c r="AU6617" s="159" t="s">
        <v>83</v>
      </c>
      <c r="AV6617" s="13" t="s">
        <v>83</v>
      </c>
      <c r="AW6617" s="13" t="s">
        <v>35</v>
      </c>
      <c r="AX6617" s="13" t="s">
        <v>74</v>
      </c>
      <c r="AY6617" s="159" t="s">
        <v>301</v>
      </c>
    </row>
    <row r="6618" spans="2:51" s="12" customFormat="1" ht="12">
      <c r="B6618" s="151"/>
      <c r="D6618" s="152" t="s">
        <v>312</v>
      </c>
      <c r="E6618" s="153" t="s">
        <v>21</v>
      </c>
      <c r="F6618" s="154" t="s">
        <v>1333</v>
      </c>
      <c r="H6618" s="153" t="s">
        <v>21</v>
      </c>
      <c r="I6618" s="155"/>
      <c r="L6618" s="151"/>
      <c r="M6618" s="156"/>
      <c r="T6618" s="157"/>
      <c r="AT6618" s="153" t="s">
        <v>312</v>
      </c>
      <c r="AU6618" s="153" t="s">
        <v>83</v>
      </c>
      <c r="AV6618" s="12" t="s">
        <v>81</v>
      </c>
      <c r="AW6618" s="12" t="s">
        <v>35</v>
      </c>
      <c r="AX6618" s="12" t="s">
        <v>74</v>
      </c>
      <c r="AY6618" s="153" t="s">
        <v>301</v>
      </c>
    </row>
    <row r="6619" spans="2:51" s="13" customFormat="1" ht="12">
      <c r="B6619" s="158"/>
      <c r="D6619" s="152" t="s">
        <v>312</v>
      </c>
      <c r="E6619" s="159" t="s">
        <v>21</v>
      </c>
      <c r="F6619" s="160" t="s">
        <v>1740</v>
      </c>
      <c r="H6619" s="161">
        <v>46.24</v>
      </c>
      <c r="I6619" s="162"/>
      <c r="L6619" s="158"/>
      <c r="M6619" s="163"/>
      <c r="T6619" s="164"/>
      <c r="AT6619" s="159" t="s">
        <v>312</v>
      </c>
      <c r="AU6619" s="159" t="s">
        <v>83</v>
      </c>
      <c r="AV6619" s="13" t="s">
        <v>83</v>
      </c>
      <c r="AW6619" s="13" t="s">
        <v>35</v>
      </c>
      <c r="AX6619" s="13" t="s">
        <v>74</v>
      </c>
      <c r="AY6619" s="159" t="s">
        <v>301</v>
      </c>
    </row>
    <row r="6620" spans="2:51" s="13" customFormat="1" ht="12">
      <c r="B6620" s="158"/>
      <c r="D6620" s="152" t="s">
        <v>312</v>
      </c>
      <c r="E6620" s="159" t="s">
        <v>21</v>
      </c>
      <c r="F6620" s="160" t="s">
        <v>4494</v>
      </c>
      <c r="H6620" s="161">
        <v>-3.8</v>
      </c>
      <c r="I6620" s="162"/>
      <c r="L6620" s="158"/>
      <c r="M6620" s="163"/>
      <c r="T6620" s="164"/>
      <c r="AT6620" s="159" t="s">
        <v>312</v>
      </c>
      <c r="AU6620" s="159" t="s">
        <v>83</v>
      </c>
      <c r="AV6620" s="13" t="s">
        <v>83</v>
      </c>
      <c r="AW6620" s="13" t="s">
        <v>35</v>
      </c>
      <c r="AX6620" s="13" t="s">
        <v>74</v>
      </c>
      <c r="AY6620" s="159" t="s">
        <v>301</v>
      </c>
    </row>
    <row r="6621" spans="2:51" s="13" customFormat="1" ht="12">
      <c r="B6621" s="158"/>
      <c r="D6621" s="152" t="s">
        <v>312</v>
      </c>
      <c r="E6621" s="159" t="s">
        <v>21</v>
      </c>
      <c r="F6621" s="160" t="s">
        <v>4495</v>
      </c>
      <c r="H6621" s="161">
        <v>-1.8</v>
      </c>
      <c r="I6621" s="162"/>
      <c r="L6621" s="158"/>
      <c r="M6621" s="163"/>
      <c r="T6621" s="164"/>
      <c r="AT6621" s="159" t="s">
        <v>312</v>
      </c>
      <c r="AU6621" s="159" t="s">
        <v>83</v>
      </c>
      <c r="AV6621" s="13" t="s">
        <v>83</v>
      </c>
      <c r="AW6621" s="13" t="s">
        <v>35</v>
      </c>
      <c r="AX6621" s="13" t="s">
        <v>74</v>
      </c>
      <c r="AY6621" s="159" t="s">
        <v>301</v>
      </c>
    </row>
    <row r="6622" spans="2:51" s="13" customFormat="1" ht="12">
      <c r="B6622" s="158"/>
      <c r="D6622" s="152" t="s">
        <v>312</v>
      </c>
      <c r="E6622" s="159" t="s">
        <v>21</v>
      </c>
      <c r="F6622" s="160" t="s">
        <v>4496</v>
      </c>
      <c r="H6622" s="161">
        <v>-2.35</v>
      </c>
      <c r="I6622" s="162"/>
      <c r="L6622" s="158"/>
      <c r="M6622" s="163"/>
      <c r="T6622" s="164"/>
      <c r="AT6622" s="159" t="s">
        <v>312</v>
      </c>
      <c r="AU6622" s="159" t="s">
        <v>83</v>
      </c>
      <c r="AV6622" s="13" t="s">
        <v>83</v>
      </c>
      <c r="AW6622" s="13" t="s">
        <v>35</v>
      </c>
      <c r="AX6622" s="13" t="s">
        <v>74</v>
      </c>
      <c r="AY6622" s="159" t="s">
        <v>301</v>
      </c>
    </row>
    <row r="6623" spans="2:51" s="13" customFormat="1" ht="12">
      <c r="B6623" s="158"/>
      <c r="D6623" s="152" t="s">
        <v>312</v>
      </c>
      <c r="E6623" s="159" t="s">
        <v>21</v>
      </c>
      <c r="F6623" s="160" t="s">
        <v>4874</v>
      </c>
      <c r="H6623" s="161">
        <v>-5.2</v>
      </c>
      <c r="I6623" s="162"/>
      <c r="L6623" s="158"/>
      <c r="M6623" s="163"/>
      <c r="T6623" s="164"/>
      <c r="AT6623" s="159" t="s">
        <v>312</v>
      </c>
      <c r="AU6623" s="159" t="s">
        <v>83</v>
      </c>
      <c r="AV6623" s="13" t="s">
        <v>83</v>
      </c>
      <c r="AW6623" s="13" t="s">
        <v>35</v>
      </c>
      <c r="AX6623" s="13" t="s">
        <v>74</v>
      </c>
      <c r="AY6623" s="159" t="s">
        <v>301</v>
      </c>
    </row>
    <row r="6624" spans="2:51" s="13" customFormat="1" ht="12">
      <c r="B6624" s="158"/>
      <c r="D6624" s="152" t="s">
        <v>312</v>
      </c>
      <c r="E6624" s="159" t="s">
        <v>21</v>
      </c>
      <c r="F6624" s="160" t="s">
        <v>4250</v>
      </c>
      <c r="H6624" s="161">
        <v>0.6</v>
      </c>
      <c r="I6624" s="162"/>
      <c r="L6624" s="158"/>
      <c r="M6624" s="163"/>
      <c r="T6624" s="164"/>
      <c r="AT6624" s="159" t="s">
        <v>312</v>
      </c>
      <c r="AU6624" s="159" t="s">
        <v>83</v>
      </c>
      <c r="AV6624" s="13" t="s">
        <v>83</v>
      </c>
      <c r="AW6624" s="13" t="s">
        <v>35</v>
      </c>
      <c r="AX6624" s="13" t="s">
        <v>74</v>
      </c>
      <c r="AY6624" s="159" t="s">
        <v>301</v>
      </c>
    </row>
    <row r="6625" spans="2:51" s="13" customFormat="1" ht="12">
      <c r="B6625" s="158"/>
      <c r="D6625" s="152" t="s">
        <v>312</v>
      </c>
      <c r="E6625" s="159" t="s">
        <v>21</v>
      </c>
      <c r="F6625" s="160" t="s">
        <v>4261</v>
      </c>
      <c r="H6625" s="161">
        <v>0.3</v>
      </c>
      <c r="I6625" s="162"/>
      <c r="L6625" s="158"/>
      <c r="M6625" s="163"/>
      <c r="T6625" s="164"/>
      <c r="AT6625" s="159" t="s">
        <v>312</v>
      </c>
      <c r="AU6625" s="159" t="s">
        <v>83</v>
      </c>
      <c r="AV6625" s="13" t="s">
        <v>83</v>
      </c>
      <c r="AW6625" s="13" t="s">
        <v>35</v>
      </c>
      <c r="AX6625" s="13" t="s">
        <v>74</v>
      </c>
      <c r="AY6625" s="159" t="s">
        <v>301</v>
      </c>
    </row>
    <row r="6626" spans="2:51" s="13" customFormat="1" ht="12">
      <c r="B6626" s="158"/>
      <c r="D6626" s="152" t="s">
        <v>312</v>
      </c>
      <c r="E6626" s="159" t="s">
        <v>21</v>
      </c>
      <c r="F6626" s="160" t="s">
        <v>4871</v>
      </c>
      <c r="H6626" s="161">
        <v>1.6</v>
      </c>
      <c r="I6626" s="162"/>
      <c r="L6626" s="158"/>
      <c r="M6626" s="163"/>
      <c r="T6626" s="164"/>
      <c r="AT6626" s="159" t="s">
        <v>312</v>
      </c>
      <c r="AU6626" s="159" t="s">
        <v>83</v>
      </c>
      <c r="AV6626" s="13" t="s">
        <v>83</v>
      </c>
      <c r="AW6626" s="13" t="s">
        <v>35</v>
      </c>
      <c r="AX6626" s="13" t="s">
        <v>74</v>
      </c>
      <c r="AY6626" s="159" t="s">
        <v>301</v>
      </c>
    </row>
    <row r="6627" spans="2:51" s="12" customFormat="1" ht="12">
      <c r="B6627" s="151"/>
      <c r="D6627" s="152" t="s">
        <v>312</v>
      </c>
      <c r="E6627" s="153" t="s">
        <v>21</v>
      </c>
      <c r="F6627" s="154" t="s">
        <v>987</v>
      </c>
      <c r="H6627" s="153" t="s">
        <v>21</v>
      </c>
      <c r="I6627" s="155"/>
      <c r="L6627" s="151"/>
      <c r="M6627" s="156"/>
      <c r="T6627" s="157"/>
      <c r="AT6627" s="153" t="s">
        <v>312</v>
      </c>
      <c r="AU6627" s="153" t="s">
        <v>83</v>
      </c>
      <c r="AV6627" s="12" t="s">
        <v>81</v>
      </c>
      <c r="AW6627" s="12" t="s">
        <v>35</v>
      </c>
      <c r="AX6627" s="12" t="s">
        <v>74</v>
      </c>
      <c r="AY6627" s="153" t="s">
        <v>301</v>
      </c>
    </row>
    <row r="6628" spans="2:51" s="13" customFormat="1" ht="12">
      <c r="B6628" s="158"/>
      <c r="D6628" s="152" t="s">
        <v>312</v>
      </c>
      <c r="E6628" s="159" t="s">
        <v>21</v>
      </c>
      <c r="F6628" s="160" t="s">
        <v>1744</v>
      </c>
      <c r="H6628" s="161">
        <v>30.65</v>
      </c>
      <c r="I6628" s="162"/>
      <c r="L6628" s="158"/>
      <c r="M6628" s="163"/>
      <c r="T6628" s="164"/>
      <c r="AT6628" s="159" t="s">
        <v>312</v>
      </c>
      <c r="AU6628" s="159" t="s">
        <v>83</v>
      </c>
      <c r="AV6628" s="13" t="s">
        <v>83</v>
      </c>
      <c r="AW6628" s="13" t="s">
        <v>35</v>
      </c>
      <c r="AX6628" s="13" t="s">
        <v>74</v>
      </c>
      <c r="AY6628" s="159" t="s">
        <v>301</v>
      </c>
    </row>
    <row r="6629" spans="2:51" s="13" customFormat="1" ht="12">
      <c r="B6629" s="158"/>
      <c r="D6629" s="152" t="s">
        <v>312</v>
      </c>
      <c r="E6629" s="159" t="s">
        <v>21</v>
      </c>
      <c r="F6629" s="160" t="s">
        <v>4260</v>
      </c>
      <c r="H6629" s="161">
        <v>-1.8</v>
      </c>
      <c r="I6629" s="162"/>
      <c r="L6629" s="158"/>
      <c r="M6629" s="163"/>
      <c r="T6629" s="164"/>
      <c r="AT6629" s="159" t="s">
        <v>312</v>
      </c>
      <c r="AU6629" s="159" t="s">
        <v>83</v>
      </c>
      <c r="AV6629" s="13" t="s">
        <v>83</v>
      </c>
      <c r="AW6629" s="13" t="s">
        <v>35</v>
      </c>
      <c r="AX6629" s="13" t="s">
        <v>74</v>
      </c>
      <c r="AY6629" s="159" t="s">
        <v>301</v>
      </c>
    </row>
    <row r="6630" spans="2:51" s="13" customFormat="1" ht="12">
      <c r="B6630" s="158"/>
      <c r="D6630" s="152" t="s">
        <v>312</v>
      </c>
      <c r="E6630" s="159" t="s">
        <v>21</v>
      </c>
      <c r="F6630" s="160" t="s">
        <v>4251</v>
      </c>
      <c r="H6630" s="161">
        <v>-0.8</v>
      </c>
      <c r="I6630" s="162"/>
      <c r="L6630" s="158"/>
      <c r="M6630" s="163"/>
      <c r="T6630" s="164"/>
      <c r="AT6630" s="159" t="s">
        <v>312</v>
      </c>
      <c r="AU6630" s="159" t="s">
        <v>83</v>
      </c>
      <c r="AV6630" s="13" t="s">
        <v>83</v>
      </c>
      <c r="AW6630" s="13" t="s">
        <v>35</v>
      </c>
      <c r="AX6630" s="13" t="s">
        <v>74</v>
      </c>
      <c r="AY6630" s="159" t="s">
        <v>301</v>
      </c>
    </row>
    <row r="6631" spans="2:51" s="13" customFormat="1" ht="12">
      <c r="B6631" s="158"/>
      <c r="D6631" s="152" t="s">
        <v>312</v>
      </c>
      <c r="E6631" s="159" t="s">
        <v>21</v>
      </c>
      <c r="F6631" s="160" t="s">
        <v>4253</v>
      </c>
      <c r="H6631" s="161">
        <v>-1.6</v>
      </c>
      <c r="I6631" s="162"/>
      <c r="L6631" s="158"/>
      <c r="M6631" s="163"/>
      <c r="T6631" s="164"/>
      <c r="AT6631" s="159" t="s">
        <v>312</v>
      </c>
      <c r="AU6631" s="159" t="s">
        <v>83</v>
      </c>
      <c r="AV6631" s="13" t="s">
        <v>83</v>
      </c>
      <c r="AW6631" s="13" t="s">
        <v>35</v>
      </c>
      <c r="AX6631" s="13" t="s">
        <v>74</v>
      </c>
      <c r="AY6631" s="159" t="s">
        <v>301</v>
      </c>
    </row>
    <row r="6632" spans="2:51" s="13" customFormat="1" ht="12">
      <c r="B6632" s="158"/>
      <c r="D6632" s="152" t="s">
        <v>312</v>
      </c>
      <c r="E6632" s="159" t="s">
        <v>21</v>
      </c>
      <c r="F6632" s="160" t="s">
        <v>4875</v>
      </c>
      <c r="H6632" s="161">
        <v>-2</v>
      </c>
      <c r="I6632" s="162"/>
      <c r="L6632" s="158"/>
      <c r="M6632" s="163"/>
      <c r="T6632" s="164"/>
      <c r="AT6632" s="159" t="s">
        <v>312</v>
      </c>
      <c r="AU6632" s="159" t="s">
        <v>83</v>
      </c>
      <c r="AV6632" s="13" t="s">
        <v>83</v>
      </c>
      <c r="AW6632" s="13" t="s">
        <v>35</v>
      </c>
      <c r="AX6632" s="13" t="s">
        <v>74</v>
      </c>
      <c r="AY6632" s="159" t="s">
        <v>301</v>
      </c>
    </row>
    <row r="6633" spans="2:51" s="13" customFormat="1" ht="12">
      <c r="B6633" s="158"/>
      <c r="D6633" s="152" t="s">
        <v>312</v>
      </c>
      <c r="E6633" s="159" t="s">
        <v>21</v>
      </c>
      <c r="F6633" s="160" t="s">
        <v>4253</v>
      </c>
      <c r="H6633" s="161">
        <v>-1.6</v>
      </c>
      <c r="I6633" s="162"/>
      <c r="L6633" s="158"/>
      <c r="M6633" s="163"/>
      <c r="T6633" s="164"/>
      <c r="AT6633" s="159" t="s">
        <v>312</v>
      </c>
      <c r="AU6633" s="159" t="s">
        <v>83</v>
      </c>
      <c r="AV6633" s="13" t="s">
        <v>83</v>
      </c>
      <c r="AW6633" s="13" t="s">
        <v>35</v>
      </c>
      <c r="AX6633" s="13" t="s">
        <v>74</v>
      </c>
      <c r="AY6633" s="159" t="s">
        <v>301</v>
      </c>
    </row>
    <row r="6634" spans="2:51" s="13" customFormat="1" ht="12">
      <c r="B6634" s="158"/>
      <c r="D6634" s="152" t="s">
        <v>312</v>
      </c>
      <c r="E6634" s="159" t="s">
        <v>21</v>
      </c>
      <c r="F6634" s="160" t="s">
        <v>4261</v>
      </c>
      <c r="H6634" s="161">
        <v>0.3</v>
      </c>
      <c r="I6634" s="162"/>
      <c r="L6634" s="158"/>
      <c r="M6634" s="163"/>
      <c r="T6634" s="164"/>
      <c r="AT6634" s="159" t="s">
        <v>312</v>
      </c>
      <c r="AU6634" s="159" t="s">
        <v>83</v>
      </c>
      <c r="AV6634" s="13" t="s">
        <v>83</v>
      </c>
      <c r="AW6634" s="13" t="s">
        <v>35</v>
      </c>
      <c r="AX6634" s="13" t="s">
        <v>74</v>
      </c>
      <c r="AY6634" s="159" t="s">
        <v>301</v>
      </c>
    </row>
    <row r="6635" spans="2:51" s="13" customFormat="1" ht="12">
      <c r="B6635" s="158"/>
      <c r="D6635" s="152" t="s">
        <v>312</v>
      </c>
      <c r="E6635" s="159" t="s">
        <v>21</v>
      </c>
      <c r="F6635" s="160" t="s">
        <v>4261</v>
      </c>
      <c r="H6635" s="161">
        <v>0.3</v>
      </c>
      <c r="I6635" s="162"/>
      <c r="L6635" s="158"/>
      <c r="M6635" s="163"/>
      <c r="T6635" s="164"/>
      <c r="AT6635" s="159" t="s">
        <v>312</v>
      </c>
      <c r="AU6635" s="159" t="s">
        <v>83</v>
      </c>
      <c r="AV6635" s="13" t="s">
        <v>83</v>
      </c>
      <c r="AW6635" s="13" t="s">
        <v>35</v>
      </c>
      <c r="AX6635" s="13" t="s">
        <v>74</v>
      </c>
      <c r="AY6635" s="159" t="s">
        <v>301</v>
      </c>
    </row>
    <row r="6636" spans="2:51" s="13" customFormat="1" ht="12">
      <c r="B6636" s="158"/>
      <c r="D6636" s="152" t="s">
        <v>312</v>
      </c>
      <c r="E6636" s="159" t="s">
        <v>21</v>
      </c>
      <c r="F6636" s="160" t="s">
        <v>4254</v>
      </c>
      <c r="H6636" s="161">
        <v>0.4</v>
      </c>
      <c r="I6636" s="162"/>
      <c r="L6636" s="158"/>
      <c r="M6636" s="163"/>
      <c r="T6636" s="164"/>
      <c r="AT6636" s="159" t="s">
        <v>312</v>
      </c>
      <c r="AU6636" s="159" t="s">
        <v>83</v>
      </c>
      <c r="AV6636" s="13" t="s">
        <v>83</v>
      </c>
      <c r="AW6636" s="13" t="s">
        <v>35</v>
      </c>
      <c r="AX6636" s="13" t="s">
        <v>74</v>
      </c>
      <c r="AY6636" s="159" t="s">
        <v>301</v>
      </c>
    </row>
    <row r="6637" spans="2:51" s="13" customFormat="1" ht="12">
      <c r="B6637" s="158"/>
      <c r="D6637" s="152" t="s">
        <v>312</v>
      </c>
      <c r="E6637" s="159" t="s">
        <v>21</v>
      </c>
      <c r="F6637" s="160" t="s">
        <v>4254</v>
      </c>
      <c r="H6637" s="161">
        <v>0.4</v>
      </c>
      <c r="I6637" s="162"/>
      <c r="L6637" s="158"/>
      <c r="M6637" s="163"/>
      <c r="T6637" s="164"/>
      <c r="AT6637" s="159" t="s">
        <v>312</v>
      </c>
      <c r="AU6637" s="159" t="s">
        <v>83</v>
      </c>
      <c r="AV6637" s="13" t="s">
        <v>83</v>
      </c>
      <c r="AW6637" s="13" t="s">
        <v>35</v>
      </c>
      <c r="AX6637" s="13" t="s">
        <v>74</v>
      </c>
      <c r="AY6637" s="159" t="s">
        <v>301</v>
      </c>
    </row>
    <row r="6638" spans="2:51" s="12" customFormat="1" ht="12">
      <c r="B6638" s="151"/>
      <c r="D6638" s="152" t="s">
        <v>312</v>
      </c>
      <c r="E6638" s="153" t="s">
        <v>21</v>
      </c>
      <c r="F6638" s="154" t="s">
        <v>722</v>
      </c>
      <c r="H6638" s="153" t="s">
        <v>21</v>
      </c>
      <c r="I6638" s="155"/>
      <c r="L6638" s="151"/>
      <c r="M6638" s="156"/>
      <c r="T6638" s="157"/>
      <c r="AT6638" s="153" t="s">
        <v>312</v>
      </c>
      <c r="AU6638" s="153" t="s">
        <v>83</v>
      </c>
      <c r="AV6638" s="12" t="s">
        <v>81</v>
      </c>
      <c r="AW6638" s="12" t="s">
        <v>35</v>
      </c>
      <c r="AX6638" s="12" t="s">
        <v>74</v>
      </c>
      <c r="AY6638" s="153" t="s">
        <v>301</v>
      </c>
    </row>
    <row r="6639" spans="2:51" s="13" customFormat="1" ht="12">
      <c r="B6639" s="158"/>
      <c r="D6639" s="152" t="s">
        <v>312</v>
      </c>
      <c r="E6639" s="159" t="s">
        <v>21</v>
      </c>
      <c r="F6639" s="160" t="s">
        <v>1745</v>
      </c>
      <c r="H6639" s="161">
        <v>28.3</v>
      </c>
      <c r="I6639" s="162"/>
      <c r="L6639" s="158"/>
      <c r="M6639" s="163"/>
      <c r="T6639" s="164"/>
      <c r="AT6639" s="159" t="s">
        <v>312</v>
      </c>
      <c r="AU6639" s="159" t="s">
        <v>83</v>
      </c>
      <c r="AV6639" s="13" t="s">
        <v>83</v>
      </c>
      <c r="AW6639" s="13" t="s">
        <v>35</v>
      </c>
      <c r="AX6639" s="13" t="s">
        <v>74</v>
      </c>
      <c r="AY6639" s="159" t="s">
        <v>301</v>
      </c>
    </row>
    <row r="6640" spans="2:51" s="13" customFormat="1" ht="12">
      <c r="B6640" s="158"/>
      <c r="D6640" s="152" t="s">
        <v>312</v>
      </c>
      <c r="E6640" s="159" t="s">
        <v>21</v>
      </c>
      <c r="F6640" s="160" t="s">
        <v>4260</v>
      </c>
      <c r="H6640" s="161">
        <v>-1.8</v>
      </c>
      <c r="I6640" s="162"/>
      <c r="L6640" s="158"/>
      <c r="M6640" s="163"/>
      <c r="T6640" s="164"/>
      <c r="AT6640" s="159" t="s">
        <v>312</v>
      </c>
      <c r="AU6640" s="159" t="s">
        <v>83</v>
      </c>
      <c r="AV6640" s="13" t="s">
        <v>83</v>
      </c>
      <c r="AW6640" s="13" t="s">
        <v>35</v>
      </c>
      <c r="AX6640" s="13" t="s">
        <v>74</v>
      </c>
      <c r="AY6640" s="159" t="s">
        <v>301</v>
      </c>
    </row>
    <row r="6641" spans="2:51" s="13" customFormat="1" ht="12">
      <c r="B6641" s="158"/>
      <c r="D6641" s="152" t="s">
        <v>312</v>
      </c>
      <c r="E6641" s="159" t="s">
        <v>21</v>
      </c>
      <c r="F6641" s="160" t="s">
        <v>4266</v>
      </c>
      <c r="H6641" s="161">
        <v>-1.5</v>
      </c>
      <c r="I6641" s="162"/>
      <c r="L6641" s="158"/>
      <c r="M6641" s="163"/>
      <c r="T6641" s="164"/>
      <c r="AT6641" s="159" t="s">
        <v>312</v>
      </c>
      <c r="AU6641" s="159" t="s">
        <v>83</v>
      </c>
      <c r="AV6641" s="13" t="s">
        <v>83</v>
      </c>
      <c r="AW6641" s="13" t="s">
        <v>35</v>
      </c>
      <c r="AX6641" s="13" t="s">
        <v>74</v>
      </c>
      <c r="AY6641" s="159" t="s">
        <v>301</v>
      </c>
    </row>
    <row r="6642" spans="2:51" s="13" customFormat="1" ht="12">
      <c r="B6642" s="158"/>
      <c r="D6642" s="152" t="s">
        <v>312</v>
      </c>
      <c r="E6642" s="159" t="s">
        <v>21</v>
      </c>
      <c r="F6642" s="160" t="s">
        <v>4876</v>
      </c>
      <c r="H6642" s="161">
        <v>-3</v>
      </c>
      <c r="I6642" s="162"/>
      <c r="L6642" s="158"/>
      <c r="M6642" s="163"/>
      <c r="T6642" s="164"/>
      <c r="AT6642" s="159" t="s">
        <v>312</v>
      </c>
      <c r="AU6642" s="159" t="s">
        <v>83</v>
      </c>
      <c r="AV6642" s="13" t="s">
        <v>83</v>
      </c>
      <c r="AW6642" s="13" t="s">
        <v>35</v>
      </c>
      <c r="AX6642" s="13" t="s">
        <v>74</v>
      </c>
      <c r="AY6642" s="159" t="s">
        <v>301</v>
      </c>
    </row>
    <row r="6643" spans="2:51" s="13" customFormat="1" ht="12">
      <c r="B6643" s="158"/>
      <c r="D6643" s="152" t="s">
        <v>312</v>
      </c>
      <c r="E6643" s="159" t="s">
        <v>21</v>
      </c>
      <c r="F6643" s="160" t="s">
        <v>4261</v>
      </c>
      <c r="H6643" s="161">
        <v>0.3</v>
      </c>
      <c r="I6643" s="162"/>
      <c r="L6643" s="158"/>
      <c r="M6643" s="163"/>
      <c r="T6643" s="164"/>
      <c r="AT6643" s="159" t="s">
        <v>312</v>
      </c>
      <c r="AU6643" s="159" t="s">
        <v>83</v>
      </c>
      <c r="AV6643" s="13" t="s">
        <v>83</v>
      </c>
      <c r="AW6643" s="13" t="s">
        <v>35</v>
      </c>
      <c r="AX6643" s="13" t="s">
        <v>74</v>
      </c>
      <c r="AY6643" s="159" t="s">
        <v>301</v>
      </c>
    </row>
    <row r="6644" spans="2:51" s="13" customFormat="1" ht="12">
      <c r="B6644" s="158"/>
      <c r="D6644" s="152" t="s">
        <v>312</v>
      </c>
      <c r="E6644" s="159" t="s">
        <v>21</v>
      </c>
      <c r="F6644" s="160" t="s">
        <v>4254</v>
      </c>
      <c r="H6644" s="161">
        <v>0.4</v>
      </c>
      <c r="I6644" s="162"/>
      <c r="L6644" s="158"/>
      <c r="M6644" s="163"/>
      <c r="T6644" s="164"/>
      <c r="AT6644" s="159" t="s">
        <v>312</v>
      </c>
      <c r="AU6644" s="159" t="s">
        <v>83</v>
      </c>
      <c r="AV6644" s="13" t="s">
        <v>83</v>
      </c>
      <c r="AW6644" s="13" t="s">
        <v>35</v>
      </c>
      <c r="AX6644" s="13" t="s">
        <v>74</v>
      </c>
      <c r="AY6644" s="159" t="s">
        <v>301</v>
      </c>
    </row>
    <row r="6645" spans="2:51" s="13" customFormat="1" ht="12">
      <c r="B6645" s="158"/>
      <c r="D6645" s="152" t="s">
        <v>312</v>
      </c>
      <c r="E6645" s="159" t="s">
        <v>21</v>
      </c>
      <c r="F6645" s="160" t="s">
        <v>4873</v>
      </c>
      <c r="H6645" s="161">
        <v>0.8</v>
      </c>
      <c r="I6645" s="162"/>
      <c r="L6645" s="158"/>
      <c r="M6645" s="163"/>
      <c r="T6645" s="164"/>
      <c r="AT6645" s="159" t="s">
        <v>312</v>
      </c>
      <c r="AU6645" s="159" t="s">
        <v>83</v>
      </c>
      <c r="AV6645" s="13" t="s">
        <v>83</v>
      </c>
      <c r="AW6645" s="13" t="s">
        <v>35</v>
      </c>
      <c r="AX6645" s="13" t="s">
        <v>74</v>
      </c>
      <c r="AY6645" s="159" t="s">
        <v>301</v>
      </c>
    </row>
    <row r="6646" spans="2:51" s="12" customFormat="1" ht="12">
      <c r="B6646" s="151"/>
      <c r="D6646" s="152" t="s">
        <v>312</v>
      </c>
      <c r="E6646" s="153" t="s">
        <v>21</v>
      </c>
      <c r="F6646" s="154" t="s">
        <v>702</v>
      </c>
      <c r="H6646" s="153" t="s">
        <v>21</v>
      </c>
      <c r="I6646" s="155"/>
      <c r="L6646" s="151"/>
      <c r="M6646" s="156"/>
      <c r="T6646" s="157"/>
      <c r="AT6646" s="153" t="s">
        <v>312</v>
      </c>
      <c r="AU6646" s="153" t="s">
        <v>83</v>
      </c>
      <c r="AV6646" s="12" t="s">
        <v>81</v>
      </c>
      <c r="AW6646" s="12" t="s">
        <v>35</v>
      </c>
      <c r="AX6646" s="12" t="s">
        <v>74</v>
      </c>
      <c r="AY6646" s="153" t="s">
        <v>301</v>
      </c>
    </row>
    <row r="6647" spans="2:51" s="13" customFormat="1" ht="12">
      <c r="B6647" s="158"/>
      <c r="D6647" s="152" t="s">
        <v>312</v>
      </c>
      <c r="E6647" s="159" t="s">
        <v>21</v>
      </c>
      <c r="F6647" s="160" t="s">
        <v>1746</v>
      </c>
      <c r="H6647" s="161">
        <v>42.15</v>
      </c>
      <c r="I6647" s="162"/>
      <c r="L6647" s="158"/>
      <c r="M6647" s="163"/>
      <c r="T6647" s="164"/>
      <c r="AT6647" s="159" t="s">
        <v>312</v>
      </c>
      <c r="AU6647" s="159" t="s">
        <v>83</v>
      </c>
      <c r="AV6647" s="13" t="s">
        <v>83</v>
      </c>
      <c r="AW6647" s="13" t="s">
        <v>35</v>
      </c>
      <c r="AX6647" s="13" t="s">
        <v>74</v>
      </c>
      <c r="AY6647" s="159" t="s">
        <v>301</v>
      </c>
    </row>
    <row r="6648" spans="2:51" s="13" customFormat="1" ht="12">
      <c r="B6648" s="158"/>
      <c r="D6648" s="152" t="s">
        <v>312</v>
      </c>
      <c r="E6648" s="159" t="s">
        <v>21</v>
      </c>
      <c r="F6648" s="160" t="s">
        <v>4266</v>
      </c>
      <c r="H6648" s="161">
        <v>-1.5</v>
      </c>
      <c r="I6648" s="162"/>
      <c r="L6648" s="158"/>
      <c r="M6648" s="163"/>
      <c r="T6648" s="164"/>
      <c r="AT6648" s="159" t="s">
        <v>312</v>
      </c>
      <c r="AU6648" s="159" t="s">
        <v>83</v>
      </c>
      <c r="AV6648" s="13" t="s">
        <v>83</v>
      </c>
      <c r="AW6648" s="13" t="s">
        <v>35</v>
      </c>
      <c r="AX6648" s="13" t="s">
        <v>74</v>
      </c>
      <c r="AY6648" s="159" t="s">
        <v>301</v>
      </c>
    </row>
    <row r="6649" spans="2:51" s="13" customFormat="1" ht="12">
      <c r="B6649" s="158"/>
      <c r="D6649" s="152" t="s">
        <v>312</v>
      </c>
      <c r="E6649" s="159" t="s">
        <v>21</v>
      </c>
      <c r="F6649" s="160" t="s">
        <v>4251</v>
      </c>
      <c r="H6649" s="161">
        <v>-0.8</v>
      </c>
      <c r="I6649" s="162"/>
      <c r="L6649" s="158"/>
      <c r="M6649" s="163"/>
      <c r="T6649" s="164"/>
      <c r="AT6649" s="159" t="s">
        <v>312</v>
      </c>
      <c r="AU6649" s="159" t="s">
        <v>83</v>
      </c>
      <c r="AV6649" s="13" t="s">
        <v>83</v>
      </c>
      <c r="AW6649" s="13" t="s">
        <v>35</v>
      </c>
      <c r="AX6649" s="13" t="s">
        <v>74</v>
      </c>
      <c r="AY6649" s="159" t="s">
        <v>301</v>
      </c>
    </row>
    <row r="6650" spans="2:51" s="13" customFormat="1" ht="12">
      <c r="B6650" s="158"/>
      <c r="D6650" s="152" t="s">
        <v>312</v>
      </c>
      <c r="E6650" s="159" t="s">
        <v>21</v>
      </c>
      <c r="F6650" s="160" t="s">
        <v>4257</v>
      </c>
      <c r="H6650" s="161">
        <v>-1.2</v>
      </c>
      <c r="I6650" s="162"/>
      <c r="L6650" s="158"/>
      <c r="M6650" s="163"/>
      <c r="T6650" s="164"/>
      <c r="AT6650" s="159" t="s">
        <v>312</v>
      </c>
      <c r="AU6650" s="159" t="s">
        <v>83</v>
      </c>
      <c r="AV6650" s="13" t="s">
        <v>83</v>
      </c>
      <c r="AW6650" s="13" t="s">
        <v>35</v>
      </c>
      <c r="AX6650" s="13" t="s">
        <v>74</v>
      </c>
      <c r="AY6650" s="159" t="s">
        <v>301</v>
      </c>
    </row>
    <row r="6651" spans="2:51" s="13" customFormat="1" ht="12">
      <c r="B6651" s="158"/>
      <c r="D6651" s="152" t="s">
        <v>312</v>
      </c>
      <c r="E6651" s="159" t="s">
        <v>21</v>
      </c>
      <c r="F6651" s="160" t="s">
        <v>4497</v>
      </c>
      <c r="H6651" s="161">
        <v>-1.9</v>
      </c>
      <c r="I6651" s="162"/>
      <c r="L6651" s="158"/>
      <c r="M6651" s="163"/>
      <c r="T6651" s="164"/>
      <c r="AT6651" s="159" t="s">
        <v>312</v>
      </c>
      <c r="AU6651" s="159" t="s">
        <v>83</v>
      </c>
      <c r="AV6651" s="13" t="s">
        <v>83</v>
      </c>
      <c r="AW6651" s="13" t="s">
        <v>35</v>
      </c>
      <c r="AX6651" s="13" t="s">
        <v>74</v>
      </c>
      <c r="AY6651" s="159" t="s">
        <v>301</v>
      </c>
    </row>
    <row r="6652" spans="2:51" s="13" customFormat="1" ht="12">
      <c r="B6652" s="158"/>
      <c r="D6652" s="152" t="s">
        <v>312</v>
      </c>
      <c r="E6652" s="159" t="s">
        <v>21</v>
      </c>
      <c r="F6652" s="160" t="s">
        <v>4869</v>
      </c>
      <c r="H6652" s="161">
        <v>-8.4</v>
      </c>
      <c r="I6652" s="162"/>
      <c r="L6652" s="158"/>
      <c r="M6652" s="163"/>
      <c r="T6652" s="164"/>
      <c r="AT6652" s="159" t="s">
        <v>312</v>
      </c>
      <c r="AU6652" s="159" t="s">
        <v>83</v>
      </c>
      <c r="AV6652" s="13" t="s">
        <v>83</v>
      </c>
      <c r="AW6652" s="13" t="s">
        <v>35</v>
      </c>
      <c r="AX6652" s="13" t="s">
        <v>74</v>
      </c>
      <c r="AY6652" s="159" t="s">
        <v>301</v>
      </c>
    </row>
    <row r="6653" spans="2:51" s="13" customFormat="1" ht="12">
      <c r="B6653" s="158"/>
      <c r="D6653" s="152" t="s">
        <v>312</v>
      </c>
      <c r="E6653" s="159" t="s">
        <v>21</v>
      </c>
      <c r="F6653" s="160" t="s">
        <v>4871</v>
      </c>
      <c r="H6653" s="161">
        <v>1.6</v>
      </c>
      <c r="I6653" s="162"/>
      <c r="L6653" s="158"/>
      <c r="M6653" s="163"/>
      <c r="T6653" s="164"/>
      <c r="AT6653" s="159" t="s">
        <v>312</v>
      </c>
      <c r="AU6653" s="159" t="s">
        <v>83</v>
      </c>
      <c r="AV6653" s="13" t="s">
        <v>83</v>
      </c>
      <c r="AW6653" s="13" t="s">
        <v>35</v>
      </c>
      <c r="AX6653" s="13" t="s">
        <v>74</v>
      </c>
      <c r="AY6653" s="159" t="s">
        <v>301</v>
      </c>
    </row>
    <row r="6654" spans="2:51" s="13" customFormat="1" ht="12">
      <c r="B6654" s="158"/>
      <c r="D6654" s="152" t="s">
        <v>312</v>
      </c>
      <c r="E6654" s="159" t="s">
        <v>21</v>
      </c>
      <c r="F6654" s="160" t="s">
        <v>4263</v>
      </c>
      <c r="H6654" s="161">
        <v>0.5</v>
      </c>
      <c r="I6654" s="162"/>
      <c r="L6654" s="158"/>
      <c r="M6654" s="163"/>
      <c r="T6654" s="164"/>
      <c r="AT6654" s="159" t="s">
        <v>312</v>
      </c>
      <c r="AU6654" s="159" t="s">
        <v>83</v>
      </c>
      <c r="AV6654" s="13" t="s">
        <v>83</v>
      </c>
      <c r="AW6654" s="13" t="s">
        <v>35</v>
      </c>
      <c r="AX6654" s="13" t="s">
        <v>74</v>
      </c>
      <c r="AY6654" s="159" t="s">
        <v>301</v>
      </c>
    </row>
    <row r="6655" spans="2:51" s="12" customFormat="1" ht="12">
      <c r="B6655" s="151"/>
      <c r="D6655" s="152" t="s">
        <v>312</v>
      </c>
      <c r="E6655" s="153" t="s">
        <v>21</v>
      </c>
      <c r="F6655" s="154" t="s">
        <v>1371</v>
      </c>
      <c r="H6655" s="153" t="s">
        <v>21</v>
      </c>
      <c r="I6655" s="155"/>
      <c r="L6655" s="151"/>
      <c r="M6655" s="156"/>
      <c r="T6655" s="157"/>
      <c r="AT6655" s="153" t="s">
        <v>312</v>
      </c>
      <c r="AU6655" s="153" t="s">
        <v>83</v>
      </c>
      <c r="AV6655" s="12" t="s">
        <v>81</v>
      </c>
      <c r="AW6655" s="12" t="s">
        <v>35</v>
      </c>
      <c r="AX6655" s="12" t="s">
        <v>74</v>
      </c>
      <c r="AY6655" s="153" t="s">
        <v>301</v>
      </c>
    </row>
    <row r="6656" spans="2:51" s="13" customFormat="1" ht="12">
      <c r="B6656" s="158"/>
      <c r="D6656" s="152" t="s">
        <v>312</v>
      </c>
      <c r="E6656" s="159" t="s">
        <v>21</v>
      </c>
      <c r="F6656" s="160" t="s">
        <v>1749</v>
      </c>
      <c r="H6656" s="161">
        <v>42.1</v>
      </c>
      <c r="I6656" s="162"/>
      <c r="L6656" s="158"/>
      <c r="M6656" s="163"/>
      <c r="T6656" s="164"/>
      <c r="AT6656" s="159" t="s">
        <v>312</v>
      </c>
      <c r="AU6656" s="159" t="s">
        <v>83</v>
      </c>
      <c r="AV6656" s="13" t="s">
        <v>83</v>
      </c>
      <c r="AW6656" s="13" t="s">
        <v>35</v>
      </c>
      <c r="AX6656" s="13" t="s">
        <v>74</v>
      </c>
      <c r="AY6656" s="159" t="s">
        <v>301</v>
      </c>
    </row>
    <row r="6657" spans="2:51" s="13" customFormat="1" ht="12">
      <c r="B6657" s="158"/>
      <c r="D6657" s="152" t="s">
        <v>312</v>
      </c>
      <c r="E6657" s="159" t="s">
        <v>21</v>
      </c>
      <c r="F6657" s="160" t="s">
        <v>4266</v>
      </c>
      <c r="H6657" s="161">
        <v>-1.5</v>
      </c>
      <c r="I6657" s="162"/>
      <c r="L6657" s="158"/>
      <c r="M6657" s="163"/>
      <c r="T6657" s="164"/>
      <c r="AT6657" s="159" t="s">
        <v>312</v>
      </c>
      <c r="AU6657" s="159" t="s">
        <v>83</v>
      </c>
      <c r="AV6657" s="13" t="s">
        <v>83</v>
      </c>
      <c r="AW6657" s="13" t="s">
        <v>35</v>
      </c>
      <c r="AX6657" s="13" t="s">
        <v>74</v>
      </c>
      <c r="AY6657" s="159" t="s">
        <v>301</v>
      </c>
    </row>
    <row r="6658" spans="2:51" s="13" customFormat="1" ht="12">
      <c r="B6658" s="158"/>
      <c r="D6658" s="152" t="s">
        <v>312</v>
      </c>
      <c r="E6658" s="159" t="s">
        <v>21</v>
      </c>
      <c r="F6658" s="160" t="s">
        <v>4246</v>
      </c>
      <c r="H6658" s="161">
        <v>-0.9</v>
      </c>
      <c r="I6658" s="162"/>
      <c r="L6658" s="158"/>
      <c r="M6658" s="163"/>
      <c r="T6658" s="164"/>
      <c r="AT6658" s="159" t="s">
        <v>312</v>
      </c>
      <c r="AU6658" s="159" t="s">
        <v>83</v>
      </c>
      <c r="AV6658" s="13" t="s">
        <v>83</v>
      </c>
      <c r="AW6658" s="13" t="s">
        <v>35</v>
      </c>
      <c r="AX6658" s="13" t="s">
        <v>74</v>
      </c>
      <c r="AY6658" s="159" t="s">
        <v>301</v>
      </c>
    </row>
    <row r="6659" spans="2:51" s="13" customFormat="1" ht="12">
      <c r="B6659" s="158"/>
      <c r="D6659" s="152" t="s">
        <v>312</v>
      </c>
      <c r="E6659" s="159" t="s">
        <v>21</v>
      </c>
      <c r="F6659" s="160" t="s">
        <v>4266</v>
      </c>
      <c r="H6659" s="161">
        <v>-1.5</v>
      </c>
      <c r="I6659" s="162"/>
      <c r="L6659" s="158"/>
      <c r="M6659" s="163"/>
      <c r="T6659" s="164"/>
      <c r="AT6659" s="159" t="s">
        <v>312</v>
      </c>
      <c r="AU6659" s="159" t="s">
        <v>83</v>
      </c>
      <c r="AV6659" s="13" t="s">
        <v>83</v>
      </c>
      <c r="AW6659" s="13" t="s">
        <v>35</v>
      </c>
      <c r="AX6659" s="13" t="s">
        <v>74</v>
      </c>
      <c r="AY6659" s="159" t="s">
        <v>301</v>
      </c>
    </row>
    <row r="6660" spans="2:51" s="13" customFormat="1" ht="12">
      <c r="B6660" s="158"/>
      <c r="D6660" s="152" t="s">
        <v>312</v>
      </c>
      <c r="E6660" s="159" t="s">
        <v>21</v>
      </c>
      <c r="F6660" s="160" t="s">
        <v>4869</v>
      </c>
      <c r="H6660" s="161">
        <v>-8.4</v>
      </c>
      <c r="I6660" s="162"/>
      <c r="L6660" s="158"/>
      <c r="M6660" s="163"/>
      <c r="T6660" s="164"/>
      <c r="AT6660" s="159" t="s">
        <v>312</v>
      </c>
      <c r="AU6660" s="159" t="s">
        <v>83</v>
      </c>
      <c r="AV6660" s="13" t="s">
        <v>83</v>
      </c>
      <c r="AW6660" s="13" t="s">
        <v>35</v>
      </c>
      <c r="AX6660" s="13" t="s">
        <v>74</v>
      </c>
      <c r="AY6660" s="159" t="s">
        <v>301</v>
      </c>
    </row>
    <row r="6661" spans="2:51" s="13" customFormat="1" ht="12">
      <c r="B6661" s="158"/>
      <c r="D6661" s="152" t="s">
        <v>312</v>
      </c>
      <c r="E6661" s="159" t="s">
        <v>21</v>
      </c>
      <c r="F6661" s="160" t="s">
        <v>4250</v>
      </c>
      <c r="H6661" s="161">
        <v>0.6</v>
      </c>
      <c r="I6661" s="162"/>
      <c r="L6661" s="158"/>
      <c r="M6661" s="163"/>
      <c r="T6661" s="164"/>
      <c r="AT6661" s="159" t="s">
        <v>312</v>
      </c>
      <c r="AU6661" s="159" t="s">
        <v>83</v>
      </c>
      <c r="AV6661" s="13" t="s">
        <v>83</v>
      </c>
      <c r="AW6661" s="13" t="s">
        <v>35</v>
      </c>
      <c r="AX6661" s="13" t="s">
        <v>74</v>
      </c>
      <c r="AY6661" s="159" t="s">
        <v>301</v>
      </c>
    </row>
    <row r="6662" spans="2:51" s="13" customFormat="1" ht="12">
      <c r="B6662" s="158"/>
      <c r="D6662" s="152" t="s">
        <v>312</v>
      </c>
      <c r="E6662" s="159" t="s">
        <v>21</v>
      </c>
      <c r="F6662" s="160" t="s">
        <v>4254</v>
      </c>
      <c r="H6662" s="161">
        <v>0.4</v>
      </c>
      <c r="I6662" s="162"/>
      <c r="L6662" s="158"/>
      <c r="M6662" s="163"/>
      <c r="T6662" s="164"/>
      <c r="AT6662" s="159" t="s">
        <v>312</v>
      </c>
      <c r="AU6662" s="159" t="s">
        <v>83</v>
      </c>
      <c r="AV6662" s="13" t="s">
        <v>83</v>
      </c>
      <c r="AW6662" s="13" t="s">
        <v>35</v>
      </c>
      <c r="AX6662" s="13" t="s">
        <v>74</v>
      </c>
      <c r="AY6662" s="159" t="s">
        <v>301</v>
      </c>
    </row>
    <row r="6663" spans="2:51" s="13" customFormat="1" ht="12">
      <c r="B6663" s="158"/>
      <c r="D6663" s="152" t="s">
        <v>312</v>
      </c>
      <c r="E6663" s="159" t="s">
        <v>21</v>
      </c>
      <c r="F6663" s="160" t="s">
        <v>4871</v>
      </c>
      <c r="H6663" s="161">
        <v>1.6</v>
      </c>
      <c r="I6663" s="162"/>
      <c r="L6663" s="158"/>
      <c r="M6663" s="163"/>
      <c r="T6663" s="164"/>
      <c r="AT6663" s="159" t="s">
        <v>312</v>
      </c>
      <c r="AU6663" s="159" t="s">
        <v>83</v>
      </c>
      <c r="AV6663" s="13" t="s">
        <v>83</v>
      </c>
      <c r="AW6663" s="13" t="s">
        <v>35</v>
      </c>
      <c r="AX6663" s="13" t="s">
        <v>74</v>
      </c>
      <c r="AY6663" s="159" t="s">
        <v>301</v>
      </c>
    </row>
    <row r="6664" spans="2:51" s="12" customFormat="1" ht="12">
      <c r="B6664" s="151"/>
      <c r="D6664" s="152" t="s">
        <v>312</v>
      </c>
      <c r="E6664" s="153" t="s">
        <v>21</v>
      </c>
      <c r="F6664" s="154" t="s">
        <v>1399</v>
      </c>
      <c r="H6664" s="153" t="s">
        <v>21</v>
      </c>
      <c r="I6664" s="155"/>
      <c r="L6664" s="151"/>
      <c r="M6664" s="156"/>
      <c r="T6664" s="157"/>
      <c r="AT6664" s="153" t="s">
        <v>312</v>
      </c>
      <c r="AU6664" s="153" t="s">
        <v>83</v>
      </c>
      <c r="AV6664" s="12" t="s">
        <v>81</v>
      </c>
      <c r="AW6664" s="12" t="s">
        <v>35</v>
      </c>
      <c r="AX6664" s="12" t="s">
        <v>74</v>
      </c>
      <c r="AY6664" s="153" t="s">
        <v>301</v>
      </c>
    </row>
    <row r="6665" spans="2:51" s="13" customFormat="1" ht="12">
      <c r="B6665" s="158"/>
      <c r="D6665" s="152" t="s">
        <v>312</v>
      </c>
      <c r="E6665" s="159" t="s">
        <v>21</v>
      </c>
      <c r="F6665" s="160" t="s">
        <v>1750</v>
      </c>
      <c r="H6665" s="161">
        <v>30.7</v>
      </c>
      <c r="I6665" s="162"/>
      <c r="L6665" s="158"/>
      <c r="M6665" s="163"/>
      <c r="T6665" s="164"/>
      <c r="AT6665" s="159" t="s">
        <v>312</v>
      </c>
      <c r="AU6665" s="159" t="s">
        <v>83</v>
      </c>
      <c r="AV6665" s="13" t="s">
        <v>83</v>
      </c>
      <c r="AW6665" s="13" t="s">
        <v>35</v>
      </c>
      <c r="AX6665" s="13" t="s">
        <v>74</v>
      </c>
      <c r="AY6665" s="159" t="s">
        <v>301</v>
      </c>
    </row>
    <row r="6666" spans="2:51" s="13" customFormat="1" ht="12">
      <c r="B6666" s="158"/>
      <c r="D6666" s="152" t="s">
        <v>312</v>
      </c>
      <c r="E6666" s="159" t="s">
        <v>21</v>
      </c>
      <c r="F6666" s="160" t="s">
        <v>4266</v>
      </c>
      <c r="H6666" s="161">
        <v>-1.5</v>
      </c>
      <c r="I6666" s="162"/>
      <c r="L6666" s="158"/>
      <c r="M6666" s="163"/>
      <c r="T6666" s="164"/>
      <c r="AT6666" s="159" t="s">
        <v>312</v>
      </c>
      <c r="AU6666" s="159" t="s">
        <v>83</v>
      </c>
      <c r="AV6666" s="13" t="s">
        <v>83</v>
      </c>
      <c r="AW6666" s="13" t="s">
        <v>35</v>
      </c>
      <c r="AX6666" s="13" t="s">
        <v>74</v>
      </c>
      <c r="AY6666" s="159" t="s">
        <v>301</v>
      </c>
    </row>
    <row r="6667" spans="2:51" s="13" customFormat="1" ht="12">
      <c r="B6667" s="158"/>
      <c r="D6667" s="152" t="s">
        <v>312</v>
      </c>
      <c r="E6667" s="159" t="s">
        <v>21</v>
      </c>
      <c r="F6667" s="160" t="s">
        <v>4251</v>
      </c>
      <c r="H6667" s="161">
        <v>-0.8</v>
      </c>
      <c r="I6667" s="162"/>
      <c r="L6667" s="158"/>
      <c r="M6667" s="163"/>
      <c r="T6667" s="164"/>
      <c r="AT6667" s="159" t="s">
        <v>312</v>
      </c>
      <c r="AU6667" s="159" t="s">
        <v>83</v>
      </c>
      <c r="AV6667" s="13" t="s">
        <v>83</v>
      </c>
      <c r="AW6667" s="13" t="s">
        <v>35</v>
      </c>
      <c r="AX6667" s="13" t="s">
        <v>74</v>
      </c>
      <c r="AY6667" s="159" t="s">
        <v>301</v>
      </c>
    </row>
    <row r="6668" spans="2:51" s="13" customFormat="1" ht="12">
      <c r="B6668" s="158"/>
      <c r="D6668" s="152" t="s">
        <v>312</v>
      </c>
      <c r="E6668" s="159" t="s">
        <v>21</v>
      </c>
      <c r="F6668" s="160" t="s">
        <v>4267</v>
      </c>
      <c r="H6668" s="161">
        <v>-1.3</v>
      </c>
      <c r="I6668" s="162"/>
      <c r="L6668" s="158"/>
      <c r="M6668" s="163"/>
      <c r="T6668" s="164"/>
      <c r="AT6668" s="159" t="s">
        <v>312</v>
      </c>
      <c r="AU6668" s="159" t="s">
        <v>83</v>
      </c>
      <c r="AV6668" s="13" t="s">
        <v>83</v>
      </c>
      <c r="AW6668" s="13" t="s">
        <v>35</v>
      </c>
      <c r="AX6668" s="13" t="s">
        <v>74</v>
      </c>
      <c r="AY6668" s="159" t="s">
        <v>301</v>
      </c>
    </row>
    <row r="6669" spans="2:51" s="13" customFormat="1" ht="12">
      <c r="B6669" s="158"/>
      <c r="D6669" s="152" t="s">
        <v>312</v>
      </c>
      <c r="E6669" s="159" t="s">
        <v>21</v>
      </c>
      <c r="F6669" s="160" t="s">
        <v>4877</v>
      </c>
      <c r="H6669" s="161">
        <v>-6.3</v>
      </c>
      <c r="I6669" s="162"/>
      <c r="L6669" s="158"/>
      <c r="M6669" s="163"/>
      <c r="T6669" s="164"/>
      <c r="AT6669" s="159" t="s">
        <v>312</v>
      </c>
      <c r="AU6669" s="159" t="s">
        <v>83</v>
      </c>
      <c r="AV6669" s="13" t="s">
        <v>83</v>
      </c>
      <c r="AW6669" s="13" t="s">
        <v>35</v>
      </c>
      <c r="AX6669" s="13" t="s">
        <v>74</v>
      </c>
      <c r="AY6669" s="159" t="s">
        <v>301</v>
      </c>
    </row>
    <row r="6670" spans="2:51" s="13" customFormat="1" ht="12">
      <c r="B6670" s="158"/>
      <c r="D6670" s="152" t="s">
        <v>312</v>
      </c>
      <c r="E6670" s="159" t="s">
        <v>21</v>
      </c>
      <c r="F6670" s="160" t="s">
        <v>4499</v>
      </c>
      <c r="H6670" s="161">
        <v>0.7</v>
      </c>
      <c r="I6670" s="162"/>
      <c r="L6670" s="158"/>
      <c r="M6670" s="163"/>
      <c r="T6670" s="164"/>
      <c r="AT6670" s="159" t="s">
        <v>312</v>
      </c>
      <c r="AU6670" s="159" t="s">
        <v>83</v>
      </c>
      <c r="AV6670" s="13" t="s">
        <v>83</v>
      </c>
      <c r="AW6670" s="13" t="s">
        <v>35</v>
      </c>
      <c r="AX6670" s="13" t="s">
        <v>74</v>
      </c>
      <c r="AY6670" s="159" t="s">
        <v>301</v>
      </c>
    </row>
    <row r="6671" spans="2:51" s="13" customFormat="1" ht="12">
      <c r="B6671" s="158"/>
      <c r="D6671" s="152" t="s">
        <v>312</v>
      </c>
      <c r="E6671" s="159" t="s">
        <v>21</v>
      </c>
      <c r="F6671" s="160" t="s">
        <v>4870</v>
      </c>
      <c r="H6671" s="161">
        <v>1.2</v>
      </c>
      <c r="I6671" s="162"/>
      <c r="L6671" s="158"/>
      <c r="M6671" s="163"/>
      <c r="T6671" s="164"/>
      <c r="AT6671" s="159" t="s">
        <v>312</v>
      </c>
      <c r="AU6671" s="159" t="s">
        <v>83</v>
      </c>
      <c r="AV6671" s="13" t="s">
        <v>83</v>
      </c>
      <c r="AW6671" s="13" t="s">
        <v>35</v>
      </c>
      <c r="AX6671" s="13" t="s">
        <v>74</v>
      </c>
      <c r="AY6671" s="159" t="s">
        <v>301</v>
      </c>
    </row>
    <row r="6672" spans="2:51" s="12" customFormat="1" ht="12">
      <c r="B6672" s="151"/>
      <c r="D6672" s="152" t="s">
        <v>312</v>
      </c>
      <c r="E6672" s="153" t="s">
        <v>21</v>
      </c>
      <c r="F6672" s="154" t="s">
        <v>1402</v>
      </c>
      <c r="H6672" s="153" t="s">
        <v>21</v>
      </c>
      <c r="I6672" s="155"/>
      <c r="L6672" s="151"/>
      <c r="M6672" s="156"/>
      <c r="T6672" s="157"/>
      <c r="AT6672" s="153" t="s">
        <v>312</v>
      </c>
      <c r="AU6672" s="153" t="s">
        <v>83</v>
      </c>
      <c r="AV6672" s="12" t="s">
        <v>81</v>
      </c>
      <c r="AW6672" s="12" t="s">
        <v>35</v>
      </c>
      <c r="AX6672" s="12" t="s">
        <v>74</v>
      </c>
      <c r="AY6672" s="153" t="s">
        <v>301</v>
      </c>
    </row>
    <row r="6673" spans="2:51" s="13" customFormat="1" ht="12">
      <c r="B6673" s="158"/>
      <c r="D6673" s="152" t="s">
        <v>312</v>
      </c>
      <c r="E6673" s="159" t="s">
        <v>21</v>
      </c>
      <c r="F6673" s="160" t="s">
        <v>1752</v>
      </c>
      <c r="H6673" s="161">
        <v>24.5</v>
      </c>
      <c r="I6673" s="162"/>
      <c r="L6673" s="158"/>
      <c r="M6673" s="163"/>
      <c r="T6673" s="164"/>
      <c r="AT6673" s="159" t="s">
        <v>312</v>
      </c>
      <c r="AU6673" s="159" t="s">
        <v>83</v>
      </c>
      <c r="AV6673" s="13" t="s">
        <v>83</v>
      </c>
      <c r="AW6673" s="13" t="s">
        <v>35</v>
      </c>
      <c r="AX6673" s="13" t="s">
        <v>74</v>
      </c>
      <c r="AY6673" s="159" t="s">
        <v>301</v>
      </c>
    </row>
    <row r="6674" spans="2:51" s="13" customFormat="1" ht="12">
      <c r="B6674" s="158"/>
      <c r="D6674" s="152" t="s">
        <v>312</v>
      </c>
      <c r="E6674" s="159" t="s">
        <v>21</v>
      </c>
      <c r="F6674" s="160" t="s">
        <v>4252</v>
      </c>
      <c r="H6674" s="161">
        <v>-1.6</v>
      </c>
      <c r="I6674" s="162"/>
      <c r="L6674" s="158"/>
      <c r="M6674" s="163"/>
      <c r="T6674" s="164"/>
      <c r="AT6674" s="159" t="s">
        <v>312</v>
      </c>
      <c r="AU6674" s="159" t="s">
        <v>83</v>
      </c>
      <c r="AV6674" s="13" t="s">
        <v>83</v>
      </c>
      <c r="AW6674" s="13" t="s">
        <v>35</v>
      </c>
      <c r="AX6674" s="13" t="s">
        <v>74</v>
      </c>
      <c r="AY6674" s="159" t="s">
        <v>301</v>
      </c>
    </row>
    <row r="6675" spans="2:51" s="13" customFormat="1" ht="12">
      <c r="B6675" s="158"/>
      <c r="D6675" s="152" t="s">
        <v>312</v>
      </c>
      <c r="E6675" s="159" t="s">
        <v>21</v>
      </c>
      <c r="F6675" s="160" t="s">
        <v>4246</v>
      </c>
      <c r="H6675" s="161">
        <v>-0.9</v>
      </c>
      <c r="I6675" s="162"/>
      <c r="L6675" s="158"/>
      <c r="M6675" s="163"/>
      <c r="T6675" s="164"/>
      <c r="AT6675" s="159" t="s">
        <v>312</v>
      </c>
      <c r="AU6675" s="159" t="s">
        <v>83</v>
      </c>
      <c r="AV6675" s="13" t="s">
        <v>83</v>
      </c>
      <c r="AW6675" s="13" t="s">
        <v>35</v>
      </c>
      <c r="AX6675" s="13" t="s">
        <v>74</v>
      </c>
      <c r="AY6675" s="159" t="s">
        <v>301</v>
      </c>
    </row>
    <row r="6676" spans="2:51" s="13" customFormat="1" ht="12">
      <c r="B6676" s="158"/>
      <c r="D6676" s="152" t="s">
        <v>312</v>
      </c>
      <c r="E6676" s="159" t="s">
        <v>21</v>
      </c>
      <c r="F6676" s="160" t="s">
        <v>4878</v>
      </c>
      <c r="H6676" s="161">
        <v>-1.1000000000000001</v>
      </c>
      <c r="I6676" s="162"/>
      <c r="L6676" s="158"/>
      <c r="M6676" s="163"/>
      <c r="T6676" s="164"/>
      <c r="AT6676" s="159" t="s">
        <v>312</v>
      </c>
      <c r="AU6676" s="159" t="s">
        <v>83</v>
      </c>
      <c r="AV6676" s="13" t="s">
        <v>83</v>
      </c>
      <c r="AW6676" s="13" t="s">
        <v>35</v>
      </c>
      <c r="AX6676" s="13" t="s">
        <v>74</v>
      </c>
      <c r="AY6676" s="159" t="s">
        <v>301</v>
      </c>
    </row>
    <row r="6677" spans="2:51" s="13" customFormat="1" ht="12">
      <c r="B6677" s="158"/>
      <c r="D6677" s="152" t="s">
        <v>312</v>
      </c>
      <c r="E6677" s="159" t="s">
        <v>21</v>
      </c>
      <c r="F6677" s="160" t="s">
        <v>4257</v>
      </c>
      <c r="H6677" s="161">
        <v>-1.2</v>
      </c>
      <c r="I6677" s="162"/>
      <c r="L6677" s="158"/>
      <c r="M6677" s="163"/>
      <c r="T6677" s="164"/>
      <c r="AT6677" s="159" t="s">
        <v>312</v>
      </c>
      <c r="AU6677" s="159" t="s">
        <v>83</v>
      </c>
      <c r="AV6677" s="13" t="s">
        <v>83</v>
      </c>
      <c r="AW6677" s="13" t="s">
        <v>35</v>
      </c>
      <c r="AX6677" s="13" t="s">
        <v>74</v>
      </c>
      <c r="AY6677" s="159" t="s">
        <v>301</v>
      </c>
    </row>
    <row r="6678" spans="2:51" s="13" customFormat="1" ht="12">
      <c r="B6678" s="158"/>
      <c r="D6678" s="152" t="s">
        <v>312</v>
      </c>
      <c r="E6678" s="159" t="s">
        <v>21</v>
      </c>
      <c r="F6678" s="160" t="s">
        <v>4879</v>
      </c>
      <c r="H6678" s="161">
        <v>-2.1</v>
      </c>
      <c r="I6678" s="162"/>
      <c r="L6678" s="158"/>
      <c r="M6678" s="163"/>
      <c r="T6678" s="164"/>
      <c r="AT6678" s="159" t="s">
        <v>312</v>
      </c>
      <c r="AU6678" s="159" t="s">
        <v>83</v>
      </c>
      <c r="AV6678" s="13" t="s">
        <v>83</v>
      </c>
      <c r="AW6678" s="13" t="s">
        <v>35</v>
      </c>
      <c r="AX6678" s="13" t="s">
        <v>74</v>
      </c>
      <c r="AY6678" s="159" t="s">
        <v>301</v>
      </c>
    </row>
    <row r="6679" spans="2:51" s="13" customFormat="1" ht="12">
      <c r="B6679" s="158"/>
      <c r="D6679" s="152" t="s">
        <v>312</v>
      </c>
      <c r="E6679" s="159" t="s">
        <v>21</v>
      </c>
      <c r="F6679" s="160" t="s">
        <v>4254</v>
      </c>
      <c r="H6679" s="161">
        <v>0.4</v>
      </c>
      <c r="I6679" s="162"/>
      <c r="L6679" s="158"/>
      <c r="M6679" s="163"/>
      <c r="T6679" s="164"/>
      <c r="AT6679" s="159" t="s">
        <v>312</v>
      </c>
      <c r="AU6679" s="159" t="s">
        <v>83</v>
      </c>
      <c r="AV6679" s="13" t="s">
        <v>83</v>
      </c>
      <c r="AW6679" s="13" t="s">
        <v>35</v>
      </c>
      <c r="AX6679" s="13" t="s">
        <v>74</v>
      </c>
      <c r="AY6679" s="159" t="s">
        <v>301</v>
      </c>
    </row>
    <row r="6680" spans="2:51" s="13" customFormat="1" ht="12">
      <c r="B6680" s="158"/>
      <c r="D6680" s="152" t="s">
        <v>312</v>
      </c>
      <c r="E6680" s="159" t="s">
        <v>21</v>
      </c>
      <c r="F6680" s="160" t="s">
        <v>4254</v>
      </c>
      <c r="H6680" s="161">
        <v>0.4</v>
      </c>
      <c r="I6680" s="162"/>
      <c r="L6680" s="158"/>
      <c r="M6680" s="163"/>
      <c r="T6680" s="164"/>
      <c r="AT6680" s="159" t="s">
        <v>312</v>
      </c>
      <c r="AU6680" s="159" t="s">
        <v>83</v>
      </c>
      <c r="AV6680" s="13" t="s">
        <v>83</v>
      </c>
      <c r="AW6680" s="13" t="s">
        <v>35</v>
      </c>
      <c r="AX6680" s="13" t="s">
        <v>74</v>
      </c>
      <c r="AY6680" s="159" t="s">
        <v>301</v>
      </c>
    </row>
    <row r="6681" spans="2:51" s="12" customFormat="1" ht="12">
      <c r="B6681" s="151"/>
      <c r="D6681" s="152" t="s">
        <v>312</v>
      </c>
      <c r="E6681" s="153" t="s">
        <v>21</v>
      </c>
      <c r="F6681" s="154" t="s">
        <v>1052</v>
      </c>
      <c r="H6681" s="153" t="s">
        <v>21</v>
      </c>
      <c r="I6681" s="155"/>
      <c r="L6681" s="151"/>
      <c r="M6681" s="156"/>
      <c r="T6681" s="157"/>
      <c r="AT6681" s="153" t="s">
        <v>312</v>
      </c>
      <c r="AU6681" s="153" t="s">
        <v>83</v>
      </c>
      <c r="AV6681" s="12" t="s">
        <v>81</v>
      </c>
      <c r="AW6681" s="12" t="s">
        <v>35</v>
      </c>
      <c r="AX6681" s="12" t="s">
        <v>74</v>
      </c>
      <c r="AY6681" s="153" t="s">
        <v>301</v>
      </c>
    </row>
    <row r="6682" spans="2:51" s="13" customFormat="1" ht="12">
      <c r="B6682" s="158"/>
      <c r="D6682" s="152" t="s">
        <v>312</v>
      </c>
      <c r="E6682" s="159" t="s">
        <v>21</v>
      </c>
      <c r="F6682" s="160" t="s">
        <v>1753</v>
      </c>
      <c r="H6682" s="161">
        <v>53.328000000000003</v>
      </c>
      <c r="I6682" s="162"/>
      <c r="L6682" s="158"/>
      <c r="M6682" s="163"/>
      <c r="T6682" s="164"/>
      <c r="AT6682" s="159" t="s">
        <v>312</v>
      </c>
      <c r="AU6682" s="159" t="s">
        <v>83</v>
      </c>
      <c r="AV6682" s="13" t="s">
        <v>83</v>
      </c>
      <c r="AW6682" s="13" t="s">
        <v>35</v>
      </c>
      <c r="AX6682" s="13" t="s">
        <v>74</v>
      </c>
      <c r="AY6682" s="159" t="s">
        <v>301</v>
      </c>
    </row>
    <row r="6683" spans="2:51" s="13" customFormat="1" ht="12">
      <c r="B6683" s="158"/>
      <c r="D6683" s="152" t="s">
        <v>312</v>
      </c>
      <c r="E6683" s="159" t="s">
        <v>21</v>
      </c>
      <c r="F6683" s="160" t="s">
        <v>4266</v>
      </c>
      <c r="H6683" s="161">
        <v>-1.5</v>
      </c>
      <c r="I6683" s="162"/>
      <c r="L6683" s="158"/>
      <c r="M6683" s="163"/>
      <c r="T6683" s="164"/>
      <c r="AT6683" s="159" t="s">
        <v>312</v>
      </c>
      <c r="AU6683" s="159" t="s">
        <v>83</v>
      </c>
      <c r="AV6683" s="13" t="s">
        <v>83</v>
      </c>
      <c r="AW6683" s="13" t="s">
        <v>35</v>
      </c>
      <c r="AX6683" s="13" t="s">
        <v>74</v>
      </c>
      <c r="AY6683" s="159" t="s">
        <v>301</v>
      </c>
    </row>
    <row r="6684" spans="2:51" s="13" customFormat="1" ht="12">
      <c r="B6684" s="158"/>
      <c r="D6684" s="152" t="s">
        <v>312</v>
      </c>
      <c r="E6684" s="159" t="s">
        <v>21</v>
      </c>
      <c r="F6684" s="160" t="s">
        <v>4251</v>
      </c>
      <c r="H6684" s="161">
        <v>-0.8</v>
      </c>
      <c r="I6684" s="162"/>
      <c r="L6684" s="158"/>
      <c r="M6684" s="163"/>
      <c r="T6684" s="164"/>
      <c r="AT6684" s="159" t="s">
        <v>312</v>
      </c>
      <c r="AU6684" s="159" t="s">
        <v>83</v>
      </c>
      <c r="AV6684" s="13" t="s">
        <v>83</v>
      </c>
      <c r="AW6684" s="13" t="s">
        <v>35</v>
      </c>
      <c r="AX6684" s="13" t="s">
        <v>74</v>
      </c>
      <c r="AY6684" s="159" t="s">
        <v>301</v>
      </c>
    </row>
    <row r="6685" spans="2:51" s="13" customFormat="1" ht="12">
      <c r="B6685" s="158"/>
      <c r="D6685" s="152" t="s">
        <v>312</v>
      </c>
      <c r="E6685" s="159" t="s">
        <v>21</v>
      </c>
      <c r="F6685" s="160" t="s">
        <v>4500</v>
      </c>
      <c r="H6685" s="161">
        <v>-2.65</v>
      </c>
      <c r="I6685" s="162"/>
      <c r="L6685" s="158"/>
      <c r="M6685" s="163"/>
      <c r="T6685" s="164"/>
      <c r="AT6685" s="159" t="s">
        <v>312</v>
      </c>
      <c r="AU6685" s="159" t="s">
        <v>83</v>
      </c>
      <c r="AV6685" s="13" t="s">
        <v>83</v>
      </c>
      <c r="AW6685" s="13" t="s">
        <v>35</v>
      </c>
      <c r="AX6685" s="13" t="s">
        <v>74</v>
      </c>
      <c r="AY6685" s="159" t="s">
        <v>301</v>
      </c>
    </row>
    <row r="6686" spans="2:51" s="13" customFormat="1" ht="12">
      <c r="B6686" s="158"/>
      <c r="D6686" s="152" t="s">
        <v>312</v>
      </c>
      <c r="E6686" s="159" t="s">
        <v>21</v>
      </c>
      <c r="F6686" s="160" t="s">
        <v>4880</v>
      </c>
      <c r="H6686" s="161">
        <v>-0.192</v>
      </c>
      <c r="I6686" s="162"/>
      <c r="L6686" s="158"/>
      <c r="M6686" s="163"/>
      <c r="T6686" s="164"/>
      <c r="AT6686" s="159" t="s">
        <v>312</v>
      </c>
      <c r="AU6686" s="159" t="s">
        <v>83</v>
      </c>
      <c r="AV6686" s="13" t="s">
        <v>83</v>
      </c>
      <c r="AW6686" s="13" t="s">
        <v>35</v>
      </c>
      <c r="AX6686" s="13" t="s">
        <v>74</v>
      </c>
      <c r="AY6686" s="159" t="s">
        <v>301</v>
      </c>
    </row>
    <row r="6687" spans="2:51" s="13" customFormat="1" ht="12">
      <c r="B6687" s="158"/>
      <c r="D6687" s="152" t="s">
        <v>312</v>
      </c>
      <c r="E6687" s="159" t="s">
        <v>21</v>
      </c>
      <c r="F6687" s="160" t="s">
        <v>4250</v>
      </c>
      <c r="H6687" s="161">
        <v>0.6</v>
      </c>
      <c r="I6687" s="162"/>
      <c r="L6687" s="158"/>
      <c r="M6687" s="163"/>
      <c r="T6687" s="164"/>
      <c r="AT6687" s="159" t="s">
        <v>312</v>
      </c>
      <c r="AU6687" s="159" t="s">
        <v>83</v>
      </c>
      <c r="AV6687" s="13" t="s">
        <v>83</v>
      </c>
      <c r="AW6687" s="13" t="s">
        <v>35</v>
      </c>
      <c r="AX6687" s="13" t="s">
        <v>74</v>
      </c>
      <c r="AY6687" s="159" t="s">
        <v>301</v>
      </c>
    </row>
    <row r="6688" spans="2:51" s="13" customFormat="1" ht="12">
      <c r="B6688" s="158"/>
      <c r="D6688" s="152" t="s">
        <v>312</v>
      </c>
      <c r="E6688" s="159" t="s">
        <v>21</v>
      </c>
      <c r="F6688" s="160" t="s">
        <v>4881</v>
      </c>
      <c r="H6688" s="161">
        <v>6</v>
      </c>
      <c r="I6688" s="162"/>
      <c r="L6688" s="158"/>
      <c r="M6688" s="163"/>
      <c r="T6688" s="164"/>
      <c r="AT6688" s="159" t="s">
        <v>312</v>
      </c>
      <c r="AU6688" s="159" t="s">
        <v>83</v>
      </c>
      <c r="AV6688" s="13" t="s">
        <v>83</v>
      </c>
      <c r="AW6688" s="13" t="s">
        <v>35</v>
      </c>
      <c r="AX6688" s="13" t="s">
        <v>74</v>
      </c>
      <c r="AY6688" s="159" t="s">
        <v>301</v>
      </c>
    </row>
    <row r="6689" spans="2:65" s="14" customFormat="1" ht="12">
      <c r="B6689" s="165"/>
      <c r="D6689" s="152" t="s">
        <v>312</v>
      </c>
      <c r="E6689" s="166" t="s">
        <v>21</v>
      </c>
      <c r="F6689" s="167" t="s">
        <v>329</v>
      </c>
      <c r="H6689" s="168">
        <v>313.596</v>
      </c>
      <c r="I6689" s="169"/>
      <c r="L6689" s="165"/>
      <c r="M6689" s="170"/>
      <c r="T6689" s="171"/>
      <c r="AT6689" s="166" t="s">
        <v>312</v>
      </c>
      <c r="AU6689" s="166" t="s">
        <v>83</v>
      </c>
      <c r="AV6689" s="14" t="s">
        <v>308</v>
      </c>
      <c r="AW6689" s="14" t="s">
        <v>35</v>
      </c>
      <c r="AX6689" s="14" t="s">
        <v>81</v>
      </c>
      <c r="AY6689" s="166" t="s">
        <v>301</v>
      </c>
    </row>
    <row r="6690" spans="2:65" s="1" customFormat="1" ht="16.5" customHeight="1">
      <c r="B6690" s="33"/>
      <c r="C6690" s="134" t="s">
        <v>4882</v>
      </c>
      <c r="D6690" s="134" t="s">
        <v>303</v>
      </c>
      <c r="E6690" s="135" t="s">
        <v>4883</v>
      </c>
      <c r="F6690" s="136" t="s">
        <v>4884</v>
      </c>
      <c r="G6690" s="137" t="s">
        <v>137</v>
      </c>
      <c r="H6690" s="138">
        <v>520.56399999999996</v>
      </c>
      <c r="I6690" s="139"/>
      <c r="J6690" s="140">
        <f>ROUND(I6690*H6690,2)</f>
        <v>0</v>
      </c>
      <c r="K6690" s="136" t="s">
        <v>307</v>
      </c>
      <c r="L6690" s="33"/>
      <c r="M6690" s="141" t="s">
        <v>21</v>
      </c>
      <c r="N6690" s="142" t="s">
        <v>45</v>
      </c>
      <c r="P6690" s="143">
        <f>O6690*H6690</f>
        <v>0</v>
      </c>
      <c r="Q6690" s="143">
        <v>8.77E-3</v>
      </c>
      <c r="R6690" s="143">
        <f>Q6690*H6690</f>
        <v>4.56534628</v>
      </c>
      <c r="S6690" s="143">
        <v>0</v>
      </c>
      <c r="T6690" s="144">
        <f>S6690*H6690</f>
        <v>0</v>
      </c>
      <c r="AR6690" s="145" t="s">
        <v>413</v>
      </c>
      <c r="AT6690" s="145" t="s">
        <v>303</v>
      </c>
      <c r="AU6690" s="145" t="s">
        <v>83</v>
      </c>
      <c r="AY6690" s="18" t="s">
        <v>301</v>
      </c>
      <c r="BE6690" s="146">
        <f>IF(N6690="základní",J6690,0)</f>
        <v>0</v>
      </c>
      <c r="BF6690" s="146">
        <f>IF(N6690="snížená",J6690,0)</f>
        <v>0</v>
      </c>
      <c r="BG6690" s="146">
        <f>IF(N6690="zákl. přenesená",J6690,0)</f>
        <v>0</v>
      </c>
      <c r="BH6690" s="146">
        <f>IF(N6690="sníž. přenesená",J6690,0)</f>
        <v>0</v>
      </c>
      <c r="BI6690" s="146">
        <f>IF(N6690="nulová",J6690,0)</f>
        <v>0</v>
      </c>
      <c r="BJ6690" s="18" t="s">
        <v>81</v>
      </c>
      <c r="BK6690" s="146">
        <f>ROUND(I6690*H6690,2)</f>
        <v>0</v>
      </c>
      <c r="BL6690" s="18" t="s">
        <v>413</v>
      </c>
      <c r="BM6690" s="145" t="s">
        <v>4885</v>
      </c>
    </row>
    <row r="6691" spans="2:65" s="1" customFormat="1" ht="11">
      <c r="B6691" s="33"/>
      <c r="D6691" s="147" t="s">
        <v>310</v>
      </c>
      <c r="F6691" s="148" t="s">
        <v>4886</v>
      </c>
      <c r="I6691" s="149"/>
      <c r="L6691" s="33"/>
      <c r="M6691" s="150"/>
      <c r="T6691" s="54"/>
      <c r="AT6691" s="18" t="s">
        <v>310</v>
      </c>
      <c r="AU6691" s="18" t="s">
        <v>83</v>
      </c>
    </row>
    <row r="6692" spans="2:65" s="12" customFormat="1" ht="12">
      <c r="B6692" s="151"/>
      <c r="D6692" s="152" t="s">
        <v>312</v>
      </c>
      <c r="E6692" s="153" t="s">
        <v>21</v>
      </c>
      <c r="F6692" s="154" t="s">
        <v>4887</v>
      </c>
      <c r="H6692" s="153" t="s">
        <v>21</v>
      </c>
      <c r="I6692" s="155"/>
      <c r="L6692" s="151"/>
      <c r="M6692" s="156"/>
      <c r="T6692" s="157"/>
      <c r="AT6692" s="153" t="s">
        <v>312</v>
      </c>
      <c r="AU6692" s="153" t="s">
        <v>83</v>
      </c>
      <c r="AV6692" s="12" t="s">
        <v>81</v>
      </c>
      <c r="AW6692" s="12" t="s">
        <v>35</v>
      </c>
      <c r="AX6692" s="12" t="s">
        <v>74</v>
      </c>
      <c r="AY6692" s="153" t="s">
        <v>301</v>
      </c>
    </row>
    <row r="6693" spans="2:65" s="12" customFormat="1" ht="12">
      <c r="B6693" s="151"/>
      <c r="D6693" s="152" t="s">
        <v>312</v>
      </c>
      <c r="E6693" s="153" t="s">
        <v>21</v>
      </c>
      <c r="F6693" s="154" t="s">
        <v>697</v>
      </c>
      <c r="H6693" s="153" t="s">
        <v>21</v>
      </c>
      <c r="I6693" s="155"/>
      <c r="L6693" s="151"/>
      <c r="M6693" s="156"/>
      <c r="T6693" s="157"/>
      <c r="AT6693" s="153" t="s">
        <v>312</v>
      </c>
      <c r="AU6693" s="153" t="s">
        <v>83</v>
      </c>
      <c r="AV6693" s="12" t="s">
        <v>81</v>
      </c>
      <c r="AW6693" s="12" t="s">
        <v>35</v>
      </c>
      <c r="AX6693" s="12" t="s">
        <v>74</v>
      </c>
      <c r="AY6693" s="153" t="s">
        <v>301</v>
      </c>
    </row>
    <row r="6694" spans="2:65" s="12" customFormat="1" ht="12">
      <c r="B6694" s="151"/>
      <c r="D6694" s="152" t="s">
        <v>312</v>
      </c>
      <c r="E6694" s="153" t="s">
        <v>21</v>
      </c>
      <c r="F6694" s="154" t="s">
        <v>1737</v>
      </c>
      <c r="H6694" s="153" t="s">
        <v>21</v>
      </c>
      <c r="I6694" s="155"/>
      <c r="L6694" s="151"/>
      <c r="M6694" s="156"/>
      <c r="T6694" s="157"/>
      <c r="AT6694" s="153" t="s">
        <v>312</v>
      </c>
      <c r="AU6694" s="153" t="s">
        <v>83</v>
      </c>
      <c r="AV6694" s="12" t="s">
        <v>81</v>
      </c>
      <c r="AW6694" s="12" t="s">
        <v>35</v>
      </c>
      <c r="AX6694" s="12" t="s">
        <v>74</v>
      </c>
      <c r="AY6694" s="153" t="s">
        <v>301</v>
      </c>
    </row>
    <row r="6695" spans="2:65" s="13" customFormat="1" ht="12">
      <c r="B6695" s="158"/>
      <c r="D6695" s="152" t="s">
        <v>312</v>
      </c>
      <c r="E6695" s="159" t="s">
        <v>21</v>
      </c>
      <c r="F6695" s="160" t="s">
        <v>4888</v>
      </c>
      <c r="H6695" s="161">
        <v>72.45</v>
      </c>
      <c r="I6695" s="162"/>
      <c r="L6695" s="158"/>
      <c r="M6695" s="163"/>
      <c r="T6695" s="164"/>
      <c r="AT6695" s="159" t="s">
        <v>312</v>
      </c>
      <c r="AU6695" s="159" t="s">
        <v>83</v>
      </c>
      <c r="AV6695" s="13" t="s">
        <v>83</v>
      </c>
      <c r="AW6695" s="13" t="s">
        <v>35</v>
      </c>
      <c r="AX6695" s="13" t="s">
        <v>74</v>
      </c>
      <c r="AY6695" s="159" t="s">
        <v>301</v>
      </c>
    </row>
    <row r="6696" spans="2:65" s="13" customFormat="1" ht="12">
      <c r="B6696" s="158"/>
      <c r="D6696" s="152" t="s">
        <v>312</v>
      </c>
      <c r="E6696" s="159" t="s">
        <v>21</v>
      </c>
      <c r="F6696" s="160" t="s">
        <v>4889</v>
      </c>
      <c r="H6696" s="161">
        <v>-1.2</v>
      </c>
      <c r="I6696" s="162"/>
      <c r="L6696" s="158"/>
      <c r="M6696" s="163"/>
      <c r="T6696" s="164"/>
      <c r="AT6696" s="159" t="s">
        <v>312</v>
      </c>
      <c r="AU6696" s="159" t="s">
        <v>83</v>
      </c>
      <c r="AV6696" s="13" t="s">
        <v>83</v>
      </c>
      <c r="AW6696" s="13" t="s">
        <v>35</v>
      </c>
      <c r="AX6696" s="13" t="s">
        <v>74</v>
      </c>
      <c r="AY6696" s="159" t="s">
        <v>301</v>
      </c>
    </row>
    <row r="6697" spans="2:65" s="13" customFormat="1" ht="12">
      <c r="B6697" s="158"/>
      <c r="D6697" s="152" t="s">
        <v>312</v>
      </c>
      <c r="E6697" s="159" t="s">
        <v>21</v>
      </c>
      <c r="F6697" s="160" t="s">
        <v>4890</v>
      </c>
      <c r="H6697" s="161">
        <v>-0.36</v>
      </c>
      <c r="I6697" s="162"/>
      <c r="L6697" s="158"/>
      <c r="M6697" s="163"/>
      <c r="T6697" s="164"/>
      <c r="AT6697" s="159" t="s">
        <v>312</v>
      </c>
      <c r="AU6697" s="159" t="s">
        <v>83</v>
      </c>
      <c r="AV6697" s="13" t="s">
        <v>83</v>
      </c>
      <c r="AW6697" s="13" t="s">
        <v>35</v>
      </c>
      <c r="AX6697" s="13" t="s">
        <v>74</v>
      </c>
      <c r="AY6697" s="159" t="s">
        <v>301</v>
      </c>
    </row>
    <row r="6698" spans="2:65" s="13" customFormat="1" ht="12">
      <c r="B6698" s="158"/>
      <c r="D6698" s="152" t="s">
        <v>312</v>
      </c>
      <c r="E6698" s="159" t="s">
        <v>21</v>
      </c>
      <c r="F6698" s="160" t="s">
        <v>4891</v>
      </c>
      <c r="H6698" s="161">
        <v>-0.56000000000000005</v>
      </c>
      <c r="I6698" s="162"/>
      <c r="L6698" s="158"/>
      <c r="M6698" s="163"/>
      <c r="T6698" s="164"/>
      <c r="AT6698" s="159" t="s">
        <v>312</v>
      </c>
      <c r="AU6698" s="159" t="s">
        <v>83</v>
      </c>
      <c r="AV6698" s="13" t="s">
        <v>83</v>
      </c>
      <c r="AW6698" s="13" t="s">
        <v>35</v>
      </c>
      <c r="AX6698" s="13" t="s">
        <v>74</v>
      </c>
      <c r="AY6698" s="159" t="s">
        <v>301</v>
      </c>
    </row>
    <row r="6699" spans="2:65" s="13" customFormat="1" ht="12">
      <c r="B6699" s="158"/>
      <c r="D6699" s="152" t="s">
        <v>312</v>
      </c>
      <c r="E6699" s="159" t="s">
        <v>21</v>
      </c>
      <c r="F6699" s="160" t="s">
        <v>4889</v>
      </c>
      <c r="H6699" s="161">
        <v>-1.2</v>
      </c>
      <c r="I6699" s="162"/>
      <c r="L6699" s="158"/>
      <c r="M6699" s="163"/>
      <c r="T6699" s="164"/>
      <c r="AT6699" s="159" t="s">
        <v>312</v>
      </c>
      <c r="AU6699" s="159" t="s">
        <v>83</v>
      </c>
      <c r="AV6699" s="13" t="s">
        <v>83</v>
      </c>
      <c r="AW6699" s="13" t="s">
        <v>35</v>
      </c>
      <c r="AX6699" s="13" t="s">
        <v>74</v>
      </c>
      <c r="AY6699" s="159" t="s">
        <v>301</v>
      </c>
    </row>
    <row r="6700" spans="2:65" s="13" customFormat="1" ht="12">
      <c r="B6700" s="158"/>
      <c r="D6700" s="152" t="s">
        <v>312</v>
      </c>
      <c r="E6700" s="159" t="s">
        <v>21</v>
      </c>
      <c r="F6700" s="160" t="s">
        <v>4892</v>
      </c>
      <c r="H6700" s="161">
        <v>-2.4750000000000001</v>
      </c>
      <c r="I6700" s="162"/>
      <c r="L6700" s="158"/>
      <c r="M6700" s="163"/>
      <c r="T6700" s="164"/>
      <c r="AT6700" s="159" t="s">
        <v>312</v>
      </c>
      <c r="AU6700" s="159" t="s">
        <v>83</v>
      </c>
      <c r="AV6700" s="13" t="s">
        <v>83</v>
      </c>
      <c r="AW6700" s="13" t="s">
        <v>35</v>
      </c>
      <c r="AX6700" s="13" t="s">
        <v>74</v>
      </c>
      <c r="AY6700" s="159" t="s">
        <v>301</v>
      </c>
    </row>
    <row r="6701" spans="2:65" s="13" customFormat="1" ht="12">
      <c r="B6701" s="158"/>
      <c r="D6701" s="152" t="s">
        <v>312</v>
      </c>
      <c r="E6701" s="159" t="s">
        <v>21</v>
      </c>
      <c r="F6701" s="160" t="s">
        <v>4893</v>
      </c>
      <c r="H6701" s="161">
        <v>-2.16</v>
      </c>
      <c r="I6701" s="162"/>
      <c r="L6701" s="158"/>
      <c r="M6701" s="163"/>
      <c r="T6701" s="164"/>
      <c r="AT6701" s="159" t="s">
        <v>312</v>
      </c>
      <c r="AU6701" s="159" t="s">
        <v>83</v>
      </c>
      <c r="AV6701" s="13" t="s">
        <v>83</v>
      </c>
      <c r="AW6701" s="13" t="s">
        <v>35</v>
      </c>
      <c r="AX6701" s="13" t="s">
        <v>74</v>
      </c>
      <c r="AY6701" s="159" t="s">
        <v>301</v>
      </c>
    </row>
    <row r="6702" spans="2:65" s="13" customFormat="1" ht="12">
      <c r="B6702" s="158"/>
      <c r="D6702" s="152" t="s">
        <v>312</v>
      </c>
      <c r="E6702" s="159" t="s">
        <v>21</v>
      </c>
      <c r="F6702" s="160" t="s">
        <v>4894</v>
      </c>
      <c r="H6702" s="161">
        <v>-3.36</v>
      </c>
      <c r="I6702" s="162"/>
      <c r="L6702" s="158"/>
      <c r="M6702" s="163"/>
      <c r="T6702" s="164"/>
      <c r="AT6702" s="159" t="s">
        <v>312</v>
      </c>
      <c r="AU6702" s="159" t="s">
        <v>83</v>
      </c>
      <c r="AV6702" s="13" t="s">
        <v>83</v>
      </c>
      <c r="AW6702" s="13" t="s">
        <v>35</v>
      </c>
      <c r="AX6702" s="13" t="s">
        <v>74</v>
      </c>
      <c r="AY6702" s="159" t="s">
        <v>301</v>
      </c>
    </row>
    <row r="6703" spans="2:65" s="13" customFormat="1" ht="12">
      <c r="B6703" s="158"/>
      <c r="D6703" s="152" t="s">
        <v>312</v>
      </c>
      <c r="E6703" s="159" t="s">
        <v>21</v>
      </c>
      <c r="F6703" s="160" t="s">
        <v>4895</v>
      </c>
      <c r="H6703" s="161">
        <v>0.3</v>
      </c>
      <c r="I6703" s="162"/>
      <c r="L6703" s="158"/>
      <c r="M6703" s="163"/>
      <c r="T6703" s="164"/>
      <c r="AT6703" s="159" t="s">
        <v>312</v>
      </c>
      <c r="AU6703" s="159" t="s">
        <v>83</v>
      </c>
      <c r="AV6703" s="13" t="s">
        <v>83</v>
      </c>
      <c r="AW6703" s="13" t="s">
        <v>35</v>
      </c>
      <c r="AX6703" s="13" t="s">
        <v>74</v>
      </c>
      <c r="AY6703" s="159" t="s">
        <v>301</v>
      </c>
    </row>
    <row r="6704" spans="2:65" s="13" customFormat="1" ht="12">
      <c r="B6704" s="158"/>
      <c r="D6704" s="152" t="s">
        <v>312</v>
      </c>
      <c r="E6704" s="159" t="s">
        <v>21</v>
      </c>
      <c r="F6704" s="160" t="s">
        <v>4896</v>
      </c>
      <c r="H6704" s="161">
        <v>0.9</v>
      </c>
      <c r="I6704" s="162"/>
      <c r="L6704" s="158"/>
      <c r="M6704" s="163"/>
      <c r="T6704" s="164"/>
      <c r="AT6704" s="159" t="s">
        <v>312</v>
      </c>
      <c r="AU6704" s="159" t="s">
        <v>83</v>
      </c>
      <c r="AV6704" s="13" t="s">
        <v>83</v>
      </c>
      <c r="AW6704" s="13" t="s">
        <v>35</v>
      </c>
      <c r="AX6704" s="13" t="s">
        <v>74</v>
      </c>
      <c r="AY6704" s="159" t="s">
        <v>301</v>
      </c>
    </row>
    <row r="6705" spans="2:51" s="13" customFormat="1" ht="12">
      <c r="B6705" s="158"/>
      <c r="D6705" s="152" t="s">
        <v>312</v>
      </c>
      <c r="E6705" s="159" t="s">
        <v>21</v>
      </c>
      <c r="F6705" s="160" t="s">
        <v>4897</v>
      </c>
      <c r="H6705" s="161">
        <v>0.48</v>
      </c>
      <c r="I6705" s="162"/>
      <c r="L6705" s="158"/>
      <c r="M6705" s="163"/>
      <c r="T6705" s="164"/>
      <c r="AT6705" s="159" t="s">
        <v>312</v>
      </c>
      <c r="AU6705" s="159" t="s">
        <v>83</v>
      </c>
      <c r="AV6705" s="13" t="s">
        <v>83</v>
      </c>
      <c r="AW6705" s="13" t="s">
        <v>35</v>
      </c>
      <c r="AX6705" s="13" t="s">
        <v>74</v>
      </c>
      <c r="AY6705" s="159" t="s">
        <v>301</v>
      </c>
    </row>
    <row r="6706" spans="2:51" s="13" customFormat="1" ht="12">
      <c r="B6706" s="158"/>
      <c r="D6706" s="152" t="s">
        <v>312</v>
      </c>
      <c r="E6706" s="159" t="s">
        <v>21</v>
      </c>
      <c r="F6706" s="160" t="s">
        <v>4898</v>
      </c>
      <c r="H6706" s="161">
        <v>0.64</v>
      </c>
      <c r="I6706" s="162"/>
      <c r="L6706" s="158"/>
      <c r="M6706" s="163"/>
      <c r="T6706" s="164"/>
      <c r="AT6706" s="159" t="s">
        <v>312</v>
      </c>
      <c r="AU6706" s="159" t="s">
        <v>83</v>
      </c>
      <c r="AV6706" s="13" t="s">
        <v>83</v>
      </c>
      <c r="AW6706" s="13" t="s">
        <v>35</v>
      </c>
      <c r="AX6706" s="13" t="s">
        <v>74</v>
      </c>
      <c r="AY6706" s="159" t="s">
        <v>301</v>
      </c>
    </row>
    <row r="6707" spans="2:51" s="12" customFormat="1" ht="12">
      <c r="B6707" s="151"/>
      <c r="D6707" s="152" t="s">
        <v>312</v>
      </c>
      <c r="E6707" s="153" t="s">
        <v>21</v>
      </c>
      <c r="F6707" s="154" t="s">
        <v>1331</v>
      </c>
      <c r="H6707" s="153" t="s">
        <v>21</v>
      </c>
      <c r="I6707" s="155"/>
      <c r="L6707" s="151"/>
      <c r="M6707" s="156"/>
      <c r="T6707" s="157"/>
      <c r="AT6707" s="153" t="s">
        <v>312</v>
      </c>
      <c r="AU6707" s="153" t="s">
        <v>83</v>
      </c>
      <c r="AV6707" s="12" t="s">
        <v>81</v>
      </c>
      <c r="AW6707" s="12" t="s">
        <v>35</v>
      </c>
      <c r="AX6707" s="12" t="s">
        <v>74</v>
      </c>
      <c r="AY6707" s="153" t="s">
        <v>301</v>
      </c>
    </row>
    <row r="6708" spans="2:51" s="13" customFormat="1" ht="12">
      <c r="B6708" s="158"/>
      <c r="D6708" s="152" t="s">
        <v>312</v>
      </c>
      <c r="E6708" s="159" t="s">
        <v>21</v>
      </c>
      <c r="F6708" s="160" t="s">
        <v>4899</v>
      </c>
      <c r="H6708" s="161">
        <v>93</v>
      </c>
      <c r="I6708" s="162"/>
      <c r="L6708" s="158"/>
      <c r="M6708" s="163"/>
      <c r="T6708" s="164"/>
      <c r="AT6708" s="159" t="s">
        <v>312</v>
      </c>
      <c r="AU6708" s="159" t="s">
        <v>83</v>
      </c>
      <c r="AV6708" s="13" t="s">
        <v>83</v>
      </c>
      <c r="AW6708" s="13" t="s">
        <v>35</v>
      </c>
      <c r="AX6708" s="13" t="s">
        <v>74</v>
      </c>
      <c r="AY6708" s="159" t="s">
        <v>301</v>
      </c>
    </row>
    <row r="6709" spans="2:51" s="13" customFormat="1" ht="12">
      <c r="B6709" s="158"/>
      <c r="D6709" s="152" t="s">
        <v>312</v>
      </c>
      <c r="E6709" s="159" t="s">
        <v>21</v>
      </c>
      <c r="F6709" s="160" t="s">
        <v>4892</v>
      </c>
      <c r="H6709" s="161">
        <v>-2.4750000000000001</v>
      </c>
      <c r="I6709" s="162"/>
      <c r="L6709" s="158"/>
      <c r="M6709" s="163"/>
      <c r="T6709" s="164"/>
      <c r="AT6709" s="159" t="s">
        <v>312</v>
      </c>
      <c r="AU6709" s="159" t="s">
        <v>83</v>
      </c>
      <c r="AV6709" s="13" t="s">
        <v>83</v>
      </c>
      <c r="AW6709" s="13" t="s">
        <v>35</v>
      </c>
      <c r="AX6709" s="13" t="s">
        <v>74</v>
      </c>
      <c r="AY6709" s="159" t="s">
        <v>301</v>
      </c>
    </row>
    <row r="6710" spans="2:51" s="13" customFormat="1" ht="12">
      <c r="B6710" s="158"/>
      <c r="D6710" s="152" t="s">
        <v>312</v>
      </c>
      <c r="E6710" s="159" t="s">
        <v>21</v>
      </c>
      <c r="F6710" s="160" t="s">
        <v>4900</v>
      </c>
      <c r="H6710" s="161">
        <v>-5.4</v>
      </c>
      <c r="I6710" s="162"/>
      <c r="L6710" s="158"/>
      <c r="M6710" s="163"/>
      <c r="T6710" s="164"/>
      <c r="AT6710" s="159" t="s">
        <v>312</v>
      </c>
      <c r="AU6710" s="159" t="s">
        <v>83</v>
      </c>
      <c r="AV6710" s="13" t="s">
        <v>83</v>
      </c>
      <c r="AW6710" s="13" t="s">
        <v>35</v>
      </c>
      <c r="AX6710" s="13" t="s">
        <v>74</v>
      </c>
      <c r="AY6710" s="159" t="s">
        <v>301</v>
      </c>
    </row>
    <row r="6711" spans="2:51" s="13" customFormat="1" ht="12">
      <c r="B6711" s="158"/>
      <c r="D6711" s="152" t="s">
        <v>312</v>
      </c>
      <c r="E6711" s="159" t="s">
        <v>21</v>
      </c>
      <c r="F6711" s="160" t="s">
        <v>4889</v>
      </c>
      <c r="H6711" s="161">
        <v>-1.2</v>
      </c>
      <c r="I6711" s="162"/>
      <c r="L6711" s="158"/>
      <c r="M6711" s="163"/>
      <c r="T6711" s="164"/>
      <c r="AT6711" s="159" t="s">
        <v>312</v>
      </c>
      <c r="AU6711" s="159" t="s">
        <v>83</v>
      </c>
      <c r="AV6711" s="13" t="s">
        <v>83</v>
      </c>
      <c r="AW6711" s="13" t="s">
        <v>35</v>
      </c>
      <c r="AX6711" s="13" t="s">
        <v>74</v>
      </c>
      <c r="AY6711" s="159" t="s">
        <v>301</v>
      </c>
    </row>
    <row r="6712" spans="2:51" s="13" customFormat="1" ht="12">
      <c r="B6712" s="158"/>
      <c r="D6712" s="152" t="s">
        <v>312</v>
      </c>
      <c r="E6712" s="159" t="s">
        <v>21</v>
      </c>
      <c r="F6712" s="160" t="s">
        <v>4901</v>
      </c>
      <c r="H6712" s="161">
        <v>-0.51200000000000001</v>
      </c>
      <c r="I6712" s="162"/>
      <c r="L6712" s="158"/>
      <c r="M6712" s="163"/>
      <c r="T6712" s="164"/>
      <c r="AT6712" s="159" t="s">
        <v>312</v>
      </c>
      <c r="AU6712" s="159" t="s">
        <v>83</v>
      </c>
      <c r="AV6712" s="13" t="s">
        <v>83</v>
      </c>
      <c r="AW6712" s="13" t="s">
        <v>35</v>
      </c>
      <c r="AX6712" s="13" t="s">
        <v>74</v>
      </c>
      <c r="AY6712" s="159" t="s">
        <v>301</v>
      </c>
    </row>
    <row r="6713" spans="2:51" s="13" customFormat="1" ht="12">
      <c r="B6713" s="158"/>
      <c r="D6713" s="152" t="s">
        <v>312</v>
      </c>
      <c r="E6713" s="159" t="s">
        <v>21</v>
      </c>
      <c r="F6713" s="160" t="s">
        <v>4890</v>
      </c>
      <c r="H6713" s="161">
        <v>-0.36</v>
      </c>
      <c r="I6713" s="162"/>
      <c r="L6713" s="158"/>
      <c r="M6713" s="163"/>
      <c r="T6713" s="164"/>
      <c r="AT6713" s="159" t="s">
        <v>312</v>
      </c>
      <c r="AU6713" s="159" t="s">
        <v>83</v>
      </c>
      <c r="AV6713" s="13" t="s">
        <v>83</v>
      </c>
      <c r="AW6713" s="13" t="s">
        <v>35</v>
      </c>
      <c r="AX6713" s="13" t="s">
        <v>74</v>
      </c>
      <c r="AY6713" s="159" t="s">
        <v>301</v>
      </c>
    </row>
    <row r="6714" spans="2:51" s="13" customFormat="1" ht="12">
      <c r="B6714" s="158"/>
      <c r="D6714" s="152" t="s">
        <v>312</v>
      </c>
      <c r="E6714" s="159" t="s">
        <v>21</v>
      </c>
      <c r="F6714" s="160" t="s">
        <v>4902</v>
      </c>
      <c r="H6714" s="161">
        <v>-3.3</v>
      </c>
      <c r="I6714" s="162"/>
      <c r="L6714" s="158"/>
      <c r="M6714" s="163"/>
      <c r="T6714" s="164"/>
      <c r="AT6714" s="159" t="s">
        <v>312</v>
      </c>
      <c r="AU6714" s="159" t="s">
        <v>83</v>
      </c>
      <c r="AV6714" s="13" t="s">
        <v>83</v>
      </c>
      <c r="AW6714" s="13" t="s">
        <v>35</v>
      </c>
      <c r="AX6714" s="13" t="s">
        <v>74</v>
      </c>
      <c r="AY6714" s="159" t="s">
        <v>301</v>
      </c>
    </row>
    <row r="6715" spans="2:51" s="13" customFormat="1" ht="12">
      <c r="B6715" s="158"/>
      <c r="D6715" s="152" t="s">
        <v>312</v>
      </c>
      <c r="E6715" s="159" t="s">
        <v>21</v>
      </c>
      <c r="F6715" s="160" t="s">
        <v>4903</v>
      </c>
      <c r="H6715" s="161">
        <v>-1.08</v>
      </c>
      <c r="I6715" s="162"/>
      <c r="L6715" s="158"/>
      <c r="M6715" s="163"/>
      <c r="T6715" s="164"/>
      <c r="AT6715" s="159" t="s">
        <v>312</v>
      </c>
      <c r="AU6715" s="159" t="s">
        <v>83</v>
      </c>
      <c r="AV6715" s="13" t="s">
        <v>83</v>
      </c>
      <c r="AW6715" s="13" t="s">
        <v>35</v>
      </c>
      <c r="AX6715" s="13" t="s">
        <v>74</v>
      </c>
      <c r="AY6715" s="159" t="s">
        <v>301</v>
      </c>
    </row>
    <row r="6716" spans="2:51" s="13" customFormat="1" ht="12">
      <c r="B6716" s="158"/>
      <c r="D6716" s="152" t="s">
        <v>312</v>
      </c>
      <c r="E6716" s="159" t="s">
        <v>21</v>
      </c>
      <c r="F6716" s="160" t="s">
        <v>4904</v>
      </c>
      <c r="H6716" s="161">
        <v>-0.108</v>
      </c>
      <c r="I6716" s="162"/>
      <c r="L6716" s="158"/>
      <c r="M6716" s="163"/>
      <c r="T6716" s="164"/>
      <c r="AT6716" s="159" t="s">
        <v>312</v>
      </c>
      <c r="AU6716" s="159" t="s">
        <v>83</v>
      </c>
      <c r="AV6716" s="13" t="s">
        <v>83</v>
      </c>
      <c r="AW6716" s="13" t="s">
        <v>35</v>
      </c>
      <c r="AX6716" s="13" t="s">
        <v>74</v>
      </c>
      <c r="AY6716" s="159" t="s">
        <v>301</v>
      </c>
    </row>
    <row r="6717" spans="2:51" s="13" customFormat="1" ht="12">
      <c r="B6717" s="158"/>
      <c r="D6717" s="152" t="s">
        <v>312</v>
      </c>
      <c r="E6717" s="159" t="s">
        <v>21</v>
      </c>
      <c r="F6717" s="160" t="s">
        <v>4902</v>
      </c>
      <c r="H6717" s="161">
        <v>-3.3</v>
      </c>
      <c r="I6717" s="162"/>
      <c r="L6717" s="158"/>
      <c r="M6717" s="163"/>
      <c r="T6717" s="164"/>
      <c r="AT6717" s="159" t="s">
        <v>312</v>
      </c>
      <c r="AU6717" s="159" t="s">
        <v>83</v>
      </c>
      <c r="AV6717" s="13" t="s">
        <v>83</v>
      </c>
      <c r="AW6717" s="13" t="s">
        <v>35</v>
      </c>
      <c r="AX6717" s="13" t="s">
        <v>74</v>
      </c>
      <c r="AY6717" s="159" t="s">
        <v>301</v>
      </c>
    </row>
    <row r="6718" spans="2:51" s="13" customFormat="1" ht="12">
      <c r="B6718" s="158"/>
      <c r="D6718" s="152" t="s">
        <v>312</v>
      </c>
      <c r="E6718" s="159" t="s">
        <v>21</v>
      </c>
      <c r="F6718" s="160" t="s">
        <v>4905</v>
      </c>
      <c r="H6718" s="161">
        <v>-5.04</v>
      </c>
      <c r="I6718" s="162"/>
      <c r="L6718" s="158"/>
      <c r="M6718" s="163"/>
      <c r="T6718" s="164"/>
      <c r="AT6718" s="159" t="s">
        <v>312</v>
      </c>
      <c r="AU6718" s="159" t="s">
        <v>83</v>
      </c>
      <c r="AV6718" s="13" t="s">
        <v>83</v>
      </c>
      <c r="AW6718" s="13" t="s">
        <v>35</v>
      </c>
      <c r="AX6718" s="13" t="s">
        <v>74</v>
      </c>
      <c r="AY6718" s="159" t="s">
        <v>301</v>
      </c>
    </row>
    <row r="6719" spans="2:51" s="13" customFormat="1" ht="12">
      <c r="B6719" s="158"/>
      <c r="D6719" s="152" t="s">
        <v>312</v>
      </c>
      <c r="E6719" s="159" t="s">
        <v>21</v>
      </c>
      <c r="F6719" s="160" t="s">
        <v>4906</v>
      </c>
      <c r="H6719" s="161">
        <v>0.45</v>
      </c>
      <c r="I6719" s="162"/>
      <c r="L6719" s="158"/>
      <c r="M6719" s="163"/>
      <c r="T6719" s="164"/>
      <c r="AT6719" s="159" t="s">
        <v>312</v>
      </c>
      <c r="AU6719" s="159" t="s">
        <v>83</v>
      </c>
      <c r="AV6719" s="13" t="s">
        <v>83</v>
      </c>
      <c r="AW6719" s="13" t="s">
        <v>35</v>
      </c>
      <c r="AX6719" s="13" t="s">
        <v>74</v>
      </c>
      <c r="AY6719" s="159" t="s">
        <v>301</v>
      </c>
    </row>
    <row r="6720" spans="2:51" s="13" customFormat="1" ht="12">
      <c r="B6720" s="158"/>
      <c r="D6720" s="152" t="s">
        <v>312</v>
      </c>
      <c r="E6720" s="159" t="s">
        <v>21</v>
      </c>
      <c r="F6720" s="160" t="s">
        <v>4907</v>
      </c>
      <c r="H6720" s="161">
        <v>0.24</v>
      </c>
      <c r="I6720" s="162"/>
      <c r="L6720" s="158"/>
      <c r="M6720" s="163"/>
      <c r="T6720" s="164"/>
      <c r="AT6720" s="159" t="s">
        <v>312</v>
      </c>
      <c r="AU6720" s="159" t="s">
        <v>83</v>
      </c>
      <c r="AV6720" s="13" t="s">
        <v>83</v>
      </c>
      <c r="AW6720" s="13" t="s">
        <v>35</v>
      </c>
      <c r="AX6720" s="13" t="s">
        <v>74</v>
      </c>
      <c r="AY6720" s="159" t="s">
        <v>301</v>
      </c>
    </row>
    <row r="6721" spans="2:51" s="13" customFormat="1" ht="12">
      <c r="B6721" s="158"/>
      <c r="D6721" s="152" t="s">
        <v>312</v>
      </c>
      <c r="E6721" s="159" t="s">
        <v>21</v>
      </c>
      <c r="F6721" s="160" t="s">
        <v>4908</v>
      </c>
      <c r="H6721" s="161">
        <v>2.4E-2</v>
      </c>
      <c r="I6721" s="162"/>
      <c r="L6721" s="158"/>
      <c r="M6721" s="163"/>
      <c r="T6721" s="164"/>
      <c r="AT6721" s="159" t="s">
        <v>312</v>
      </c>
      <c r="AU6721" s="159" t="s">
        <v>83</v>
      </c>
      <c r="AV6721" s="13" t="s">
        <v>83</v>
      </c>
      <c r="AW6721" s="13" t="s">
        <v>35</v>
      </c>
      <c r="AX6721" s="13" t="s">
        <v>74</v>
      </c>
      <c r="AY6721" s="159" t="s">
        <v>301</v>
      </c>
    </row>
    <row r="6722" spans="2:51" s="13" customFormat="1" ht="12">
      <c r="B6722" s="158"/>
      <c r="D6722" s="152" t="s">
        <v>312</v>
      </c>
      <c r="E6722" s="159" t="s">
        <v>21</v>
      </c>
      <c r="F6722" s="160" t="s">
        <v>4906</v>
      </c>
      <c r="H6722" s="161">
        <v>0.45</v>
      </c>
      <c r="I6722" s="162"/>
      <c r="L6722" s="158"/>
      <c r="M6722" s="163"/>
      <c r="T6722" s="164"/>
      <c r="AT6722" s="159" t="s">
        <v>312</v>
      </c>
      <c r="AU6722" s="159" t="s">
        <v>83</v>
      </c>
      <c r="AV6722" s="13" t="s">
        <v>83</v>
      </c>
      <c r="AW6722" s="13" t="s">
        <v>35</v>
      </c>
      <c r="AX6722" s="13" t="s">
        <v>74</v>
      </c>
      <c r="AY6722" s="159" t="s">
        <v>301</v>
      </c>
    </row>
    <row r="6723" spans="2:51" s="13" customFormat="1" ht="12">
      <c r="B6723" s="158"/>
      <c r="D6723" s="152" t="s">
        <v>312</v>
      </c>
      <c r="E6723" s="159" t="s">
        <v>21</v>
      </c>
      <c r="F6723" s="160" t="s">
        <v>4909</v>
      </c>
      <c r="H6723" s="161">
        <v>0.96</v>
      </c>
      <c r="I6723" s="162"/>
      <c r="L6723" s="158"/>
      <c r="M6723" s="163"/>
      <c r="T6723" s="164"/>
      <c r="AT6723" s="159" t="s">
        <v>312</v>
      </c>
      <c r="AU6723" s="159" t="s">
        <v>83</v>
      </c>
      <c r="AV6723" s="13" t="s">
        <v>83</v>
      </c>
      <c r="AW6723" s="13" t="s">
        <v>35</v>
      </c>
      <c r="AX6723" s="13" t="s">
        <v>74</v>
      </c>
      <c r="AY6723" s="159" t="s">
        <v>301</v>
      </c>
    </row>
    <row r="6724" spans="2:51" s="12" customFormat="1" ht="12">
      <c r="B6724" s="151"/>
      <c r="D6724" s="152" t="s">
        <v>312</v>
      </c>
      <c r="E6724" s="153" t="s">
        <v>21</v>
      </c>
      <c r="F6724" s="154" t="s">
        <v>1333</v>
      </c>
      <c r="H6724" s="153" t="s">
        <v>21</v>
      </c>
      <c r="I6724" s="155"/>
      <c r="L6724" s="151"/>
      <c r="M6724" s="156"/>
      <c r="T6724" s="157"/>
      <c r="AT6724" s="153" t="s">
        <v>312</v>
      </c>
      <c r="AU6724" s="153" t="s">
        <v>83</v>
      </c>
      <c r="AV6724" s="12" t="s">
        <v>81</v>
      </c>
      <c r="AW6724" s="12" t="s">
        <v>35</v>
      </c>
      <c r="AX6724" s="12" t="s">
        <v>74</v>
      </c>
      <c r="AY6724" s="153" t="s">
        <v>301</v>
      </c>
    </row>
    <row r="6725" spans="2:51" s="13" customFormat="1" ht="12">
      <c r="B6725" s="158"/>
      <c r="D6725" s="152" t="s">
        <v>312</v>
      </c>
      <c r="E6725" s="159" t="s">
        <v>21</v>
      </c>
      <c r="F6725" s="160" t="s">
        <v>4910</v>
      </c>
      <c r="H6725" s="161">
        <v>69.36</v>
      </c>
      <c r="I6725" s="162"/>
      <c r="L6725" s="158"/>
      <c r="M6725" s="163"/>
      <c r="T6725" s="164"/>
      <c r="AT6725" s="159" t="s">
        <v>312</v>
      </c>
      <c r="AU6725" s="159" t="s">
        <v>83</v>
      </c>
      <c r="AV6725" s="13" t="s">
        <v>83</v>
      </c>
      <c r="AW6725" s="13" t="s">
        <v>35</v>
      </c>
      <c r="AX6725" s="13" t="s">
        <v>74</v>
      </c>
      <c r="AY6725" s="159" t="s">
        <v>301</v>
      </c>
    </row>
    <row r="6726" spans="2:51" s="13" customFormat="1" ht="12">
      <c r="B6726" s="158"/>
      <c r="D6726" s="152" t="s">
        <v>312</v>
      </c>
      <c r="E6726" s="159" t="s">
        <v>21</v>
      </c>
      <c r="F6726" s="160" t="s">
        <v>4911</v>
      </c>
      <c r="H6726" s="161">
        <v>-5.7</v>
      </c>
      <c r="I6726" s="162"/>
      <c r="L6726" s="158"/>
      <c r="M6726" s="163"/>
      <c r="T6726" s="164"/>
      <c r="AT6726" s="159" t="s">
        <v>312</v>
      </c>
      <c r="AU6726" s="159" t="s">
        <v>83</v>
      </c>
      <c r="AV6726" s="13" t="s">
        <v>83</v>
      </c>
      <c r="AW6726" s="13" t="s">
        <v>35</v>
      </c>
      <c r="AX6726" s="13" t="s">
        <v>74</v>
      </c>
      <c r="AY6726" s="159" t="s">
        <v>301</v>
      </c>
    </row>
    <row r="6727" spans="2:51" s="13" customFormat="1" ht="12">
      <c r="B6727" s="158"/>
      <c r="D6727" s="152" t="s">
        <v>312</v>
      </c>
      <c r="E6727" s="159" t="s">
        <v>21</v>
      </c>
      <c r="F6727" s="160" t="s">
        <v>4912</v>
      </c>
      <c r="H6727" s="161">
        <v>-2.7</v>
      </c>
      <c r="I6727" s="162"/>
      <c r="L6727" s="158"/>
      <c r="M6727" s="163"/>
      <c r="T6727" s="164"/>
      <c r="AT6727" s="159" t="s">
        <v>312</v>
      </c>
      <c r="AU6727" s="159" t="s">
        <v>83</v>
      </c>
      <c r="AV6727" s="13" t="s">
        <v>83</v>
      </c>
      <c r="AW6727" s="13" t="s">
        <v>35</v>
      </c>
      <c r="AX6727" s="13" t="s">
        <v>74</v>
      </c>
      <c r="AY6727" s="159" t="s">
        <v>301</v>
      </c>
    </row>
    <row r="6728" spans="2:51" s="13" customFormat="1" ht="12">
      <c r="B6728" s="158"/>
      <c r="D6728" s="152" t="s">
        <v>312</v>
      </c>
      <c r="E6728" s="159" t="s">
        <v>21</v>
      </c>
      <c r="F6728" s="160" t="s">
        <v>4913</v>
      </c>
      <c r="H6728" s="161">
        <v>-3.5249999999999999</v>
      </c>
      <c r="I6728" s="162"/>
      <c r="L6728" s="158"/>
      <c r="M6728" s="163"/>
      <c r="T6728" s="164"/>
      <c r="AT6728" s="159" t="s">
        <v>312</v>
      </c>
      <c r="AU6728" s="159" t="s">
        <v>83</v>
      </c>
      <c r="AV6728" s="13" t="s">
        <v>83</v>
      </c>
      <c r="AW6728" s="13" t="s">
        <v>35</v>
      </c>
      <c r="AX6728" s="13" t="s">
        <v>74</v>
      </c>
      <c r="AY6728" s="159" t="s">
        <v>301</v>
      </c>
    </row>
    <row r="6729" spans="2:51" s="13" customFormat="1" ht="12">
      <c r="B6729" s="158"/>
      <c r="D6729" s="152" t="s">
        <v>312</v>
      </c>
      <c r="E6729" s="159" t="s">
        <v>21</v>
      </c>
      <c r="F6729" s="160" t="s">
        <v>4914</v>
      </c>
      <c r="H6729" s="161">
        <v>-1.56</v>
      </c>
      <c r="I6729" s="162"/>
      <c r="L6729" s="158"/>
      <c r="M6729" s="163"/>
      <c r="T6729" s="164"/>
      <c r="AT6729" s="159" t="s">
        <v>312</v>
      </c>
      <c r="AU6729" s="159" t="s">
        <v>83</v>
      </c>
      <c r="AV6729" s="13" t="s">
        <v>83</v>
      </c>
      <c r="AW6729" s="13" t="s">
        <v>35</v>
      </c>
      <c r="AX6729" s="13" t="s">
        <v>74</v>
      </c>
      <c r="AY6729" s="159" t="s">
        <v>301</v>
      </c>
    </row>
    <row r="6730" spans="2:51" s="13" customFormat="1" ht="12">
      <c r="B6730" s="158"/>
      <c r="D6730" s="152" t="s">
        <v>312</v>
      </c>
      <c r="E6730" s="159" t="s">
        <v>21</v>
      </c>
      <c r="F6730" s="160" t="s">
        <v>4896</v>
      </c>
      <c r="H6730" s="161">
        <v>0.9</v>
      </c>
      <c r="I6730" s="162"/>
      <c r="L6730" s="158"/>
      <c r="M6730" s="163"/>
      <c r="T6730" s="164"/>
      <c r="AT6730" s="159" t="s">
        <v>312</v>
      </c>
      <c r="AU6730" s="159" t="s">
        <v>83</v>
      </c>
      <c r="AV6730" s="13" t="s">
        <v>83</v>
      </c>
      <c r="AW6730" s="13" t="s">
        <v>35</v>
      </c>
      <c r="AX6730" s="13" t="s">
        <v>74</v>
      </c>
      <c r="AY6730" s="159" t="s">
        <v>301</v>
      </c>
    </row>
    <row r="6731" spans="2:51" s="13" customFormat="1" ht="12">
      <c r="B6731" s="158"/>
      <c r="D6731" s="152" t="s">
        <v>312</v>
      </c>
      <c r="E6731" s="159" t="s">
        <v>21</v>
      </c>
      <c r="F6731" s="160" t="s">
        <v>4906</v>
      </c>
      <c r="H6731" s="161">
        <v>0.45</v>
      </c>
      <c r="I6731" s="162"/>
      <c r="L6731" s="158"/>
      <c r="M6731" s="163"/>
      <c r="T6731" s="164"/>
      <c r="AT6731" s="159" t="s">
        <v>312</v>
      </c>
      <c r="AU6731" s="159" t="s">
        <v>83</v>
      </c>
      <c r="AV6731" s="13" t="s">
        <v>83</v>
      </c>
      <c r="AW6731" s="13" t="s">
        <v>35</v>
      </c>
      <c r="AX6731" s="13" t="s">
        <v>74</v>
      </c>
      <c r="AY6731" s="159" t="s">
        <v>301</v>
      </c>
    </row>
    <row r="6732" spans="2:51" s="13" customFormat="1" ht="12">
      <c r="B6732" s="158"/>
      <c r="D6732" s="152" t="s">
        <v>312</v>
      </c>
      <c r="E6732" s="159" t="s">
        <v>21</v>
      </c>
      <c r="F6732" s="160" t="s">
        <v>4915</v>
      </c>
      <c r="H6732" s="161">
        <v>0.48</v>
      </c>
      <c r="I6732" s="162"/>
      <c r="L6732" s="158"/>
      <c r="M6732" s="163"/>
      <c r="T6732" s="164"/>
      <c r="AT6732" s="159" t="s">
        <v>312</v>
      </c>
      <c r="AU6732" s="159" t="s">
        <v>83</v>
      </c>
      <c r="AV6732" s="13" t="s">
        <v>83</v>
      </c>
      <c r="AW6732" s="13" t="s">
        <v>35</v>
      </c>
      <c r="AX6732" s="13" t="s">
        <v>74</v>
      </c>
      <c r="AY6732" s="159" t="s">
        <v>301</v>
      </c>
    </row>
    <row r="6733" spans="2:51" s="12" customFormat="1" ht="12">
      <c r="B6733" s="151"/>
      <c r="D6733" s="152" t="s">
        <v>312</v>
      </c>
      <c r="E6733" s="153" t="s">
        <v>21</v>
      </c>
      <c r="F6733" s="154" t="s">
        <v>987</v>
      </c>
      <c r="H6733" s="153" t="s">
        <v>21</v>
      </c>
      <c r="I6733" s="155"/>
      <c r="L6733" s="151"/>
      <c r="M6733" s="156"/>
      <c r="T6733" s="157"/>
      <c r="AT6733" s="153" t="s">
        <v>312</v>
      </c>
      <c r="AU6733" s="153" t="s">
        <v>83</v>
      </c>
      <c r="AV6733" s="12" t="s">
        <v>81</v>
      </c>
      <c r="AW6733" s="12" t="s">
        <v>35</v>
      </c>
      <c r="AX6733" s="12" t="s">
        <v>74</v>
      </c>
      <c r="AY6733" s="153" t="s">
        <v>301</v>
      </c>
    </row>
    <row r="6734" spans="2:51" s="13" customFormat="1" ht="12">
      <c r="B6734" s="158"/>
      <c r="D6734" s="152" t="s">
        <v>312</v>
      </c>
      <c r="E6734" s="159" t="s">
        <v>21</v>
      </c>
      <c r="F6734" s="160" t="s">
        <v>4916</v>
      </c>
      <c r="H6734" s="161">
        <v>45.975000000000001</v>
      </c>
      <c r="I6734" s="162"/>
      <c r="L6734" s="158"/>
      <c r="M6734" s="163"/>
      <c r="T6734" s="164"/>
      <c r="AT6734" s="159" t="s">
        <v>312</v>
      </c>
      <c r="AU6734" s="159" t="s">
        <v>83</v>
      </c>
      <c r="AV6734" s="13" t="s">
        <v>83</v>
      </c>
      <c r="AW6734" s="13" t="s">
        <v>35</v>
      </c>
      <c r="AX6734" s="13" t="s">
        <v>74</v>
      </c>
      <c r="AY6734" s="159" t="s">
        <v>301</v>
      </c>
    </row>
    <row r="6735" spans="2:51" s="13" customFormat="1" ht="12">
      <c r="B6735" s="158"/>
      <c r="D6735" s="152" t="s">
        <v>312</v>
      </c>
      <c r="E6735" s="159" t="s">
        <v>21</v>
      </c>
      <c r="F6735" s="160" t="s">
        <v>4917</v>
      </c>
      <c r="H6735" s="161">
        <v>-2.7</v>
      </c>
      <c r="I6735" s="162"/>
      <c r="L6735" s="158"/>
      <c r="M6735" s="163"/>
      <c r="T6735" s="164"/>
      <c r="AT6735" s="159" t="s">
        <v>312</v>
      </c>
      <c r="AU6735" s="159" t="s">
        <v>83</v>
      </c>
      <c r="AV6735" s="13" t="s">
        <v>83</v>
      </c>
      <c r="AW6735" s="13" t="s">
        <v>35</v>
      </c>
      <c r="AX6735" s="13" t="s">
        <v>74</v>
      </c>
      <c r="AY6735" s="159" t="s">
        <v>301</v>
      </c>
    </row>
    <row r="6736" spans="2:51" s="13" customFormat="1" ht="12">
      <c r="B6736" s="158"/>
      <c r="D6736" s="152" t="s">
        <v>312</v>
      </c>
      <c r="E6736" s="159" t="s">
        <v>21</v>
      </c>
      <c r="F6736" s="160" t="s">
        <v>4889</v>
      </c>
      <c r="H6736" s="161">
        <v>-1.2</v>
      </c>
      <c r="I6736" s="162"/>
      <c r="L6736" s="158"/>
      <c r="M6736" s="163"/>
      <c r="T6736" s="164"/>
      <c r="AT6736" s="159" t="s">
        <v>312</v>
      </c>
      <c r="AU6736" s="159" t="s">
        <v>83</v>
      </c>
      <c r="AV6736" s="13" t="s">
        <v>83</v>
      </c>
      <c r="AW6736" s="13" t="s">
        <v>35</v>
      </c>
      <c r="AX6736" s="13" t="s">
        <v>74</v>
      </c>
      <c r="AY6736" s="159" t="s">
        <v>301</v>
      </c>
    </row>
    <row r="6737" spans="2:51" s="13" customFormat="1" ht="12">
      <c r="B6737" s="158"/>
      <c r="D6737" s="152" t="s">
        <v>312</v>
      </c>
      <c r="E6737" s="159" t="s">
        <v>21</v>
      </c>
      <c r="F6737" s="160" t="s">
        <v>4918</v>
      </c>
      <c r="H6737" s="161">
        <v>-2.4</v>
      </c>
      <c r="I6737" s="162"/>
      <c r="L6737" s="158"/>
      <c r="M6737" s="163"/>
      <c r="T6737" s="164"/>
      <c r="AT6737" s="159" t="s">
        <v>312</v>
      </c>
      <c r="AU6737" s="159" t="s">
        <v>83</v>
      </c>
      <c r="AV6737" s="13" t="s">
        <v>83</v>
      </c>
      <c r="AW6737" s="13" t="s">
        <v>35</v>
      </c>
      <c r="AX6737" s="13" t="s">
        <v>74</v>
      </c>
      <c r="AY6737" s="159" t="s">
        <v>301</v>
      </c>
    </row>
    <row r="6738" spans="2:51" s="13" customFormat="1" ht="12">
      <c r="B6738" s="158"/>
      <c r="D6738" s="152" t="s">
        <v>312</v>
      </c>
      <c r="E6738" s="159" t="s">
        <v>21</v>
      </c>
      <c r="F6738" s="160" t="s">
        <v>4919</v>
      </c>
      <c r="H6738" s="161">
        <v>-1.2</v>
      </c>
      <c r="I6738" s="162"/>
      <c r="L6738" s="158"/>
      <c r="M6738" s="163"/>
      <c r="T6738" s="164"/>
      <c r="AT6738" s="159" t="s">
        <v>312</v>
      </c>
      <c r="AU6738" s="159" t="s">
        <v>83</v>
      </c>
      <c r="AV6738" s="13" t="s">
        <v>83</v>
      </c>
      <c r="AW6738" s="13" t="s">
        <v>35</v>
      </c>
      <c r="AX6738" s="13" t="s">
        <v>74</v>
      </c>
      <c r="AY6738" s="159" t="s">
        <v>301</v>
      </c>
    </row>
    <row r="6739" spans="2:51" s="13" customFormat="1" ht="12">
      <c r="B6739" s="158"/>
      <c r="D6739" s="152" t="s">
        <v>312</v>
      </c>
      <c r="E6739" s="159" t="s">
        <v>21</v>
      </c>
      <c r="F6739" s="160" t="s">
        <v>4920</v>
      </c>
      <c r="H6739" s="161">
        <v>-0.56000000000000005</v>
      </c>
      <c r="I6739" s="162"/>
      <c r="L6739" s="158"/>
      <c r="M6739" s="163"/>
      <c r="T6739" s="164"/>
      <c r="AT6739" s="159" t="s">
        <v>312</v>
      </c>
      <c r="AU6739" s="159" t="s">
        <v>83</v>
      </c>
      <c r="AV6739" s="13" t="s">
        <v>83</v>
      </c>
      <c r="AW6739" s="13" t="s">
        <v>35</v>
      </c>
      <c r="AX6739" s="13" t="s">
        <v>74</v>
      </c>
      <c r="AY6739" s="159" t="s">
        <v>301</v>
      </c>
    </row>
    <row r="6740" spans="2:51" s="13" customFormat="1" ht="12">
      <c r="B6740" s="158"/>
      <c r="D6740" s="152" t="s">
        <v>312</v>
      </c>
      <c r="E6740" s="159" t="s">
        <v>21</v>
      </c>
      <c r="F6740" s="160" t="s">
        <v>4906</v>
      </c>
      <c r="H6740" s="161">
        <v>0.45</v>
      </c>
      <c r="I6740" s="162"/>
      <c r="L6740" s="158"/>
      <c r="M6740" s="163"/>
      <c r="T6740" s="164"/>
      <c r="AT6740" s="159" t="s">
        <v>312</v>
      </c>
      <c r="AU6740" s="159" t="s">
        <v>83</v>
      </c>
      <c r="AV6740" s="13" t="s">
        <v>83</v>
      </c>
      <c r="AW6740" s="13" t="s">
        <v>35</v>
      </c>
      <c r="AX6740" s="13" t="s">
        <v>74</v>
      </c>
      <c r="AY6740" s="159" t="s">
        <v>301</v>
      </c>
    </row>
    <row r="6741" spans="2:51" s="13" customFormat="1" ht="12">
      <c r="B6741" s="158"/>
      <c r="D6741" s="152" t="s">
        <v>312</v>
      </c>
      <c r="E6741" s="159" t="s">
        <v>21</v>
      </c>
      <c r="F6741" s="160" t="s">
        <v>4906</v>
      </c>
      <c r="H6741" s="161">
        <v>0.45</v>
      </c>
      <c r="I6741" s="162"/>
      <c r="L6741" s="158"/>
      <c r="M6741" s="163"/>
      <c r="T6741" s="164"/>
      <c r="AT6741" s="159" t="s">
        <v>312</v>
      </c>
      <c r="AU6741" s="159" t="s">
        <v>83</v>
      </c>
      <c r="AV6741" s="13" t="s">
        <v>83</v>
      </c>
      <c r="AW6741" s="13" t="s">
        <v>35</v>
      </c>
      <c r="AX6741" s="13" t="s">
        <v>74</v>
      </c>
      <c r="AY6741" s="159" t="s">
        <v>301</v>
      </c>
    </row>
    <row r="6742" spans="2:51" s="13" customFormat="1" ht="12">
      <c r="B6742" s="158"/>
      <c r="D6742" s="152" t="s">
        <v>312</v>
      </c>
      <c r="E6742" s="159" t="s">
        <v>21</v>
      </c>
      <c r="F6742" s="160" t="s">
        <v>4921</v>
      </c>
      <c r="H6742" s="161">
        <v>0.24</v>
      </c>
      <c r="I6742" s="162"/>
      <c r="L6742" s="158"/>
      <c r="M6742" s="163"/>
      <c r="T6742" s="164"/>
      <c r="AT6742" s="159" t="s">
        <v>312</v>
      </c>
      <c r="AU6742" s="159" t="s">
        <v>83</v>
      </c>
      <c r="AV6742" s="13" t="s">
        <v>83</v>
      </c>
      <c r="AW6742" s="13" t="s">
        <v>35</v>
      </c>
      <c r="AX6742" s="13" t="s">
        <v>74</v>
      </c>
      <c r="AY6742" s="159" t="s">
        <v>301</v>
      </c>
    </row>
    <row r="6743" spans="2:51" s="13" customFormat="1" ht="12">
      <c r="B6743" s="158"/>
      <c r="D6743" s="152" t="s">
        <v>312</v>
      </c>
      <c r="E6743" s="159" t="s">
        <v>21</v>
      </c>
      <c r="F6743" s="160" t="s">
        <v>4922</v>
      </c>
      <c r="H6743" s="161">
        <v>0.14000000000000001</v>
      </c>
      <c r="I6743" s="162"/>
      <c r="L6743" s="158"/>
      <c r="M6743" s="163"/>
      <c r="T6743" s="164"/>
      <c r="AT6743" s="159" t="s">
        <v>312</v>
      </c>
      <c r="AU6743" s="159" t="s">
        <v>83</v>
      </c>
      <c r="AV6743" s="13" t="s">
        <v>83</v>
      </c>
      <c r="AW6743" s="13" t="s">
        <v>35</v>
      </c>
      <c r="AX6743" s="13" t="s">
        <v>74</v>
      </c>
      <c r="AY6743" s="159" t="s">
        <v>301</v>
      </c>
    </row>
    <row r="6744" spans="2:51" s="12" customFormat="1" ht="12">
      <c r="B6744" s="151"/>
      <c r="D6744" s="152" t="s">
        <v>312</v>
      </c>
      <c r="E6744" s="153" t="s">
        <v>21</v>
      </c>
      <c r="F6744" s="154" t="s">
        <v>722</v>
      </c>
      <c r="H6744" s="153" t="s">
        <v>21</v>
      </c>
      <c r="I6744" s="155"/>
      <c r="L6744" s="151"/>
      <c r="M6744" s="156"/>
      <c r="T6744" s="157"/>
      <c r="AT6744" s="153" t="s">
        <v>312</v>
      </c>
      <c r="AU6744" s="153" t="s">
        <v>83</v>
      </c>
      <c r="AV6744" s="12" t="s">
        <v>81</v>
      </c>
      <c r="AW6744" s="12" t="s">
        <v>35</v>
      </c>
      <c r="AX6744" s="12" t="s">
        <v>74</v>
      </c>
      <c r="AY6744" s="153" t="s">
        <v>301</v>
      </c>
    </row>
    <row r="6745" spans="2:51" s="13" customFormat="1" ht="12">
      <c r="B6745" s="158"/>
      <c r="D6745" s="152" t="s">
        <v>312</v>
      </c>
      <c r="E6745" s="159" t="s">
        <v>21</v>
      </c>
      <c r="F6745" s="160" t="s">
        <v>4923</v>
      </c>
      <c r="H6745" s="161">
        <v>42.45</v>
      </c>
      <c r="I6745" s="162"/>
      <c r="L6745" s="158"/>
      <c r="M6745" s="163"/>
      <c r="T6745" s="164"/>
      <c r="AT6745" s="159" t="s">
        <v>312</v>
      </c>
      <c r="AU6745" s="159" t="s">
        <v>83</v>
      </c>
      <c r="AV6745" s="13" t="s">
        <v>83</v>
      </c>
      <c r="AW6745" s="13" t="s">
        <v>35</v>
      </c>
      <c r="AX6745" s="13" t="s">
        <v>74</v>
      </c>
      <c r="AY6745" s="159" t="s">
        <v>301</v>
      </c>
    </row>
    <row r="6746" spans="2:51" s="13" customFormat="1" ht="12">
      <c r="B6746" s="158"/>
      <c r="D6746" s="152" t="s">
        <v>312</v>
      </c>
      <c r="E6746" s="159" t="s">
        <v>21</v>
      </c>
      <c r="F6746" s="160" t="s">
        <v>4917</v>
      </c>
      <c r="H6746" s="161">
        <v>-2.7</v>
      </c>
      <c r="I6746" s="162"/>
      <c r="L6746" s="158"/>
      <c r="M6746" s="163"/>
      <c r="T6746" s="164"/>
      <c r="AT6746" s="159" t="s">
        <v>312</v>
      </c>
      <c r="AU6746" s="159" t="s">
        <v>83</v>
      </c>
      <c r="AV6746" s="13" t="s">
        <v>83</v>
      </c>
      <c r="AW6746" s="13" t="s">
        <v>35</v>
      </c>
      <c r="AX6746" s="13" t="s">
        <v>74</v>
      </c>
      <c r="AY6746" s="159" t="s">
        <v>301</v>
      </c>
    </row>
    <row r="6747" spans="2:51" s="13" customFormat="1" ht="12">
      <c r="B6747" s="158"/>
      <c r="D6747" s="152" t="s">
        <v>312</v>
      </c>
      <c r="E6747" s="159" t="s">
        <v>21</v>
      </c>
      <c r="F6747" s="160" t="s">
        <v>4924</v>
      </c>
      <c r="H6747" s="161">
        <v>-0.22500000000000001</v>
      </c>
      <c r="I6747" s="162"/>
      <c r="L6747" s="158"/>
      <c r="M6747" s="163"/>
      <c r="T6747" s="164"/>
      <c r="AT6747" s="159" t="s">
        <v>312</v>
      </c>
      <c r="AU6747" s="159" t="s">
        <v>83</v>
      </c>
      <c r="AV6747" s="13" t="s">
        <v>83</v>
      </c>
      <c r="AW6747" s="13" t="s">
        <v>35</v>
      </c>
      <c r="AX6747" s="13" t="s">
        <v>74</v>
      </c>
      <c r="AY6747" s="159" t="s">
        <v>301</v>
      </c>
    </row>
    <row r="6748" spans="2:51" s="13" customFormat="1" ht="12">
      <c r="B6748" s="158"/>
      <c r="D6748" s="152" t="s">
        <v>312</v>
      </c>
      <c r="E6748" s="159" t="s">
        <v>21</v>
      </c>
      <c r="F6748" s="160" t="s">
        <v>4925</v>
      </c>
      <c r="H6748" s="161">
        <v>-1.8</v>
      </c>
      <c r="I6748" s="162"/>
      <c r="L6748" s="158"/>
      <c r="M6748" s="163"/>
      <c r="T6748" s="164"/>
      <c r="AT6748" s="159" t="s">
        <v>312</v>
      </c>
      <c r="AU6748" s="159" t="s">
        <v>83</v>
      </c>
      <c r="AV6748" s="13" t="s">
        <v>83</v>
      </c>
      <c r="AW6748" s="13" t="s">
        <v>35</v>
      </c>
      <c r="AX6748" s="13" t="s">
        <v>74</v>
      </c>
      <c r="AY6748" s="159" t="s">
        <v>301</v>
      </c>
    </row>
    <row r="6749" spans="2:51" s="13" customFormat="1" ht="12">
      <c r="B6749" s="158"/>
      <c r="D6749" s="152" t="s">
        <v>312</v>
      </c>
      <c r="E6749" s="159" t="s">
        <v>21</v>
      </c>
      <c r="F6749" s="160" t="s">
        <v>4906</v>
      </c>
      <c r="H6749" s="161">
        <v>0.45</v>
      </c>
      <c r="I6749" s="162"/>
      <c r="L6749" s="158"/>
      <c r="M6749" s="163"/>
      <c r="T6749" s="164"/>
      <c r="AT6749" s="159" t="s">
        <v>312</v>
      </c>
      <c r="AU6749" s="159" t="s">
        <v>83</v>
      </c>
      <c r="AV6749" s="13" t="s">
        <v>83</v>
      </c>
      <c r="AW6749" s="13" t="s">
        <v>35</v>
      </c>
      <c r="AX6749" s="13" t="s">
        <v>74</v>
      </c>
      <c r="AY6749" s="159" t="s">
        <v>301</v>
      </c>
    </row>
    <row r="6750" spans="2:51" s="13" customFormat="1" ht="12">
      <c r="B6750" s="158"/>
      <c r="D6750" s="152" t="s">
        <v>312</v>
      </c>
      <c r="E6750" s="159" t="s">
        <v>21</v>
      </c>
      <c r="F6750" s="160" t="s">
        <v>4926</v>
      </c>
      <c r="H6750" s="161">
        <v>0.06</v>
      </c>
      <c r="I6750" s="162"/>
      <c r="L6750" s="158"/>
      <c r="M6750" s="163"/>
      <c r="T6750" s="164"/>
      <c r="AT6750" s="159" t="s">
        <v>312</v>
      </c>
      <c r="AU6750" s="159" t="s">
        <v>83</v>
      </c>
      <c r="AV6750" s="13" t="s">
        <v>83</v>
      </c>
      <c r="AW6750" s="13" t="s">
        <v>35</v>
      </c>
      <c r="AX6750" s="13" t="s">
        <v>74</v>
      </c>
      <c r="AY6750" s="159" t="s">
        <v>301</v>
      </c>
    </row>
    <row r="6751" spans="2:51" s="13" customFormat="1" ht="12">
      <c r="B6751" s="158"/>
      <c r="D6751" s="152" t="s">
        <v>312</v>
      </c>
      <c r="E6751" s="159" t="s">
        <v>21</v>
      </c>
      <c r="F6751" s="160" t="s">
        <v>4927</v>
      </c>
      <c r="H6751" s="161">
        <v>0.48</v>
      </c>
      <c r="I6751" s="162"/>
      <c r="L6751" s="158"/>
      <c r="M6751" s="163"/>
      <c r="T6751" s="164"/>
      <c r="AT6751" s="159" t="s">
        <v>312</v>
      </c>
      <c r="AU6751" s="159" t="s">
        <v>83</v>
      </c>
      <c r="AV6751" s="13" t="s">
        <v>83</v>
      </c>
      <c r="AW6751" s="13" t="s">
        <v>35</v>
      </c>
      <c r="AX6751" s="13" t="s">
        <v>74</v>
      </c>
      <c r="AY6751" s="159" t="s">
        <v>301</v>
      </c>
    </row>
    <row r="6752" spans="2:51" s="12" customFormat="1" ht="12">
      <c r="B6752" s="151"/>
      <c r="D6752" s="152" t="s">
        <v>312</v>
      </c>
      <c r="E6752" s="153" t="s">
        <v>21</v>
      </c>
      <c r="F6752" s="154" t="s">
        <v>702</v>
      </c>
      <c r="H6752" s="153" t="s">
        <v>21</v>
      </c>
      <c r="I6752" s="155"/>
      <c r="L6752" s="151"/>
      <c r="M6752" s="156"/>
      <c r="T6752" s="157"/>
      <c r="AT6752" s="153" t="s">
        <v>312</v>
      </c>
      <c r="AU6752" s="153" t="s">
        <v>83</v>
      </c>
      <c r="AV6752" s="12" t="s">
        <v>81</v>
      </c>
      <c r="AW6752" s="12" t="s">
        <v>35</v>
      </c>
      <c r="AX6752" s="12" t="s">
        <v>74</v>
      </c>
      <c r="AY6752" s="153" t="s">
        <v>301</v>
      </c>
    </row>
    <row r="6753" spans="2:51" s="13" customFormat="1" ht="12">
      <c r="B6753" s="158"/>
      <c r="D6753" s="152" t="s">
        <v>312</v>
      </c>
      <c r="E6753" s="159" t="s">
        <v>21</v>
      </c>
      <c r="F6753" s="160" t="s">
        <v>4928</v>
      </c>
      <c r="H6753" s="161">
        <v>63.225000000000001</v>
      </c>
      <c r="I6753" s="162"/>
      <c r="L6753" s="158"/>
      <c r="M6753" s="163"/>
      <c r="T6753" s="164"/>
      <c r="AT6753" s="159" t="s">
        <v>312</v>
      </c>
      <c r="AU6753" s="159" t="s">
        <v>83</v>
      </c>
      <c r="AV6753" s="13" t="s">
        <v>83</v>
      </c>
      <c r="AW6753" s="13" t="s">
        <v>35</v>
      </c>
      <c r="AX6753" s="13" t="s">
        <v>74</v>
      </c>
      <c r="AY6753" s="159" t="s">
        <v>301</v>
      </c>
    </row>
    <row r="6754" spans="2:51" s="13" customFormat="1" ht="12">
      <c r="B6754" s="158"/>
      <c r="D6754" s="152" t="s">
        <v>312</v>
      </c>
      <c r="E6754" s="159" t="s">
        <v>21</v>
      </c>
      <c r="F6754" s="160" t="s">
        <v>4929</v>
      </c>
      <c r="H6754" s="161">
        <v>-2.25</v>
      </c>
      <c r="I6754" s="162"/>
      <c r="L6754" s="158"/>
      <c r="M6754" s="163"/>
      <c r="T6754" s="164"/>
      <c r="AT6754" s="159" t="s">
        <v>312</v>
      </c>
      <c r="AU6754" s="159" t="s">
        <v>83</v>
      </c>
      <c r="AV6754" s="13" t="s">
        <v>83</v>
      </c>
      <c r="AW6754" s="13" t="s">
        <v>35</v>
      </c>
      <c r="AX6754" s="13" t="s">
        <v>74</v>
      </c>
      <c r="AY6754" s="159" t="s">
        <v>301</v>
      </c>
    </row>
    <row r="6755" spans="2:51" s="13" customFormat="1" ht="12">
      <c r="B6755" s="158"/>
      <c r="D6755" s="152" t="s">
        <v>312</v>
      </c>
      <c r="E6755" s="159" t="s">
        <v>21</v>
      </c>
      <c r="F6755" s="160" t="s">
        <v>4889</v>
      </c>
      <c r="H6755" s="161">
        <v>-1.2</v>
      </c>
      <c r="I6755" s="162"/>
      <c r="L6755" s="158"/>
      <c r="M6755" s="163"/>
      <c r="T6755" s="164"/>
      <c r="AT6755" s="159" t="s">
        <v>312</v>
      </c>
      <c r="AU6755" s="159" t="s">
        <v>83</v>
      </c>
      <c r="AV6755" s="13" t="s">
        <v>83</v>
      </c>
      <c r="AW6755" s="13" t="s">
        <v>35</v>
      </c>
      <c r="AX6755" s="13" t="s">
        <v>74</v>
      </c>
      <c r="AY6755" s="159" t="s">
        <v>301</v>
      </c>
    </row>
    <row r="6756" spans="2:51" s="13" customFormat="1" ht="12">
      <c r="B6756" s="158"/>
      <c r="D6756" s="152" t="s">
        <v>312</v>
      </c>
      <c r="E6756" s="159" t="s">
        <v>21</v>
      </c>
      <c r="F6756" s="160" t="s">
        <v>4930</v>
      </c>
      <c r="H6756" s="161">
        <v>-0.996</v>
      </c>
      <c r="I6756" s="162"/>
      <c r="L6756" s="158"/>
      <c r="M6756" s="163"/>
      <c r="T6756" s="164"/>
      <c r="AT6756" s="159" t="s">
        <v>312</v>
      </c>
      <c r="AU6756" s="159" t="s">
        <v>83</v>
      </c>
      <c r="AV6756" s="13" t="s">
        <v>83</v>
      </c>
      <c r="AW6756" s="13" t="s">
        <v>35</v>
      </c>
      <c r="AX6756" s="13" t="s">
        <v>74</v>
      </c>
      <c r="AY6756" s="159" t="s">
        <v>301</v>
      </c>
    </row>
    <row r="6757" spans="2:51" s="13" customFormat="1" ht="12">
      <c r="B6757" s="158"/>
      <c r="D6757" s="152" t="s">
        <v>312</v>
      </c>
      <c r="E6757" s="159" t="s">
        <v>21</v>
      </c>
      <c r="F6757" s="160" t="s">
        <v>4931</v>
      </c>
      <c r="H6757" s="161">
        <v>-2.85</v>
      </c>
      <c r="I6757" s="162"/>
      <c r="L6757" s="158"/>
      <c r="M6757" s="163"/>
      <c r="T6757" s="164"/>
      <c r="AT6757" s="159" t="s">
        <v>312</v>
      </c>
      <c r="AU6757" s="159" t="s">
        <v>83</v>
      </c>
      <c r="AV6757" s="13" t="s">
        <v>83</v>
      </c>
      <c r="AW6757" s="13" t="s">
        <v>35</v>
      </c>
      <c r="AX6757" s="13" t="s">
        <v>74</v>
      </c>
      <c r="AY6757" s="159" t="s">
        <v>301</v>
      </c>
    </row>
    <row r="6758" spans="2:51" s="13" customFormat="1" ht="12">
      <c r="B6758" s="158"/>
      <c r="D6758" s="152" t="s">
        <v>312</v>
      </c>
      <c r="E6758" s="159" t="s">
        <v>21</v>
      </c>
      <c r="F6758" s="160" t="s">
        <v>4905</v>
      </c>
      <c r="H6758" s="161">
        <v>-5.04</v>
      </c>
      <c r="I6758" s="162"/>
      <c r="L6758" s="158"/>
      <c r="M6758" s="163"/>
      <c r="T6758" s="164"/>
      <c r="AT6758" s="159" t="s">
        <v>312</v>
      </c>
      <c r="AU6758" s="159" t="s">
        <v>83</v>
      </c>
      <c r="AV6758" s="13" t="s">
        <v>83</v>
      </c>
      <c r="AW6758" s="13" t="s">
        <v>35</v>
      </c>
      <c r="AX6758" s="13" t="s">
        <v>74</v>
      </c>
      <c r="AY6758" s="159" t="s">
        <v>301</v>
      </c>
    </row>
    <row r="6759" spans="2:51" s="13" customFormat="1" ht="12">
      <c r="B6759" s="158"/>
      <c r="D6759" s="152" t="s">
        <v>312</v>
      </c>
      <c r="E6759" s="159" t="s">
        <v>21</v>
      </c>
      <c r="F6759" s="160" t="s">
        <v>4909</v>
      </c>
      <c r="H6759" s="161">
        <v>0.96</v>
      </c>
      <c r="I6759" s="162"/>
      <c r="L6759" s="158"/>
      <c r="M6759" s="163"/>
      <c r="T6759" s="164"/>
      <c r="AT6759" s="159" t="s">
        <v>312</v>
      </c>
      <c r="AU6759" s="159" t="s">
        <v>83</v>
      </c>
      <c r="AV6759" s="13" t="s">
        <v>83</v>
      </c>
      <c r="AW6759" s="13" t="s">
        <v>35</v>
      </c>
      <c r="AX6759" s="13" t="s">
        <v>74</v>
      </c>
      <c r="AY6759" s="159" t="s">
        <v>301</v>
      </c>
    </row>
    <row r="6760" spans="2:51" s="13" customFormat="1" ht="12">
      <c r="B6760" s="158"/>
      <c r="D6760" s="152" t="s">
        <v>312</v>
      </c>
      <c r="E6760" s="159" t="s">
        <v>21</v>
      </c>
      <c r="F6760" s="160" t="s">
        <v>4932</v>
      </c>
      <c r="H6760" s="161">
        <v>0.75</v>
      </c>
      <c r="I6760" s="162"/>
      <c r="L6760" s="158"/>
      <c r="M6760" s="163"/>
      <c r="T6760" s="164"/>
      <c r="AT6760" s="159" t="s">
        <v>312</v>
      </c>
      <c r="AU6760" s="159" t="s">
        <v>83</v>
      </c>
      <c r="AV6760" s="13" t="s">
        <v>83</v>
      </c>
      <c r="AW6760" s="13" t="s">
        <v>35</v>
      </c>
      <c r="AX6760" s="13" t="s">
        <v>74</v>
      </c>
      <c r="AY6760" s="159" t="s">
        <v>301</v>
      </c>
    </row>
    <row r="6761" spans="2:51" s="12" customFormat="1" ht="12">
      <c r="B6761" s="151"/>
      <c r="D6761" s="152" t="s">
        <v>312</v>
      </c>
      <c r="E6761" s="153" t="s">
        <v>21</v>
      </c>
      <c r="F6761" s="154" t="s">
        <v>1371</v>
      </c>
      <c r="H6761" s="153" t="s">
        <v>21</v>
      </c>
      <c r="I6761" s="155"/>
      <c r="L6761" s="151"/>
      <c r="M6761" s="156"/>
      <c r="T6761" s="157"/>
      <c r="AT6761" s="153" t="s">
        <v>312</v>
      </c>
      <c r="AU6761" s="153" t="s">
        <v>83</v>
      </c>
      <c r="AV6761" s="12" t="s">
        <v>81</v>
      </c>
      <c r="AW6761" s="12" t="s">
        <v>35</v>
      </c>
      <c r="AX6761" s="12" t="s">
        <v>74</v>
      </c>
      <c r="AY6761" s="153" t="s">
        <v>301</v>
      </c>
    </row>
    <row r="6762" spans="2:51" s="13" customFormat="1" ht="12">
      <c r="B6762" s="158"/>
      <c r="D6762" s="152" t="s">
        <v>312</v>
      </c>
      <c r="E6762" s="159" t="s">
        <v>21</v>
      </c>
      <c r="F6762" s="160" t="s">
        <v>4933</v>
      </c>
      <c r="H6762" s="161">
        <v>63.15</v>
      </c>
      <c r="I6762" s="162"/>
      <c r="L6762" s="158"/>
      <c r="M6762" s="163"/>
      <c r="T6762" s="164"/>
      <c r="AT6762" s="159" t="s">
        <v>312</v>
      </c>
      <c r="AU6762" s="159" t="s">
        <v>83</v>
      </c>
      <c r="AV6762" s="13" t="s">
        <v>83</v>
      </c>
      <c r="AW6762" s="13" t="s">
        <v>35</v>
      </c>
      <c r="AX6762" s="13" t="s">
        <v>74</v>
      </c>
      <c r="AY6762" s="159" t="s">
        <v>301</v>
      </c>
    </row>
    <row r="6763" spans="2:51" s="13" customFormat="1" ht="12">
      <c r="B6763" s="158"/>
      <c r="D6763" s="152" t="s">
        <v>312</v>
      </c>
      <c r="E6763" s="159" t="s">
        <v>21</v>
      </c>
      <c r="F6763" s="160" t="s">
        <v>4929</v>
      </c>
      <c r="H6763" s="161">
        <v>-2.25</v>
      </c>
      <c r="I6763" s="162"/>
      <c r="L6763" s="158"/>
      <c r="M6763" s="163"/>
      <c r="T6763" s="164"/>
      <c r="AT6763" s="159" t="s">
        <v>312</v>
      </c>
      <c r="AU6763" s="159" t="s">
        <v>83</v>
      </c>
      <c r="AV6763" s="13" t="s">
        <v>83</v>
      </c>
      <c r="AW6763" s="13" t="s">
        <v>35</v>
      </c>
      <c r="AX6763" s="13" t="s">
        <v>74</v>
      </c>
      <c r="AY6763" s="159" t="s">
        <v>301</v>
      </c>
    </row>
    <row r="6764" spans="2:51" s="13" customFormat="1" ht="12">
      <c r="B6764" s="158"/>
      <c r="D6764" s="152" t="s">
        <v>312</v>
      </c>
      <c r="E6764" s="159" t="s">
        <v>21</v>
      </c>
      <c r="F6764" s="160" t="s">
        <v>4934</v>
      </c>
      <c r="H6764" s="161">
        <v>-1.35</v>
      </c>
      <c r="I6764" s="162"/>
      <c r="L6764" s="158"/>
      <c r="M6764" s="163"/>
      <c r="T6764" s="164"/>
      <c r="AT6764" s="159" t="s">
        <v>312</v>
      </c>
      <c r="AU6764" s="159" t="s">
        <v>83</v>
      </c>
      <c r="AV6764" s="13" t="s">
        <v>83</v>
      </c>
      <c r="AW6764" s="13" t="s">
        <v>35</v>
      </c>
      <c r="AX6764" s="13" t="s">
        <v>74</v>
      </c>
      <c r="AY6764" s="159" t="s">
        <v>301</v>
      </c>
    </row>
    <row r="6765" spans="2:51" s="13" customFormat="1" ht="12">
      <c r="B6765" s="158"/>
      <c r="D6765" s="152" t="s">
        <v>312</v>
      </c>
      <c r="E6765" s="159" t="s">
        <v>21</v>
      </c>
      <c r="F6765" s="160" t="s">
        <v>4929</v>
      </c>
      <c r="H6765" s="161">
        <v>-2.25</v>
      </c>
      <c r="I6765" s="162"/>
      <c r="L6765" s="158"/>
      <c r="M6765" s="163"/>
      <c r="T6765" s="164"/>
      <c r="AT6765" s="159" t="s">
        <v>312</v>
      </c>
      <c r="AU6765" s="159" t="s">
        <v>83</v>
      </c>
      <c r="AV6765" s="13" t="s">
        <v>83</v>
      </c>
      <c r="AW6765" s="13" t="s">
        <v>35</v>
      </c>
      <c r="AX6765" s="13" t="s">
        <v>74</v>
      </c>
      <c r="AY6765" s="159" t="s">
        <v>301</v>
      </c>
    </row>
    <row r="6766" spans="2:51" s="13" customFormat="1" ht="12">
      <c r="B6766" s="158"/>
      <c r="D6766" s="152" t="s">
        <v>312</v>
      </c>
      <c r="E6766" s="159" t="s">
        <v>21</v>
      </c>
      <c r="F6766" s="160" t="s">
        <v>4905</v>
      </c>
      <c r="H6766" s="161">
        <v>-5.04</v>
      </c>
      <c r="I6766" s="162"/>
      <c r="L6766" s="158"/>
      <c r="M6766" s="163"/>
      <c r="T6766" s="164"/>
      <c r="AT6766" s="159" t="s">
        <v>312</v>
      </c>
      <c r="AU6766" s="159" t="s">
        <v>83</v>
      </c>
      <c r="AV6766" s="13" t="s">
        <v>83</v>
      </c>
      <c r="AW6766" s="13" t="s">
        <v>35</v>
      </c>
      <c r="AX6766" s="13" t="s">
        <v>74</v>
      </c>
      <c r="AY6766" s="159" t="s">
        <v>301</v>
      </c>
    </row>
    <row r="6767" spans="2:51" s="13" customFormat="1" ht="12">
      <c r="B6767" s="158"/>
      <c r="D6767" s="152" t="s">
        <v>312</v>
      </c>
      <c r="E6767" s="159" t="s">
        <v>21</v>
      </c>
      <c r="F6767" s="160" t="s">
        <v>4896</v>
      </c>
      <c r="H6767" s="161">
        <v>0.9</v>
      </c>
      <c r="I6767" s="162"/>
      <c r="L6767" s="158"/>
      <c r="M6767" s="163"/>
      <c r="T6767" s="164"/>
      <c r="AT6767" s="159" t="s">
        <v>312</v>
      </c>
      <c r="AU6767" s="159" t="s">
        <v>83</v>
      </c>
      <c r="AV6767" s="13" t="s">
        <v>83</v>
      </c>
      <c r="AW6767" s="13" t="s">
        <v>35</v>
      </c>
      <c r="AX6767" s="13" t="s">
        <v>74</v>
      </c>
      <c r="AY6767" s="159" t="s">
        <v>301</v>
      </c>
    </row>
    <row r="6768" spans="2:51" s="13" customFormat="1" ht="12">
      <c r="B6768" s="158"/>
      <c r="D6768" s="152" t="s">
        <v>312</v>
      </c>
      <c r="E6768" s="159" t="s">
        <v>21</v>
      </c>
      <c r="F6768" s="160" t="s">
        <v>4935</v>
      </c>
      <c r="H6768" s="161">
        <v>0.6</v>
      </c>
      <c r="I6768" s="162"/>
      <c r="L6768" s="158"/>
      <c r="M6768" s="163"/>
      <c r="T6768" s="164"/>
      <c r="AT6768" s="159" t="s">
        <v>312</v>
      </c>
      <c r="AU6768" s="159" t="s">
        <v>83</v>
      </c>
      <c r="AV6768" s="13" t="s">
        <v>83</v>
      </c>
      <c r="AW6768" s="13" t="s">
        <v>35</v>
      </c>
      <c r="AX6768" s="13" t="s">
        <v>74</v>
      </c>
      <c r="AY6768" s="159" t="s">
        <v>301</v>
      </c>
    </row>
    <row r="6769" spans="2:51" s="13" customFormat="1" ht="12">
      <c r="B6769" s="158"/>
      <c r="D6769" s="152" t="s">
        <v>312</v>
      </c>
      <c r="E6769" s="159" t="s">
        <v>21</v>
      </c>
      <c r="F6769" s="160" t="s">
        <v>4909</v>
      </c>
      <c r="H6769" s="161">
        <v>0.96</v>
      </c>
      <c r="I6769" s="162"/>
      <c r="L6769" s="158"/>
      <c r="M6769" s="163"/>
      <c r="T6769" s="164"/>
      <c r="AT6769" s="159" t="s">
        <v>312</v>
      </c>
      <c r="AU6769" s="159" t="s">
        <v>83</v>
      </c>
      <c r="AV6769" s="13" t="s">
        <v>83</v>
      </c>
      <c r="AW6769" s="13" t="s">
        <v>35</v>
      </c>
      <c r="AX6769" s="13" t="s">
        <v>74</v>
      </c>
      <c r="AY6769" s="159" t="s">
        <v>301</v>
      </c>
    </row>
    <row r="6770" spans="2:51" s="12" customFormat="1" ht="12">
      <c r="B6770" s="151"/>
      <c r="D6770" s="152" t="s">
        <v>312</v>
      </c>
      <c r="E6770" s="153" t="s">
        <v>21</v>
      </c>
      <c r="F6770" s="154" t="s">
        <v>1399</v>
      </c>
      <c r="H6770" s="153" t="s">
        <v>21</v>
      </c>
      <c r="I6770" s="155"/>
      <c r="L6770" s="151"/>
      <c r="M6770" s="156"/>
      <c r="T6770" s="157"/>
      <c r="AT6770" s="153" t="s">
        <v>312</v>
      </c>
      <c r="AU6770" s="153" t="s">
        <v>83</v>
      </c>
      <c r="AV6770" s="12" t="s">
        <v>81</v>
      </c>
      <c r="AW6770" s="12" t="s">
        <v>35</v>
      </c>
      <c r="AX6770" s="12" t="s">
        <v>74</v>
      </c>
      <c r="AY6770" s="153" t="s">
        <v>301</v>
      </c>
    </row>
    <row r="6771" spans="2:51" s="13" customFormat="1" ht="12">
      <c r="B6771" s="158"/>
      <c r="D6771" s="152" t="s">
        <v>312</v>
      </c>
      <c r="E6771" s="159" t="s">
        <v>21</v>
      </c>
      <c r="F6771" s="160" t="s">
        <v>4936</v>
      </c>
      <c r="H6771" s="161">
        <v>46.05</v>
      </c>
      <c r="I6771" s="162"/>
      <c r="L6771" s="158"/>
      <c r="M6771" s="163"/>
      <c r="T6771" s="164"/>
      <c r="AT6771" s="159" t="s">
        <v>312</v>
      </c>
      <c r="AU6771" s="159" t="s">
        <v>83</v>
      </c>
      <c r="AV6771" s="13" t="s">
        <v>83</v>
      </c>
      <c r="AW6771" s="13" t="s">
        <v>35</v>
      </c>
      <c r="AX6771" s="13" t="s">
        <v>74</v>
      </c>
      <c r="AY6771" s="159" t="s">
        <v>301</v>
      </c>
    </row>
    <row r="6772" spans="2:51" s="13" customFormat="1" ht="12">
      <c r="B6772" s="158"/>
      <c r="D6772" s="152" t="s">
        <v>312</v>
      </c>
      <c r="E6772" s="159" t="s">
        <v>21</v>
      </c>
      <c r="F6772" s="160" t="s">
        <v>4929</v>
      </c>
      <c r="H6772" s="161">
        <v>-2.25</v>
      </c>
      <c r="I6772" s="162"/>
      <c r="L6772" s="158"/>
      <c r="M6772" s="163"/>
      <c r="T6772" s="164"/>
      <c r="AT6772" s="159" t="s">
        <v>312</v>
      </c>
      <c r="AU6772" s="159" t="s">
        <v>83</v>
      </c>
      <c r="AV6772" s="13" t="s">
        <v>83</v>
      </c>
      <c r="AW6772" s="13" t="s">
        <v>35</v>
      </c>
      <c r="AX6772" s="13" t="s">
        <v>74</v>
      </c>
      <c r="AY6772" s="159" t="s">
        <v>301</v>
      </c>
    </row>
    <row r="6773" spans="2:51" s="13" customFormat="1" ht="12">
      <c r="B6773" s="158"/>
      <c r="D6773" s="152" t="s">
        <v>312</v>
      </c>
      <c r="E6773" s="159" t="s">
        <v>21</v>
      </c>
      <c r="F6773" s="160" t="s">
        <v>4889</v>
      </c>
      <c r="H6773" s="161">
        <v>-1.2</v>
      </c>
      <c r="I6773" s="162"/>
      <c r="L6773" s="158"/>
      <c r="M6773" s="163"/>
      <c r="T6773" s="164"/>
      <c r="AT6773" s="159" t="s">
        <v>312</v>
      </c>
      <c r="AU6773" s="159" t="s">
        <v>83</v>
      </c>
      <c r="AV6773" s="13" t="s">
        <v>83</v>
      </c>
      <c r="AW6773" s="13" t="s">
        <v>35</v>
      </c>
      <c r="AX6773" s="13" t="s">
        <v>74</v>
      </c>
      <c r="AY6773" s="159" t="s">
        <v>301</v>
      </c>
    </row>
    <row r="6774" spans="2:51" s="13" customFormat="1" ht="12">
      <c r="B6774" s="158"/>
      <c r="D6774" s="152" t="s">
        <v>312</v>
      </c>
      <c r="E6774" s="159" t="s">
        <v>21</v>
      </c>
      <c r="F6774" s="160" t="s">
        <v>4937</v>
      </c>
      <c r="H6774" s="161">
        <v>-1.95</v>
      </c>
      <c r="I6774" s="162"/>
      <c r="L6774" s="158"/>
      <c r="M6774" s="163"/>
      <c r="T6774" s="164"/>
      <c r="AT6774" s="159" t="s">
        <v>312</v>
      </c>
      <c r="AU6774" s="159" t="s">
        <v>83</v>
      </c>
      <c r="AV6774" s="13" t="s">
        <v>83</v>
      </c>
      <c r="AW6774" s="13" t="s">
        <v>35</v>
      </c>
      <c r="AX6774" s="13" t="s">
        <v>74</v>
      </c>
      <c r="AY6774" s="159" t="s">
        <v>301</v>
      </c>
    </row>
    <row r="6775" spans="2:51" s="13" customFormat="1" ht="12">
      <c r="B6775" s="158"/>
      <c r="D6775" s="152" t="s">
        <v>312</v>
      </c>
      <c r="E6775" s="159" t="s">
        <v>21</v>
      </c>
      <c r="F6775" s="160" t="s">
        <v>4938</v>
      </c>
      <c r="H6775" s="161">
        <v>-3.78</v>
      </c>
      <c r="I6775" s="162"/>
      <c r="L6775" s="158"/>
      <c r="M6775" s="163"/>
      <c r="T6775" s="164"/>
      <c r="AT6775" s="159" t="s">
        <v>312</v>
      </c>
      <c r="AU6775" s="159" t="s">
        <v>83</v>
      </c>
      <c r="AV6775" s="13" t="s">
        <v>83</v>
      </c>
      <c r="AW6775" s="13" t="s">
        <v>35</v>
      </c>
      <c r="AX6775" s="13" t="s">
        <v>74</v>
      </c>
      <c r="AY6775" s="159" t="s">
        <v>301</v>
      </c>
    </row>
    <row r="6776" spans="2:51" s="13" customFormat="1" ht="12">
      <c r="B6776" s="158"/>
      <c r="D6776" s="152" t="s">
        <v>312</v>
      </c>
      <c r="E6776" s="159" t="s">
        <v>21</v>
      </c>
      <c r="F6776" s="160" t="s">
        <v>4939</v>
      </c>
      <c r="H6776" s="161">
        <v>1.05</v>
      </c>
      <c r="I6776" s="162"/>
      <c r="L6776" s="158"/>
      <c r="M6776" s="163"/>
      <c r="T6776" s="164"/>
      <c r="AT6776" s="159" t="s">
        <v>312</v>
      </c>
      <c r="AU6776" s="159" t="s">
        <v>83</v>
      </c>
      <c r="AV6776" s="13" t="s">
        <v>83</v>
      </c>
      <c r="AW6776" s="13" t="s">
        <v>35</v>
      </c>
      <c r="AX6776" s="13" t="s">
        <v>74</v>
      </c>
      <c r="AY6776" s="159" t="s">
        <v>301</v>
      </c>
    </row>
    <row r="6777" spans="2:51" s="13" customFormat="1" ht="12">
      <c r="B6777" s="158"/>
      <c r="D6777" s="152" t="s">
        <v>312</v>
      </c>
      <c r="E6777" s="159" t="s">
        <v>21</v>
      </c>
      <c r="F6777" s="160" t="s">
        <v>4940</v>
      </c>
      <c r="H6777" s="161">
        <v>0.72</v>
      </c>
      <c r="I6777" s="162"/>
      <c r="L6777" s="158"/>
      <c r="M6777" s="163"/>
      <c r="T6777" s="164"/>
      <c r="AT6777" s="159" t="s">
        <v>312</v>
      </c>
      <c r="AU6777" s="159" t="s">
        <v>83</v>
      </c>
      <c r="AV6777" s="13" t="s">
        <v>83</v>
      </c>
      <c r="AW6777" s="13" t="s">
        <v>35</v>
      </c>
      <c r="AX6777" s="13" t="s">
        <v>74</v>
      </c>
      <c r="AY6777" s="159" t="s">
        <v>301</v>
      </c>
    </row>
    <row r="6778" spans="2:51" s="12" customFormat="1" ht="12">
      <c r="B6778" s="151"/>
      <c r="D6778" s="152" t="s">
        <v>312</v>
      </c>
      <c r="E6778" s="153" t="s">
        <v>21</v>
      </c>
      <c r="F6778" s="154" t="s">
        <v>1402</v>
      </c>
      <c r="H6778" s="153" t="s">
        <v>21</v>
      </c>
      <c r="I6778" s="155"/>
      <c r="L6778" s="151"/>
      <c r="M6778" s="156"/>
      <c r="T6778" s="157"/>
      <c r="AT6778" s="153" t="s">
        <v>312</v>
      </c>
      <c r="AU6778" s="153" t="s">
        <v>83</v>
      </c>
      <c r="AV6778" s="12" t="s">
        <v>81</v>
      </c>
      <c r="AW6778" s="12" t="s">
        <v>35</v>
      </c>
      <c r="AX6778" s="12" t="s">
        <v>74</v>
      </c>
      <c r="AY6778" s="153" t="s">
        <v>301</v>
      </c>
    </row>
    <row r="6779" spans="2:51" s="13" customFormat="1" ht="12">
      <c r="B6779" s="158"/>
      <c r="D6779" s="152" t="s">
        <v>312</v>
      </c>
      <c r="E6779" s="159" t="s">
        <v>21</v>
      </c>
      <c r="F6779" s="160" t="s">
        <v>4941</v>
      </c>
      <c r="H6779" s="161">
        <v>36.75</v>
      </c>
      <c r="I6779" s="162"/>
      <c r="L6779" s="158"/>
      <c r="M6779" s="163"/>
      <c r="T6779" s="164"/>
      <c r="AT6779" s="159" t="s">
        <v>312</v>
      </c>
      <c r="AU6779" s="159" t="s">
        <v>83</v>
      </c>
      <c r="AV6779" s="13" t="s">
        <v>83</v>
      </c>
      <c r="AW6779" s="13" t="s">
        <v>35</v>
      </c>
      <c r="AX6779" s="13" t="s">
        <v>74</v>
      </c>
      <c r="AY6779" s="159" t="s">
        <v>301</v>
      </c>
    </row>
    <row r="6780" spans="2:51" s="13" customFormat="1" ht="12">
      <c r="B6780" s="158"/>
      <c r="D6780" s="152" t="s">
        <v>312</v>
      </c>
      <c r="E6780" s="159" t="s">
        <v>21</v>
      </c>
      <c r="F6780" s="160" t="s">
        <v>4942</v>
      </c>
      <c r="H6780" s="161">
        <v>-2.4</v>
      </c>
      <c r="I6780" s="162"/>
      <c r="L6780" s="158"/>
      <c r="M6780" s="163"/>
      <c r="T6780" s="164"/>
      <c r="AT6780" s="159" t="s">
        <v>312</v>
      </c>
      <c r="AU6780" s="159" t="s">
        <v>83</v>
      </c>
      <c r="AV6780" s="13" t="s">
        <v>83</v>
      </c>
      <c r="AW6780" s="13" t="s">
        <v>35</v>
      </c>
      <c r="AX6780" s="13" t="s">
        <v>74</v>
      </c>
      <c r="AY6780" s="159" t="s">
        <v>301</v>
      </c>
    </row>
    <row r="6781" spans="2:51" s="13" customFormat="1" ht="12">
      <c r="B6781" s="158"/>
      <c r="D6781" s="152" t="s">
        <v>312</v>
      </c>
      <c r="E6781" s="159" t="s">
        <v>21</v>
      </c>
      <c r="F6781" s="160" t="s">
        <v>4934</v>
      </c>
      <c r="H6781" s="161">
        <v>-1.35</v>
      </c>
      <c r="I6781" s="162"/>
      <c r="L6781" s="158"/>
      <c r="M6781" s="163"/>
      <c r="T6781" s="164"/>
      <c r="AT6781" s="159" t="s">
        <v>312</v>
      </c>
      <c r="AU6781" s="159" t="s">
        <v>83</v>
      </c>
      <c r="AV6781" s="13" t="s">
        <v>83</v>
      </c>
      <c r="AW6781" s="13" t="s">
        <v>35</v>
      </c>
      <c r="AX6781" s="13" t="s">
        <v>74</v>
      </c>
      <c r="AY6781" s="159" t="s">
        <v>301</v>
      </c>
    </row>
    <row r="6782" spans="2:51" s="13" customFormat="1" ht="12">
      <c r="B6782" s="158"/>
      <c r="D6782" s="152" t="s">
        <v>312</v>
      </c>
      <c r="E6782" s="159" t="s">
        <v>21</v>
      </c>
      <c r="F6782" s="160" t="s">
        <v>4943</v>
      </c>
      <c r="H6782" s="161">
        <v>-0.91300000000000003</v>
      </c>
      <c r="I6782" s="162"/>
      <c r="L6782" s="158"/>
      <c r="M6782" s="163"/>
      <c r="T6782" s="164"/>
      <c r="AT6782" s="159" t="s">
        <v>312</v>
      </c>
      <c r="AU6782" s="159" t="s">
        <v>83</v>
      </c>
      <c r="AV6782" s="13" t="s">
        <v>83</v>
      </c>
      <c r="AW6782" s="13" t="s">
        <v>35</v>
      </c>
      <c r="AX6782" s="13" t="s">
        <v>74</v>
      </c>
      <c r="AY6782" s="159" t="s">
        <v>301</v>
      </c>
    </row>
    <row r="6783" spans="2:51" s="13" customFormat="1" ht="12">
      <c r="B6783" s="158"/>
      <c r="D6783" s="152" t="s">
        <v>312</v>
      </c>
      <c r="E6783" s="159" t="s">
        <v>21</v>
      </c>
      <c r="F6783" s="160" t="s">
        <v>4944</v>
      </c>
      <c r="H6783" s="161">
        <v>-0.72</v>
      </c>
      <c r="I6783" s="162"/>
      <c r="L6783" s="158"/>
      <c r="M6783" s="163"/>
      <c r="T6783" s="164"/>
      <c r="AT6783" s="159" t="s">
        <v>312</v>
      </c>
      <c r="AU6783" s="159" t="s">
        <v>83</v>
      </c>
      <c r="AV6783" s="13" t="s">
        <v>83</v>
      </c>
      <c r="AW6783" s="13" t="s">
        <v>35</v>
      </c>
      <c r="AX6783" s="13" t="s">
        <v>74</v>
      </c>
      <c r="AY6783" s="159" t="s">
        <v>301</v>
      </c>
    </row>
    <row r="6784" spans="2:51" s="13" customFormat="1" ht="12">
      <c r="B6784" s="158"/>
      <c r="D6784" s="152" t="s">
        <v>312</v>
      </c>
      <c r="E6784" s="159" t="s">
        <v>21</v>
      </c>
      <c r="F6784" s="160" t="s">
        <v>4945</v>
      </c>
      <c r="H6784" s="161">
        <v>-1.26</v>
      </c>
      <c r="I6784" s="162"/>
      <c r="L6784" s="158"/>
      <c r="M6784" s="163"/>
      <c r="T6784" s="164"/>
      <c r="AT6784" s="159" t="s">
        <v>312</v>
      </c>
      <c r="AU6784" s="159" t="s">
        <v>83</v>
      </c>
      <c r="AV6784" s="13" t="s">
        <v>83</v>
      </c>
      <c r="AW6784" s="13" t="s">
        <v>35</v>
      </c>
      <c r="AX6784" s="13" t="s">
        <v>74</v>
      </c>
      <c r="AY6784" s="159" t="s">
        <v>301</v>
      </c>
    </row>
    <row r="6785" spans="2:65" s="13" customFormat="1" ht="12">
      <c r="B6785" s="158"/>
      <c r="D6785" s="152" t="s">
        <v>312</v>
      </c>
      <c r="E6785" s="159" t="s">
        <v>21</v>
      </c>
      <c r="F6785" s="160" t="s">
        <v>4946</v>
      </c>
      <c r="H6785" s="161">
        <v>0.33200000000000002</v>
      </c>
      <c r="I6785" s="162"/>
      <c r="L6785" s="158"/>
      <c r="M6785" s="163"/>
      <c r="T6785" s="164"/>
      <c r="AT6785" s="159" t="s">
        <v>312</v>
      </c>
      <c r="AU6785" s="159" t="s">
        <v>83</v>
      </c>
      <c r="AV6785" s="13" t="s">
        <v>83</v>
      </c>
      <c r="AW6785" s="13" t="s">
        <v>35</v>
      </c>
      <c r="AX6785" s="13" t="s">
        <v>74</v>
      </c>
      <c r="AY6785" s="159" t="s">
        <v>301</v>
      </c>
    </row>
    <row r="6786" spans="2:65" s="13" customFormat="1" ht="12">
      <c r="B6786" s="158"/>
      <c r="D6786" s="152" t="s">
        <v>312</v>
      </c>
      <c r="E6786" s="159" t="s">
        <v>21</v>
      </c>
      <c r="F6786" s="160" t="s">
        <v>4921</v>
      </c>
      <c r="H6786" s="161">
        <v>0.24</v>
      </c>
      <c r="I6786" s="162"/>
      <c r="L6786" s="158"/>
      <c r="M6786" s="163"/>
      <c r="T6786" s="164"/>
      <c r="AT6786" s="159" t="s">
        <v>312</v>
      </c>
      <c r="AU6786" s="159" t="s">
        <v>83</v>
      </c>
      <c r="AV6786" s="13" t="s">
        <v>83</v>
      </c>
      <c r="AW6786" s="13" t="s">
        <v>35</v>
      </c>
      <c r="AX6786" s="13" t="s">
        <v>74</v>
      </c>
      <c r="AY6786" s="159" t="s">
        <v>301</v>
      </c>
    </row>
    <row r="6787" spans="2:65" s="12" customFormat="1" ht="12">
      <c r="B6787" s="151"/>
      <c r="D6787" s="152" t="s">
        <v>312</v>
      </c>
      <c r="E6787" s="153" t="s">
        <v>21</v>
      </c>
      <c r="F6787" s="154" t="s">
        <v>1052</v>
      </c>
      <c r="H6787" s="153" t="s">
        <v>21</v>
      </c>
      <c r="I6787" s="155"/>
      <c r="L6787" s="151"/>
      <c r="M6787" s="156"/>
      <c r="T6787" s="157"/>
      <c r="AT6787" s="153" t="s">
        <v>312</v>
      </c>
      <c r="AU6787" s="153" t="s">
        <v>83</v>
      </c>
      <c r="AV6787" s="12" t="s">
        <v>81</v>
      </c>
      <c r="AW6787" s="12" t="s">
        <v>35</v>
      </c>
      <c r="AX6787" s="12" t="s">
        <v>74</v>
      </c>
      <c r="AY6787" s="153" t="s">
        <v>301</v>
      </c>
    </row>
    <row r="6788" spans="2:65" s="13" customFormat="1" ht="12">
      <c r="B6788" s="158"/>
      <c r="D6788" s="152" t="s">
        <v>312</v>
      </c>
      <c r="E6788" s="159" t="s">
        <v>21</v>
      </c>
      <c r="F6788" s="160" t="s">
        <v>4947</v>
      </c>
      <c r="H6788" s="161">
        <v>79.992000000000004</v>
      </c>
      <c r="I6788" s="162"/>
      <c r="L6788" s="158"/>
      <c r="M6788" s="163"/>
      <c r="T6788" s="164"/>
      <c r="AT6788" s="159" t="s">
        <v>312</v>
      </c>
      <c r="AU6788" s="159" t="s">
        <v>83</v>
      </c>
      <c r="AV6788" s="13" t="s">
        <v>83</v>
      </c>
      <c r="AW6788" s="13" t="s">
        <v>35</v>
      </c>
      <c r="AX6788" s="13" t="s">
        <v>74</v>
      </c>
      <c r="AY6788" s="159" t="s">
        <v>301</v>
      </c>
    </row>
    <row r="6789" spans="2:65" s="13" customFormat="1" ht="12">
      <c r="B6789" s="158"/>
      <c r="D6789" s="152" t="s">
        <v>312</v>
      </c>
      <c r="E6789" s="159" t="s">
        <v>21</v>
      </c>
      <c r="F6789" s="160" t="s">
        <v>4929</v>
      </c>
      <c r="H6789" s="161">
        <v>-2.25</v>
      </c>
      <c r="I6789" s="162"/>
      <c r="L6789" s="158"/>
      <c r="M6789" s="163"/>
      <c r="T6789" s="164"/>
      <c r="AT6789" s="159" t="s">
        <v>312</v>
      </c>
      <c r="AU6789" s="159" t="s">
        <v>83</v>
      </c>
      <c r="AV6789" s="13" t="s">
        <v>83</v>
      </c>
      <c r="AW6789" s="13" t="s">
        <v>35</v>
      </c>
      <c r="AX6789" s="13" t="s">
        <v>74</v>
      </c>
      <c r="AY6789" s="159" t="s">
        <v>301</v>
      </c>
    </row>
    <row r="6790" spans="2:65" s="13" customFormat="1" ht="12">
      <c r="B6790" s="158"/>
      <c r="D6790" s="152" t="s">
        <v>312</v>
      </c>
      <c r="E6790" s="159" t="s">
        <v>21</v>
      </c>
      <c r="F6790" s="160" t="s">
        <v>4889</v>
      </c>
      <c r="H6790" s="161">
        <v>-1.2</v>
      </c>
      <c r="I6790" s="162"/>
      <c r="L6790" s="158"/>
      <c r="M6790" s="163"/>
      <c r="T6790" s="164"/>
      <c r="AT6790" s="159" t="s">
        <v>312</v>
      </c>
      <c r="AU6790" s="159" t="s">
        <v>83</v>
      </c>
      <c r="AV6790" s="13" t="s">
        <v>83</v>
      </c>
      <c r="AW6790" s="13" t="s">
        <v>35</v>
      </c>
      <c r="AX6790" s="13" t="s">
        <v>74</v>
      </c>
      <c r="AY6790" s="159" t="s">
        <v>301</v>
      </c>
    </row>
    <row r="6791" spans="2:65" s="13" customFormat="1" ht="12">
      <c r="B6791" s="158"/>
      <c r="D6791" s="152" t="s">
        <v>312</v>
      </c>
      <c r="E6791" s="159" t="s">
        <v>21</v>
      </c>
      <c r="F6791" s="160" t="s">
        <v>4948</v>
      </c>
      <c r="H6791" s="161">
        <v>-3.9750000000000001</v>
      </c>
      <c r="I6791" s="162"/>
      <c r="L6791" s="158"/>
      <c r="M6791" s="163"/>
      <c r="T6791" s="164"/>
      <c r="AT6791" s="159" t="s">
        <v>312</v>
      </c>
      <c r="AU6791" s="159" t="s">
        <v>83</v>
      </c>
      <c r="AV6791" s="13" t="s">
        <v>83</v>
      </c>
      <c r="AW6791" s="13" t="s">
        <v>35</v>
      </c>
      <c r="AX6791" s="13" t="s">
        <v>74</v>
      </c>
      <c r="AY6791" s="159" t="s">
        <v>301</v>
      </c>
    </row>
    <row r="6792" spans="2:65" s="13" customFormat="1" ht="12">
      <c r="B6792" s="158"/>
      <c r="D6792" s="152" t="s">
        <v>312</v>
      </c>
      <c r="E6792" s="159" t="s">
        <v>21</v>
      </c>
      <c r="F6792" s="160" t="s">
        <v>4949</v>
      </c>
      <c r="H6792" s="161">
        <v>-1.92</v>
      </c>
      <c r="I6792" s="162"/>
      <c r="L6792" s="158"/>
      <c r="M6792" s="163"/>
      <c r="T6792" s="164"/>
      <c r="AT6792" s="159" t="s">
        <v>312</v>
      </c>
      <c r="AU6792" s="159" t="s">
        <v>83</v>
      </c>
      <c r="AV6792" s="13" t="s">
        <v>83</v>
      </c>
      <c r="AW6792" s="13" t="s">
        <v>35</v>
      </c>
      <c r="AX6792" s="13" t="s">
        <v>74</v>
      </c>
      <c r="AY6792" s="159" t="s">
        <v>301</v>
      </c>
    </row>
    <row r="6793" spans="2:65" s="13" customFormat="1" ht="12">
      <c r="B6793" s="158"/>
      <c r="D6793" s="152" t="s">
        <v>312</v>
      </c>
      <c r="E6793" s="159" t="s">
        <v>21</v>
      </c>
      <c r="F6793" s="160" t="s">
        <v>4896</v>
      </c>
      <c r="H6793" s="161">
        <v>0.9</v>
      </c>
      <c r="I6793" s="162"/>
      <c r="L6793" s="158"/>
      <c r="M6793" s="163"/>
      <c r="T6793" s="164"/>
      <c r="AT6793" s="159" t="s">
        <v>312</v>
      </c>
      <c r="AU6793" s="159" t="s">
        <v>83</v>
      </c>
      <c r="AV6793" s="13" t="s">
        <v>83</v>
      </c>
      <c r="AW6793" s="13" t="s">
        <v>35</v>
      </c>
      <c r="AX6793" s="13" t="s">
        <v>74</v>
      </c>
      <c r="AY6793" s="159" t="s">
        <v>301</v>
      </c>
    </row>
    <row r="6794" spans="2:65" s="13" customFormat="1" ht="12">
      <c r="B6794" s="158"/>
      <c r="D6794" s="152" t="s">
        <v>312</v>
      </c>
      <c r="E6794" s="159" t="s">
        <v>21</v>
      </c>
      <c r="F6794" s="160" t="s">
        <v>4950</v>
      </c>
      <c r="H6794" s="161">
        <v>0.96</v>
      </c>
      <c r="I6794" s="162"/>
      <c r="L6794" s="158"/>
      <c r="M6794" s="163"/>
      <c r="T6794" s="164"/>
      <c r="AT6794" s="159" t="s">
        <v>312</v>
      </c>
      <c r="AU6794" s="159" t="s">
        <v>83</v>
      </c>
      <c r="AV6794" s="13" t="s">
        <v>83</v>
      </c>
      <c r="AW6794" s="13" t="s">
        <v>35</v>
      </c>
      <c r="AX6794" s="13" t="s">
        <v>74</v>
      </c>
      <c r="AY6794" s="159" t="s">
        <v>301</v>
      </c>
    </row>
    <row r="6795" spans="2:65" s="14" customFormat="1" ht="12">
      <c r="B6795" s="165"/>
      <c r="D6795" s="152" t="s">
        <v>312</v>
      </c>
      <c r="E6795" s="166" t="s">
        <v>21</v>
      </c>
      <c r="F6795" s="167" t="s">
        <v>329</v>
      </c>
      <c r="H6795" s="168">
        <v>520.56399999999996</v>
      </c>
      <c r="I6795" s="169"/>
      <c r="L6795" s="165"/>
      <c r="M6795" s="170"/>
      <c r="T6795" s="171"/>
      <c r="AT6795" s="166" t="s">
        <v>312</v>
      </c>
      <c r="AU6795" s="166" t="s">
        <v>83</v>
      </c>
      <c r="AV6795" s="14" t="s">
        <v>308</v>
      </c>
      <c r="AW6795" s="14" t="s">
        <v>35</v>
      </c>
      <c r="AX6795" s="14" t="s">
        <v>81</v>
      </c>
      <c r="AY6795" s="166" t="s">
        <v>301</v>
      </c>
    </row>
    <row r="6796" spans="2:65" s="11" customFormat="1" ht="22.75" customHeight="1">
      <c r="B6796" s="122"/>
      <c r="D6796" s="123" t="s">
        <v>73</v>
      </c>
      <c r="E6796" s="132" t="s">
        <v>4951</v>
      </c>
      <c r="F6796" s="132" t="s">
        <v>4952</v>
      </c>
      <c r="I6796" s="125"/>
      <c r="J6796" s="133">
        <f>BK6796</f>
        <v>0</v>
      </c>
      <c r="L6796" s="122"/>
      <c r="M6796" s="127"/>
      <c r="P6796" s="128">
        <f>SUM(P6797:P6835)</f>
        <v>0</v>
      </c>
      <c r="R6796" s="128">
        <f>SUM(R6797:R6835)</f>
        <v>0.33390000000000003</v>
      </c>
      <c r="T6796" s="129">
        <f>SUM(T6797:T6835)</f>
        <v>0</v>
      </c>
      <c r="AR6796" s="123" t="s">
        <v>83</v>
      </c>
      <c r="AT6796" s="130" t="s">
        <v>73</v>
      </c>
      <c r="AU6796" s="130" t="s">
        <v>81</v>
      </c>
      <c r="AY6796" s="123" t="s">
        <v>301</v>
      </c>
      <c r="BK6796" s="131">
        <f>SUM(BK6797:BK6835)</f>
        <v>0</v>
      </c>
    </row>
    <row r="6797" spans="2:65" s="1" customFormat="1" ht="16.5" customHeight="1">
      <c r="B6797" s="33"/>
      <c r="C6797" s="134" t="s">
        <v>4953</v>
      </c>
      <c r="D6797" s="134" t="s">
        <v>303</v>
      </c>
      <c r="E6797" s="135" t="s">
        <v>4954</v>
      </c>
      <c r="F6797" s="136" t="s">
        <v>4955</v>
      </c>
      <c r="G6797" s="137" t="s">
        <v>306</v>
      </c>
      <c r="H6797" s="138">
        <v>3</v>
      </c>
      <c r="I6797" s="139"/>
      <c r="J6797" s="140">
        <f>ROUND(I6797*H6797,2)</f>
        <v>0</v>
      </c>
      <c r="K6797" s="136" t="s">
        <v>21</v>
      </c>
      <c r="L6797" s="33"/>
      <c r="M6797" s="141" t="s">
        <v>21</v>
      </c>
      <c r="N6797" s="142" t="s">
        <v>45</v>
      </c>
      <c r="P6797" s="143">
        <f>O6797*H6797</f>
        <v>0</v>
      </c>
      <c r="Q6797" s="143">
        <v>0.03</v>
      </c>
      <c r="R6797" s="143">
        <f>Q6797*H6797</f>
        <v>0.09</v>
      </c>
      <c r="S6797" s="143">
        <v>0</v>
      </c>
      <c r="T6797" s="144">
        <f>S6797*H6797</f>
        <v>0</v>
      </c>
      <c r="AR6797" s="145" t="s">
        <v>413</v>
      </c>
      <c r="AT6797" s="145" t="s">
        <v>303</v>
      </c>
      <c r="AU6797" s="145" t="s">
        <v>83</v>
      </c>
      <c r="AY6797" s="18" t="s">
        <v>301</v>
      </c>
      <c r="BE6797" s="146">
        <f>IF(N6797="základní",J6797,0)</f>
        <v>0</v>
      </c>
      <c r="BF6797" s="146">
        <f>IF(N6797="snížená",J6797,0)</f>
        <v>0</v>
      </c>
      <c r="BG6797" s="146">
        <f>IF(N6797="zákl. přenesená",J6797,0)</f>
        <v>0</v>
      </c>
      <c r="BH6797" s="146">
        <f>IF(N6797="sníž. přenesená",J6797,0)</f>
        <v>0</v>
      </c>
      <c r="BI6797" s="146">
        <f>IF(N6797="nulová",J6797,0)</f>
        <v>0</v>
      </c>
      <c r="BJ6797" s="18" t="s">
        <v>81</v>
      </c>
      <c r="BK6797" s="146">
        <f>ROUND(I6797*H6797,2)</f>
        <v>0</v>
      </c>
      <c r="BL6797" s="18" t="s">
        <v>413</v>
      </c>
      <c r="BM6797" s="145" t="s">
        <v>4956</v>
      </c>
    </row>
    <row r="6798" spans="2:65" s="12" customFormat="1" ht="12">
      <c r="B6798" s="151"/>
      <c r="D6798" s="152" t="s">
        <v>312</v>
      </c>
      <c r="E6798" s="153" t="s">
        <v>21</v>
      </c>
      <c r="F6798" s="154" t="s">
        <v>697</v>
      </c>
      <c r="H6798" s="153" t="s">
        <v>21</v>
      </c>
      <c r="I6798" s="155"/>
      <c r="L6798" s="151"/>
      <c r="M6798" s="156"/>
      <c r="T6798" s="157"/>
      <c r="AT6798" s="153" t="s">
        <v>312</v>
      </c>
      <c r="AU6798" s="153" t="s">
        <v>83</v>
      </c>
      <c r="AV6798" s="12" t="s">
        <v>81</v>
      </c>
      <c r="AW6798" s="12" t="s">
        <v>35</v>
      </c>
      <c r="AX6798" s="12" t="s">
        <v>74</v>
      </c>
      <c r="AY6798" s="153" t="s">
        <v>301</v>
      </c>
    </row>
    <row r="6799" spans="2:65" s="13" customFormat="1" ht="12">
      <c r="B6799" s="158"/>
      <c r="D6799" s="152" t="s">
        <v>312</v>
      </c>
      <c r="E6799" s="159" t="s">
        <v>21</v>
      </c>
      <c r="F6799" s="160" t="s">
        <v>81</v>
      </c>
      <c r="H6799" s="161">
        <v>1</v>
      </c>
      <c r="I6799" s="162"/>
      <c r="L6799" s="158"/>
      <c r="M6799" s="163"/>
      <c r="T6799" s="164"/>
      <c r="AT6799" s="159" t="s">
        <v>312</v>
      </c>
      <c r="AU6799" s="159" t="s">
        <v>83</v>
      </c>
      <c r="AV6799" s="13" t="s">
        <v>83</v>
      </c>
      <c r="AW6799" s="13" t="s">
        <v>35</v>
      </c>
      <c r="AX6799" s="13" t="s">
        <v>74</v>
      </c>
      <c r="AY6799" s="159" t="s">
        <v>301</v>
      </c>
    </row>
    <row r="6800" spans="2:65" s="12" customFormat="1" ht="12">
      <c r="B6800" s="151"/>
      <c r="D6800" s="152" t="s">
        <v>312</v>
      </c>
      <c r="E6800" s="153" t="s">
        <v>21</v>
      </c>
      <c r="F6800" s="154" t="s">
        <v>731</v>
      </c>
      <c r="H6800" s="153" t="s">
        <v>21</v>
      </c>
      <c r="I6800" s="155"/>
      <c r="L6800" s="151"/>
      <c r="M6800" s="156"/>
      <c r="T6800" s="157"/>
      <c r="AT6800" s="153" t="s">
        <v>312</v>
      </c>
      <c r="AU6800" s="153" t="s">
        <v>83</v>
      </c>
      <c r="AV6800" s="12" t="s">
        <v>81</v>
      </c>
      <c r="AW6800" s="12" t="s">
        <v>35</v>
      </c>
      <c r="AX6800" s="12" t="s">
        <v>74</v>
      </c>
      <c r="AY6800" s="153" t="s">
        <v>301</v>
      </c>
    </row>
    <row r="6801" spans="2:65" s="13" customFormat="1" ht="12">
      <c r="B6801" s="158"/>
      <c r="D6801" s="152" t="s">
        <v>312</v>
      </c>
      <c r="E6801" s="159" t="s">
        <v>21</v>
      </c>
      <c r="F6801" s="160" t="s">
        <v>81</v>
      </c>
      <c r="H6801" s="161">
        <v>1</v>
      </c>
      <c r="I6801" s="162"/>
      <c r="L6801" s="158"/>
      <c r="M6801" s="163"/>
      <c r="T6801" s="164"/>
      <c r="AT6801" s="159" t="s">
        <v>312</v>
      </c>
      <c r="AU6801" s="159" t="s">
        <v>83</v>
      </c>
      <c r="AV6801" s="13" t="s">
        <v>83</v>
      </c>
      <c r="AW6801" s="13" t="s">
        <v>35</v>
      </c>
      <c r="AX6801" s="13" t="s">
        <v>74</v>
      </c>
      <c r="AY6801" s="159" t="s">
        <v>301</v>
      </c>
    </row>
    <row r="6802" spans="2:65" s="12" customFormat="1" ht="12">
      <c r="B6802" s="151"/>
      <c r="D6802" s="152" t="s">
        <v>312</v>
      </c>
      <c r="E6802" s="153" t="s">
        <v>21</v>
      </c>
      <c r="F6802" s="154" t="s">
        <v>734</v>
      </c>
      <c r="H6802" s="153" t="s">
        <v>21</v>
      </c>
      <c r="I6802" s="155"/>
      <c r="L6802" s="151"/>
      <c r="M6802" s="156"/>
      <c r="T6802" s="157"/>
      <c r="AT6802" s="153" t="s">
        <v>312</v>
      </c>
      <c r="AU6802" s="153" t="s">
        <v>83</v>
      </c>
      <c r="AV6802" s="12" t="s">
        <v>81</v>
      </c>
      <c r="AW6802" s="12" t="s">
        <v>35</v>
      </c>
      <c r="AX6802" s="12" t="s">
        <v>74</v>
      </c>
      <c r="AY6802" s="153" t="s">
        <v>301</v>
      </c>
    </row>
    <row r="6803" spans="2:65" s="13" customFormat="1" ht="12">
      <c r="B6803" s="158"/>
      <c r="D6803" s="152" t="s">
        <v>312</v>
      </c>
      <c r="E6803" s="159" t="s">
        <v>21</v>
      </c>
      <c r="F6803" s="160" t="s">
        <v>81</v>
      </c>
      <c r="H6803" s="161">
        <v>1</v>
      </c>
      <c r="I6803" s="162"/>
      <c r="L6803" s="158"/>
      <c r="M6803" s="163"/>
      <c r="T6803" s="164"/>
      <c r="AT6803" s="159" t="s">
        <v>312</v>
      </c>
      <c r="AU6803" s="159" t="s">
        <v>83</v>
      </c>
      <c r="AV6803" s="13" t="s">
        <v>83</v>
      </c>
      <c r="AW6803" s="13" t="s">
        <v>35</v>
      </c>
      <c r="AX6803" s="13" t="s">
        <v>74</v>
      </c>
      <c r="AY6803" s="159" t="s">
        <v>301</v>
      </c>
    </row>
    <row r="6804" spans="2:65" s="14" customFormat="1" ht="12">
      <c r="B6804" s="165"/>
      <c r="D6804" s="152" t="s">
        <v>312</v>
      </c>
      <c r="E6804" s="166" t="s">
        <v>21</v>
      </c>
      <c r="F6804" s="167" t="s">
        <v>329</v>
      </c>
      <c r="H6804" s="168">
        <v>3</v>
      </c>
      <c r="I6804" s="169"/>
      <c r="L6804" s="165"/>
      <c r="M6804" s="170"/>
      <c r="T6804" s="171"/>
      <c r="AT6804" s="166" t="s">
        <v>312</v>
      </c>
      <c r="AU6804" s="166" t="s">
        <v>83</v>
      </c>
      <c r="AV6804" s="14" t="s">
        <v>308</v>
      </c>
      <c r="AW6804" s="14" t="s">
        <v>35</v>
      </c>
      <c r="AX6804" s="14" t="s">
        <v>81</v>
      </c>
      <c r="AY6804" s="166" t="s">
        <v>301</v>
      </c>
    </row>
    <row r="6805" spans="2:65" s="1" customFormat="1" ht="16.5" customHeight="1">
      <c r="B6805" s="33"/>
      <c r="C6805" s="134" t="s">
        <v>4957</v>
      </c>
      <c r="D6805" s="134" t="s">
        <v>303</v>
      </c>
      <c r="E6805" s="135" t="s">
        <v>4958</v>
      </c>
      <c r="F6805" s="136" t="s">
        <v>4959</v>
      </c>
      <c r="G6805" s="137" t="s">
        <v>306</v>
      </c>
      <c r="H6805" s="138">
        <v>8</v>
      </c>
      <c r="I6805" s="139"/>
      <c r="J6805" s="140">
        <f>ROUND(I6805*H6805,2)</f>
        <v>0</v>
      </c>
      <c r="K6805" s="136" t="s">
        <v>21</v>
      </c>
      <c r="L6805" s="33"/>
      <c r="M6805" s="141" t="s">
        <v>21</v>
      </c>
      <c r="N6805" s="142" t="s">
        <v>45</v>
      </c>
      <c r="P6805" s="143">
        <f>O6805*H6805</f>
        <v>0</v>
      </c>
      <c r="Q6805" s="143">
        <v>0.01</v>
      </c>
      <c r="R6805" s="143">
        <f>Q6805*H6805</f>
        <v>0.08</v>
      </c>
      <c r="S6805" s="143">
        <v>0</v>
      </c>
      <c r="T6805" s="144">
        <f>S6805*H6805</f>
        <v>0</v>
      </c>
      <c r="AR6805" s="145" t="s">
        <v>413</v>
      </c>
      <c r="AT6805" s="145" t="s">
        <v>303</v>
      </c>
      <c r="AU6805" s="145" t="s">
        <v>83</v>
      </c>
      <c r="AY6805" s="18" t="s">
        <v>301</v>
      </c>
      <c r="BE6805" s="146">
        <f>IF(N6805="základní",J6805,0)</f>
        <v>0</v>
      </c>
      <c r="BF6805" s="146">
        <f>IF(N6805="snížená",J6805,0)</f>
        <v>0</v>
      </c>
      <c r="BG6805" s="146">
        <f>IF(N6805="zákl. přenesená",J6805,0)</f>
        <v>0</v>
      </c>
      <c r="BH6805" s="146">
        <f>IF(N6805="sníž. přenesená",J6805,0)</f>
        <v>0</v>
      </c>
      <c r="BI6805" s="146">
        <f>IF(N6805="nulová",J6805,0)</f>
        <v>0</v>
      </c>
      <c r="BJ6805" s="18" t="s">
        <v>81</v>
      </c>
      <c r="BK6805" s="146">
        <f>ROUND(I6805*H6805,2)</f>
        <v>0</v>
      </c>
      <c r="BL6805" s="18" t="s">
        <v>413</v>
      </c>
      <c r="BM6805" s="145" t="s">
        <v>4960</v>
      </c>
    </row>
    <row r="6806" spans="2:65" s="12" customFormat="1" ht="12">
      <c r="B6806" s="151"/>
      <c r="D6806" s="152" t="s">
        <v>312</v>
      </c>
      <c r="E6806" s="153" t="s">
        <v>21</v>
      </c>
      <c r="F6806" s="154" t="s">
        <v>697</v>
      </c>
      <c r="H6806" s="153" t="s">
        <v>21</v>
      </c>
      <c r="I6806" s="155"/>
      <c r="L6806" s="151"/>
      <c r="M6806" s="156"/>
      <c r="T6806" s="157"/>
      <c r="AT6806" s="153" t="s">
        <v>312</v>
      </c>
      <c r="AU6806" s="153" t="s">
        <v>83</v>
      </c>
      <c r="AV6806" s="12" t="s">
        <v>81</v>
      </c>
      <c r="AW6806" s="12" t="s">
        <v>35</v>
      </c>
      <c r="AX6806" s="12" t="s">
        <v>74</v>
      </c>
      <c r="AY6806" s="153" t="s">
        <v>301</v>
      </c>
    </row>
    <row r="6807" spans="2:65" s="13" customFormat="1" ht="12">
      <c r="B6807" s="158"/>
      <c r="D6807" s="152" t="s">
        <v>312</v>
      </c>
      <c r="E6807" s="159" t="s">
        <v>21</v>
      </c>
      <c r="F6807" s="160" t="s">
        <v>366</v>
      </c>
      <c r="H6807" s="161">
        <v>8</v>
      </c>
      <c r="I6807" s="162"/>
      <c r="L6807" s="158"/>
      <c r="M6807" s="163"/>
      <c r="T6807" s="164"/>
      <c r="AT6807" s="159" t="s">
        <v>312</v>
      </c>
      <c r="AU6807" s="159" t="s">
        <v>83</v>
      </c>
      <c r="AV6807" s="13" t="s">
        <v>83</v>
      </c>
      <c r="AW6807" s="13" t="s">
        <v>35</v>
      </c>
      <c r="AX6807" s="13" t="s">
        <v>81</v>
      </c>
      <c r="AY6807" s="159" t="s">
        <v>301</v>
      </c>
    </row>
    <row r="6808" spans="2:65" s="1" customFormat="1" ht="21.75" customHeight="1">
      <c r="B6808" s="33"/>
      <c r="C6808" s="134" t="s">
        <v>4961</v>
      </c>
      <c r="D6808" s="134" t="s">
        <v>303</v>
      </c>
      <c r="E6808" s="135" t="s">
        <v>4962</v>
      </c>
      <c r="F6808" s="136" t="s">
        <v>4963</v>
      </c>
      <c r="G6808" s="137" t="s">
        <v>306</v>
      </c>
      <c r="H6808" s="138">
        <v>1</v>
      </c>
      <c r="I6808" s="139"/>
      <c r="J6808" s="140">
        <f>ROUND(I6808*H6808,2)</f>
        <v>0</v>
      </c>
      <c r="K6808" s="136" t="s">
        <v>21</v>
      </c>
      <c r="L6808" s="33"/>
      <c r="M6808" s="141" t="s">
        <v>21</v>
      </c>
      <c r="N6808" s="142" t="s">
        <v>45</v>
      </c>
      <c r="P6808" s="143">
        <f>O6808*H6808</f>
        <v>0</v>
      </c>
      <c r="Q6808" s="143">
        <v>0.08</v>
      </c>
      <c r="R6808" s="143">
        <f>Q6808*H6808</f>
        <v>0.08</v>
      </c>
      <c r="S6808" s="143">
        <v>0</v>
      </c>
      <c r="T6808" s="144">
        <f>S6808*H6808</f>
        <v>0</v>
      </c>
      <c r="AR6808" s="145" t="s">
        <v>413</v>
      </c>
      <c r="AT6808" s="145" t="s">
        <v>303</v>
      </c>
      <c r="AU6808" s="145" t="s">
        <v>83</v>
      </c>
      <c r="AY6808" s="18" t="s">
        <v>301</v>
      </c>
      <c r="BE6808" s="146">
        <f>IF(N6808="základní",J6808,0)</f>
        <v>0</v>
      </c>
      <c r="BF6808" s="146">
        <f>IF(N6808="snížená",J6808,0)</f>
        <v>0</v>
      </c>
      <c r="BG6808" s="146">
        <f>IF(N6808="zákl. přenesená",J6808,0)</f>
        <v>0</v>
      </c>
      <c r="BH6808" s="146">
        <f>IF(N6808="sníž. přenesená",J6808,0)</f>
        <v>0</v>
      </c>
      <c r="BI6808" s="146">
        <f>IF(N6808="nulová",J6808,0)</f>
        <v>0</v>
      </c>
      <c r="BJ6808" s="18" t="s">
        <v>81</v>
      </c>
      <c r="BK6808" s="146">
        <f>ROUND(I6808*H6808,2)</f>
        <v>0</v>
      </c>
      <c r="BL6808" s="18" t="s">
        <v>413</v>
      </c>
      <c r="BM6808" s="145" t="s">
        <v>4964</v>
      </c>
    </row>
    <row r="6809" spans="2:65" s="12" customFormat="1" ht="12">
      <c r="B6809" s="151"/>
      <c r="D6809" s="152" t="s">
        <v>312</v>
      </c>
      <c r="E6809" s="153" t="s">
        <v>21</v>
      </c>
      <c r="F6809" s="154" t="s">
        <v>697</v>
      </c>
      <c r="H6809" s="153" t="s">
        <v>21</v>
      </c>
      <c r="I6809" s="155"/>
      <c r="L6809" s="151"/>
      <c r="M6809" s="156"/>
      <c r="T6809" s="157"/>
      <c r="AT6809" s="153" t="s">
        <v>312</v>
      </c>
      <c r="AU6809" s="153" t="s">
        <v>83</v>
      </c>
      <c r="AV6809" s="12" t="s">
        <v>81</v>
      </c>
      <c r="AW6809" s="12" t="s">
        <v>35</v>
      </c>
      <c r="AX6809" s="12" t="s">
        <v>74</v>
      </c>
      <c r="AY6809" s="153" t="s">
        <v>301</v>
      </c>
    </row>
    <row r="6810" spans="2:65" s="13" customFormat="1" ht="12">
      <c r="B6810" s="158"/>
      <c r="D6810" s="152" t="s">
        <v>312</v>
      </c>
      <c r="E6810" s="159" t="s">
        <v>21</v>
      </c>
      <c r="F6810" s="160" t="s">
        <v>81</v>
      </c>
      <c r="H6810" s="161">
        <v>1</v>
      </c>
      <c r="I6810" s="162"/>
      <c r="L6810" s="158"/>
      <c r="M6810" s="163"/>
      <c r="T6810" s="164"/>
      <c r="AT6810" s="159" t="s">
        <v>312</v>
      </c>
      <c r="AU6810" s="159" t="s">
        <v>83</v>
      </c>
      <c r="AV6810" s="13" t="s">
        <v>83</v>
      </c>
      <c r="AW6810" s="13" t="s">
        <v>35</v>
      </c>
      <c r="AX6810" s="13" t="s">
        <v>81</v>
      </c>
      <c r="AY6810" s="159" t="s">
        <v>301</v>
      </c>
    </row>
    <row r="6811" spans="2:65" s="1" customFormat="1" ht="16.5" customHeight="1">
      <c r="B6811" s="33"/>
      <c r="C6811" s="134" t="s">
        <v>4965</v>
      </c>
      <c r="D6811" s="134" t="s">
        <v>303</v>
      </c>
      <c r="E6811" s="135" t="s">
        <v>4966</v>
      </c>
      <c r="F6811" s="136" t="s">
        <v>4967</v>
      </c>
      <c r="G6811" s="137" t="s">
        <v>306</v>
      </c>
      <c r="H6811" s="138">
        <v>7</v>
      </c>
      <c r="I6811" s="139"/>
      <c r="J6811" s="140">
        <f>ROUND(I6811*H6811,2)</f>
        <v>0</v>
      </c>
      <c r="K6811" s="136" t="s">
        <v>21</v>
      </c>
      <c r="L6811" s="33"/>
      <c r="M6811" s="141" t="s">
        <v>21</v>
      </c>
      <c r="N6811" s="142" t="s">
        <v>45</v>
      </c>
      <c r="P6811" s="143">
        <f>O6811*H6811</f>
        <v>0</v>
      </c>
      <c r="Q6811" s="143">
        <v>0.01</v>
      </c>
      <c r="R6811" s="143">
        <f>Q6811*H6811</f>
        <v>7.0000000000000007E-2</v>
      </c>
      <c r="S6811" s="143">
        <v>0</v>
      </c>
      <c r="T6811" s="144">
        <f>S6811*H6811</f>
        <v>0</v>
      </c>
      <c r="AR6811" s="145" t="s">
        <v>413</v>
      </c>
      <c r="AT6811" s="145" t="s">
        <v>303</v>
      </c>
      <c r="AU6811" s="145" t="s">
        <v>83</v>
      </c>
      <c r="AY6811" s="18" t="s">
        <v>301</v>
      </c>
      <c r="BE6811" s="146">
        <f>IF(N6811="základní",J6811,0)</f>
        <v>0</v>
      </c>
      <c r="BF6811" s="146">
        <f>IF(N6811="snížená",J6811,0)</f>
        <v>0</v>
      </c>
      <c r="BG6811" s="146">
        <f>IF(N6811="zákl. přenesená",J6811,0)</f>
        <v>0</v>
      </c>
      <c r="BH6811" s="146">
        <f>IF(N6811="sníž. přenesená",J6811,0)</f>
        <v>0</v>
      </c>
      <c r="BI6811" s="146">
        <f>IF(N6811="nulová",J6811,0)</f>
        <v>0</v>
      </c>
      <c r="BJ6811" s="18" t="s">
        <v>81</v>
      </c>
      <c r="BK6811" s="146">
        <f>ROUND(I6811*H6811,2)</f>
        <v>0</v>
      </c>
      <c r="BL6811" s="18" t="s">
        <v>413</v>
      </c>
      <c r="BM6811" s="145" t="s">
        <v>4968</v>
      </c>
    </row>
    <row r="6812" spans="2:65" s="12" customFormat="1" ht="12">
      <c r="B6812" s="151"/>
      <c r="D6812" s="152" t="s">
        <v>312</v>
      </c>
      <c r="E6812" s="153" t="s">
        <v>21</v>
      </c>
      <c r="F6812" s="154" t="s">
        <v>697</v>
      </c>
      <c r="H6812" s="153" t="s">
        <v>21</v>
      </c>
      <c r="I6812" s="155"/>
      <c r="L6812" s="151"/>
      <c r="M6812" s="156"/>
      <c r="T6812" s="157"/>
      <c r="AT6812" s="153" t="s">
        <v>312</v>
      </c>
      <c r="AU6812" s="153" t="s">
        <v>83</v>
      </c>
      <c r="AV6812" s="12" t="s">
        <v>81</v>
      </c>
      <c r="AW6812" s="12" t="s">
        <v>35</v>
      </c>
      <c r="AX6812" s="12" t="s">
        <v>74</v>
      </c>
      <c r="AY6812" s="153" t="s">
        <v>301</v>
      </c>
    </row>
    <row r="6813" spans="2:65" s="13" customFormat="1" ht="12">
      <c r="B6813" s="158"/>
      <c r="D6813" s="152" t="s">
        <v>312</v>
      </c>
      <c r="E6813" s="159" t="s">
        <v>21</v>
      </c>
      <c r="F6813" s="160" t="s">
        <v>338</v>
      </c>
      <c r="H6813" s="161">
        <v>5</v>
      </c>
      <c r="I6813" s="162"/>
      <c r="L6813" s="158"/>
      <c r="M6813" s="163"/>
      <c r="T6813" s="164"/>
      <c r="AT6813" s="159" t="s">
        <v>312</v>
      </c>
      <c r="AU6813" s="159" t="s">
        <v>83</v>
      </c>
      <c r="AV6813" s="13" t="s">
        <v>83</v>
      </c>
      <c r="AW6813" s="13" t="s">
        <v>35</v>
      </c>
      <c r="AX6813" s="13" t="s">
        <v>74</v>
      </c>
      <c r="AY6813" s="159" t="s">
        <v>301</v>
      </c>
    </row>
    <row r="6814" spans="2:65" s="12" customFormat="1" ht="12">
      <c r="B6814" s="151"/>
      <c r="D6814" s="152" t="s">
        <v>312</v>
      </c>
      <c r="E6814" s="153" t="s">
        <v>21</v>
      </c>
      <c r="F6814" s="154" t="s">
        <v>731</v>
      </c>
      <c r="H6814" s="153" t="s">
        <v>21</v>
      </c>
      <c r="I6814" s="155"/>
      <c r="L6814" s="151"/>
      <c r="M6814" s="156"/>
      <c r="T6814" s="157"/>
      <c r="AT6814" s="153" t="s">
        <v>312</v>
      </c>
      <c r="AU6814" s="153" t="s">
        <v>83</v>
      </c>
      <c r="AV6814" s="12" t="s">
        <v>81</v>
      </c>
      <c r="AW6814" s="12" t="s">
        <v>35</v>
      </c>
      <c r="AX6814" s="12" t="s">
        <v>74</v>
      </c>
      <c r="AY6814" s="153" t="s">
        <v>301</v>
      </c>
    </row>
    <row r="6815" spans="2:65" s="13" customFormat="1" ht="12">
      <c r="B6815" s="158"/>
      <c r="D6815" s="152" t="s">
        <v>312</v>
      </c>
      <c r="E6815" s="159" t="s">
        <v>21</v>
      </c>
      <c r="F6815" s="160" t="s">
        <v>81</v>
      </c>
      <c r="H6815" s="161">
        <v>1</v>
      </c>
      <c r="I6815" s="162"/>
      <c r="L6815" s="158"/>
      <c r="M6815" s="163"/>
      <c r="T6815" s="164"/>
      <c r="AT6815" s="159" t="s">
        <v>312</v>
      </c>
      <c r="AU6815" s="159" t="s">
        <v>83</v>
      </c>
      <c r="AV6815" s="13" t="s">
        <v>83</v>
      </c>
      <c r="AW6815" s="13" t="s">
        <v>35</v>
      </c>
      <c r="AX6815" s="13" t="s">
        <v>74</v>
      </c>
      <c r="AY6815" s="159" t="s">
        <v>301</v>
      </c>
    </row>
    <row r="6816" spans="2:65" s="12" customFormat="1" ht="12">
      <c r="B6816" s="151"/>
      <c r="D6816" s="152" t="s">
        <v>312</v>
      </c>
      <c r="E6816" s="153" t="s">
        <v>21</v>
      </c>
      <c r="F6816" s="154" t="s">
        <v>734</v>
      </c>
      <c r="H6816" s="153" t="s">
        <v>21</v>
      </c>
      <c r="I6816" s="155"/>
      <c r="L6816" s="151"/>
      <c r="M6816" s="156"/>
      <c r="T6816" s="157"/>
      <c r="AT6816" s="153" t="s">
        <v>312</v>
      </c>
      <c r="AU6816" s="153" t="s">
        <v>83</v>
      </c>
      <c r="AV6816" s="12" t="s">
        <v>81</v>
      </c>
      <c r="AW6816" s="12" t="s">
        <v>35</v>
      </c>
      <c r="AX6816" s="12" t="s">
        <v>74</v>
      </c>
      <c r="AY6816" s="153" t="s">
        <v>301</v>
      </c>
    </row>
    <row r="6817" spans="2:65" s="13" customFormat="1" ht="12">
      <c r="B6817" s="158"/>
      <c r="D6817" s="152" t="s">
        <v>312</v>
      </c>
      <c r="E6817" s="159" t="s">
        <v>21</v>
      </c>
      <c r="F6817" s="160" t="s">
        <v>81</v>
      </c>
      <c r="H6817" s="161">
        <v>1</v>
      </c>
      <c r="I6817" s="162"/>
      <c r="L6817" s="158"/>
      <c r="M6817" s="163"/>
      <c r="T6817" s="164"/>
      <c r="AT6817" s="159" t="s">
        <v>312</v>
      </c>
      <c r="AU6817" s="159" t="s">
        <v>83</v>
      </c>
      <c r="AV6817" s="13" t="s">
        <v>83</v>
      </c>
      <c r="AW6817" s="13" t="s">
        <v>35</v>
      </c>
      <c r="AX6817" s="13" t="s">
        <v>74</v>
      </c>
      <c r="AY6817" s="159" t="s">
        <v>301</v>
      </c>
    </row>
    <row r="6818" spans="2:65" s="14" customFormat="1" ht="12">
      <c r="B6818" s="165"/>
      <c r="D6818" s="152" t="s">
        <v>312</v>
      </c>
      <c r="E6818" s="166" t="s">
        <v>21</v>
      </c>
      <c r="F6818" s="167" t="s">
        <v>329</v>
      </c>
      <c r="H6818" s="168">
        <v>7</v>
      </c>
      <c r="I6818" s="169"/>
      <c r="L6818" s="165"/>
      <c r="M6818" s="170"/>
      <c r="T6818" s="171"/>
      <c r="AT6818" s="166" t="s">
        <v>312</v>
      </c>
      <c r="AU6818" s="166" t="s">
        <v>83</v>
      </c>
      <c r="AV6818" s="14" t="s">
        <v>308</v>
      </c>
      <c r="AW6818" s="14" t="s">
        <v>35</v>
      </c>
      <c r="AX6818" s="14" t="s">
        <v>81</v>
      </c>
      <c r="AY6818" s="166" t="s">
        <v>301</v>
      </c>
    </row>
    <row r="6819" spans="2:65" s="1" customFormat="1" ht="16.5" customHeight="1">
      <c r="B6819" s="33"/>
      <c r="C6819" s="134" t="s">
        <v>4969</v>
      </c>
      <c r="D6819" s="134" t="s">
        <v>303</v>
      </c>
      <c r="E6819" s="135" t="s">
        <v>4970</v>
      </c>
      <c r="F6819" s="136" t="s">
        <v>4971</v>
      </c>
      <c r="G6819" s="137" t="s">
        <v>306</v>
      </c>
      <c r="H6819" s="138">
        <v>3</v>
      </c>
      <c r="I6819" s="139"/>
      <c r="J6819" s="140">
        <f>ROUND(I6819*H6819,2)</f>
        <v>0</v>
      </c>
      <c r="K6819" s="136" t="s">
        <v>21</v>
      </c>
      <c r="L6819" s="33"/>
      <c r="M6819" s="141" t="s">
        <v>21</v>
      </c>
      <c r="N6819" s="142" t="s">
        <v>45</v>
      </c>
      <c r="P6819" s="143">
        <f>O6819*H6819</f>
        <v>0</v>
      </c>
      <c r="Q6819" s="143">
        <v>1E-3</v>
      </c>
      <c r="R6819" s="143">
        <f>Q6819*H6819</f>
        <v>3.0000000000000001E-3</v>
      </c>
      <c r="S6819" s="143">
        <v>0</v>
      </c>
      <c r="T6819" s="144">
        <f>S6819*H6819</f>
        <v>0</v>
      </c>
      <c r="AR6819" s="145" t="s">
        <v>413</v>
      </c>
      <c r="AT6819" s="145" t="s">
        <v>303</v>
      </c>
      <c r="AU6819" s="145" t="s">
        <v>83</v>
      </c>
      <c r="AY6819" s="18" t="s">
        <v>301</v>
      </c>
      <c r="BE6819" s="146">
        <f>IF(N6819="základní",J6819,0)</f>
        <v>0</v>
      </c>
      <c r="BF6819" s="146">
        <f>IF(N6819="snížená",J6819,0)</f>
        <v>0</v>
      </c>
      <c r="BG6819" s="146">
        <f>IF(N6819="zákl. přenesená",J6819,0)</f>
        <v>0</v>
      </c>
      <c r="BH6819" s="146">
        <f>IF(N6819="sníž. přenesená",J6819,0)</f>
        <v>0</v>
      </c>
      <c r="BI6819" s="146">
        <f>IF(N6819="nulová",J6819,0)</f>
        <v>0</v>
      </c>
      <c r="BJ6819" s="18" t="s">
        <v>81</v>
      </c>
      <c r="BK6819" s="146">
        <f>ROUND(I6819*H6819,2)</f>
        <v>0</v>
      </c>
      <c r="BL6819" s="18" t="s">
        <v>413</v>
      </c>
      <c r="BM6819" s="145" t="s">
        <v>4972</v>
      </c>
    </row>
    <row r="6820" spans="2:65" s="12" customFormat="1" ht="12">
      <c r="B6820" s="151"/>
      <c r="D6820" s="152" t="s">
        <v>312</v>
      </c>
      <c r="E6820" s="153" t="s">
        <v>21</v>
      </c>
      <c r="F6820" s="154" t="s">
        <v>734</v>
      </c>
      <c r="H6820" s="153" t="s">
        <v>21</v>
      </c>
      <c r="I6820" s="155"/>
      <c r="L6820" s="151"/>
      <c r="M6820" s="156"/>
      <c r="T6820" s="157"/>
      <c r="AT6820" s="153" t="s">
        <v>312</v>
      </c>
      <c r="AU6820" s="153" t="s">
        <v>83</v>
      </c>
      <c r="AV6820" s="12" t="s">
        <v>81</v>
      </c>
      <c r="AW6820" s="12" t="s">
        <v>35</v>
      </c>
      <c r="AX6820" s="12" t="s">
        <v>74</v>
      </c>
      <c r="AY6820" s="153" t="s">
        <v>301</v>
      </c>
    </row>
    <row r="6821" spans="2:65" s="13" customFormat="1" ht="12">
      <c r="B6821" s="158"/>
      <c r="D6821" s="152" t="s">
        <v>312</v>
      </c>
      <c r="E6821" s="159" t="s">
        <v>21</v>
      </c>
      <c r="F6821" s="160" t="s">
        <v>139</v>
      </c>
      <c r="H6821" s="161">
        <v>3</v>
      </c>
      <c r="I6821" s="162"/>
      <c r="L6821" s="158"/>
      <c r="M6821" s="163"/>
      <c r="T6821" s="164"/>
      <c r="AT6821" s="159" t="s">
        <v>312</v>
      </c>
      <c r="AU6821" s="159" t="s">
        <v>83</v>
      </c>
      <c r="AV6821" s="13" t="s">
        <v>83</v>
      </c>
      <c r="AW6821" s="13" t="s">
        <v>35</v>
      </c>
      <c r="AX6821" s="13" t="s">
        <v>81</v>
      </c>
      <c r="AY6821" s="159" t="s">
        <v>301</v>
      </c>
    </row>
    <row r="6822" spans="2:65" s="1" customFormat="1" ht="16.5" customHeight="1">
      <c r="B6822" s="33"/>
      <c r="C6822" s="134" t="s">
        <v>4973</v>
      </c>
      <c r="D6822" s="134" t="s">
        <v>303</v>
      </c>
      <c r="E6822" s="135" t="s">
        <v>4974</v>
      </c>
      <c r="F6822" s="136" t="s">
        <v>4975</v>
      </c>
      <c r="G6822" s="137" t="s">
        <v>306</v>
      </c>
      <c r="H6822" s="138">
        <v>4</v>
      </c>
      <c r="I6822" s="139"/>
      <c r="J6822" s="140">
        <f>ROUND(I6822*H6822,2)</f>
        <v>0</v>
      </c>
      <c r="K6822" s="136" t="s">
        <v>21</v>
      </c>
      <c r="L6822" s="33"/>
      <c r="M6822" s="141" t="s">
        <v>21</v>
      </c>
      <c r="N6822" s="142" t="s">
        <v>45</v>
      </c>
      <c r="P6822" s="143">
        <f>O6822*H6822</f>
        <v>0</v>
      </c>
      <c r="Q6822" s="143">
        <v>2E-3</v>
      </c>
      <c r="R6822" s="143">
        <f>Q6822*H6822</f>
        <v>8.0000000000000002E-3</v>
      </c>
      <c r="S6822" s="143">
        <v>0</v>
      </c>
      <c r="T6822" s="144">
        <f>S6822*H6822</f>
        <v>0</v>
      </c>
      <c r="AR6822" s="145" t="s">
        <v>413</v>
      </c>
      <c r="AT6822" s="145" t="s">
        <v>303</v>
      </c>
      <c r="AU6822" s="145" t="s">
        <v>83</v>
      </c>
      <c r="AY6822" s="18" t="s">
        <v>301</v>
      </c>
      <c r="BE6822" s="146">
        <f>IF(N6822="základní",J6822,0)</f>
        <v>0</v>
      </c>
      <c r="BF6822" s="146">
        <f>IF(N6822="snížená",J6822,0)</f>
        <v>0</v>
      </c>
      <c r="BG6822" s="146">
        <f>IF(N6822="zákl. přenesená",J6822,0)</f>
        <v>0</v>
      </c>
      <c r="BH6822" s="146">
        <f>IF(N6822="sníž. přenesená",J6822,0)</f>
        <v>0</v>
      </c>
      <c r="BI6822" s="146">
        <f>IF(N6822="nulová",J6822,0)</f>
        <v>0</v>
      </c>
      <c r="BJ6822" s="18" t="s">
        <v>81</v>
      </c>
      <c r="BK6822" s="146">
        <f>ROUND(I6822*H6822,2)</f>
        <v>0</v>
      </c>
      <c r="BL6822" s="18" t="s">
        <v>413</v>
      </c>
      <c r="BM6822" s="145" t="s">
        <v>4976</v>
      </c>
    </row>
    <row r="6823" spans="2:65" s="12" customFormat="1" ht="12">
      <c r="B6823" s="151"/>
      <c r="D6823" s="152" t="s">
        <v>312</v>
      </c>
      <c r="E6823" s="153" t="s">
        <v>21</v>
      </c>
      <c r="F6823" s="154" t="s">
        <v>731</v>
      </c>
      <c r="H6823" s="153" t="s">
        <v>21</v>
      </c>
      <c r="I6823" s="155"/>
      <c r="L6823" s="151"/>
      <c r="M6823" s="156"/>
      <c r="T6823" s="157"/>
      <c r="AT6823" s="153" t="s">
        <v>312</v>
      </c>
      <c r="AU6823" s="153" t="s">
        <v>83</v>
      </c>
      <c r="AV6823" s="12" t="s">
        <v>81</v>
      </c>
      <c r="AW6823" s="12" t="s">
        <v>35</v>
      </c>
      <c r="AX6823" s="12" t="s">
        <v>74</v>
      </c>
      <c r="AY6823" s="153" t="s">
        <v>301</v>
      </c>
    </row>
    <row r="6824" spans="2:65" s="13" customFormat="1" ht="12">
      <c r="B6824" s="158"/>
      <c r="D6824" s="152" t="s">
        <v>312</v>
      </c>
      <c r="E6824" s="159" t="s">
        <v>21</v>
      </c>
      <c r="F6824" s="160" t="s">
        <v>83</v>
      </c>
      <c r="H6824" s="161">
        <v>2</v>
      </c>
      <c r="I6824" s="162"/>
      <c r="L6824" s="158"/>
      <c r="M6824" s="163"/>
      <c r="T6824" s="164"/>
      <c r="AT6824" s="159" t="s">
        <v>312</v>
      </c>
      <c r="AU6824" s="159" t="s">
        <v>83</v>
      </c>
      <c r="AV6824" s="13" t="s">
        <v>83</v>
      </c>
      <c r="AW6824" s="13" t="s">
        <v>35</v>
      </c>
      <c r="AX6824" s="13" t="s">
        <v>74</v>
      </c>
      <c r="AY6824" s="159" t="s">
        <v>301</v>
      </c>
    </row>
    <row r="6825" spans="2:65" s="12" customFormat="1" ht="12">
      <c r="B6825" s="151"/>
      <c r="D6825" s="152" t="s">
        <v>312</v>
      </c>
      <c r="E6825" s="153" t="s">
        <v>21</v>
      </c>
      <c r="F6825" s="154" t="s">
        <v>734</v>
      </c>
      <c r="H6825" s="153" t="s">
        <v>21</v>
      </c>
      <c r="I6825" s="155"/>
      <c r="L6825" s="151"/>
      <c r="M6825" s="156"/>
      <c r="T6825" s="157"/>
      <c r="AT6825" s="153" t="s">
        <v>312</v>
      </c>
      <c r="AU6825" s="153" t="s">
        <v>83</v>
      </c>
      <c r="AV6825" s="12" t="s">
        <v>81</v>
      </c>
      <c r="AW6825" s="12" t="s">
        <v>35</v>
      </c>
      <c r="AX6825" s="12" t="s">
        <v>74</v>
      </c>
      <c r="AY6825" s="153" t="s">
        <v>301</v>
      </c>
    </row>
    <row r="6826" spans="2:65" s="13" customFormat="1" ht="12">
      <c r="B6826" s="158"/>
      <c r="D6826" s="152" t="s">
        <v>312</v>
      </c>
      <c r="E6826" s="159" t="s">
        <v>21</v>
      </c>
      <c r="F6826" s="160" t="s">
        <v>83</v>
      </c>
      <c r="H6826" s="161">
        <v>2</v>
      </c>
      <c r="I6826" s="162"/>
      <c r="L6826" s="158"/>
      <c r="M6826" s="163"/>
      <c r="T6826" s="164"/>
      <c r="AT6826" s="159" t="s">
        <v>312</v>
      </c>
      <c r="AU6826" s="159" t="s">
        <v>83</v>
      </c>
      <c r="AV6826" s="13" t="s">
        <v>83</v>
      </c>
      <c r="AW6826" s="13" t="s">
        <v>35</v>
      </c>
      <c r="AX6826" s="13" t="s">
        <v>74</v>
      </c>
      <c r="AY6826" s="159" t="s">
        <v>301</v>
      </c>
    </row>
    <row r="6827" spans="2:65" s="14" customFormat="1" ht="12">
      <c r="B6827" s="165"/>
      <c r="D6827" s="152" t="s">
        <v>312</v>
      </c>
      <c r="E6827" s="166" t="s">
        <v>21</v>
      </c>
      <c r="F6827" s="167" t="s">
        <v>329</v>
      </c>
      <c r="H6827" s="168">
        <v>4</v>
      </c>
      <c r="I6827" s="169"/>
      <c r="L6827" s="165"/>
      <c r="M6827" s="170"/>
      <c r="T6827" s="171"/>
      <c r="AT6827" s="166" t="s">
        <v>312</v>
      </c>
      <c r="AU6827" s="166" t="s">
        <v>83</v>
      </c>
      <c r="AV6827" s="14" t="s">
        <v>308</v>
      </c>
      <c r="AW6827" s="14" t="s">
        <v>35</v>
      </c>
      <c r="AX6827" s="14" t="s">
        <v>81</v>
      </c>
      <c r="AY6827" s="166" t="s">
        <v>301</v>
      </c>
    </row>
    <row r="6828" spans="2:65" s="1" customFormat="1" ht="16.5" customHeight="1">
      <c r="B6828" s="33"/>
      <c r="C6828" s="134" t="s">
        <v>4977</v>
      </c>
      <c r="D6828" s="134" t="s">
        <v>303</v>
      </c>
      <c r="E6828" s="135" t="s">
        <v>4978</v>
      </c>
      <c r="F6828" s="136" t="s">
        <v>4979</v>
      </c>
      <c r="G6828" s="137" t="s">
        <v>306</v>
      </c>
      <c r="H6828" s="138">
        <v>29</v>
      </c>
      <c r="I6828" s="139"/>
      <c r="J6828" s="140">
        <f>ROUND(I6828*H6828,2)</f>
        <v>0</v>
      </c>
      <c r="K6828" s="136" t="s">
        <v>21</v>
      </c>
      <c r="L6828" s="33"/>
      <c r="M6828" s="141" t="s">
        <v>21</v>
      </c>
      <c r="N6828" s="142" t="s">
        <v>45</v>
      </c>
      <c r="P6828" s="143">
        <f>O6828*H6828</f>
        <v>0</v>
      </c>
      <c r="Q6828" s="143">
        <v>1E-4</v>
      </c>
      <c r="R6828" s="143">
        <f>Q6828*H6828</f>
        <v>2.9000000000000002E-3</v>
      </c>
      <c r="S6828" s="143">
        <v>0</v>
      </c>
      <c r="T6828" s="144">
        <f>S6828*H6828</f>
        <v>0</v>
      </c>
      <c r="AR6828" s="145" t="s">
        <v>413</v>
      </c>
      <c r="AT6828" s="145" t="s">
        <v>303</v>
      </c>
      <c r="AU6828" s="145" t="s">
        <v>83</v>
      </c>
      <c r="AY6828" s="18" t="s">
        <v>301</v>
      </c>
      <c r="BE6828" s="146">
        <f>IF(N6828="základní",J6828,0)</f>
        <v>0</v>
      </c>
      <c r="BF6828" s="146">
        <f>IF(N6828="snížená",J6828,0)</f>
        <v>0</v>
      </c>
      <c r="BG6828" s="146">
        <f>IF(N6828="zákl. přenesená",J6828,0)</f>
        <v>0</v>
      </c>
      <c r="BH6828" s="146">
        <f>IF(N6828="sníž. přenesená",J6828,0)</f>
        <v>0</v>
      </c>
      <c r="BI6828" s="146">
        <f>IF(N6828="nulová",J6828,0)</f>
        <v>0</v>
      </c>
      <c r="BJ6828" s="18" t="s">
        <v>81</v>
      </c>
      <c r="BK6828" s="146">
        <f>ROUND(I6828*H6828,2)</f>
        <v>0</v>
      </c>
      <c r="BL6828" s="18" t="s">
        <v>413</v>
      </c>
      <c r="BM6828" s="145" t="s">
        <v>4980</v>
      </c>
    </row>
    <row r="6829" spans="2:65" s="12" customFormat="1" ht="12">
      <c r="B6829" s="151"/>
      <c r="D6829" s="152" t="s">
        <v>312</v>
      </c>
      <c r="E6829" s="153" t="s">
        <v>21</v>
      </c>
      <c r="F6829" s="154" t="s">
        <v>697</v>
      </c>
      <c r="H6829" s="153" t="s">
        <v>21</v>
      </c>
      <c r="I6829" s="155"/>
      <c r="L6829" s="151"/>
      <c r="M6829" s="156"/>
      <c r="T6829" s="157"/>
      <c r="AT6829" s="153" t="s">
        <v>312</v>
      </c>
      <c r="AU6829" s="153" t="s">
        <v>83</v>
      </c>
      <c r="AV6829" s="12" t="s">
        <v>81</v>
      </c>
      <c r="AW6829" s="12" t="s">
        <v>35</v>
      </c>
      <c r="AX6829" s="12" t="s">
        <v>74</v>
      </c>
      <c r="AY6829" s="153" t="s">
        <v>301</v>
      </c>
    </row>
    <row r="6830" spans="2:65" s="13" customFormat="1" ht="12">
      <c r="B6830" s="158"/>
      <c r="D6830" s="152" t="s">
        <v>312</v>
      </c>
      <c r="E6830" s="159" t="s">
        <v>21</v>
      </c>
      <c r="F6830" s="160" t="s">
        <v>434</v>
      </c>
      <c r="H6830" s="161">
        <v>19</v>
      </c>
      <c r="I6830" s="162"/>
      <c r="L6830" s="158"/>
      <c r="M6830" s="163"/>
      <c r="T6830" s="164"/>
      <c r="AT6830" s="159" t="s">
        <v>312</v>
      </c>
      <c r="AU6830" s="159" t="s">
        <v>83</v>
      </c>
      <c r="AV6830" s="13" t="s">
        <v>83</v>
      </c>
      <c r="AW6830" s="13" t="s">
        <v>35</v>
      </c>
      <c r="AX6830" s="13" t="s">
        <v>74</v>
      </c>
      <c r="AY6830" s="159" t="s">
        <v>301</v>
      </c>
    </row>
    <row r="6831" spans="2:65" s="12" customFormat="1" ht="12">
      <c r="B6831" s="151"/>
      <c r="D6831" s="152" t="s">
        <v>312</v>
      </c>
      <c r="E6831" s="153" t="s">
        <v>21</v>
      </c>
      <c r="F6831" s="154" t="s">
        <v>731</v>
      </c>
      <c r="H6831" s="153" t="s">
        <v>21</v>
      </c>
      <c r="I6831" s="155"/>
      <c r="L6831" s="151"/>
      <c r="M6831" s="156"/>
      <c r="T6831" s="157"/>
      <c r="AT6831" s="153" t="s">
        <v>312</v>
      </c>
      <c r="AU6831" s="153" t="s">
        <v>83</v>
      </c>
      <c r="AV6831" s="12" t="s">
        <v>81</v>
      </c>
      <c r="AW6831" s="12" t="s">
        <v>35</v>
      </c>
      <c r="AX6831" s="12" t="s">
        <v>74</v>
      </c>
      <c r="AY6831" s="153" t="s">
        <v>301</v>
      </c>
    </row>
    <row r="6832" spans="2:65" s="13" customFormat="1" ht="12">
      <c r="B6832" s="158"/>
      <c r="D6832" s="152" t="s">
        <v>312</v>
      </c>
      <c r="E6832" s="159" t="s">
        <v>21</v>
      </c>
      <c r="F6832" s="160" t="s">
        <v>354</v>
      </c>
      <c r="H6832" s="161">
        <v>6</v>
      </c>
      <c r="I6832" s="162"/>
      <c r="L6832" s="158"/>
      <c r="M6832" s="163"/>
      <c r="T6832" s="164"/>
      <c r="AT6832" s="159" t="s">
        <v>312</v>
      </c>
      <c r="AU6832" s="159" t="s">
        <v>83</v>
      </c>
      <c r="AV6832" s="13" t="s">
        <v>83</v>
      </c>
      <c r="AW6832" s="13" t="s">
        <v>35</v>
      </c>
      <c r="AX6832" s="13" t="s">
        <v>74</v>
      </c>
      <c r="AY6832" s="159" t="s">
        <v>301</v>
      </c>
    </row>
    <row r="6833" spans="2:51" s="12" customFormat="1" ht="12">
      <c r="B6833" s="151"/>
      <c r="D6833" s="152" t="s">
        <v>312</v>
      </c>
      <c r="E6833" s="153" t="s">
        <v>21</v>
      </c>
      <c r="F6833" s="154" t="s">
        <v>734</v>
      </c>
      <c r="H6833" s="153" t="s">
        <v>21</v>
      </c>
      <c r="I6833" s="155"/>
      <c r="L6833" s="151"/>
      <c r="M6833" s="156"/>
      <c r="T6833" s="157"/>
      <c r="AT6833" s="153" t="s">
        <v>312</v>
      </c>
      <c r="AU6833" s="153" t="s">
        <v>83</v>
      </c>
      <c r="AV6833" s="12" t="s">
        <v>81</v>
      </c>
      <c r="AW6833" s="12" t="s">
        <v>35</v>
      </c>
      <c r="AX6833" s="12" t="s">
        <v>74</v>
      </c>
      <c r="AY6833" s="153" t="s">
        <v>301</v>
      </c>
    </row>
    <row r="6834" spans="2:51" s="13" customFormat="1" ht="12">
      <c r="B6834" s="158"/>
      <c r="D6834" s="152" t="s">
        <v>312</v>
      </c>
      <c r="E6834" s="159" t="s">
        <v>21</v>
      </c>
      <c r="F6834" s="160" t="s">
        <v>308</v>
      </c>
      <c r="H6834" s="161">
        <v>4</v>
      </c>
      <c r="I6834" s="162"/>
      <c r="L6834" s="158"/>
      <c r="M6834" s="163"/>
      <c r="T6834" s="164"/>
      <c r="AT6834" s="159" t="s">
        <v>312</v>
      </c>
      <c r="AU6834" s="159" t="s">
        <v>83</v>
      </c>
      <c r="AV6834" s="13" t="s">
        <v>83</v>
      </c>
      <c r="AW6834" s="13" t="s">
        <v>35</v>
      </c>
      <c r="AX6834" s="13" t="s">
        <v>74</v>
      </c>
      <c r="AY6834" s="159" t="s">
        <v>301</v>
      </c>
    </row>
    <row r="6835" spans="2:51" s="14" customFormat="1" ht="12">
      <c r="B6835" s="165"/>
      <c r="D6835" s="152" t="s">
        <v>312</v>
      </c>
      <c r="E6835" s="166" t="s">
        <v>21</v>
      </c>
      <c r="F6835" s="167" t="s">
        <v>329</v>
      </c>
      <c r="H6835" s="168">
        <v>29</v>
      </c>
      <c r="I6835" s="169"/>
      <c r="L6835" s="165"/>
      <c r="M6835" s="192"/>
      <c r="N6835" s="193"/>
      <c r="O6835" s="193"/>
      <c r="P6835" s="193"/>
      <c r="Q6835" s="193"/>
      <c r="R6835" s="193"/>
      <c r="S6835" s="193"/>
      <c r="T6835" s="194"/>
      <c r="AT6835" s="166" t="s">
        <v>312</v>
      </c>
      <c r="AU6835" s="166" t="s">
        <v>83</v>
      </c>
      <c r="AV6835" s="14" t="s">
        <v>308</v>
      </c>
      <c r="AW6835" s="14" t="s">
        <v>35</v>
      </c>
      <c r="AX6835" s="14" t="s">
        <v>81</v>
      </c>
      <c r="AY6835" s="166" t="s">
        <v>301</v>
      </c>
    </row>
    <row r="6836" spans="2:51" s="1" customFormat="1" ht="7" customHeight="1">
      <c r="B6836" s="42"/>
      <c r="C6836" s="43"/>
      <c r="D6836" s="43"/>
      <c r="E6836" s="43"/>
      <c r="F6836" s="43"/>
      <c r="G6836" s="43"/>
      <c r="H6836" s="43"/>
      <c r="I6836" s="43"/>
      <c r="J6836" s="43"/>
      <c r="K6836" s="43"/>
      <c r="L6836" s="33"/>
    </row>
  </sheetData>
  <sheetProtection algorithmName="SHA-512" hashValue="i5SC6MvPhTUi1SDEv+ZLVxIWVFe8FTEELspTCiH2pqdCx/078ss0R8HM+HKDFMaGo057Q8bZOMRDPC3Y/7dAHQ==" saltValue="3eYdmDIduJ8ilMuSgdmykn6wZnghk6nda4JoB/Z3vCIOxdz10PK6KfZGAlAYgiSudPVqDzmtwhrpyBWPTWqCRA==" spinCount="100000" sheet="1" objects="1" scenarios="1" formatColumns="0" formatRows="0" autoFilter="0"/>
  <autoFilter ref="C120:K6835" xr:uid="{00000000-0009-0000-0000-000001000000}"/>
  <mergeCells count="12">
    <mergeCell ref="E113:H113"/>
    <mergeCell ref="L2:V2"/>
    <mergeCell ref="E50:H50"/>
    <mergeCell ref="E52:H52"/>
    <mergeCell ref="E54:H54"/>
    <mergeCell ref="E109:H109"/>
    <mergeCell ref="E111:H111"/>
    <mergeCell ref="E7:H7"/>
    <mergeCell ref="E9:H9"/>
    <mergeCell ref="E11:H11"/>
    <mergeCell ref="E20:H20"/>
    <mergeCell ref="E29:H29"/>
  </mergeCells>
  <hyperlinks>
    <hyperlink ref="F125" r:id="rId1" xr:uid="{00000000-0004-0000-0100-000000000000}"/>
    <hyperlink ref="F129" r:id="rId2" xr:uid="{00000000-0004-0000-0100-000001000000}"/>
    <hyperlink ref="F131" r:id="rId3" xr:uid="{00000000-0004-0000-0100-000002000000}"/>
    <hyperlink ref="F140" r:id="rId4" xr:uid="{00000000-0004-0000-0100-000003000000}"/>
    <hyperlink ref="F147" r:id="rId5" xr:uid="{00000000-0004-0000-0100-000004000000}"/>
    <hyperlink ref="F161" r:id="rId6" xr:uid="{00000000-0004-0000-0100-000005000000}"/>
    <hyperlink ref="F165" r:id="rId7" xr:uid="{00000000-0004-0000-0100-000006000000}"/>
    <hyperlink ref="F167" r:id="rId8" xr:uid="{00000000-0004-0000-0100-000007000000}"/>
    <hyperlink ref="F169" r:id="rId9" xr:uid="{00000000-0004-0000-0100-000008000000}"/>
    <hyperlink ref="F172" r:id="rId10" xr:uid="{00000000-0004-0000-0100-000009000000}"/>
    <hyperlink ref="F175" r:id="rId11" xr:uid="{00000000-0004-0000-0100-00000A000000}"/>
    <hyperlink ref="F177" r:id="rId12" xr:uid="{00000000-0004-0000-0100-00000B000000}"/>
    <hyperlink ref="F179" r:id="rId13" xr:uid="{00000000-0004-0000-0100-00000C000000}"/>
    <hyperlink ref="F181" r:id="rId14" xr:uid="{00000000-0004-0000-0100-00000D000000}"/>
    <hyperlink ref="F188" r:id="rId15" xr:uid="{00000000-0004-0000-0100-00000E000000}"/>
    <hyperlink ref="F192" r:id="rId16" xr:uid="{00000000-0004-0000-0100-00000F000000}"/>
    <hyperlink ref="F196" r:id="rId17" xr:uid="{00000000-0004-0000-0100-000010000000}"/>
    <hyperlink ref="F200" r:id="rId18" xr:uid="{00000000-0004-0000-0100-000011000000}"/>
    <hyperlink ref="F203" r:id="rId19" xr:uid="{00000000-0004-0000-0100-000012000000}"/>
    <hyperlink ref="F207" r:id="rId20" xr:uid="{00000000-0004-0000-0100-000013000000}"/>
    <hyperlink ref="F225" r:id="rId21" xr:uid="{00000000-0004-0000-0100-000014000000}"/>
    <hyperlink ref="F229" r:id="rId22" xr:uid="{00000000-0004-0000-0100-000015000000}"/>
    <hyperlink ref="F235" r:id="rId23" xr:uid="{00000000-0004-0000-0100-000016000000}"/>
    <hyperlink ref="F245" r:id="rId24" xr:uid="{00000000-0004-0000-0100-000017000000}"/>
    <hyperlink ref="F254" r:id="rId25" xr:uid="{00000000-0004-0000-0100-000018000000}"/>
    <hyperlink ref="F278" r:id="rId26" xr:uid="{00000000-0004-0000-0100-000019000000}"/>
    <hyperlink ref="F287" r:id="rId27" xr:uid="{00000000-0004-0000-0100-00001A000000}"/>
    <hyperlink ref="F303" r:id="rId28" xr:uid="{00000000-0004-0000-0100-00001B000000}"/>
    <hyperlink ref="F307" r:id="rId29" xr:uid="{00000000-0004-0000-0100-00001C000000}"/>
    <hyperlink ref="F311" r:id="rId30" xr:uid="{00000000-0004-0000-0100-00001D000000}"/>
    <hyperlink ref="F322" r:id="rId31" xr:uid="{00000000-0004-0000-0100-00001E000000}"/>
    <hyperlink ref="F325" r:id="rId32" xr:uid="{00000000-0004-0000-0100-00001F000000}"/>
    <hyperlink ref="F329" r:id="rId33" xr:uid="{00000000-0004-0000-0100-000020000000}"/>
    <hyperlink ref="F344" r:id="rId34" xr:uid="{00000000-0004-0000-0100-000021000000}"/>
    <hyperlink ref="F358" r:id="rId35" xr:uid="{00000000-0004-0000-0100-000022000000}"/>
    <hyperlink ref="F370" r:id="rId36" xr:uid="{00000000-0004-0000-0100-000023000000}"/>
    <hyperlink ref="F373" r:id="rId37" xr:uid="{00000000-0004-0000-0100-000024000000}"/>
    <hyperlink ref="F377" r:id="rId38" xr:uid="{00000000-0004-0000-0100-000025000000}"/>
    <hyperlink ref="F381" r:id="rId39" xr:uid="{00000000-0004-0000-0100-000026000000}"/>
    <hyperlink ref="F388" r:id="rId40" xr:uid="{00000000-0004-0000-0100-000027000000}"/>
    <hyperlink ref="F392" r:id="rId41" xr:uid="{00000000-0004-0000-0100-000028000000}"/>
    <hyperlink ref="F396" r:id="rId42" xr:uid="{00000000-0004-0000-0100-000029000000}"/>
    <hyperlink ref="F413" r:id="rId43" xr:uid="{00000000-0004-0000-0100-00002A000000}"/>
    <hyperlink ref="F428" r:id="rId44" xr:uid="{00000000-0004-0000-0100-00002B000000}"/>
    <hyperlink ref="F466" r:id="rId45" xr:uid="{00000000-0004-0000-0100-00002C000000}"/>
    <hyperlink ref="F473" r:id="rId46" xr:uid="{00000000-0004-0000-0100-00002D000000}"/>
    <hyperlink ref="F481" r:id="rId47" xr:uid="{00000000-0004-0000-0100-00002E000000}"/>
    <hyperlink ref="F485" r:id="rId48" xr:uid="{00000000-0004-0000-0100-00002F000000}"/>
    <hyperlink ref="F487" r:id="rId49" xr:uid="{00000000-0004-0000-0100-000030000000}"/>
    <hyperlink ref="F494" r:id="rId50" xr:uid="{00000000-0004-0000-0100-000031000000}"/>
    <hyperlink ref="F496" r:id="rId51" xr:uid="{00000000-0004-0000-0100-000032000000}"/>
    <hyperlink ref="F500" r:id="rId52" xr:uid="{00000000-0004-0000-0100-000033000000}"/>
    <hyperlink ref="F504" r:id="rId53" xr:uid="{00000000-0004-0000-0100-000034000000}"/>
    <hyperlink ref="F535" r:id="rId54" xr:uid="{00000000-0004-0000-0100-000035000000}"/>
    <hyperlink ref="F551" r:id="rId55" xr:uid="{00000000-0004-0000-0100-000036000000}"/>
    <hyperlink ref="F562" r:id="rId56" xr:uid="{00000000-0004-0000-0100-000037000000}"/>
    <hyperlink ref="F571" r:id="rId57" xr:uid="{00000000-0004-0000-0100-000038000000}"/>
    <hyperlink ref="F579" r:id="rId58" xr:uid="{00000000-0004-0000-0100-000039000000}"/>
    <hyperlink ref="F589" r:id="rId59" xr:uid="{00000000-0004-0000-0100-00003A000000}"/>
    <hyperlink ref="F594" r:id="rId60" xr:uid="{00000000-0004-0000-0100-00003B000000}"/>
    <hyperlink ref="F608" r:id="rId61" xr:uid="{00000000-0004-0000-0100-00003C000000}"/>
    <hyperlink ref="F630" r:id="rId62" xr:uid="{00000000-0004-0000-0100-00003D000000}"/>
    <hyperlink ref="F637" r:id="rId63" xr:uid="{00000000-0004-0000-0100-00003E000000}"/>
    <hyperlink ref="F651" r:id="rId64" xr:uid="{00000000-0004-0000-0100-00003F000000}"/>
    <hyperlink ref="F657" r:id="rId65" xr:uid="{00000000-0004-0000-0100-000040000000}"/>
    <hyperlink ref="F744" r:id="rId66" xr:uid="{00000000-0004-0000-0100-000041000000}"/>
    <hyperlink ref="F765" r:id="rId67" xr:uid="{00000000-0004-0000-0100-000042000000}"/>
    <hyperlink ref="F796" r:id="rId68" xr:uid="{00000000-0004-0000-0100-000043000000}"/>
    <hyperlink ref="F818" r:id="rId69" xr:uid="{00000000-0004-0000-0100-000044000000}"/>
    <hyperlink ref="F824" r:id="rId70" xr:uid="{00000000-0004-0000-0100-000045000000}"/>
    <hyperlink ref="F845" r:id="rId71" xr:uid="{00000000-0004-0000-0100-000046000000}"/>
    <hyperlink ref="F850" r:id="rId72" xr:uid="{00000000-0004-0000-0100-000047000000}"/>
    <hyperlink ref="F864" r:id="rId73" xr:uid="{00000000-0004-0000-0100-000048000000}"/>
    <hyperlink ref="F870" r:id="rId74" xr:uid="{00000000-0004-0000-0100-000049000000}"/>
    <hyperlink ref="F876" r:id="rId75" xr:uid="{00000000-0004-0000-0100-00004A000000}"/>
    <hyperlink ref="F882" r:id="rId76" xr:uid="{00000000-0004-0000-0100-00004B000000}"/>
    <hyperlink ref="F886" r:id="rId77" xr:uid="{00000000-0004-0000-0100-00004C000000}"/>
    <hyperlink ref="F894" r:id="rId78" xr:uid="{00000000-0004-0000-0100-00004D000000}"/>
    <hyperlink ref="F897" r:id="rId79" xr:uid="{00000000-0004-0000-0100-00004E000000}"/>
    <hyperlink ref="F902" r:id="rId80" xr:uid="{00000000-0004-0000-0100-00004F000000}"/>
    <hyperlink ref="F906" r:id="rId81" xr:uid="{00000000-0004-0000-0100-000050000000}"/>
    <hyperlink ref="F914" r:id="rId82" xr:uid="{00000000-0004-0000-0100-000051000000}"/>
    <hyperlink ref="F930" r:id="rId83" xr:uid="{00000000-0004-0000-0100-000052000000}"/>
    <hyperlink ref="F936" r:id="rId84" xr:uid="{00000000-0004-0000-0100-000053000000}"/>
    <hyperlink ref="F953" r:id="rId85" xr:uid="{00000000-0004-0000-0100-000054000000}"/>
    <hyperlink ref="F957" r:id="rId86" xr:uid="{00000000-0004-0000-0100-000055000000}"/>
    <hyperlink ref="F964" r:id="rId87" xr:uid="{00000000-0004-0000-0100-000056000000}"/>
    <hyperlink ref="F972" r:id="rId88" xr:uid="{00000000-0004-0000-0100-000057000000}"/>
    <hyperlink ref="F975" r:id="rId89" xr:uid="{00000000-0004-0000-0100-000058000000}"/>
    <hyperlink ref="F983" r:id="rId90" xr:uid="{00000000-0004-0000-0100-000059000000}"/>
    <hyperlink ref="F995" r:id="rId91" xr:uid="{00000000-0004-0000-0100-00005A000000}"/>
    <hyperlink ref="F999" r:id="rId92" xr:uid="{00000000-0004-0000-0100-00005B000000}"/>
    <hyperlink ref="F1007" r:id="rId93" xr:uid="{00000000-0004-0000-0100-00005C000000}"/>
    <hyperlink ref="F1011" r:id="rId94" xr:uid="{00000000-0004-0000-0100-00005D000000}"/>
    <hyperlink ref="F1015" r:id="rId95" xr:uid="{00000000-0004-0000-0100-00005E000000}"/>
    <hyperlink ref="F1019" r:id="rId96" xr:uid="{00000000-0004-0000-0100-00005F000000}"/>
    <hyperlink ref="F1376" r:id="rId97" xr:uid="{00000000-0004-0000-0100-000060000000}"/>
    <hyperlink ref="F1380" r:id="rId98" xr:uid="{00000000-0004-0000-0100-000061000000}"/>
    <hyperlink ref="F1384" r:id="rId99" xr:uid="{00000000-0004-0000-0100-000062000000}"/>
    <hyperlink ref="F1393" r:id="rId100" xr:uid="{00000000-0004-0000-0100-000063000000}"/>
    <hyperlink ref="F1466" r:id="rId101" xr:uid="{00000000-0004-0000-0100-000064000000}"/>
    <hyperlink ref="F1492" r:id="rId102" xr:uid="{00000000-0004-0000-0100-000065000000}"/>
    <hyperlink ref="F1496" r:id="rId103" xr:uid="{00000000-0004-0000-0100-000066000000}"/>
    <hyperlink ref="F1515" r:id="rId104" xr:uid="{00000000-0004-0000-0100-000067000000}"/>
    <hyperlink ref="F1519" r:id="rId105" xr:uid="{00000000-0004-0000-0100-000068000000}"/>
    <hyperlink ref="F1522" r:id="rId106" xr:uid="{00000000-0004-0000-0100-000069000000}"/>
    <hyperlink ref="F1525" r:id="rId107" xr:uid="{00000000-0004-0000-0100-00006A000000}"/>
    <hyperlink ref="F1528" r:id="rId108" xr:uid="{00000000-0004-0000-0100-00006B000000}"/>
    <hyperlink ref="F1541" r:id="rId109" xr:uid="{00000000-0004-0000-0100-00006C000000}"/>
    <hyperlink ref="F1718" r:id="rId110" xr:uid="{00000000-0004-0000-0100-00006D000000}"/>
    <hyperlink ref="F1759" r:id="rId111" xr:uid="{00000000-0004-0000-0100-00006E000000}"/>
    <hyperlink ref="F1763" r:id="rId112" xr:uid="{00000000-0004-0000-0100-00006F000000}"/>
    <hyperlink ref="F1769" r:id="rId113" xr:uid="{00000000-0004-0000-0100-000070000000}"/>
    <hyperlink ref="F1808" r:id="rId114" xr:uid="{00000000-0004-0000-0100-000071000000}"/>
    <hyperlink ref="F1811" r:id="rId115" xr:uid="{00000000-0004-0000-0100-000072000000}"/>
    <hyperlink ref="F1814" r:id="rId116" xr:uid="{00000000-0004-0000-0100-000073000000}"/>
    <hyperlink ref="F1817" r:id="rId117" xr:uid="{00000000-0004-0000-0100-000074000000}"/>
    <hyperlink ref="F1820" r:id="rId118" xr:uid="{00000000-0004-0000-0100-000075000000}"/>
    <hyperlink ref="F1823" r:id="rId119" xr:uid="{00000000-0004-0000-0100-000076000000}"/>
    <hyperlink ref="F1827" r:id="rId120" xr:uid="{00000000-0004-0000-0100-000077000000}"/>
    <hyperlink ref="F1869" r:id="rId121" xr:uid="{00000000-0004-0000-0100-000078000000}"/>
    <hyperlink ref="F1885" r:id="rId122" xr:uid="{00000000-0004-0000-0100-000079000000}"/>
    <hyperlink ref="F1889" r:id="rId123" xr:uid="{00000000-0004-0000-0100-00007A000000}"/>
    <hyperlink ref="F1896" r:id="rId124" xr:uid="{00000000-0004-0000-0100-00007B000000}"/>
    <hyperlink ref="F1902" r:id="rId125" xr:uid="{00000000-0004-0000-0100-00007C000000}"/>
    <hyperlink ref="F1967" r:id="rId126" xr:uid="{00000000-0004-0000-0100-00007D000000}"/>
    <hyperlink ref="F1995" r:id="rId127" xr:uid="{00000000-0004-0000-0100-00007E000000}"/>
    <hyperlink ref="F2005" r:id="rId128" xr:uid="{00000000-0004-0000-0100-00007F000000}"/>
    <hyperlink ref="F2027" r:id="rId129" xr:uid="{00000000-0004-0000-0100-000080000000}"/>
    <hyperlink ref="F2031" r:id="rId130" xr:uid="{00000000-0004-0000-0100-000081000000}"/>
    <hyperlink ref="F2047" r:id="rId131" xr:uid="{00000000-0004-0000-0100-000082000000}"/>
    <hyperlink ref="F2081" r:id="rId132" xr:uid="{00000000-0004-0000-0100-000083000000}"/>
    <hyperlink ref="F2085" r:id="rId133" xr:uid="{00000000-0004-0000-0100-000084000000}"/>
    <hyperlink ref="F2094" r:id="rId134" xr:uid="{00000000-0004-0000-0100-000085000000}"/>
    <hyperlink ref="F2106" r:id="rId135" xr:uid="{00000000-0004-0000-0100-000086000000}"/>
    <hyperlink ref="F2110" r:id="rId136" xr:uid="{00000000-0004-0000-0100-000087000000}"/>
    <hyperlink ref="F2133" r:id="rId137" xr:uid="{00000000-0004-0000-0100-000088000000}"/>
    <hyperlink ref="F2156" r:id="rId138" xr:uid="{00000000-0004-0000-0100-000089000000}"/>
    <hyperlink ref="F2159" r:id="rId139" xr:uid="{00000000-0004-0000-0100-00008A000000}"/>
    <hyperlink ref="F2162" r:id="rId140" xr:uid="{00000000-0004-0000-0100-00008B000000}"/>
    <hyperlink ref="F2165" r:id="rId141" xr:uid="{00000000-0004-0000-0100-00008C000000}"/>
    <hyperlink ref="F2173" r:id="rId142" xr:uid="{00000000-0004-0000-0100-00008D000000}"/>
    <hyperlink ref="F2180" r:id="rId143" xr:uid="{00000000-0004-0000-0100-00008E000000}"/>
    <hyperlink ref="F2184" r:id="rId144" xr:uid="{00000000-0004-0000-0100-00008F000000}"/>
    <hyperlink ref="F2189" r:id="rId145" xr:uid="{00000000-0004-0000-0100-000090000000}"/>
    <hyperlink ref="F2203" r:id="rId146" xr:uid="{00000000-0004-0000-0100-000091000000}"/>
    <hyperlink ref="F2214" r:id="rId147" xr:uid="{00000000-0004-0000-0100-000092000000}"/>
    <hyperlink ref="F2223" r:id="rId148" xr:uid="{00000000-0004-0000-0100-000093000000}"/>
    <hyperlink ref="F2230" r:id="rId149" xr:uid="{00000000-0004-0000-0100-000094000000}"/>
    <hyperlink ref="F2236" r:id="rId150" xr:uid="{00000000-0004-0000-0100-000095000000}"/>
    <hyperlink ref="F2259" r:id="rId151" xr:uid="{00000000-0004-0000-0100-000096000000}"/>
    <hyperlink ref="F2276" r:id="rId152" xr:uid="{00000000-0004-0000-0100-000097000000}"/>
    <hyperlink ref="F2299" r:id="rId153" xr:uid="{00000000-0004-0000-0100-000098000000}"/>
    <hyperlink ref="F2340" r:id="rId154" xr:uid="{00000000-0004-0000-0100-000099000000}"/>
    <hyperlink ref="F2351" r:id="rId155" xr:uid="{00000000-0004-0000-0100-00009A000000}"/>
    <hyperlink ref="F2362" r:id="rId156" xr:uid="{00000000-0004-0000-0100-00009B000000}"/>
    <hyperlink ref="F2377" r:id="rId157" xr:uid="{00000000-0004-0000-0100-00009C000000}"/>
    <hyperlink ref="F2391" r:id="rId158" xr:uid="{00000000-0004-0000-0100-00009D000000}"/>
    <hyperlink ref="F2401" r:id="rId159" xr:uid="{00000000-0004-0000-0100-00009E000000}"/>
    <hyperlink ref="F2412" r:id="rId160" xr:uid="{00000000-0004-0000-0100-00009F000000}"/>
    <hyperlink ref="F2418" r:id="rId161" xr:uid="{00000000-0004-0000-0100-0000A0000000}"/>
    <hyperlink ref="F2426" r:id="rId162" xr:uid="{00000000-0004-0000-0100-0000A1000000}"/>
    <hyperlink ref="F2444" r:id="rId163" xr:uid="{00000000-0004-0000-0100-0000A2000000}"/>
    <hyperlink ref="F2471" r:id="rId164" xr:uid="{00000000-0004-0000-0100-0000A3000000}"/>
    <hyperlink ref="F2505" r:id="rId165" xr:uid="{00000000-0004-0000-0100-0000A4000000}"/>
    <hyperlink ref="F2510" r:id="rId166" xr:uid="{00000000-0004-0000-0100-0000A5000000}"/>
    <hyperlink ref="F2579" r:id="rId167" xr:uid="{00000000-0004-0000-0100-0000A6000000}"/>
    <hyperlink ref="F2598" r:id="rId168" xr:uid="{00000000-0004-0000-0100-0000A7000000}"/>
    <hyperlink ref="F2605" r:id="rId169" xr:uid="{00000000-0004-0000-0100-0000A8000000}"/>
    <hyperlink ref="F2615" r:id="rId170" xr:uid="{00000000-0004-0000-0100-0000A9000000}"/>
    <hyperlink ref="F2629" r:id="rId171" xr:uid="{00000000-0004-0000-0100-0000AA000000}"/>
    <hyperlink ref="F2650" r:id="rId172" xr:uid="{00000000-0004-0000-0100-0000AB000000}"/>
    <hyperlink ref="F2669" r:id="rId173" xr:uid="{00000000-0004-0000-0100-0000AC000000}"/>
    <hyperlink ref="F2681" r:id="rId174" xr:uid="{00000000-0004-0000-0100-0000AD000000}"/>
    <hyperlink ref="F2685" r:id="rId175" xr:uid="{00000000-0004-0000-0100-0000AE000000}"/>
    <hyperlink ref="F2690" r:id="rId176" xr:uid="{00000000-0004-0000-0100-0000AF000000}"/>
    <hyperlink ref="F2693" r:id="rId177" xr:uid="{00000000-0004-0000-0100-0000B0000000}"/>
    <hyperlink ref="F2747" r:id="rId178" xr:uid="{00000000-0004-0000-0100-0000B1000000}"/>
    <hyperlink ref="F2772" r:id="rId179" xr:uid="{00000000-0004-0000-0100-0000B2000000}"/>
    <hyperlink ref="F2782" r:id="rId180" xr:uid="{00000000-0004-0000-0100-0000B3000000}"/>
    <hyperlink ref="F2787" r:id="rId181" xr:uid="{00000000-0004-0000-0100-0000B4000000}"/>
    <hyperlink ref="F2792" r:id="rId182" xr:uid="{00000000-0004-0000-0100-0000B5000000}"/>
    <hyperlink ref="F2800" r:id="rId183" xr:uid="{00000000-0004-0000-0100-0000B6000000}"/>
    <hyperlink ref="F2816" r:id="rId184" xr:uid="{00000000-0004-0000-0100-0000B7000000}"/>
    <hyperlink ref="F2820" r:id="rId185" xr:uid="{00000000-0004-0000-0100-0000B8000000}"/>
    <hyperlink ref="F3014" r:id="rId186" xr:uid="{00000000-0004-0000-0100-0000B9000000}"/>
    <hyperlink ref="F3028" r:id="rId187" xr:uid="{00000000-0004-0000-0100-0000BA000000}"/>
    <hyperlink ref="F3281" r:id="rId188" xr:uid="{00000000-0004-0000-0100-0000BB000000}"/>
    <hyperlink ref="F3582" r:id="rId189" xr:uid="{00000000-0004-0000-0100-0000BC000000}"/>
    <hyperlink ref="F3593" r:id="rId190" xr:uid="{00000000-0004-0000-0100-0000BD000000}"/>
    <hyperlink ref="F3595" r:id="rId191" xr:uid="{00000000-0004-0000-0100-0000BE000000}"/>
    <hyperlink ref="F3597" r:id="rId192" xr:uid="{00000000-0004-0000-0100-0000BF000000}"/>
    <hyperlink ref="F3599" r:id="rId193" xr:uid="{00000000-0004-0000-0100-0000C0000000}"/>
    <hyperlink ref="F3602" r:id="rId194" xr:uid="{00000000-0004-0000-0100-0000C1000000}"/>
    <hyperlink ref="F3605" r:id="rId195" xr:uid="{00000000-0004-0000-0100-0000C2000000}"/>
    <hyperlink ref="F3608" r:id="rId196" xr:uid="{00000000-0004-0000-0100-0000C3000000}"/>
    <hyperlink ref="F3612" r:id="rId197" xr:uid="{00000000-0004-0000-0100-0000C4000000}"/>
    <hyperlink ref="F3616" r:id="rId198" xr:uid="{00000000-0004-0000-0100-0000C5000000}"/>
    <hyperlink ref="F3627" r:id="rId199" xr:uid="{00000000-0004-0000-0100-0000C6000000}"/>
    <hyperlink ref="F3653" r:id="rId200" xr:uid="{00000000-0004-0000-0100-0000C7000000}"/>
    <hyperlink ref="F3676" r:id="rId201" xr:uid="{00000000-0004-0000-0100-0000C8000000}"/>
    <hyperlink ref="F3680" r:id="rId202" xr:uid="{00000000-0004-0000-0100-0000C9000000}"/>
    <hyperlink ref="F3691" r:id="rId203" xr:uid="{00000000-0004-0000-0100-0000CA000000}"/>
    <hyperlink ref="F3709" r:id="rId204" xr:uid="{00000000-0004-0000-0100-0000CB000000}"/>
    <hyperlink ref="F3722" r:id="rId205" xr:uid="{00000000-0004-0000-0100-0000CC000000}"/>
    <hyperlink ref="F3728" r:id="rId206" xr:uid="{00000000-0004-0000-0100-0000CD000000}"/>
    <hyperlink ref="F3731" r:id="rId207" xr:uid="{00000000-0004-0000-0100-0000CE000000}"/>
    <hyperlink ref="F3736" r:id="rId208" xr:uid="{00000000-0004-0000-0100-0000CF000000}"/>
    <hyperlink ref="F3744" r:id="rId209" xr:uid="{00000000-0004-0000-0100-0000D0000000}"/>
    <hyperlink ref="F3754" r:id="rId210" xr:uid="{00000000-0004-0000-0100-0000D1000000}"/>
    <hyperlink ref="F3770" r:id="rId211" xr:uid="{00000000-0004-0000-0100-0000D2000000}"/>
    <hyperlink ref="F3784" r:id="rId212" xr:uid="{00000000-0004-0000-0100-0000D3000000}"/>
    <hyperlink ref="F3793" r:id="rId213" xr:uid="{00000000-0004-0000-0100-0000D4000000}"/>
    <hyperlink ref="F3801" r:id="rId214" xr:uid="{00000000-0004-0000-0100-0000D5000000}"/>
    <hyperlink ref="F3804" r:id="rId215" xr:uid="{00000000-0004-0000-0100-0000D6000000}"/>
    <hyperlink ref="F3813" r:id="rId216" xr:uid="{00000000-0004-0000-0100-0000D7000000}"/>
    <hyperlink ref="F3820" r:id="rId217" xr:uid="{00000000-0004-0000-0100-0000D8000000}"/>
    <hyperlink ref="F3831" r:id="rId218" xr:uid="{00000000-0004-0000-0100-0000D9000000}"/>
    <hyperlink ref="F3835" r:id="rId219" xr:uid="{00000000-0004-0000-0100-0000DA000000}"/>
    <hyperlink ref="F3898" r:id="rId220" xr:uid="{00000000-0004-0000-0100-0000DB000000}"/>
    <hyperlink ref="F3901" r:id="rId221" xr:uid="{00000000-0004-0000-0100-0000DC000000}"/>
    <hyperlink ref="F3905" r:id="rId222" xr:uid="{00000000-0004-0000-0100-0000DD000000}"/>
    <hyperlink ref="F3909" r:id="rId223" xr:uid="{00000000-0004-0000-0100-0000DE000000}"/>
    <hyperlink ref="F3919" r:id="rId224" xr:uid="{00000000-0004-0000-0100-0000DF000000}"/>
    <hyperlink ref="F3924" r:id="rId225" xr:uid="{00000000-0004-0000-0100-0000E0000000}"/>
    <hyperlink ref="F4000" r:id="rId226" xr:uid="{00000000-0004-0000-0100-0000E1000000}"/>
    <hyperlink ref="F4006" r:id="rId227" xr:uid="{00000000-0004-0000-0100-0000E2000000}"/>
    <hyperlink ref="F4010" r:id="rId228" xr:uid="{00000000-0004-0000-0100-0000E3000000}"/>
    <hyperlink ref="F4013" r:id="rId229" xr:uid="{00000000-0004-0000-0100-0000E4000000}"/>
    <hyperlink ref="F4016" r:id="rId230" xr:uid="{00000000-0004-0000-0100-0000E5000000}"/>
    <hyperlink ref="F4028" r:id="rId231" xr:uid="{00000000-0004-0000-0100-0000E6000000}"/>
    <hyperlink ref="F4037" r:id="rId232" xr:uid="{00000000-0004-0000-0100-0000E7000000}"/>
    <hyperlink ref="F4040" r:id="rId233" xr:uid="{00000000-0004-0000-0100-0000E8000000}"/>
    <hyperlink ref="F4052" r:id="rId234" xr:uid="{00000000-0004-0000-0100-0000E9000000}"/>
    <hyperlink ref="F4100" r:id="rId235" xr:uid="{00000000-0004-0000-0100-0000EA000000}"/>
    <hyperlink ref="F4105" r:id="rId236" xr:uid="{00000000-0004-0000-0100-0000EB000000}"/>
    <hyperlink ref="F4111" r:id="rId237" xr:uid="{00000000-0004-0000-0100-0000EC000000}"/>
    <hyperlink ref="F4116" r:id="rId238" xr:uid="{00000000-0004-0000-0100-0000ED000000}"/>
    <hyperlink ref="F4121" r:id="rId239" xr:uid="{00000000-0004-0000-0100-0000EE000000}"/>
    <hyperlink ref="F4126" r:id="rId240" xr:uid="{00000000-0004-0000-0100-0000EF000000}"/>
    <hyperlink ref="F4130" r:id="rId241" xr:uid="{00000000-0004-0000-0100-0000F0000000}"/>
    <hyperlink ref="F4135" r:id="rId242" xr:uid="{00000000-0004-0000-0100-0000F1000000}"/>
    <hyperlink ref="F4139" r:id="rId243" xr:uid="{00000000-0004-0000-0100-0000F2000000}"/>
    <hyperlink ref="F4155" r:id="rId244" xr:uid="{00000000-0004-0000-0100-0000F3000000}"/>
    <hyperlink ref="F4180" r:id="rId245" xr:uid="{00000000-0004-0000-0100-0000F4000000}"/>
    <hyperlink ref="F4193" r:id="rId246" xr:uid="{00000000-0004-0000-0100-0000F5000000}"/>
    <hyperlink ref="F4205" r:id="rId247" xr:uid="{00000000-0004-0000-0100-0000F6000000}"/>
    <hyperlink ref="F4210" r:id="rId248" xr:uid="{00000000-0004-0000-0100-0000F7000000}"/>
    <hyperlink ref="F4237" r:id="rId249" xr:uid="{00000000-0004-0000-0100-0000F8000000}"/>
    <hyperlink ref="F4240" r:id="rId250" xr:uid="{00000000-0004-0000-0100-0000F9000000}"/>
    <hyperlink ref="F4249" r:id="rId251" xr:uid="{00000000-0004-0000-0100-0000FA000000}"/>
    <hyperlink ref="F4252" r:id="rId252" xr:uid="{00000000-0004-0000-0100-0000FB000000}"/>
    <hyperlink ref="F4263" r:id="rId253" xr:uid="{00000000-0004-0000-0100-0000FC000000}"/>
    <hyperlink ref="F4270" r:id="rId254" xr:uid="{00000000-0004-0000-0100-0000FD000000}"/>
    <hyperlink ref="F4274" r:id="rId255" xr:uid="{00000000-0004-0000-0100-0000FE000000}"/>
    <hyperlink ref="F4303" r:id="rId256" xr:uid="{00000000-0004-0000-0100-0000FF000000}"/>
    <hyperlink ref="F4421" r:id="rId257" xr:uid="{00000000-0004-0000-0100-000000010000}"/>
    <hyperlink ref="F4424" r:id="rId258" xr:uid="{00000000-0004-0000-0100-000001010000}"/>
    <hyperlink ref="F4429" r:id="rId259" xr:uid="{00000000-0004-0000-0100-000002010000}"/>
    <hyperlink ref="F4434" r:id="rId260" xr:uid="{00000000-0004-0000-0100-000003010000}"/>
    <hyperlink ref="F4438" r:id="rId261" xr:uid="{00000000-0004-0000-0100-000004010000}"/>
    <hyperlink ref="F4442" r:id="rId262" xr:uid="{00000000-0004-0000-0100-000005010000}"/>
    <hyperlink ref="F4446" r:id="rId263" xr:uid="{00000000-0004-0000-0100-000006010000}"/>
    <hyperlink ref="F4457" r:id="rId264" xr:uid="{00000000-0004-0000-0100-000007010000}"/>
    <hyperlink ref="F4468" r:id="rId265" xr:uid="{00000000-0004-0000-0100-000008010000}"/>
    <hyperlink ref="F4516" r:id="rId266" xr:uid="{00000000-0004-0000-0100-000009010000}"/>
    <hyperlink ref="F4537" r:id="rId267" xr:uid="{00000000-0004-0000-0100-00000A010000}"/>
    <hyperlink ref="F4552" r:id="rId268" xr:uid="{00000000-0004-0000-0100-00000B010000}"/>
    <hyperlink ref="F4571" r:id="rId269" xr:uid="{00000000-0004-0000-0100-00000C010000}"/>
    <hyperlink ref="F4590" r:id="rId270" xr:uid="{00000000-0004-0000-0100-00000D010000}"/>
    <hyperlink ref="F4605" r:id="rId271" xr:uid="{00000000-0004-0000-0100-00000E010000}"/>
    <hyperlink ref="F4746" r:id="rId272" xr:uid="{00000000-0004-0000-0100-00000F010000}"/>
    <hyperlink ref="F4752" r:id="rId273" xr:uid="{00000000-0004-0000-0100-000010010000}"/>
    <hyperlink ref="F4757" r:id="rId274" xr:uid="{00000000-0004-0000-0100-000011010000}"/>
    <hyperlink ref="F4763" r:id="rId275" xr:uid="{00000000-0004-0000-0100-000012010000}"/>
    <hyperlink ref="F4769" r:id="rId276" xr:uid="{00000000-0004-0000-0100-000013010000}"/>
    <hyperlink ref="F4775" r:id="rId277" xr:uid="{00000000-0004-0000-0100-000014010000}"/>
    <hyperlink ref="F4790" r:id="rId278" xr:uid="{00000000-0004-0000-0100-000015010000}"/>
    <hyperlink ref="F4799" r:id="rId279" xr:uid="{00000000-0004-0000-0100-000016010000}"/>
    <hyperlink ref="F4806" r:id="rId280" xr:uid="{00000000-0004-0000-0100-000017010000}"/>
    <hyperlink ref="F4819" r:id="rId281" xr:uid="{00000000-0004-0000-0100-000018010000}"/>
    <hyperlink ref="F4829" r:id="rId282" xr:uid="{00000000-0004-0000-0100-000019010000}"/>
    <hyperlink ref="F4832" r:id="rId283" xr:uid="{00000000-0004-0000-0100-00001A010000}"/>
    <hyperlink ref="F4835" r:id="rId284" xr:uid="{00000000-0004-0000-0100-00001B010000}"/>
    <hyperlink ref="F4842" r:id="rId285" xr:uid="{00000000-0004-0000-0100-00001C010000}"/>
    <hyperlink ref="F4854" r:id="rId286" xr:uid="{00000000-0004-0000-0100-00001D010000}"/>
    <hyperlink ref="F4857" r:id="rId287" xr:uid="{00000000-0004-0000-0100-00001E010000}"/>
    <hyperlink ref="F4864" r:id="rId288" xr:uid="{00000000-0004-0000-0100-00001F010000}"/>
    <hyperlink ref="F4871" r:id="rId289" xr:uid="{00000000-0004-0000-0100-000020010000}"/>
    <hyperlink ref="F4875" r:id="rId290" xr:uid="{00000000-0004-0000-0100-000021010000}"/>
    <hyperlink ref="F4963" r:id="rId291" xr:uid="{00000000-0004-0000-0100-000022010000}"/>
    <hyperlink ref="F5020" r:id="rId292" xr:uid="{00000000-0004-0000-0100-000023010000}"/>
    <hyperlink ref="F5067" r:id="rId293" xr:uid="{00000000-0004-0000-0100-000024010000}"/>
    <hyperlink ref="F5070" r:id="rId294" xr:uid="{00000000-0004-0000-0100-000025010000}"/>
    <hyperlink ref="F5074" r:id="rId295" xr:uid="{00000000-0004-0000-0100-000026010000}"/>
    <hyperlink ref="F5077" r:id="rId296" xr:uid="{00000000-0004-0000-0100-000027010000}"/>
    <hyperlink ref="F5082" r:id="rId297" xr:uid="{00000000-0004-0000-0100-000028010000}"/>
    <hyperlink ref="F5087" r:id="rId298" xr:uid="{00000000-0004-0000-0100-000029010000}"/>
    <hyperlink ref="F5091" r:id="rId299" xr:uid="{00000000-0004-0000-0100-00002A010000}"/>
    <hyperlink ref="F5095" r:id="rId300" xr:uid="{00000000-0004-0000-0100-00002B010000}"/>
    <hyperlink ref="F5098" r:id="rId301" xr:uid="{00000000-0004-0000-0100-00002C010000}"/>
    <hyperlink ref="F5191" r:id="rId302" xr:uid="{00000000-0004-0000-0100-00002D010000}"/>
    <hyperlink ref="F5194" r:id="rId303" xr:uid="{00000000-0004-0000-0100-00002E010000}"/>
    <hyperlink ref="F5197" r:id="rId304" xr:uid="{00000000-0004-0000-0100-00002F010000}"/>
    <hyperlink ref="F5201" r:id="rId305" xr:uid="{00000000-0004-0000-0100-000030010000}"/>
    <hyperlink ref="F5272" r:id="rId306" xr:uid="{00000000-0004-0000-0100-000031010000}"/>
    <hyperlink ref="F5299" r:id="rId307" xr:uid="{00000000-0004-0000-0100-000032010000}"/>
    <hyperlink ref="F5508" r:id="rId308" xr:uid="{00000000-0004-0000-0100-000033010000}"/>
    <hyperlink ref="F5572" r:id="rId309" xr:uid="{00000000-0004-0000-0100-000034010000}"/>
    <hyperlink ref="F5737" r:id="rId310" xr:uid="{00000000-0004-0000-0100-000035010000}"/>
    <hyperlink ref="F5767" r:id="rId311" xr:uid="{00000000-0004-0000-0100-000036010000}"/>
    <hyperlink ref="F5836" r:id="rId312" xr:uid="{00000000-0004-0000-0100-000037010000}"/>
    <hyperlink ref="F5839" r:id="rId313" xr:uid="{00000000-0004-0000-0100-000038010000}"/>
    <hyperlink ref="F5842" r:id="rId314" xr:uid="{00000000-0004-0000-0100-000039010000}"/>
    <hyperlink ref="F5867" r:id="rId315" xr:uid="{00000000-0004-0000-0100-00003A010000}"/>
    <hyperlink ref="F5879" r:id="rId316" xr:uid="{00000000-0004-0000-0100-00003B010000}"/>
    <hyperlink ref="F5887" r:id="rId317" xr:uid="{00000000-0004-0000-0100-00003C010000}"/>
    <hyperlink ref="F5890" r:id="rId318" xr:uid="{00000000-0004-0000-0100-00003D010000}"/>
    <hyperlink ref="F5896" r:id="rId319" xr:uid="{00000000-0004-0000-0100-00003E010000}"/>
    <hyperlink ref="F5901" r:id="rId320" xr:uid="{00000000-0004-0000-0100-00003F010000}"/>
    <hyperlink ref="F5907" r:id="rId321" xr:uid="{00000000-0004-0000-0100-000040010000}"/>
    <hyperlink ref="F5910" r:id="rId322" xr:uid="{00000000-0004-0000-0100-000041010000}"/>
    <hyperlink ref="F6585" r:id="rId323" xr:uid="{00000000-0004-0000-0100-000042010000}"/>
    <hyperlink ref="F6691" r:id="rId324" xr:uid="{00000000-0004-0000-0100-00004301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2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1361"/>
  <sheetViews>
    <sheetView showGridLines="0" workbookViewId="0"/>
  </sheetViews>
  <sheetFormatPr baseColWidth="10" defaultRowHeight="16"/>
  <cols>
    <col min="1" max="1" width="8.25" customWidth="1"/>
    <col min="2" max="2" width="1.25" customWidth="1"/>
    <col min="3" max="4" width="4.25" customWidth="1"/>
    <col min="5" max="5" width="17.25" customWidth="1"/>
    <col min="6" max="6" width="100.75" customWidth="1"/>
    <col min="7" max="7" width="7.5" customWidth="1"/>
    <col min="8" max="8" width="14" customWidth="1"/>
    <col min="9" max="9" width="15.75" customWidth="1"/>
    <col min="10" max="11" width="22.25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10"/>
      <c r="M2" s="310"/>
      <c r="N2" s="310"/>
      <c r="O2" s="310"/>
      <c r="P2" s="310"/>
      <c r="Q2" s="310"/>
      <c r="R2" s="310"/>
      <c r="S2" s="310"/>
      <c r="T2" s="310"/>
      <c r="U2" s="310"/>
      <c r="V2" s="310"/>
      <c r="AT2" s="18" t="s">
        <v>91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143</v>
      </c>
      <c r="L4" s="21"/>
      <c r="M4" s="92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39" t="str">
        <f>'Rekapitulace stavby'!K6</f>
        <v>SŠ GASTRONOMICKÁ A TECHNICKÁ ŽAMBERK</v>
      </c>
      <c r="F7" s="340"/>
      <c r="G7" s="340"/>
      <c r="H7" s="340"/>
      <c r="L7" s="21"/>
    </row>
    <row r="8" spans="2:46" ht="12" customHeight="1">
      <c r="B8" s="21"/>
      <c r="D8" s="28" t="s">
        <v>153</v>
      </c>
      <c r="L8" s="21"/>
    </row>
    <row r="9" spans="2:46" s="1" customFormat="1" ht="16.5" customHeight="1">
      <c r="B9" s="33"/>
      <c r="E9" s="339" t="s">
        <v>156</v>
      </c>
      <c r="F9" s="341"/>
      <c r="G9" s="341"/>
      <c r="H9" s="341"/>
      <c r="L9" s="33"/>
    </row>
    <row r="10" spans="2:46" s="1" customFormat="1" ht="12" customHeight="1">
      <c r="B10" s="33"/>
      <c r="D10" s="28" t="s">
        <v>159</v>
      </c>
      <c r="L10" s="33"/>
    </row>
    <row r="11" spans="2:46" s="1" customFormat="1" ht="16.5" customHeight="1">
      <c r="B11" s="33"/>
      <c r="E11" s="303" t="s">
        <v>4981</v>
      </c>
      <c r="F11" s="341"/>
      <c r="G11" s="341"/>
      <c r="H11" s="341"/>
      <c r="L11" s="33"/>
    </row>
    <row r="12" spans="2:46" s="1" customFormat="1" ht="1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21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5. 9. 2024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21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21</v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42" t="str">
        <f>'Rekapitulace stavby'!E14</f>
        <v>Vyplň údaj</v>
      </c>
      <c r="F20" s="309"/>
      <c r="G20" s="309"/>
      <c r="H20" s="309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21</v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21</v>
      </c>
      <c r="L25" s="33"/>
    </row>
    <row r="26" spans="2:12" s="1" customFormat="1" ht="18" customHeight="1">
      <c r="B26" s="33"/>
      <c r="E26" s="26" t="s">
        <v>4982</v>
      </c>
      <c r="I26" s="28" t="s">
        <v>29</v>
      </c>
      <c r="J26" s="26" t="s">
        <v>21</v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3"/>
      <c r="E29" s="314" t="s">
        <v>21</v>
      </c>
      <c r="F29" s="314"/>
      <c r="G29" s="314"/>
      <c r="H29" s="314"/>
      <c r="L29" s="93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5" customHeight="1">
      <c r="B32" s="33"/>
      <c r="D32" s="95" t="s">
        <v>40</v>
      </c>
      <c r="J32" s="64">
        <f>ROUND(J104,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5" customHeight="1">
      <c r="B35" s="33"/>
      <c r="D35" s="53" t="s">
        <v>44</v>
      </c>
      <c r="E35" s="28" t="s">
        <v>45</v>
      </c>
      <c r="F35" s="84">
        <f>ROUND((SUM(BE104:BE1360)),  2)</f>
        <v>0</v>
      </c>
      <c r="I35" s="96">
        <v>0.21</v>
      </c>
      <c r="J35" s="84">
        <f>ROUND(((SUM(BE104:BE1360))*I35),  2)</f>
        <v>0</v>
      </c>
      <c r="L35" s="33"/>
    </row>
    <row r="36" spans="2:12" s="1" customFormat="1" ht="14.5" customHeight="1">
      <c r="B36" s="33"/>
      <c r="E36" s="28" t="s">
        <v>46</v>
      </c>
      <c r="F36" s="84">
        <f>ROUND((SUM(BF104:BF1360)),  2)</f>
        <v>0</v>
      </c>
      <c r="I36" s="96">
        <v>0.12</v>
      </c>
      <c r="J36" s="84">
        <f>ROUND(((SUM(BF104:BF1360))*I36),  2)</f>
        <v>0</v>
      </c>
      <c r="L36" s="33"/>
    </row>
    <row r="37" spans="2:12" s="1" customFormat="1" ht="14.5" hidden="1" customHeight="1">
      <c r="B37" s="33"/>
      <c r="E37" s="28" t="s">
        <v>47</v>
      </c>
      <c r="F37" s="84">
        <f>ROUND((SUM(BG104:BG1360)),  2)</f>
        <v>0</v>
      </c>
      <c r="I37" s="96">
        <v>0.21</v>
      </c>
      <c r="J37" s="84">
        <f>0</f>
        <v>0</v>
      </c>
      <c r="L37" s="33"/>
    </row>
    <row r="38" spans="2:12" s="1" customFormat="1" ht="14.5" hidden="1" customHeight="1">
      <c r="B38" s="33"/>
      <c r="E38" s="28" t="s">
        <v>48</v>
      </c>
      <c r="F38" s="84">
        <f>ROUND((SUM(BH104:BH1360)),  2)</f>
        <v>0</v>
      </c>
      <c r="I38" s="96">
        <v>0.12</v>
      </c>
      <c r="J38" s="84">
        <f>0</f>
        <v>0</v>
      </c>
      <c r="L38" s="33"/>
    </row>
    <row r="39" spans="2:12" s="1" customFormat="1" ht="14.5" hidden="1" customHeight="1">
      <c r="B39" s="33"/>
      <c r="E39" s="28" t="s">
        <v>49</v>
      </c>
      <c r="F39" s="84">
        <f>ROUND((SUM(BI104:BI1360)),  2)</f>
        <v>0</v>
      </c>
      <c r="I39" s="96">
        <v>0</v>
      </c>
      <c r="J39" s="84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5" customHeight="1">
      <c r="B41" s="33"/>
      <c r="C41" s="97"/>
      <c r="D41" s="98" t="s">
        <v>50</v>
      </c>
      <c r="E41" s="55"/>
      <c r="F41" s="55"/>
      <c r="G41" s="99" t="s">
        <v>51</v>
      </c>
      <c r="H41" s="100" t="s">
        <v>52</v>
      </c>
      <c r="I41" s="55"/>
      <c r="J41" s="101">
        <f>SUM(J32:J39)</f>
        <v>0</v>
      </c>
      <c r="K41" s="102"/>
      <c r="L41" s="33"/>
    </row>
    <row r="42" spans="2:12" s="1" customFormat="1" ht="14.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246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39" t="str">
        <f>E7</f>
        <v>SŠ GASTRONOMICKÁ A TECHNICKÁ ŽAMBERK</v>
      </c>
      <c r="F50" s="340"/>
      <c r="G50" s="340"/>
      <c r="H50" s="340"/>
      <c r="L50" s="33"/>
    </row>
    <row r="51" spans="2:47" ht="12" customHeight="1">
      <c r="B51" s="21"/>
      <c r="C51" s="28" t="s">
        <v>153</v>
      </c>
      <c r="L51" s="21"/>
    </row>
    <row r="52" spans="2:47" s="1" customFormat="1" ht="16.5" customHeight="1">
      <c r="B52" s="33"/>
      <c r="E52" s="339" t="s">
        <v>156</v>
      </c>
      <c r="F52" s="341"/>
      <c r="G52" s="341"/>
      <c r="H52" s="341"/>
      <c r="L52" s="33"/>
    </row>
    <row r="53" spans="2:47" s="1" customFormat="1" ht="12" customHeight="1">
      <c r="B53" s="33"/>
      <c r="C53" s="28" t="s">
        <v>159</v>
      </c>
      <c r="L53" s="33"/>
    </row>
    <row r="54" spans="2:47" s="1" customFormat="1" ht="16.5" customHeight="1">
      <c r="B54" s="33"/>
      <c r="E54" s="303" t="str">
        <f>E11</f>
        <v>D.1.4.1 - Zařízení zdravotně technických instalací</v>
      </c>
      <c r="F54" s="341"/>
      <c r="G54" s="341"/>
      <c r="H54" s="341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Zemědělská 846, 564 01, Žamberk</v>
      </c>
      <c r="I56" s="28" t="s">
        <v>24</v>
      </c>
      <c r="J56" s="50" t="str">
        <f>IF(J14="","",J14)</f>
        <v>5. 9. 2024</v>
      </c>
      <c r="L56" s="33"/>
    </row>
    <row r="57" spans="2:47" s="1" customFormat="1" ht="7" customHeight="1">
      <c r="B57" s="33"/>
      <c r="L57" s="33"/>
    </row>
    <row r="58" spans="2:47" s="1" customFormat="1" ht="15.25" customHeight="1">
      <c r="B58" s="33"/>
      <c r="C58" s="28" t="s">
        <v>26</v>
      </c>
      <c r="F58" s="26" t="str">
        <f>E17</f>
        <v>Pardubický kraj</v>
      </c>
      <c r="I58" s="28" t="s">
        <v>32</v>
      </c>
      <c r="J58" s="31" t="str">
        <f>E23</f>
        <v>Te3s studio s.r.o.</v>
      </c>
      <c r="L58" s="33"/>
    </row>
    <row r="59" spans="2:47" s="1" customFormat="1" ht="15.2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>Bc. Martin Frous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3" t="s">
        <v>247</v>
      </c>
      <c r="D61" s="97"/>
      <c r="E61" s="97"/>
      <c r="F61" s="97"/>
      <c r="G61" s="97"/>
      <c r="H61" s="97"/>
      <c r="I61" s="97"/>
      <c r="J61" s="104" t="s">
        <v>248</v>
      </c>
      <c r="K61" s="97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5" t="s">
        <v>72</v>
      </c>
      <c r="J63" s="64">
        <f>J104</f>
        <v>0</v>
      </c>
      <c r="L63" s="33"/>
      <c r="AU63" s="18" t="s">
        <v>249</v>
      </c>
    </row>
    <row r="64" spans="2:47" s="8" customFormat="1" ht="25" customHeight="1">
      <c r="B64" s="106"/>
      <c r="D64" s="107" t="s">
        <v>250</v>
      </c>
      <c r="E64" s="108"/>
      <c r="F64" s="108"/>
      <c r="G64" s="108"/>
      <c r="H64" s="108"/>
      <c r="I64" s="108"/>
      <c r="J64" s="109">
        <f>J105</f>
        <v>0</v>
      </c>
      <c r="L64" s="106"/>
    </row>
    <row r="65" spans="2:12" s="9" customFormat="1" ht="20" customHeight="1">
      <c r="B65" s="110"/>
      <c r="D65" s="111" t="s">
        <v>251</v>
      </c>
      <c r="E65" s="112"/>
      <c r="F65" s="112"/>
      <c r="G65" s="112"/>
      <c r="H65" s="112"/>
      <c r="I65" s="112"/>
      <c r="J65" s="113">
        <f>J106</f>
        <v>0</v>
      </c>
      <c r="L65" s="110"/>
    </row>
    <row r="66" spans="2:12" s="9" customFormat="1" ht="20" customHeight="1">
      <c r="B66" s="110"/>
      <c r="D66" s="111" t="s">
        <v>255</v>
      </c>
      <c r="E66" s="112"/>
      <c r="F66" s="112"/>
      <c r="G66" s="112"/>
      <c r="H66" s="112"/>
      <c r="I66" s="112"/>
      <c r="J66" s="113">
        <f>J247</f>
        <v>0</v>
      </c>
      <c r="L66" s="110"/>
    </row>
    <row r="67" spans="2:12" s="9" customFormat="1" ht="20" customHeight="1">
      <c r="B67" s="110"/>
      <c r="D67" s="111" t="s">
        <v>256</v>
      </c>
      <c r="E67" s="112"/>
      <c r="F67" s="112"/>
      <c r="G67" s="112"/>
      <c r="H67" s="112"/>
      <c r="I67" s="112"/>
      <c r="J67" s="113">
        <f>J251</f>
        <v>0</v>
      </c>
      <c r="L67" s="110"/>
    </row>
    <row r="68" spans="2:12" s="9" customFormat="1" ht="20" customHeight="1">
      <c r="B68" s="110"/>
      <c r="D68" s="111" t="s">
        <v>258</v>
      </c>
      <c r="E68" s="112"/>
      <c r="F68" s="112"/>
      <c r="G68" s="112"/>
      <c r="H68" s="112"/>
      <c r="I68" s="112"/>
      <c r="J68" s="113">
        <f>J315</f>
        <v>0</v>
      </c>
      <c r="L68" s="110"/>
    </row>
    <row r="69" spans="2:12" s="9" customFormat="1" ht="20" customHeight="1">
      <c r="B69" s="110"/>
      <c r="D69" s="111" t="s">
        <v>261</v>
      </c>
      <c r="E69" s="112"/>
      <c r="F69" s="112"/>
      <c r="G69" s="112"/>
      <c r="H69" s="112"/>
      <c r="I69" s="112"/>
      <c r="J69" s="113">
        <f>J323</f>
        <v>0</v>
      </c>
      <c r="L69" s="110"/>
    </row>
    <row r="70" spans="2:12" s="9" customFormat="1" ht="20" customHeight="1">
      <c r="B70" s="110"/>
      <c r="D70" s="111" t="s">
        <v>262</v>
      </c>
      <c r="E70" s="112"/>
      <c r="F70" s="112"/>
      <c r="G70" s="112"/>
      <c r="H70" s="112"/>
      <c r="I70" s="112"/>
      <c r="J70" s="113">
        <f>J381</f>
        <v>0</v>
      </c>
      <c r="L70" s="110"/>
    </row>
    <row r="71" spans="2:12" s="9" customFormat="1" ht="20" customHeight="1">
      <c r="B71" s="110"/>
      <c r="D71" s="111" t="s">
        <v>266</v>
      </c>
      <c r="E71" s="112"/>
      <c r="F71" s="112"/>
      <c r="G71" s="112"/>
      <c r="H71" s="112"/>
      <c r="I71" s="112"/>
      <c r="J71" s="113">
        <f>J411</f>
        <v>0</v>
      </c>
      <c r="L71" s="110"/>
    </row>
    <row r="72" spans="2:12" s="9" customFormat="1" ht="20" customHeight="1">
      <c r="B72" s="110"/>
      <c r="D72" s="111" t="s">
        <v>267</v>
      </c>
      <c r="E72" s="112"/>
      <c r="F72" s="112"/>
      <c r="G72" s="112"/>
      <c r="H72" s="112"/>
      <c r="I72" s="112"/>
      <c r="J72" s="113">
        <f>J423</f>
        <v>0</v>
      </c>
      <c r="L72" s="110"/>
    </row>
    <row r="73" spans="2:12" s="8" customFormat="1" ht="25" customHeight="1">
      <c r="B73" s="106"/>
      <c r="D73" s="107" t="s">
        <v>268</v>
      </c>
      <c r="E73" s="108"/>
      <c r="F73" s="108"/>
      <c r="G73" s="108"/>
      <c r="H73" s="108"/>
      <c r="I73" s="108"/>
      <c r="J73" s="109">
        <f>J428</f>
        <v>0</v>
      </c>
      <c r="L73" s="106"/>
    </row>
    <row r="74" spans="2:12" s="9" customFormat="1" ht="20" customHeight="1">
      <c r="B74" s="110"/>
      <c r="D74" s="111" t="s">
        <v>271</v>
      </c>
      <c r="E74" s="112"/>
      <c r="F74" s="112"/>
      <c r="G74" s="112"/>
      <c r="H74" s="112"/>
      <c r="I74" s="112"/>
      <c r="J74" s="113">
        <f>J429</f>
        <v>0</v>
      </c>
      <c r="L74" s="110"/>
    </row>
    <row r="75" spans="2:12" s="9" customFormat="1" ht="20" customHeight="1">
      <c r="B75" s="110"/>
      <c r="D75" s="111" t="s">
        <v>4983</v>
      </c>
      <c r="E75" s="112"/>
      <c r="F75" s="112"/>
      <c r="G75" s="112"/>
      <c r="H75" s="112"/>
      <c r="I75" s="112"/>
      <c r="J75" s="113">
        <f>J445</f>
        <v>0</v>
      </c>
      <c r="L75" s="110"/>
    </row>
    <row r="76" spans="2:12" s="9" customFormat="1" ht="20" customHeight="1">
      <c r="B76" s="110"/>
      <c r="D76" s="111" t="s">
        <v>4984</v>
      </c>
      <c r="E76" s="112"/>
      <c r="F76" s="112"/>
      <c r="G76" s="112"/>
      <c r="H76" s="112"/>
      <c r="I76" s="112"/>
      <c r="J76" s="113">
        <f>J578</f>
        <v>0</v>
      </c>
      <c r="L76" s="110"/>
    </row>
    <row r="77" spans="2:12" s="9" customFormat="1" ht="20" customHeight="1">
      <c r="B77" s="110"/>
      <c r="D77" s="111" t="s">
        <v>4985</v>
      </c>
      <c r="E77" s="112"/>
      <c r="F77" s="112"/>
      <c r="G77" s="112"/>
      <c r="H77" s="112"/>
      <c r="I77" s="112"/>
      <c r="J77" s="113">
        <f>J992</f>
        <v>0</v>
      </c>
      <c r="L77" s="110"/>
    </row>
    <row r="78" spans="2:12" s="9" customFormat="1" ht="20" customHeight="1">
      <c r="B78" s="110"/>
      <c r="D78" s="111" t="s">
        <v>272</v>
      </c>
      <c r="E78" s="112"/>
      <c r="F78" s="112"/>
      <c r="G78" s="112"/>
      <c r="H78" s="112"/>
      <c r="I78" s="112"/>
      <c r="J78" s="113">
        <f>J1012</f>
        <v>0</v>
      </c>
      <c r="L78" s="110"/>
    </row>
    <row r="79" spans="2:12" s="9" customFormat="1" ht="20" customHeight="1">
      <c r="B79" s="110"/>
      <c r="D79" s="111" t="s">
        <v>4986</v>
      </c>
      <c r="E79" s="112"/>
      <c r="F79" s="112"/>
      <c r="G79" s="112"/>
      <c r="H79" s="112"/>
      <c r="I79" s="112"/>
      <c r="J79" s="113">
        <f>J1261</f>
        <v>0</v>
      </c>
      <c r="L79" s="110"/>
    </row>
    <row r="80" spans="2:12" s="9" customFormat="1" ht="20" customHeight="1">
      <c r="B80" s="110"/>
      <c r="D80" s="111" t="s">
        <v>4987</v>
      </c>
      <c r="E80" s="112"/>
      <c r="F80" s="112"/>
      <c r="G80" s="112"/>
      <c r="H80" s="112"/>
      <c r="I80" s="112"/>
      <c r="J80" s="113">
        <f>J1303</f>
        <v>0</v>
      </c>
      <c r="L80" s="110"/>
    </row>
    <row r="81" spans="2:12" s="9" customFormat="1" ht="20" customHeight="1">
      <c r="B81" s="110"/>
      <c r="D81" s="111" t="s">
        <v>4988</v>
      </c>
      <c r="E81" s="112"/>
      <c r="F81" s="112"/>
      <c r="G81" s="112"/>
      <c r="H81" s="112"/>
      <c r="I81" s="112"/>
      <c r="J81" s="113">
        <f>J1311</f>
        <v>0</v>
      </c>
      <c r="L81" s="110"/>
    </row>
    <row r="82" spans="2:12" s="9" customFormat="1" ht="20" customHeight="1">
      <c r="B82" s="110"/>
      <c r="D82" s="111" t="s">
        <v>277</v>
      </c>
      <c r="E82" s="112"/>
      <c r="F82" s="112"/>
      <c r="G82" s="112"/>
      <c r="H82" s="112"/>
      <c r="I82" s="112"/>
      <c r="J82" s="113">
        <f>J1319</f>
        <v>0</v>
      </c>
      <c r="L82" s="110"/>
    </row>
    <row r="83" spans="2:12" s="1" customFormat="1" ht="21.75" customHeight="1">
      <c r="B83" s="33"/>
      <c r="L83" s="33"/>
    </row>
    <row r="84" spans="2:12" s="1" customFormat="1" ht="7" customHeight="1"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33"/>
    </row>
    <row r="88" spans="2:12" s="1" customFormat="1" ht="7" customHeight="1">
      <c r="B88" s="44"/>
      <c r="C88" s="45"/>
      <c r="D88" s="45"/>
      <c r="E88" s="45"/>
      <c r="F88" s="45"/>
      <c r="G88" s="45"/>
      <c r="H88" s="45"/>
      <c r="I88" s="45"/>
      <c r="J88" s="45"/>
      <c r="K88" s="45"/>
      <c r="L88" s="33"/>
    </row>
    <row r="89" spans="2:12" s="1" customFormat="1" ht="25" customHeight="1">
      <c r="B89" s="33"/>
      <c r="C89" s="22" t="s">
        <v>286</v>
      </c>
      <c r="L89" s="33"/>
    </row>
    <row r="90" spans="2:12" s="1" customFormat="1" ht="7" customHeight="1">
      <c r="B90" s="33"/>
      <c r="L90" s="33"/>
    </row>
    <row r="91" spans="2:12" s="1" customFormat="1" ht="12" customHeight="1">
      <c r="B91" s="33"/>
      <c r="C91" s="28" t="s">
        <v>16</v>
      </c>
      <c r="L91" s="33"/>
    </row>
    <row r="92" spans="2:12" s="1" customFormat="1" ht="16.5" customHeight="1">
      <c r="B92" s="33"/>
      <c r="E92" s="339" t="str">
        <f>E7</f>
        <v>SŠ GASTRONOMICKÁ A TECHNICKÁ ŽAMBERK</v>
      </c>
      <c r="F92" s="340"/>
      <c r="G92" s="340"/>
      <c r="H92" s="340"/>
      <c r="L92" s="33"/>
    </row>
    <row r="93" spans="2:12" ht="12" customHeight="1">
      <c r="B93" s="21"/>
      <c r="C93" s="28" t="s">
        <v>153</v>
      </c>
      <c r="L93" s="21"/>
    </row>
    <row r="94" spans="2:12" s="1" customFormat="1" ht="16.5" customHeight="1">
      <c r="B94" s="33"/>
      <c r="E94" s="339" t="s">
        <v>156</v>
      </c>
      <c r="F94" s="341"/>
      <c r="G94" s="341"/>
      <c r="H94" s="341"/>
      <c r="L94" s="33"/>
    </row>
    <row r="95" spans="2:12" s="1" customFormat="1" ht="12" customHeight="1">
      <c r="B95" s="33"/>
      <c r="C95" s="28" t="s">
        <v>159</v>
      </c>
      <c r="L95" s="33"/>
    </row>
    <row r="96" spans="2:12" s="1" customFormat="1" ht="16.5" customHeight="1">
      <c r="B96" s="33"/>
      <c r="E96" s="303" t="str">
        <f>E11</f>
        <v>D.1.4.1 - Zařízení zdravotně technických instalací</v>
      </c>
      <c r="F96" s="341"/>
      <c r="G96" s="341"/>
      <c r="H96" s="341"/>
      <c r="L96" s="33"/>
    </row>
    <row r="97" spans="2:65" s="1" customFormat="1" ht="7" customHeight="1">
      <c r="B97" s="33"/>
      <c r="L97" s="33"/>
    </row>
    <row r="98" spans="2:65" s="1" customFormat="1" ht="12" customHeight="1">
      <c r="B98" s="33"/>
      <c r="C98" s="28" t="s">
        <v>22</v>
      </c>
      <c r="F98" s="26" t="str">
        <f>F14</f>
        <v>Zemědělská 846, 564 01, Žamberk</v>
      </c>
      <c r="I98" s="28" t="s">
        <v>24</v>
      </c>
      <c r="J98" s="50" t="str">
        <f>IF(J14="","",J14)</f>
        <v>5. 9. 2024</v>
      </c>
      <c r="L98" s="33"/>
    </row>
    <row r="99" spans="2:65" s="1" customFormat="1" ht="7" customHeight="1">
      <c r="B99" s="33"/>
      <c r="L99" s="33"/>
    </row>
    <row r="100" spans="2:65" s="1" customFormat="1" ht="15.25" customHeight="1">
      <c r="B100" s="33"/>
      <c r="C100" s="28" t="s">
        <v>26</v>
      </c>
      <c r="F100" s="26" t="str">
        <f>E17</f>
        <v>Pardubický kraj</v>
      </c>
      <c r="I100" s="28" t="s">
        <v>32</v>
      </c>
      <c r="J100" s="31" t="str">
        <f>E23</f>
        <v>Te3s studio s.r.o.</v>
      </c>
      <c r="L100" s="33"/>
    </row>
    <row r="101" spans="2:65" s="1" customFormat="1" ht="15.25" customHeight="1">
      <c r="B101" s="33"/>
      <c r="C101" s="28" t="s">
        <v>30</v>
      </c>
      <c r="F101" s="26" t="str">
        <f>IF(E20="","",E20)</f>
        <v>Vyplň údaj</v>
      </c>
      <c r="I101" s="28" t="s">
        <v>36</v>
      </c>
      <c r="J101" s="31" t="str">
        <f>E26</f>
        <v>Bc. Martin Frous</v>
      </c>
      <c r="L101" s="33"/>
    </row>
    <row r="102" spans="2:65" s="1" customFormat="1" ht="10.25" customHeight="1">
      <c r="B102" s="33"/>
      <c r="L102" s="33"/>
    </row>
    <row r="103" spans="2:65" s="10" customFormat="1" ht="29.25" customHeight="1">
      <c r="B103" s="114"/>
      <c r="C103" s="115" t="s">
        <v>287</v>
      </c>
      <c r="D103" s="116" t="s">
        <v>59</v>
      </c>
      <c r="E103" s="116" t="s">
        <v>55</v>
      </c>
      <c r="F103" s="116" t="s">
        <v>56</v>
      </c>
      <c r="G103" s="116" t="s">
        <v>288</v>
      </c>
      <c r="H103" s="116" t="s">
        <v>289</v>
      </c>
      <c r="I103" s="116" t="s">
        <v>290</v>
      </c>
      <c r="J103" s="116" t="s">
        <v>248</v>
      </c>
      <c r="K103" s="117" t="s">
        <v>291</v>
      </c>
      <c r="L103" s="114"/>
      <c r="M103" s="57" t="s">
        <v>21</v>
      </c>
      <c r="N103" s="58" t="s">
        <v>44</v>
      </c>
      <c r="O103" s="58" t="s">
        <v>292</v>
      </c>
      <c r="P103" s="58" t="s">
        <v>293</v>
      </c>
      <c r="Q103" s="58" t="s">
        <v>294</v>
      </c>
      <c r="R103" s="58" t="s">
        <v>295</v>
      </c>
      <c r="S103" s="58" t="s">
        <v>296</v>
      </c>
      <c r="T103" s="59" t="s">
        <v>297</v>
      </c>
    </row>
    <row r="104" spans="2:65" s="1" customFormat="1" ht="22.75" customHeight="1">
      <c r="B104" s="33"/>
      <c r="C104" s="62" t="s">
        <v>298</v>
      </c>
      <c r="J104" s="118">
        <f>BK104</f>
        <v>0</v>
      </c>
      <c r="L104" s="33"/>
      <c r="M104" s="60"/>
      <c r="N104" s="51"/>
      <c r="O104" s="51"/>
      <c r="P104" s="119">
        <f>P105+P428</f>
        <v>0</v>
      </c>
      <c r="Q104" s="51"/>
      <c r="R104" s="119">
        <f>R105+R428</f>
        <v>164.57970398999998</v>
      </c>
      <c r="S104" s="51"/>
      <c r="T104" s="120">
        <f>T105+T428</f>
        <v>3.2629000000000001</v>
      </c>
      <c r="AT104" s="18" t="s">
        <v>73</v>
      </c>
      <c r="AU104" s="18" t="s">
        <v>249</v>
      </c>
      <c r="BK104" s="121">
        <f>BK105+BK428</f>
        <v>0</v>
      </c>
    </row>
    <row r="105" spans="2:65" s="11" customFormat="1" ht="26" customHeight="1">
      <c r="B105" s="122"/>
      <c r="D105" s="123" t="s">
        <v>73</v>
      </c>
      <c r="E105" s="124" t="s">
        <v>299</v>
      </c>
      <c r="F105" s="124" t="s">
        <v>300</v>
      </c>
      <c r="I105" s="125"/>
      <c r="J105" s="126">
        <f>BK105</f>
        <v>0</v>
      </c>
      <c r="L105" s="122"/>
      <c r="M105" s="127"/>
      <c r="P105" s="128">
        <f>P106+P247+P251+P315+P323+P381+P411+P423</f>
        <v>0</v>
      </c>
      <c r="R105" s="128">
        <f>R106+R247+R251+R315+R323+R381+R411+R423</f>
        <v>159.06010139</v>
      </c>
      <c r="T105" s="129">
        <f>T106+T247+T251+T315+T323+T381+T411+T423</f>
        <v>3.2629000000000001</v>
      </c>
      <c r="AR105" s="123" t="s">
        <v>81</v>
      </c>
      <c r="AT105" s="130" t="s">
        <v>73</v>
      </c>
      <c r="AU105" s="130" t="s">
        <v>74</v>
      </c>
      <c r="AY105" s="123" t="s">
        <v>301</v>
      </c>
      <c r="BK105" s="131">
        <f>BK106+BK247+BK251+BK315+BK323+BK381+BK411+BK423</f>
        <v>0</v>
      </c>
    </row>
    <row r="106" spans="2:65" s="11" customFormat="1" ht="22.75" customHeight="1">
      <c r="B106" s="122"/>
      <c r="D106" s="123" t="s">
        <v>73</v>
      </c>
      <c r="E106" s="132" t="s">
        <v>81</v>
      </c>
      <c r="F106" s="132" t="s">
        <v>302</v>
      </c>
      <c r="I106" s="125"/>
      <c r="J106" s="133">
        <f>BK106</f>
        <v>0</v>
      </c>
      <c r="L106" s="122"/>
      <c r="M106" s="127"/>
      <c r="P106" s="128">
        <f>SUM(P107:P246)</f>
        <v>0</v>
      </c>
      <c r="R106" s="128">
        <f>SUM(R107:R246)</f>
        <v>112.947</v>
      </c>
      <c r="T106" s="129">
        <f>SUM(T107:T246)</f>
        <v>0</v>
      </c>
      <c r="AR106" s="123" t="s">
        <v>81</v>
      </c>
      <c r="AT106" s="130" t="s">
        <v>73</v>
      </c>
      <c r="AU106" s="130" t="s">
        <v>81</v>
      </c>
      <c r="AY106" s="123" t="s">
        <v>301</v>
      </c>
      <c r="BK106" s="131">
        <f>SUM(BK107:BK246)</f>
        <v>0</v>
      </c>
    </row>
    <row r="107" spans="2:65" s="1" customFormat="1" ht="24.25" customHeight="1">
      <c r="B107" s="33"/>
      <c r="C107" s="134" t="s">
        <v>81</v>
      </c>
      <c r="D107" s="134" t="s">
        <v>303</v>
      </c>
      <c r="E107" s="135" t="s">
        <v>4989</v>
      </c>
      <c r="F107" s="136" t="s">
        <v>4990</v>
      </c>
      <c r="G107" s="137" t="s">
        <v>320</v>
      </c>
      <c r="H107" s="138">
        <v>24.908000000000001</v>
      </c>
      <c r="I107" s="139"/>
      <c r="J107" s="140">
        <f>ROUND(I107*H107,2)</f>
        <v>0</v>
      </c>
      <c r="K107" s="136" t="s">
        <v>307</v>
      </c>
      <c r="L107" s="33"/>
      <c r="M107" s="141" t="s">
        <v>21</v>
      </c>
      <c r="N107" s="142" t="s">
        <v>45</v>
      </c>
      <c r="P107" s="143">
        <f>O107*H107</f>
        <v>0</v>
      </c>
      <c r="Q107" s="143">
        <v>0</v>
      </c>
      <c r="R107" s="143">
        <f>Q107*H107</f>
        <v>0</v>
      </c>
      <c r="S107" s="143">
        <v>0</v>
      </c>
      <c r="T107" s="144">
        <f>S107*H107</f>
        <v>0</v>
      </c>
      <c r="AR107" s="145" t="s">
        <v>308</v>
      </c>
      <c r="AT107" s="145" t="s">
        <v>303</v>
      </c>
      <c r="AU107" s="145" t="s">
        <v>83</v>
      </c>
      <c r="AY107" s="18" t="s">
        <v>301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8" t="s">
        <v>81</v>
      </c>
      <c r="BK107" s="146">
        <f>ROUND(I107*H107,2)</f>
        <v>0</v>
      </c>
      <c r="BL107" s="18" t="s">
        <v>308</v>
      </c>
      <c r="BM107" s="145" t="s">
        <v>4991</v>
      </c>
    </row>
    <row r="108" spans="2:65" s="1" customFormat="1" ht="11">
      <c r="B108" s="33"/>
      <c r="D108" s="147" t="s">
        <v>310</v>
      </c>
      <c r="F108" s="148" t="s">
        <v>4992</v>
      </c>
      <c r="I108" s="149"/>
      <c r="L108" s="33"/>
      <c r="M108" s="150"/>
      <c r="T108" s="54"/>
      <c r="AT108" s="18" t="s">
        <v>310</v>
      </c>
      <c r="AU108" s="18" t="s">
        <v>83</v>
      </c>
    </row>
    <row r="109" spans="2:65" s="13" customFormat="1" ht="12">
      <c r="B109" s="158"/>
      <c r="D109" s="152" t="s">
        <v>312</v>
      </c>
      <c r="E109" s="159" t="s">
        <v>21</v>
      </c>
      <c r="F109" s="160" t="s">
        <v>4993</v>
      </c>
      <c r="H109" s="161">
        <v>22.77</v>
      </c>
      <c r="I109" s="162"/>
      <c r="L109" s="158"/>
      <c r="M109" s="163"/>
      <c r="T109" s="164"/>
      <c r="AT109" s="159" t="s">
        <v>312</v>
      </c>
      <c r="AU109" s="159" t="s">
        <v>83</v>
      </c>
      <c r="AV109" s="13" t="s">
        <v>83</v>
      </c>
      <c r="AW109" s="13" t="s">
        <v>35</v>
      </c>
      <c r="AX109" s="13" t="s">
        <v>74</v>
      </c>
      <c r="AY109" s="159" t="s">
        <v>301</v>
      </c>
    </row>
    <row r="110" spans="2:65" s="13" customFormat="1" ht="12">
      <c r="B110" s="158"/>
      <c r="D110" s="152" t="s">
        <v>312</v>
      </c>
      <c r="E110" s="159" t="s">
        <v>21</v>
      </c>
      <c r="F110" s="160" t="s">
        <v>4994</v>
      </c>
      <c r="H110" s="161">
        <v>2.1379999999999999</v>
      </c>
      <c r="I110" s="162"/>
      <c r="L110" s="158"/>
      <c r="M110" s="163"/>
      <c r="T110" s="164"/>
      <c r="AT110" s="159" t="s">
        <v>312</v>
      </c>
      <c r="AU110" s="159" t="s">
        <v>83</v>
      </c>
      <c r="AV110" s="13" t="s">
        <v>83</v>
      </c>
      <c r="AW110" s="13" t="s">
        <v>35</v>
      </c>
      <c r="AX110" s="13" t="s">
        <v>74</v>
      </c>
      <c r="AY110" s="159" t="s">
        <v>301</v>
      </c>
    </row>
    <row r="111" spans="2:65" s="14" customFormat="1" ht="12">
      <c r="B111" s="165"/>
      <c r="D111" s="152" t="s">
        <v>312</v>
      </c>
      <c r="E111" s="166" t="s">
        <v>21</v>
      </c>
      <c r="F111" s="167" t="s">
        <v>329</v>
      </c>
      <c r="H111" s="168">
        <v>24.908000000000001</v>
      </c>
      <c r="I111" s="169"/>
      <c r="L111" s="165"/>
      <c r="M111" s="170"/>
      <c r="T111" s="171"/>
      <c r="AT111" s="166" t="s">
        <v>312</v>
      </c>
      <c r="AU111" s="166" t="s">
        <v>83</v>
      </c>
      <c r="AV111" s="14" t="s">
        <v>308</v>
      </c>
      <c r="AW111" s="14" t="s">
        <v>35</v>
      </c>
      <c r="AX111" s="14" t="s">
        <v>81</v>
      </c>
      <c r="AY111" s="166" t="s">
        <v>301</v>
      </c>
    </row>
    <row r="112" spans="2:65" s="1" customFormat="1" ht="24.25" customHeight="1">
      <c r="B112" s="33"/>
      <c r="C112" s="134" t="s">
        <v>83</v>
      </c>
      <c r="D112" s="134" t="s">
        <v>303</v>
      </c>
      <c r="E112" s="135" t="s">
        <v>4995</v>
      </c>
      <c r="F112" s="136" t="s">
        <v>4996</v>
      </c>
      <c r="G112" s="137" t="s">
        <v>320</v>
      </c>
      <c r="H112" s="138">
        <v>108.15600000000001</v>
      </c>
      <c r="I112" s="139"/>
      <c r="J112" s="140">
        <f>ROUND(I112*H112,2)</f>
        <v>0</v>
      </c>
      <c r="K112" s="136" t="s">
        <v>307</v>
      </c>
      <c r="L112" s="33"/>
      <c r="M112" s="141" t="s">
        <v>21</v>
      </c>
      <c r="N112" s="142" t="s">
        <v>45</v>
      </c>
      <c r="P112" s="143">
        <f>O112*H112</f>
        <v>0</v>
      </c>
      <c r="Q112" s="143">
        <v>0</v>
      </c>
      <c r="R112" s="143">
        <f>Q112*H112</f>
        <v>0</v>
      </c>
      <c r="S112" s="143">
        <v>0</v>
      </c>
      <c r="T112" s="144">
        <f>S112*H112</f>
        <v>0</v>
      </c>
      <c r="AR112" s="145" t="s">
        <v>308</v>
      </c>
      <c r="AT112" s="145" t="s">
        <v>303</v>
      </c>
      <c r="AU112" s="145" t="s">
        <v>83</v>
      </c>
      <c r="AY112" s="18" t="s">
        <v>301</v>
      </c>
      <c r="BE112" s="146">
        <f>IF(N112="základní",J112,0)</f>
        <v>0</v>
      </c>
      <c r="BF112" s="146">
        <f>IF(N112="snížená",J112,0)</f>
        <v>0</v>
      </c>
      <c r="BG112" s="146">
        <f>IF(N112="zákl. přenesená",J112,0)</f>
        <v>0</v>
      </c>
      <c r="BH112" s="146">
        <f>IF(N112="sníž. přenesená",J112,0)</f>
        <v>0</v>
      </c>
      <c r="BI112" s="146">
        <f>IF(N112="nulová",J112,0)</f>
        <v>0</v>
      </c>
      <c r="BJ112" s="18" t="s">
        <v>81</v>
      </c>
      <c r="BK112" s="146">
        <f>ROUND(I112*H112,2)</f>
        <v>0</v>
      </c>
      <c r="BL112" s="18" t="s">
        <v>308</v>
      </c>
      <c r="BM112" s="145" t="s">
        <v>4997</v>
      </c>
    </row>
    <row r="113" spans="2:51" s="1" customFormat="1" ht="11">
      <c r="B113" s="33"/>
      <c r="D113" s="147" t="s">
        <v>310</v>
      </c>
      <c r="F113" s="148" t="s">
        <v>4998</v>
      </c>
      <c r="I113" s="149"/>
      <c r="L113" s="33"/>
      <c r="M113" s="150"/>
      <c r="T113" s="54"/>
      <c r="AT113" s="18" t="s">
        <v>310</v>
      </c>
      <c r="AU113" s="18" t="s">
        <v>83</v>
      </c>
    </row>
    <row r="114" spans="2:51" s="13" customFormat="1" ht="12">
      <c r="B114" s="158"/>
      <c r="D114" s="152" t="s">
        <v>312</v>
      </c>
      <c r="E114" s="159" t="s">
        <v>21</v>
      </c>
      <c r="F114" s="160" t="s">
        <v>4999</v>
      </c>
      <c r="H114" s="161">
        <v>2.214</v>
      </c>
      <c r="I114" s="162"/>
      <c r="L114" s="158"/>
      <c r="M114" s="163"/>
      <c r="T114" s="164"/>
      <c r="AT114" s="159" t="s">
        <v>312</v>
      </c>
      <c r="AU114" s="159" t="s">
        <v>83</v>
      </c>
      <c r="AV114" s="13" t="s">
        <v>83</v>
      </c>
      <c r="AW114" s="13" t="s">
        <v>35</v>
      </c>
      <c r="AX114" s="13" t="s">
        <v>74</v>
      </c>
      <c r="AY114" s="159" t="s">
        <v>301</v>
      </c>
    </row>
    <row r="115" spans="2:51" s="13" customFormat="1" ht="12">
      <c r="B115" s="158"/>
      <c r="D115" s="152" t="s">
        <v>312</v>
      </c>
      <c r="E115" s="159" t="s">
        <v>21</v>
      </c>
      <c r="F115" s="160" t="s">
        <v>5000</v>
      </c>
      <c r="H115" s="161">
        <v>1.6319999999999999</v>
      </c>
      <c r="I115" s="162"/>
      <c r="L115" s="158"/>
      <c r="M115" s="163"/>
      <c r="T115" s="164"/>
      <c r="AT115" s="159" t="s">
        <v>312</v>
      </c>
      <c r="AU115" s="159" t="s">
        <v>83</v>
      </c>
      <c r="AV115" s="13" t="s">
        <v>83</v>
      </c>
      <c r="AW115" s="13" t="s">
        <v>35</v>
      </c>
      <c r="AX115" s="13" t="s">
        <v>74</v>
      </c>
      <c r="AY115" s="159" t="s">
        <v>301</v>
      </c>
    </row>
    <row r="116" spans="2:51" s="13" customFormat="1" ht="12">
      <c r="B116" s="158"/>
      <c r="D116" s="152" t="s">
        <v>312</v>
      </c>
      <c r="E116" s="159" t="s">
        <v>21</v>
      </c>
      <c r="F116" s="160" t="s">
        <v>5001</v>
      </c>
      <c r="H116" s="161">
        <v>0.57599999999999996</v>
      </c>
      <c r="I116" s="162"/>
      <c r="L116" s="158"/>
      <c r="M116" s="163"/>
      <c r="T116" s="164"/>
      <c r="AT116" s="159" t="s">
        <v>312</v>
      </c>
      <c r="AU116" s="159" t="s">
        <v>83</v>
      </c>
      <c r="AV116" s="13" t="s">
        <v>83</v>
      </c>
      <c r="AW116" s="13" t="s">
        <v>35</v>
      </c>
      <c r="AX116" s="13" t="s">
        <v>74</v>
      </c>
      <c r="AY116" s="159" t="s">
        <v>301</v>
      </c>
    </row>
    <row r="117" spans="2:51" s="13" customFormat="1" ht="12">
      <c r="B117" s="158"/>
      <c r="D117" s="152" t="s">
        <v>312</v>
      </c>
      <c r="E117" s="159" t="s">
        <v>21</v>
      </c>
      <c r="F117" s="160" t="s">
        <v>5002</v>
      </c>
      <c r="H117" s="161">
        <v>3.36</v>
      </c>
      <c r="I117" s="162"/>
      <c r="L117" s="158"/>
      <c r="M117" s="163"/>
      <c r="T117" s="164"/>
      <c r="AT117" s="159" t="s">
        <v>312</v>
      </c>
      <c r="AU117" s="159" t="s">
        <v>83</v>
      </c>
      <c r="AV117" s="13" t="s">
        <v>83</v>
      </c>
      <c r="AW117" s="13" t="s">
        <v>35</v>
      </c>
      <c r="AX117" s="13" t="s">
        <v>74</v>
      </c>
      <c r="AY117" s="159" t="s">
        <v>301</v>
      </c>
    </row>
    <row r="118" spans="2:51" s="13" customFormat="1" ht="12">
      <c r="B118" s="158"/>
      <c r="D118" s="152" t="s">
        <v>312</v>
      </c>
      <c r="E118" s="159" t="s">
        <v>21</v>
      </c>
      <c r="F118" s="160" t="s">
        <v>5003</v>
      </c>
      <c r="H118" s="161">
        <v>1.296</v>
      </c>
      <c r="I118" s="162"/>
      <c r="L118" s="158"/>
      <c r="M118" s="163"/>
      <c r="T118" s="164"/>
      <c r="AT118" s="159" t="s">
        <v>312</v>
      </c>
      <c r="AU118" s="159" t="s">
        <v>83</v>
      </c>
      <c r="AV118" s="13" t="s">
        <v>83</v>
      </c>
      <c r="AW118" s="13" t="s">
        <v>35</v>
      </c>
      <c r="AX118" s="13" t="s">
        <v>74</v>
      </c>
      <c r="AY118" s="159" t="s">
        <v>301</v>
      </c>
    </row>
    <row r="119" spans="2:51" s="13" customFormat="1" ht="12">
      <c r="B119" s="158"/>
      <c r="D119" s="152" t="s">
        <v>312</v>
      </c>
      <c r="E119" s="159" t="s">
        <v>21</v>
      </c>
      <c r="F119" s="160" t="s">
        <v>5004</v>
      </c>
      <c r="H119" s="161">
        <v>0.504</v>
      </c>
      <c r="I119" s="162"/>
      <c r="L119" s="158"/>
      <c r="M119" s="163"/>
      <c r="T119" s="164"/>
      <c r="AT119" s="159" t="s">
        <v>312</v>
      </c>
      <c r="AU119" s="159" t="s">
        <v>83</v>
      </c>
      <c r="AV119" s="13" t="s">
        <v>83</v>
      </c>
      <c r="AW119" s="13" t="s">
        <v>35</v>
      </c>
      <c r="AX119" s="13" t="s">
        <v>74</v>
      </c>
      <c r="AY119" s="159" t="s">
        <v>301</v>
      </c>
    </row>
    <row r="120" spans="2:51" s="13" customFormat="1" ht="12">
      <c r="B120" s="158"/>
      <c r="D120" s="152" t="s">
        <v>312</v>
      </c>
      <c r="E120" s="159" t="s">
        <v>21</v>
      </c>
      <c r="F120" s="160" t="s">
        <v>5005</v>
      </c>
      <c r="H120" s="161">
        <v>2.8559999999999999</v>
      </c>
      <c r="I120" s="162"/>
      <c r="L120" s="158"/>
      <c r="M120" s="163"/>
      <c r="T120" s="164"/>
      <c r="AT120" s="159" t="s">
        <v>312</v>
      </c>
      <c r="AU120" s="159" t="s">
        <v>83</v>
      </c>
      <c r="AV120" s="13" t="s">
        <v>83</v>
      </c>
      <c r="AW120" s="13" t="s">
        <v>35</v>
      </c>
      <c r="AX120" s="13" t="s">
        <v>74</v>
      </c>
      <c r="AY120" s="159" t="s">
        <v>301</v>
      </c>
    </row>
    <row r="121" spans="2:51" s="13" customFormat="1" ht="12">
      <c r="B121" s="158"/>
      <c r="D121" s="152" t="s">
        <v>312</v>
      </c>
      <c r="E121" s="159" t="s">
        <v>21</v>
      </c>
      <c r="F121" s="160" t="s">
        <v>5006</v>
      </c>
      <c r="H121" s="161">
        <v>1.65</v>
      </c>
      <c r="I121" s="162"/>
      <c r="L121" s="158"/>
      <c r="M121" s="163"/>
      <c r="T121" s="164"/>
      <c r="AT121" s="159" t="s">
        <v>312</v>
      </c>
      <c r="AU121" s="159" t="s">
        <v>83</v>
      </c>
      <c r="AV121" s="13" t="s">
        <v>83</v>
      </c>
      <c r="AW121" s="13" t="s">
        <v>35</v>
      </c>
      <c r="AX121" s="13" t="s">
        <v>74</v>
      </c>
      <c r="AY121" s="159" t="s">
        <v>301</v>
      </c>
    </row>
    <row r="122" spans="2:51" s="13" customFormat="1" ht="12">
      <c r="B122" s="158"/>
      <c r="D122" s="152" t="s">
        <v>312</v>
      </c>
      <c r="E122" s="159" t="s">
        <v>21</v>
      </c>
      <c r="F122" s="160" t="s">
        <v>5007</v>
      </c>
      <c r="H122" s="161">
        <v>0.216</v>
      </c>
      <c r="I122" s="162"/>
      <c r="L122" s="158"/>
      <c r="M122" s="163"/>
      <c r="T122" s="164"/>
      <c r="AT122" s="159" t="s">
        <v>312</v>
      </c>
      <c r="AU122" s="159" t="s">
        <v>83</v>
      </c>
      <c r="AV122" s="13" t="s">
        <v>83</v>
      </c>
      <c r="AW122" s="13" t="s">
        <v>35</v>
      </c>
      <c r="AX122" s="13" t="s">
        <v>74</v>
      </c>
      <c r="AY122" s="159" t="s">
        <v>301</v>
      </c>
    </row>
    <row r="123" spans="2:51" s="13" customFormat="1" ht="12">
      <c r="B123" s="158"/>
      <c r="D123" s="152" t="s">
        <v>312</v>
      </c>
      <c r="E123" s="159" t="s">
        <v>21</v>
      </c>
      <c r="F123" s="160" t="s">
        <v>5008</v>
      </c>
      <c r="H123" s="161">
        <v>0.48</v>
      </c>
      <c r="I123" s="162"/>
      <c r="L123" s="158"/>
      <c r="M123" s="163"/>
      <c r="T123" s="164"/>
      <c r="AT123" s="159" t="s">
        <v>312</v>
      </c>
      <c r="AU123" s="159" t="s">
        <v>83</v>
      </c>
      <c r="AV123" s="13" t="s">
        <v>83</v>
      </c>
      <c r="AW123" s="13" t="s">
        <v>35</v>
      </c>
      <c r="AX123" s="13" t="s">
        <v>74</v>
      </c>
      <c r="AY123" s="159" t="s">
        <v>301</v>
      </c>
    </row>
    <row r="124" spans="2:51" s="13" customFormat="1" ht="12">
      <c r="B124" s="158"/>
      <c r="D124" s="152" t="s">
        <v>312</v>
      </c>
      <c r="E124" s="159" t="s">
        <v>21</v>
      </c>
      <c r="F124" s="160" t="s">
        <v>5009</v>
      </c>
      <c r="H124" s="161">
        <v>0.57599999999999996</v>
      </c>
      <c r="I124" s="162"/>
      <c r="L124" s="158"/>
      <c r="M124" s="163"/>
      <c r="T124" s="164"/>
      <c r="AT124" s="159" t="s">
        <v>312</v>
      </c>
      <c r="AU124" s="159" t="s">
        <v>83</v>
      </c>
      <c r="AV124" s="13" t="s">
        <v>83</v>
      </c>
      <c r="AW124" s="13" t="s">
        <v>35</v>
      </c>
      <c r="AX124" s="13" t="s">
        <v>74</v>
      </c>
      <c r="AY124" s="159" t="s">
        <v>301</v>
      </c>
    </row>
    <row r="125" spans="2:51" s="13" customFormat="1" ht="12">
      <c r="B125" s="158"/>
      <c r="D125" s="152" t="s">
        <v>312</v>
      </c>
      <c r="E125" s="159" t="s">
        <v>21</v>
      </c>
      <c r="F125" s="160" t="s">
        <v>5010</v>
      </c>
      <c r="H125" s="161">
        <v>0.55200000000000005</v>
      </c>
      <c r="I125" s="162"/>
      <c r="L125" s="158"/>
      <c r="M125" s="163"/>
      <c r="T125" s="164"/>
      <c r="AT125" s="159" t="s">
        <v>312</v>
      </c>
      <c r="AU125" s="159" t="s">
        <v>83</v>
      </c>
      <c r="AV125" s="13" t="s">
        <v>83</v>
      </c>
      <c r="AW125" s="13" t="s">
        <v>35</v>
      </c>
      <c r="AX125" s="13" t="s">
        <v>74</v>
      </c>
      <c r="AY125" s="159" t="s">
        <v>301</v>
      </c>
    </row>
    <row r="126" spans="2:51" s="13" customFormat="1" ht="12">
      <c r="B126" s="158"/>
      <c r="D126" s="152" t="s">
        <v>312</v>
      </c>
      <c r="E126" s="159" t="s">
        <v>21</v>
      </c>
      <c r="F126" s="160" t="s">
        <v>5011</v>
      </c>
      <c r="H126" s="161">
        <v>0.86399999999999999</v>
      </c>
      <c r="I126" s="162"/>
      <c r="L126" s="158"/>
      <c r="M126" s="163"/>
      <c r="T126" s="164"/>
      <c r="AT126" s="159" t="s">
        <v>312</v>
      </c>
      <c r="AU126" s="159" t="s">
        <v>83</v>
      </c>
      <c r="AV126" s="13" t="s">
        <v>83</v>
      </c>
      <c r="AW126" s="13" t="s">
        <v>35</v>
      </c>
      <c r="AX126" s="13" t="s">
        <v>74</v>
      </c>
      <c r="AY126" s="159" t="s">
        <v>301</v>
      </c>
    </row>
    <row r="127" spans="2:51" s="13" customFormat="1" ht="12">
      <c r="B127" s="158"/>
      <c r="D127" s="152" t="s">
        <v>312</v>
      </c>
      <c r="E127" s="159" t="s">
        <v>21</v>
      </c>
      <c r="F127" s="160" t="s">
        <v>5012</v>
      </c>
      <c r="H127" s="161">
        <v>0.216</v>
      </c>
      <c r="I127" s="162"/>
      <c r="L127" s="158"/>
      <c r="M127" s="163"/>
      <c r="T127" s="164"/>
      <c r="AT127" s="159" t="s">
        <v>312</v>
      </c>
      <c r="AU127" s="159" t="s">
        <v>83</v>
      </c>
      <c r="AV127" s="13" t="s">
        <v>83</v>
      </c>
      <c r="AW127" s="13" t="s">
        <v>35</v>
      </c>
      <c r="AX127" s="13" t="s">
        <v>74</v>
      </c>
      <c r="AY127" s="159" t="s">
        <v>301</v>
      </c>
    </row>
    <row r="128" spans="2:51" s="13" customFormat="1" ht="12">
      <c r="B128" s="158"/>
      <c r="D128" s="152" t="s">
        <v>312</v>
      </c>
      <c r="E128" s="159" t="s">
        <v>21</v>
      </c>
      <c r="F128" s="160" t="s">
        <v>5013</v>
      </c>
      <c r="H128" s="161">
        <v>1.476</v>
      </c>
      <c r="I128" s="162"/>
      <c r="L128" s="158"/>
      <c r="M128" s="163"/>
      <c r="T128" s="164"/>
      <c r="AT128" s="159" t="s">
        <v>312</v>
      </c>
      <c r="AU128" s="159" t="s">
        <v>83</v>
      </c>
      <c r="AV128" s="13" t="s">
        <v>83</v>
      </c>
      <c r="AW128" s="13" t="s">
        <v>35</v>
      </c>
      <c r="AX128" s="13" t="s">
        <v>74</v>
      </c>
      <c r="AY128" s="159" t="s">
        <v>301</v>
      </c>
    </row>
    <row r="129" spans="2:51" s="13" customFormat="1" ht="12">
      <c r="B129" s="158"/>
      <c r="D129" s="152" t="s">
        <v>312</v>
      </c>
      <c r="E129" s="159" t="s">
        <v>21</v>
      </c>
      <c r="F129" s="160" t="s">
        <v>5014</v>
      </c>
      <c r="H129" s="161">
        <v>5.2380000000000004</v>
      </c>
      <c r="I129" s="162"/>
      <c r="L129" s="158"/>
      <c r="M129" s="163"/>
      <c r="T129" s="164"/>
      <c r="AT129" s="159" t="s">
        <v>312</v>
      </c>
      <c r="AU129" s="159" t="s">
        <v>83</v>
      </c>
      <c r="AV129" s="13" t="s">
        <v>83</v>
      </c>
      <c r="AW129" s="13" t="s">
        <v>35</v>
      </c>
      <c r="AX129" s="13" t="s">
        <v>74</v>
      </c>
      <c r="AY129" s="159" t="s">
        <v>301</v>
      </c>
    </row>
    <row r="130" spans="2:51" s="13" customFormat="1" ht="12">
      <c r="B130" s="158"/>
      <c r="D130" s="152" t="s">
        <v>312</v>
      </c>
      <c r="E130" s="159" t="s">
        <v>21</v>
      </c>
      <c r="F130" s="160" t="s">
        <v>5015</v>
      </c>
      <c r="H130" s="161">
        <v>5.7119999999999997</v>
      </c>
      <c r="I130" s="162"/>
      <c r="L130" s="158"/>
      <c r="M130" s="163"/>
      <c r="T130" s="164"/>
      <c r="AT130" s="159" t="s">
        <v>312</v>
      </c>
      <c r="AU130" s="159" t="s">
        <v>83</v>
      </c>
      <c r="AV130" s="13" t="s">
        <v>83</v>
      </c>
      <c r="AW130" s="13" t="s">
        <v>35</v>
      </c>
      <c r="AX130" s="13" t="s">
        <v>74</v>
      </c>
      <c r="AY130" s="159" t="s">
        <v>301</v>
      </c>
    </row>
    <row r="131" spans="2:51" s="13" customFormat="1" ht="12">
      <c r="B131" s="158"/>
      <c r="D131" s="152" t="s">
        <v>312</v>
      </c>
      <c r="E131" s="159" t="s">
        <v>21</v>
      </c>
      <c r="F131" s="160" t="s">
        <v>5016</v>
      </c>
      <c r="H131" s="161">
        <v>3.6960000000000002</v>
      </c>
      <c r="I131" s="162"/>
      <c r="L131" s="158"/>
      <c r="M131" s="163"/>
      <c r="T131" s="164"/>
      <c r="AT131" s="159" t="s">
        <v>312</v>
      </c>
      <c r="AU131" s="159" t="s">
        <v>83</v>
      </c>
      <c r="AV131" s="13" t="s">
        <v>83</v>
      </c>
      <c r="AW131" s="13" t="s">
        <v>35</v>
      </c>
      <c r="AX131" s="13" t="s">
        <v>74</v>
      </c>
      <c r="AY131" s="159" t="s">
        <v>301</v>
      </c>
    </row>
    <row r="132" spans="2:51" s="13" customFormat="1" ht="12">
      <c r="B132" s="158"/>
      <c r="D132" s="152" t="s">
        <v>312</v>
      </c>
      <c r="E132" s="159" t="s">
        <v>21</v>
      </c>
      <c r="F132" s="160" t="s">
        <v>5017</v>
      </c>
      <c r="H132" s="161">
        <v>4.1760000000000002</v>
      </c>
      <c r="I132" s="162"/>
      <c r="L132" s="158"/>
      <c r="M132" s="163"/>
      <c r="T132" s="164"/>
      <c r="AT132" s="159" t="s">
        <v>312</v>
      </c>
      <c r="AU132" s="159" t="s">
        <v>83</v>
      </c>
      <c r="AV132" s="13" t="s">
        <v>83</v>
      </c>
      <c r="AW132" s="13" t="s">
        <v>35</v>
      </c>
      <c r="AX132" s="13" t="s">
        <v>74</v>
      </c>
      <c r="AY132" s="159" t="s">
        <v>301</v>
      </c>
    </row>
    <row r="133" spans="2:51" s="13" customFormat="1" ht="12">
      <c r="B133" s="158"/>
      <c r="D133" s="152" t="s">
        <v>312</v>
      </c>
      <c r="E133" s="159" t="s">
        <v>21</v>
      </c>
      <c r="F133" s="160" t="s">
        <v>5018</v>
      </c>
      <c r="H133" s="161">
        <v>0.24</v>
      </c>
      <c r="I133" s="162"/>
      <c r="L133" s="158"/>
      <c r="M133" s="163"/>
      <c r="T133" s="164"/>
      <c r="AT133" s="159" t="s">
        <v>312</v>
      </c>
      <c r="AU133" s="159" t="s">
        <v>83</v>
      </c>
      <c r="AV133" s="13" t="s">
        <v>83</v>
      </c>
      <c r="AW133" s="13" t="s">
        <v>35</v>
      </c>
      <c r="AX133" s="13" t="s">
        <v>74</v>
      </c>
      <c r="AY133" s="159" t="s">
        <v>301</v>
      </c>
    </row>
    <row r="134" spans="2:51" s="13" customFormat="1" ht="12">
      <c r="B134" s="158"/>
      <c r="D134" s="152" t="s">
        <v>312</v>
      </c>
      <c r="E134" s="159" t="s">
        <v>21</v>
      </c>
      <c r="F134" s="160" t="s">
        <v>5019</v>
      </c>
      <c r="H134" s="161">
        <v>2.52</v>
      </c>
      <c r="I134" s="162"/>
      <c r="L134" s="158"/>
      <c r="M134" s="163"/>
      <c r="T134" s="164"/>
      <c r="AT134" s="159" t="s">
        <v>312</v>
      </c>
      <c r="AU134" s="159" t="s">
        <v>83</v>
      </c>
      <c r="AV134" s="13" t="s">
        <v>83</v>
      </c>
      <c r="AW134" s="13" t="s">
        <v>35</v>
      </c>
      <c r="AX134" s="13" t="s">
        <v>74</v>
      </c>
      <c r="AY134" s="159" t="s">
        <v>301</v>
      </c>
    </row>
    <row r="135" spans="2:51" s="13" customFormat="1" ht="12">
      <c r="B135" s="158"/>
      <c r="D135" s="152" t="s">
        <v>312</v>
      </c>
      <c r="E135" s="159" t="s">
        <v>21</v>
      </c>
      <c r="F135" s="160" t="s">
        <v>5020</v>
      </c>
      <c r="H135" s="161">
        <v>0.72</v>
      </c>
      <c r="I135" s="162"/>
      <c r="L135" s="158"/>
      <c r="M135" s="163"/>
      <c r="T135" s="164"/>
      <c r="AT135" s="159" t="s">
        <v>312</v>
      </c>
      <c r="AU135" s="159" t="s">
        <v>83</v>
      </c>
      <c r="AV135" s="13" t="s">
        <v>83</v>
      </c>
      <c r="AW135" s="13" t="s">
        <v>35</v>
      </c>
      <c r="AX135" s="13" t="s">
        <v>74</v>
      </c>
      <c r="AY135" s="159" t="s">
        <v>301</v>
      </c>
    </row>
    <row r="136" spans="2:51" s="13" customFormat="1" ht="12">
      <c r="B136" s="158"/>
      <c r="D136" s="152" t="s">
        <v>312</v>
      </c>
      <c r="E136" s="159" t="s">
        <v>21</v>
      </c>
      <c r="F136" s="160" t="s">
        <v>5021</v>
      </c>
      <c r="H136" s="161">
        <v>0.14399999999999999</v>
      </c>
      <c r="I136" s="162"/>
      <c r="L136" s="158"/>
      <c r="M136" s="163"/>
      <c r="T136" s="164"/>
      <c r="AT136" s="159" t="s">
        <v>312</v>
      </c>
      <c r="AU136" s="159" t="s">
        <v>83</v>
      </c>
      <c r="AV136" s="13" t="s">
        <v>83</v>
      </c>
      <c r="AW136" s="13" t="s">
        <v>35</v>
      </c>
      <c r="AX136" s="13" t="s">
        <v>74</v>
      </c>
      <c r="AY136" s="159" t="s">
        <v>301</v>
      </c>
    </row>
    <row r="137" spans="2:51" s="13" customFormat="1" ht="12">
      <c r="B137" s="158"/>
      <c r="D137" s="152" t="s">
        <v>312</v>
      </c>
      <c r="E137" s="159" t="s">
        <v>21</v>
      </c>
      <c r="F137" s="160" t="s">
        <v>5022</v>
      </c>
      <c r="H137" s="161">
        <v>2.19</v>
      </c>
      <c r="I137" s="162"/>
      <c r="L137" s="158"/>
      <c r="M137" s="163"/>
      <c r="T137" s="164"/>
      <c r="AT137" s="159" t="s">
        <v>312</v>
      </c>
      <c r="AU137" s="159" t="s">
        <v>83</v>
      </c>
      <c r="AV137" s="13" t="s">
        <v>83</v>
      </c>
      <c r="AW137" s="13" t="s">
        <v>35</v>
      </c>
      <c r="AX137" s="13" t="s">
        <v>74</v>
      </c>
      <c r="AY137" s="159" t="s">
        <v>301</v>
      </c>
    </row>
    <row r="138" spans="2:51" s="13" customFormat="1" ht="12">
      <c r="B138" s="158"/>
      <c r="D138" s="152" t="s">
        <v>312</v>
      </c>
      <c r="E138" s="159" t="s">
        <v>21</v>
      </c>
      <c r="F138" s="160" t="s">
        <v>5023</v>
      </c>
      <c r="H138" s="161">
        <v>5.88</v>
      </c>
      <c r="I138" s="162"/>
      <c r="L138" s="158"/>
      <c r="M138" s="163"/>
      <c r="T138" s="164"/>
      <c r="AT138" s="159" t="s">
        <v>312</v>
      </c>
      <c r="AU138" s="159" t="s">
        <v>83</v>
      </c>
      <c r="AV138" s="13" t="s">
        <v>83</v>
      </c>
      <c r="AW138" s="13" t="s">
        <v>35</v>
      </c>
      <c r="AX138" s="13" t="s">
        <v>74</v>
      </c>
      <c r="AY138" s="159" t="s">
        <v>301</v>
      </c>
    </row>
    <row r="139" spans="2:51" s="13" customFormat="1" ht="12">
      <c r="B139" s="158"/>
      <c r="D139" s="152" t="s">
        <v>312</v>
      </c>
      <c r="E139" s="159" t="s">
        <v>21</v>
      </c>
      <c r="F139" s="160" t="s">
        <v>5024</v>
      </c>
      <c r="H139" s="161">
        <v>2.6520000000000001</v>
      </c>
      <c r="I139" s="162"/>
      <c r="L139" s="158"/>
      <c r="M139" s="163"/>
      <c r="T139" s="164"/>
      <c r="AT139" s="159" t="s">
        <v>312</v>
      </c>
      <c r="AU139" s="159" t="s">
        <v>83</v>
      </c>
      <c r="AV139" s="13" t="s">
        <v>83</v>
      </c>
      <c r="AW139" s="13" t="s">
        <v>35</v>
      </c>
      <c r="AX139" s="13" t="s">
        <v>74</v>
      </c>
      <c r="AY139" s="159" t="s">
        <v>301</v>
      </c>
    </row>
    <row r="140" spans="2:51" s="13" customFormat="1" ht="12">
      <c r="B140" s="158"/>
      <c r="D140" s="152" t="s">
        <v>312</v>
      </c>
      <c r="E140" s="159" t="s">
        <v>21</v>
      </c>
      <c r="F140" s="160" t="s">
        <v>5025</v>
      </c>
      <c r="H140" s="161">
        <v>0.72599999999999998</v>
      </c>
      <c r="I140" s="162"/>
      <c r="L140" s="158"/>
      <c r="M140" s="163"/>
      <c r="T140" s="164"/>
      <c r="AT140" s="159" t="s">
        <v>312</v>
      </c>
      <c r="AU140" s="159" t="s">
        <v>83</v>
      </c>
      <c r="AV140" s="13" t="s">
        <v>83</v>
      </c>
      <c r="AW140" s="13" t="s">
        <v>35</v>
      </c>
      <c r="AX140" s="13" t="s">
        <v>74</v>
      </c>
      <c r="AY140" s="159" t="s">
        <v>301</v>
      </c>
    </row>
    <row r="141" spans="2:51" s="13" customFormat="1" ht="12">
      <c r="B141" s="158"/>
      <c r="D141" s="152" t="s">
        <v>312</v>
      </c>
      <c r="E141" s="159" t="s">
        <v>21</v>
      </c>
      <c r="F141" s="160" t="s">
        <v>5026</v>
      </c>
      <c r="H141" s="161">
        <v>0.66</v>
      </c>
      <c r="I141" s="162"/>
      <c r="L141" s="158"/>
      <c r="M141" s="163"/>
      <c r="T141" s="164"/>
      <c r="AT141" s="159" t="s">
        <v>312</v>
      </c>
      <c r="AU141" s="159" t="s">
        <v>83</v>
      </c>
      <c r="AV141" s="13" t="s">
        <v>83</v>
      </c>
      <c r="AW141" s="13" t="s">
        <v>35</v>
      </c>
      <c r="AX141" s="13" t="s">
        <v>74</v>
      </c>
      <c r="AY141" s="159" t="s">
        <v>301</v>
      </c>
    </row>
    <row r="142" spans="2:51" s="13" customFormat="1" ht="12">
      <c r="B142" s="158"/>
      <c r="D142" s="152" t="s">
        <v>312</v>
      </c>
      <c r="E142" s="159" t="s">
        <v>21</v>
      </c>
      <c r="F142" s="160" t="s">
        <v>5027</v>
      </c>
      <c r="H142" s="161">
        <v>0.48</v>
      </c>
      <c r="I142" s="162"/>
      <c r="L142" s="158"/>
      <c r="M142" s="163"/>
      <c r="T142" s="164"/>
      <c r="AT142" s="159" t="s">
        <v>312</v>
      </c>
      <c r="AU142" s="159" t="s">
        <v>83</v>
      </c>
      <c r="AV142" s="13" t="s">
        <v>83</v>
      </c>
      <c r="AW142" s="13" t="s">
        <v>35</v>
      </c>
      <c r="AX142" s="13" t="s">
        <v>74</v>
      </c>
      <c r="AY142" s="159" t="s">
        <v>301</v>
      </c>
    </row>
    <row r="143" spans="2:51" s="13" customFormat="1" ht="12">
      <c r="B143" s="158"/>
      <c r="D143" s="152" t="s">
        <v>312</v>
      </c>
      <c r="E143" s="159" t="s">
        <v>21</v>
      </c>
      <c r="F143" s="160" t="s">
        <v>5024</v>
      </c>
      <c r="H143" s="161">
        <v>2.6520000000000001</v>
      </c>
      <c r="I143" s="162"/>
      <c r="L143" s="158"/>
      <c r="M143" s="163"/>
      <c r="T143" s="164"/>
      <c r="AT143" s="159" t="s">
        <v>312</v>
      </c>
      <c r="AU143" s="159" t="s">
        <v>83</v>
      </c>
      <c r="AV143" s="13" t="s">
        <v>83</v>
      </c>
      <c r="AW143" s="13" t="s">
        <v>35</v>
      </c>
      <c r="AX143" s="13" t="s">
        <v>74</v>
      </c>
      <c r="AY143" s="159" t="s">
        <v>301</v>
      </c>
    </row>
    <row r="144" spans="2:51" s="13" customFormat="1" ht="12">
      <c r="B144" s="158"/>
      <c r="D144" s="152" t="s">
        <v>312</v>
      </c>
      <c r="E144" s="159" t="s">
        <v>21</v>
      </c>
      <c r="F144" s="160" t="s">
        <v>5028</v>
      </c>
      <c r="H144" s="161">
        <v>9.3420000000000005</v>
      </c>
      <c r="I144" s="162"/>
      <c r="L144" s="158"/>
      <c r="M144" s="163"/>
      <c r="T144" s="164"/>
      <c r="AT144" s="159" t="s">
        <v>312</v>
      </c>
      <c r="AU144" s="159" t="s">
        <v>83</v>
      </c>
      <c r="AV144" s="13" t="s">
        <v>83</v>
      </c>
      <c r="AW144" s="13" t="s">
        <v>35</v>
      </c>
      <c r="AX144" s="13" t="s">
        <v>74</v>
      </c>
      <c r="AY144" s="159" t="s">
        <v>301</v>
      </c>
    </row>
    <row r="145" spans="2:51" s="13" customFormat="1" ht="12">
      <c r="B145" s="158"/>
      <c r="D145" s="152" t="s">
        <v>312</v>
      </c>
      <c r="E145" s="159" t="s">
        <v>21</v>
      </c>
      <c r="F145" s="160" t="s">
        <v>5029</v>
      </c>
      <c r="H145" s="161">
        <v>0.46200000000000002</v>
      </c>
      <c r="I145" s="162"/>
      <c r="L145" s="158"/>
      <c r="M145" s="163"/>
      <c r="T145" s="164"/>
      <c r="AT145" s="159" t="s">
        <v>312</v>
      </c>
      <c r="AU145" s="159" t="s">
        <v>83</v>
      </c>
      <c r="AV145" s="13" t="s">
        <v>83</v>
      </c>
      <c r="AW145" s="13" t="s">
        <v>35</v>
      </c>
      <c r="AX145" s="13" t="s">
        <v>74</v>
      </c>
      <c r="AY145" s="159" t="s">
        <v>301</v>
      </c>
    </row>
    <row r="146" spans="2:51" s="13" customFormat="1" ht="12">
      <c r="B146" s="158"/>
      <c r="D146" s="152" t="s">
        <v>312</v>
      </c>
      <c r="E146" s="159" t="s">
        <v>21</v>
      </c>
      <c r="F146" s="160" t="s">
        <v>5030</v>
      </c>
      <c r="H146" s="161">
        <v>1.56</v>
      </c>
      <c r="I146" s="162"/>
      <c r="L146" s="158"/>
      <c r="M146" s="163"/>
      <c r="T146" s="164"/>
      <c r="AT146" s="159" t="s">
        <v>312</v>
      </c>
      <c r="AU146" s="159" t="s">
        <v>83</v>
      </c>
      <c r="AV146" s="13" t="s">
        <v>83</v>
      </c>
      <c r="AW146" s="13" t="s">
        <v>35</v>
      </c>
      <c r="AX146" s="13" t="s">
        <v>74</v>
      </c>
      <c r="AY146" s="159" t="s">
        <v>301</v>
      </c>
    </row>
    <row r="147" spans="2:51" s="13" customFormat="1" ht="12">
      <c r="B147" s="158"/>
      <c r="D147" s="152" t="s">
        <v>312</v>
      </c>
      <c r="E147" s="159" t="s">
        <v>21</v>
      </c>
      <c r="F147" s="160" t="s">
        <v>5031</v>
      </c>
      <c r="H147" s="161">
        <v>23.111999999999998</v>
      </c>
      <c r="I147" s="162"/>
      <c r="L147" s="158"/>
      <c r="M147" s="163"/>
      <c r="T147" s="164"/>
      <c r="AT147" s="159" t="s">
        <v>312</v>
      </c>
      <c r="AU147" s="159" t="s">
        <v>83</v>
      </c>
      <c r="AV147" s="13" t="s">
        <v>83</v>
      </c>
      <c r="AW147" s="13" t="s">
        <v>35</v>
      </c>
      <c r="AX147" s="13" t="s">
        <v>74</v>
      </c>
      <c r="AY147" s="159" t="s">
        <v>301</v>
      </c>
    </row>
    <row r="148" spans="2:51" s="13" customFormat="1" ht="12">
      <c r="B148" s="158"/>
      <c r="D148" s="152" t="s">
        <v>312</v>
      </c>
      <c r="E148" s="159" t="s">
        <v>21</v>
      </c>
      <c r="F148" s="160" t="s">
        <v>5032</v>
      </c>
      <c r="H148" s="161">
        <v>2.1059999999999999</v>
      </c>
      <c r="I148" s="162"/>
      <c r="L148" s="158"/>
      <c r="M148" s="163"/>
      <c r="T148" s="164"/>
      <c r="AT148" s="159" t="s">
        <v>312</v>
      </c>
      <c r="AU148" s="159" t="s">
        <v>83</v>
      </c>
      <c r="AV148" s="13" t="s">
        <v>83</v>
      </c>
      <c r="AW148" s="13" t="s">
        <v>35</v>
      </c>
      <c r="AX148" s="13" t="s">
        <v>74</v>
      </c>
      <c r="AY148" s="159" t="s">
        <v>301</v>
      </c>
    </row>
    <row r="149" spans="2:51" s="13" customFormat="1" ht="12">
      <c r="B149" s="158"/>
      <c r="D149" s="152" t="s">
        <v>312</v>
      </c>
      <c r="E149" s="159" t="s">
        <v>21</v>
      </c>
      <c r="F149" s="160" t="s">
        <v>5033</v>
      </c>
      <c r="H149" s="161">
        <v>1.9139999999999999</v>
      </c>
      <c r="I149" s="162"/>
      <c r="L149" s="158"/>
      <c r="M149" s="163"/>
      <c r="T149" s="164"/>
      <c r="AT149" s="159" t="s">
        <v>312</v>
      </c>
      <c r="AU149" s="159" t="s">
        <v>83</v>
      </c>
      <c r="AV149" s="13" t="s">
        <v>83</v>
      </c>
      <c r="AW149" s="13" t="s">
        <v>35</v>
      </c>
      <c r="AX149" s="13" t="s">
        <v>74</v>
      </c>
      <c r="AY149" s="159" t="s">
        <v>301</v>
      </c>
    </row>
    <row r="150" spans="2:51" s="13" customFormat="1" ht="12">
      <c r="B150" s="158"/>
      <c r="D150" s="152" t="s">
        <v>312</v>
      </c>
      <c r="E150" s="159" t="s">
        <v>21</v>
      </c>
      <c r="F150" s="160" t="s">
        <v>5034</v>
      </c>
      <c r="H150" s="161">
        <v>1.8720000000000001</v>
      </c>
      <c r="I150" s="162"/>
      <c r="L150" s="158"/>
      <c r="M150" s="163"/>
      <c r="T150" s="164"/>
      <c r="AT150" s="159" t="s">
        <v>312</v>
      </c>
      <c r="AU150" s="159" t="s">
        <v>83</v>
      </c>
      <c r="AV150" s="13" t="s">
        <v>83</v>
      </c>
      <c r="AW150" s="13" t="s">
        <v>35</v>
      </c>
      <c r="AX150" s="13" t="s">
        <v>74</v>
      </c>
      <c r="AY150" s="159" t="s">
        <v>301</v>
      </c>
    </row>
    <row r="151" spans="2:51" s="13" customFormat="1" ht="12">
      <c r="B151" s="158"/>
      <c r="D151" s="152" t="s">
        <v>312</v>
      </c>
      <c r="E151" s="159" t="s">
        <v>21</v>
      </c>
      <c r="F151" s="160" t="s">
        <v>5035</v>
      </c>
      <c r="H151" s="161">
        <v>1.08</v>
      </c>
      <c r="I151" s="162"/>
      <c r="L151" s="158"/>
      <c r="M151" s="163"/>
      <c r="T151" s="164"/>
      <c r="AT151" s="159" t="s">
        <v>312</v>
      </c>
      <c r="AU151" s="159" t="s">
        <v>83</v>
      </c>
      <c r="AV151" s="13" t="s">
        <v>83</v>
      </c>
      <c r="AW151" s="13" t="s">
        <v>35</v>
      </c>
      <c r="AX151" s="13" t="s">
        <v>74</v>
      </c>
      <c r="AY151" s="159" t="s">
        <v>301</v>
      </c>
    </row>
    <row r="152" spans="2:51" s="13" customFormat="1" ht="12">
      <c r="B152" s="158"/>
      <c r="D152" s="152" t="s">
        <v>312</v>
      </c>
      <c r="E152" s="159" t="s">
        <v>21</v>
      </c>
      <c r="F152" s="160" t="s">
        <v>5036</v>
      </c>
      <c r="H152" s="161">
        <v>1.08</v>
      </c>
      <c r="I152" s="162"/>
      <c r="L152" s="158"/>
      <c r="M152" s="163"/>
      <c r="T152" s="164"/>
      <c r="AT152" s="159" t="s">
        <v>312</v>
      </c>
      <c r="AU152" s="159" t="s">
        <v>83</v>
      </c>
      <c r="AV152" s="13" t="s">
        <v>83</v>
      </c>
      <c r="AW152" s="13" t="s">
        <v>35</v>
      </c>
      <c r="AX152" s="13" t="s">
        <v>74</v>
      </c>
      <c r="AY152" s="159" t="s">
        <v>301</v>
      </c>
    </row>
    <row r="153" spans="2:51" s="13" customFormat="1" ht="12">
      <c r="B153" s="158"/>
      <c r="D153" s="152" t="s">
        <v>312</v>
      </c>
      <c r="E153" s="159" t="s">
        <v>21</v>
      </c>
      <c r="F153" s="160" t="s">
        <v>5037</v>
      </c>
      <c r="H153" s="161">
        <v>0.21</v>
      </c>
      <c r="I153" s="162"/>
      <c r="L153" s="158"/>
      <c r="M153" s="163"/>
      <c r="T153" s="164"/>
      <c r="AT153" s="159" t="s">
        <v>312</v>
      </c>
      <c r="AU153" s="159" t="s">
        <v>83</v>
      </c>
      <c r="AV153" s="13" t="s">
        <v>83</v>
      </c>
      <c r="AW153" s="13" t="s">
        <v>35</v>
      </c>
      <c r="AX153" s="13" t="s">
        <v>74</v>
      </c>
      <c r="AY153" s="159" t="s">
        <v>301</v>
      </c>
    </row>
    <row r="154" spans="2:51" s="13" customFormat="1" ht="12">
      <c r="B154" s="158"/>
      <c r="D154" s="152" t="s">
        <v>312</v>
      </c>
      <c r="E154" s="159" t="s">
        <v>21</v>
      </c>
      <c r="F154" s="160" t="s">
        <v>5038</v>
      </c>
      <c r="H154" s="161">
        <v>1.3919999999999999</v>
      </c>
      <c r="I154" s="162"/>
      <c r="L154" s="158"/>
      <c r="M154" s="163"/>
      <c r="T154" s="164"/>
      <c r="AT154" s="159" t="s">
        <v>312</v>
      </c>
      <c r="AU154" s="159" t="s">
        <v>83</v>
      </c>
      <c r="AV154" s="13" t="s">
        <v>83</v>
      </c>
      <c r="AW154" s="13" t="s">
        <v>35</v>
      </c>
      <c r="AX154" s="13" t="s">
        <v>74</v>
      </c>
      <c r="AY154" s="159" t="s">
        <v>301</v>
      </c>
    </row>
    <row r="155" spans="2:51" s="13" customFormat="1" ht="12">
      <c r="B155" s="158"/>
      <c r="D155" s="152" t="s">
        <v>312</v>
      </c>
      <c r="E155" s="159" t="s">
        <v>21</v>
      </c>
      <c r="F155" s="160" t="s">
        <v>5039</v>
      </c>
      <c r="H155" s="161">
        <v>0.108</v>
      </c>
      <c r="I155" s="162"/>
      <c r="L155" s="158"/>
      <c r="M155" s="163"/>
      <c r="T155" s="164"/>
      <c r="AT155" s="159" t="s">
        <v>312</v>
      </c>
      <c r="AU155" s="159" t="s">
        <v>83</v>
      </c>
      <c r="AV155" s="13" t="s">
        <v>83</v>
      </c>
      <c r="AW155" s="13" t="s">
        <v>35</v>
      </c>
      <c r="AX155" s="13" t="s">
        <v>74</v>
      </c>
      <c r="AY155" s="159" t="s">
        <v>301</v>
      </c>
    </row>
    <row r="156" spans="2:51" s="13" customFormat="1" ht="12">
      <c r="B156" s="158"/>
      <c r="D156" s="152" t="s">
        <v>312</v>
      </c>
      <c r="E156" s="159" t="s">
        <v>21</v>
      </c>
      <c r="F156" s="160" t="s">
        <v>5040</v>
      </c>
      <c r="H156" s="161">
        <v>0.41399999999999998</v>
      </c>
      <c r="I156" s="162"/>
      <c r="L156" s="158"/>
      <c r="M156" s="163"/>
      <c r="T156" s="164"/>
      <c r="AT156" s="159" t="s">
        <v>312</v>
      </c>
      <c r="AU156" s="159" t="s">
        <v>83</v>
      </c>
      <c r="AV156" s="13" t="s">
        <v>83</v>
      </c>
      <c r="AW156" s="13" t="s">
        <v>35</v>
      </c>
      <c r="AX156" s="13" t="s">
        <v>74</v>
      </c>
      <c r="AY156" s="159" t="s">
        <v>301</v>
      </c>
    </row>
    <row r="157" spans="2:51" s="13" customFormat="1" ht="12">
      <c r="B157" s="158"/>
      <c r="D157" s="152" t="s">
        <v>312</v>
      </c>
      <c r="E157" s="159" t="s">
        <v>21</v>
      </c>
      <c r="F157" s="160" t="s">
        <v>5041</v>
      </c>
      <c r="H157" s="161">
        <v>7.1999999999999995E-2</v>
      </c>
      <c r="I157" s="162"/>
      <c r="L157" s="158"/>
      <c r="M157" s="163"/>
      <c r="T157" s="164"/>
      <c r="AT157" s="159" t="s">
        <v>312</v>
      </c>
      <c r="AU157" s="159" t="s">
        <v>83</v>
      </c>
      <c r="AV157" s="13" t="s">
        <v>83</v>
      </c>
      <c r="AW157" s="13" t="s">
        <v>35</v>
      </c>
      <c r="AX157" s="13" t="s">
        <v>74</v>
      </c>
      <c r="AY157" s="159" t="s">
        <v>301</v>
      </c>
    </row>
    <row r="158" spans="2:51" s="13" customFormat="1" ht="12">
      <c r="B158" s="158"/>
      <c r="D158" s="152" t="s">
        <v>312</v>
      </c>
      <c r="E158" s="159" t="s">
        <v>21</v>
      </c>
      <c r="F158" s="160" t="s">
        <v>5042</v>
      </c>
      <c r="H158" s="161">
        <v>1.8959999999999999</v>
      </c>
      <c r="I158" s="162"/>
      <c r="L158" s="158"/>
      <c r="M158" s="163"/>
      <c r="T158" s="164"/>
      <c r="AT158" s="159" t="s">
        <v>312</v>
      </c>
      <c r="AU158" s="159" t="s">
        <v>83</v>
      </c>
      <c r="AV158" s="13" t="s">
        <v>83</v>
      </c>
      <c r="AW158" s="13" t="s">
        <v>35</v>
      </c>
      <c r="AX158" s="13" t="s">
        <v>74</v>
      </c>
      <c r="AY158" s="159" t="s">
        <v>301</v>
      </c>
    </row>
    <row r="159" spans="2:51" s="13" customFormat="1" ht="12">
      <c r="B159" s="158"/>
      <c r="D159" s="152" t="s">
        <v>312</v>
      </c>
      <c r="E159" s="159" t="s">
        <v>21</v>
      </c>
      <c r="F159" s="160" t="s">
        <v>5043</v>
      </c>
      <c r="H159" s="161">
        <v>4.8</v>
      </c>
      <c r="I159" s="162"/>
      <c r="L159" s="158"/>
      <c r="M159" s="163"/>
      <c r="T159" s="164"/>
      <c r="AT159" s="159" t="s">
        <v>312</v>
      </c>
      <c r="AU159" s="159" t="s">
        <v>83</v>
      </c>
      <c r="AV159" s="13" t="s">
        <v>83</v>
      </c>
      <c r="AW159" s="13" t="s">
        <v>35</v>
      </c>
      <c r="AX159" s="13" t="s">
        <v>74</v>
      </c>
      <c r="AY159" s="159" t="s">
        <v>301</v>
      </c>
    </row>
    <row r="160" spans="2:51" s="13" customFormat="1" ht="12">
      <c r="B160" s="158"/>
      <c r="D160" s="152" t="s">
        <v>312</v>
      </c>
      <c r="E160" s="159" t="s">
        <v>21</v>
      </c>
      <c r="F160" s="160" t="s">
        <v>5044</v>
      </c>
      <c r="H160" s="161">
        <v>0.06</v>
      </c>
      <c r="I160" s="162"/>
      <c r="L160" s="158"/>
      <c r="M160" s="163"/>
      <c r="T160" s="164"/>
      <c r="AT160" s="159" t="s">
        <v>312</v>
      </c>
      <c r="AU160" s="159" t="s">
        <v>83</v>
      </c>
      <c r="AV160" s="13" t="s">
        <v>83</v>
      </c>
      <c r="AW160" s="13" t="s">
        <v>35</v>
      </c>
      <c r="AX160" s="13" t="s">
        <v>74</v>
      </c>
      <c r="AY160" s="159" t="s">
        <v>301</v>
      </c>
    </row>
    <row r="161" spans="2:65" s="13" customFormat="1" ht="12">
      <c r="B161" s="158"/>
      <c r="D161" s="152" t="s">
        <v>312</v>
      </c>
      <c r="E161" s="159" t="s">
        <v>21</v>
      </c>
      <c r="F161" s="160" t="s">
        <v>5045</v>
      </c>
      <c r="H161" s="161">
        <v>0.432</v>
      </c>
      <c r="I161" s="162"/>
      <c r="L161" s="158"/>
      <c r="M161" s="163"/>
      <c r="T161" s="164"/>
      <c r="AT161" s="159" t="s">
        <v>312</v>
      </c>
      <c r="AU161" s="159" t="s">
        <v>83</v>
      </c>
      <c r="AV161" s="13" t="s">
        <v>83</v>
      </c>
      <c r="AW161" s="13" t="s">
        <v>35</v>
      </c>
      <c r="AX161" s="13" t="s">
        <v>74</v>
      </c>
      <c r="AY161" s="159" t="s">
        <v>301</v>
      </c>
    </row>
    <row r="162" spans="2:65" s="13" customFormat="1" ht="12">
      <c r="B162" s="158"/>
      <c r="D162" s="152" t="s">
        <v>312</v>
      </c>
      <c r="E162" s="159" t="s">
        <v>21</v>
      </c>
      <c r="F162" s="160" t="s">
        <v>5046</v>
      </c>
      <c r="H162" s="161">
        <v>0.09</v>
      </c>
      <c r="I162" s="162"/>
      <c r="L162" s="158"/>
      <c r="M162" s="163"/>
      <c r="T162" s="164"/>
      <c r="AT162" s="159" t="s">
        <v>312</v>
      </c>
      <c r="AU162" s="159" t="s">
        <v>83</v>
      </c>
      <c r="AV162" s="13" t="s">
        <v>83</v>
      </c>
      <c r="AW162" s="13" t="s">
        <v>35</v>
      </c>
      <c r="AX162" s="13" t="s">
        <v>74</v>
      </c>
      <c r="AY162" s="159" t="s">
        <v>301</v>
      </c>
    </row>
    <row r="163" spans="2:65" s="14" customFormat="1" ht="12">
      <c r="B163" s="165"/>
      <c r="D163" s="152" t="s">
        <v>312</v>
      </c>
      <c r="E163" s="166" t="s">
        <v>21</v>
      </c>
      <c r="F163" s="167" t="s">
        <v>329</v>
      </c>
      <c r="H163" s="168">
        <v>108.15600000000001</v>
      </c>
      <c r="I163" s="169"/>
      <c r="L163" s="165"/>
      <c r="M163" s="170"/>
      <c r="T163" s="171"/>
      <c r="AT163" s="166" t="s">
        <v>312</v>
      </c>
      <c r="AU163" s="166" t="s">
        <v>83</v>
      </c>
      <c r="AV163" s="14" t="s">
        <v>308</v>
      </c>
      <c r="AW163" s="14" t="s">
        <v>35</v>
      </c>
      <c r="AX163" s="14" t="s">
        <v>81</v>
      </c>
      <c r="AY163" s="166" t="s">
        <v>301</v>
      </c>
    </row>
    <row r="164" spans="2:65" s="1" customFormat="1" ht="33" customHeight="1">
      <c r="B164" s="33"/>
      <c r="C164" s="134" t="s">
        <v>139</v>
      </c>
      <c r="D164" s="134" t="s">
        <v>303</v>
      </c>
      <c r="E164" s="135" t="s">
        <v>5047</v>
      </c>
      <c r="F164" s="136" t="s">
        <v>5048</v>
      </c>
      <c r="G164" s="137" t="s">
        <v>320</v>
      </c>
      <c r="H164" s="138">
        <v>60.012</v>
      </c>
      <c r="I164" s="139"/>
      <c r="J164" s="140">
        <f>ROUND(I164*H164,2)</f>
        <v>0</v>
      </c>
      <c r="K164" s="136" t="s">
        <v>307</v>
      </c>
      <c r="L164" s="33"/>
      <c r="M164" s="141" t="s">
        <v>21</v>
      </c>
      <c r="N164" s="142" t="s">
        <v>45</v>
      </c>
      <c r="P164" s="143">
        <f>O164*H164</f>
        <v>0</v>
      </c>
      <c r="Q164" s="143">
        <v>0</v>
      </c>
      <c r="R164" s="143">
        <f>Q164*H164</f>
        <v>0</v>
      </c>
      <c r="S164" s="143">
        <v>0</v>
      </c>
      <c r="T164" s="144">
        <f>S164*H164</f>
        <v>0</v>
      </c>
      <c r="AR164" s="145" t="s">
        <v>308</v>
      </c>
      <c r="AT164" s="145" t="s">
        <v>303</v>
      </c>
      <c r="AU164" s="145" t="s">
        <v>83</v>
      </c>
      <c r="AY164" s="18" t="s">
        <v>301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8" t="s">
        <v>81</v>
      </c>
      <c r="BK164" s="146">
        <f>ROUND(I164*H164,2)</f>
        <v>0</v>
      </c>
      <c r="BL164" s="18" t="s">
        <v>308</v>
      </c>
      <c r="BM164" s="145" t="s">
        <v>5049</v>
      </c>
    </row>
    <row r="165" spans="2:65" s="1" customFormat="1" ht="11">
      <c r="B165" s="33"/>
      <c r="D165" s="147" t="s">
        <v>310</v>
      </c>
      <c r="F165" s="148" t="s">
        <v>5050</v>
      </c>
      <c r="I165" s="149"/>
      <c r="L165" s="33"/>
      <c r="M165" s="150"/>
      <c r="T165" s="54"/>
      <c r="AT165" s="18" t="s">
        <v>310</v>
      </c>
      <c r="AU165" s="18" t="s">
        <v>83</v>
      </c>
    </row>
    <row r="166" spans="2:65" s="13" customFormat="1" ht="12">
      <c r="B166" s="158"/>
      <c r="D166" s="152" t="s">
        <v>312</v>
      </c>
      <c r="E166" s="159" t="s">
        <v>21</v>
      </c>
      <c r="F166" s="160" t="s">
        <v>5051</v>
      </c>
      <c r="H166" s="161">
        <v>60.012</v>
      </c>
      <c r="I166" s="162"/>
      <c r="L166" s="158"/>
      <c r="M166" s="163"/>
      <c r="T166" s="164"/>
      <c r="AT166" s="159" t="s">
        <v>312</v>
      </c>
      <c r="AU166" s="159" t="s">
        <v>83</v>
      </c>
      <c r="AV166" s="13" t="s">
        <v>83</v>
      </c>
      <c r="AW166" s="13" t="s">
        <v>35</v>
      </c>
      <c r="AX166" s="13" t="s">
        <v>74</v>
      </c>
      <c r="AY166" s="159" t="s">
        <v>301</v>
      </c>
    </row>
    <row r="167" spans="2:65" s="14" customFormat="1" ht="12">
      <c r="B167" s="165"/>
      <c r="D167" s="152" t="s">
        <v>312</v>
      </c>
      <c r="E167" s="166" t="s">
        <v>21</v>
      </c>
      <c r="F167" s="167" t="s">
        <v>329</v>
      </c>
      <c r="H167" s="168">
        <v>60.012</v>
      </c>
      <c r="I167" s="169"/>
      <c r="L167" s="165"/>
      <c r="M167" s="170"/>
      <c r="T167" s="171"/>
      <c r="AT167" s="166" t="s">
        <v>312</v>
      </c>
      <c r="AU167" s="166" t="s">
        <v>83</v>
      </c>
      <c r="AV167" s="14" t="s">
        <v>308</v>
      </c>
      <c r="AW167" s="14" t="s">
        <v>35</v>
      </c>
      <c r="AX167" s="14" t="s">
        <v>81</v>
      </c>
      <c r="AY167" s="166" t="s">
        <v>301</v>
      </c>
    </row>
    <row r="168" spans="2:65" s="1" customFormat="1" ht="33" customHeight="1">
      <c r="B168" s="33"/>
      <c r="C168" s="134" t="s">
        <v>308</v>
      </c>
      <c r="D168" s="134" t="s">
        <v>303</v>
      </c>
      <c r="E168" s="135" t="s">
        <v>5052</v>
      </c>
      <c r="F168" s="136" t="s">
        <v>5053</v>
      </c>
      <c r="G168" s="137" t="s">
        <v>320</v>
      </c>
      <c r="H168" s="138">
        <v>300.06</v>
      </c>
      <c r="I168" s="139"/>
      <c r="J168" s="140">
        <f>ROUND(I168*H168,2)</f>
        <v>0</v>
      </c>
      <c r="K168" s="136" t="s">
        <v>307</v>
      </c>
      <c r="L168" s="33"/>
      <c r="M168" s="141" t="s">
        <v>21</v>
      </c>
      <c r="N168" s="142" t="s">
        <v>45</v>
      </c>
      <c r="P168" s="143">
        <f>O168*H168</f>
        <v>0</v>
      </c>
      <c r="Q168" s="143">
        <v>0</v>
      </c>
      <c r="R168" s="143">
        <f>Q168*H168</f>
        <v>0</v>
      </c>
      <c r="S168" s="143">
        <v>0</v>
      </c>
      <c r="T168" s="144">
        <f>S168*H168</f>
        <v>0</v>
      </c>
      <c r="AR168" s="145" t="s">
        <v>308</v>
      </c>
      <c r="AT168" s="145" t="s">
        <v>303</v>
      </c>
      <c r="AU168" s="145" t="s">
        <v>83</v>
      </c>
      <c r="AY168" s="18" t="s">
        <v>301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8" t="s">
        <v>81</v>
      </c>
      <c r="BK168" s="146">
        <f>ROUND(I168*H168,2)</f>
        <v>0</v>
      </c>
      <c r="BL168" s="18" t="s">
        <v>308</v>
      </c>
      <c r="BM168" s="145" t="s">
        <v>5054</v>
      </c>
    </row>
    <row r="169" spans="2:65" s="1" customFormat="1" ht="11">
      <c r="B169" s="33"/>
      <c r="D169" s="147" t="s">
        <v>310</v>
      </c>
      <c r="F169" s="148" t="s">
        <v>5055</v>
      </c>
      <c r="I169" s="149"/>
      <c r="L169" s="33"/>
      <c r="M169" s="150"/>
      <c r="T169" s="54"/>
      <c r="AT169" s="18" t="s">
        <v>310</v>
      </c>
      <c r="AU169" s="18" t="s">
        <v>83</v>
      </c>
    </row>
    <row r="170" spans="2:65" s="13" customFormat="1" ht="12">
      <c r="B170" s="158"/>
      <c r="D170" s="152" t="s">
        <v>312</v>
      </c>
      <c r="E170" s="159" t="s">
        <v>21</v>
      </c>
      <c r="F170" s="160" t="s">
        <v>5056</v>
      </c>
      <c r="H170" s="161">
        <v>300.06</v>
      </c>
      <c r="I170" s="162"/>
      <c r="L170" s="158"/>
      <c r="M170" s="163"/>
      <c r="T170" s="164"/>
      <c r="AT170" s="159" t="s">
        <v>312</v>
      </c>
      <c r="AU170" s="159" t="s">
        <v>83</v>
      </c>
      <c r="AV170" s="13" t="s">
        <v>83</v>
      </c>
      <c r="AW170" s="13" t="s">
        <v>35</v>
      </c>
      <c r="AX170" s="13" t="s">
        <v>81</v>
      </c>
      <c r="AY170" s="159" t="s">
        <v>301</v>
      </c>
    </row>
    <row r="171" spans="2:65" s="1" customFormat="1" ht="37.75" customHeight="1">
      <c r="B171" s="33"/>
      <c r="C171" s="134" t="s">
        <v>338</v>
      </c>
      <c r="D171" s="134" t="s">
        <v>303</v>
      </c>
      <c r="E171" s="135" t="s">
        <v>5057</v>
      </c>
      <c r="F171" s="136" t="s">
        <v>5058</v>
      </c>
      <c r="G171" s="137" t="s">
        <v>320</v>
      </c>
      <c r="H171" s="138">
        <v>84.92</v>
      </c>
      <c r="I171" s="139"/>
      <c r="J171" s="140">
        <f>ROUND(I171*H171,2)</f>
        <v>0</v>
      </c>
      <c r="K171" s="136" t="s">
        <v>307</v>
      </c>
      <c r="L171" s="33"/>
      <c r="M171" s="141" t="s">
        <v>21</v>
      </c>
      <c r="N171" s="142" t="s">
        <v>45</v>
      </c>
      <c r="P171" s="143">
        <f>O171*H171</f>
        <v>0</v>
      </c>
      <c r="Q171" s="143">
        <v>0</v>
      </c>
      <c r="R171" s="143">
        <f>Q171*H171</f>
        <v>0</v>
      </c>
      <c r="S171" s="143">
        <v>0</v>
      </c>
      <c r="T171" s="144">
        <f>S171*H171</f>
        <v>0</v>
      </c>
      <c r="AR171" s="145" t="s">
        <v>308</v>
      </c>
      <c r="AT171" s="145" t="s">
        <v>303</v>
      </c>
      <c r="AU171" s="145" t="s">
        <v>83</v>
      </c>
      <c r="AY171" s="18" t="s">
        <v>301</v>
      </c>
      <c r="BE171" s="146">
        <f>IF(N171="základní",J171,0)</f>
        <v>0</v>
      </c>
      <c r="BF171" s="146">
        <f>IF(N171="snížená",J171,0)</f>
        <v>0</v>
      </c>
      <c r="BG171" s="146">
        <f>IF(N171="zákl. přenesená",J171,0)</f>
        <v>0</v>
      </c>
      <c r="BH171" s="146">
        <f>IF(N171="sníž. přenesená",J171,0)</f>
        <v>0</v>
      </c>
      <c r="BI171" s="146">
        <f>IF(N171="nulová",J171,0)</f>
        <v>0</v>
      </c>
      <c r="BJ171" s="18" t="s">
        <v>81</v>
      </c>
      <c r="BK171" s="146">
        <f>ROUND(I171*H171,2)</f>
        <v>0</v>
      </c>
      <c r="BL171" s="18" t="s">
        <v>308</v>
      </c>
      <c r="BM171" s="145" t="s">
        <v>5059</v>
      </c>
    </row>
    <row r="172" spans="2:65" s="1" customFormat="1" ht="11">
      <c r="B172" s="33"/>
      <c r="D172" s="147" t="s">
        <v>310</v>
      </c>
      <c r="F172" s="148" t="s">
        <v>5060</v>
      </c>
      <c r="I172" s="149"/>
      <c r="L172" s="33"/>
      <c r="M172" s="150"/>
      <c r="T172" s="54"/>
      <c r="AT172" s="18" t="s">
        <v>310</v>
      </c>
      <c r="AU172" s="18" t="s">
        <v>83</v>
      </c>
    </row>
    <row r="173" spans="2:65" s="13" customFormat="1" ht="12">
      <c r="B173" s="158"/>
      <c r="D173" s="152" t="s">
        <v>312</v>
      </c>
      <c r="E173" s="159" t="s">
        <v>21</v>
      </c>
      <c r="F173" s="160" t="s">
        <v>5061</v>
      </c>
      <c r="H173" s="161">
        <v>84.92</v>
      </c>
      <c r="I173" s="162"/>
      <c r="L173" s="158"/>
      <c r="M173" s="163"/>
      <c r="T173" s="164"/>
      <c r="AT173" s="159" t="s">
        <v>312</v>
      </c>
      <c r="AU173" s="159" t="s">
        <v>83</v>
      </c>
      <c r="AV173" s="13" t="s">
        <v>83</v>
      </c>
      <c r="AW173" s="13" t="s">
        <v>35</v>
      </c>
      <c r="AX173" s="13" t="s">
        <v>74</v>
      </c>
      <c r="AY173" s="159" t="s">
        <v>301</v>
      </c>
    </row>
    <row r="174" spans="2:65" s="14" customFormat="1" ht="12">
      <c r="B174" s="165"/>
      <c r="D174" s="152" t="s">
        <v>312</v>
      </c>
      <c r="E174" s="166" t="s">
        <v>21</v>
      </c>
      <c r="F174" s="167" t="s">
        <v>329</v>
      </c>
      <c r="H174" s="168">
        <v>84.92</v>
      </c>
      <c r="I174" s="169"/>
      <c r="L174" s="165"/>
      <c r="M174" s="170"/>
      <c r="T174" s="171"/>
      <c r="AT174" s="166" t="s">
        <v>312</v>
      </c>
      <c r="AU174" s="166" t="s">
        <v>83</v>
      </c>
      <c r="AV174" s="14" t="s">
        <v>308</v>
      </c>
      <c r="AW174" s="14" t="s">
        <v>35</v>
      </c>
      <c r="AX174" s="14" t="s">
        <v>81</v>
      </c>
      <c r="AY174" s="166" t="s">
        <v>301</v>
      </c>
    </row>
    <row r="175" spans="2:65" s="1" customFormat="1" ht="37.75" customHeight="1">
      <c r="B175" s="33"/>
      <c r="C175" s="134" t="s">
        <v>354</v>
      </c>
      <c r="D175" s="134" t="s">
        <v>303</v>
      </c>
      <c r="E175" s="135" t="s">
        <v>5062</v>
      </c>
      <c r="F175" s="136" t="s">
        <v>5063</v>
      </c>
      <c r="G175" s="137" t="s">
        <v>320</v>
      </c>
      <c r="H175" s="138">
        <v>1698.4</v>
      </c>
      <c r="I175" s="139"/>
      <c r="J175" s="140">
        <f>ROUND(I175*H175,2)</f>
        <v>0</v>
      </c>
      <c r="K175" s="136" t="s">
        <v>307</v>
      </c>
      <c r="L175" s="33"/>
      <c r="M175" s="141" t="s">
        <v>21</v>
      </c>
      <c r="N175" s="142" t="s">
        <v>45</v>
      </c>
      <c r="P175" s="143">
        <f>O175*H175</f>
        <v>0</v>
      </c>
      <c r="Q175" s="143">
        <v>0</v>
      </c>
      <c r="R175" s="143">
        <f>Q175*H175</f>
        <v>0</v>
      </c>
      <c r="S175" s="143">
        <v>0</v>
      </c>
      <c r="T175" s="144">
        <f>S175*H175</f>
        <v>0</v>
      </c>
      <c r="AR175" s="145" t="s">
        <v>308</v>
      </c>
      <c r="AT175" s="145" t="s">
        <v>303</v>
      </c>
      <c r="AU175" s="145" t="s">
        <v>83</v>
      </c>
      <c r="AY175" s="18" t="s">
        <v>301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8" t="s">
        <v>81</v>
      </c>
      <c r="BK175" s="146">
        <f>ROUND(I175*H175,2)</f>
        <v>0</v>
      </c>
      <c r="BL175" s="18" t="s">
        <v>308</v>
      </c>
      <c r="BM175" s="145" t="s">
        <v>5064</v>
      </c>
    </row>
    <row r="176" spans="2:65" s="1" customFormat="1" ht="11">
      <c r="B176" s="33"/>
      <c r="D176" s="147" t="s">
        <v>310</v>
      </c>
      <c r="F176" s="148" t="s">
        <v>5065</v>
      </c>
      <c r="I176" s="149"/>
      <c r="L176" s="33"/>
      <c r="M176" s="150"/>
      <c r="T176" s="54"/>
      <c r="AT176" s="18" t="s">
        <v>310</v>
      </c>
      <c r="AU176" s="18" t="s">
        <v>83</v>
      </c>
    </row>
    <row r="177" spans="2:65" s="13" customFormat="1" ht="12">
      <c r="B177" s="158"/>
      <c r="D177" s="152" t="s">
        <v>312</v>
      </c>
      <c r="E177" s="159" t="s">
        <v>21</v>
      </c>
      <c r="F177" s="160" t="s">
        <v>5066</v>
      </c>
      <c r="H177" s="161">
        <v>1698.4</v>
      </c>
      <c r="I177" s="162"/>
      <c r="L177" s="158"/>
      <c r="M177" s="163"/>
      <c r="T177" s="164"/>
      <c r="AT177" s="159" t="s">
        <v>312</v>
      </c>
      <c r="AU177" s="159" t="s">
        <v>83</v>
      </c>
      <c r="AV177" s="13" t="s">
        <v>83</v>
      </c>
      <c r="AW177" s="13" t="s">
        <v>35</v>
      </c>
      <c r="AX177" s="13" t="s">
        <v>81</v>
      </c>
      <c r="AY177" s="159" t="s">
        <v>301</v>
      </c>
    </row>
    <row r="178" spans="2:65" s="1" customFormat="1" ht="24.25" customHeight="1">
      <c r="B178" s="33"/>
      <c r="C178" s="134" t="s">
        <v>361</v>
      </c>
      <c r="D178" s="134" t="s">
        <v>303</v>
      </c>
      <c r="E178" s="135" t="s">
        <v>5067</v>
      </c>
      <c r="F178" s="136" t="s">
        <v>5068</v>
      </c>
      <c r="G178" s="137" t="s">
        <v>320</v>
      </c>
      <c r="H178" s="138">
        <v>84.92</v>
      </c>
      <c r="I178" s="139"/>
      <c r="J178" s="140">
        <f>ROUND(I178*H178,2)</f>
        <v>0</v>
      </c>
      <c r="K178" s="136" t="s">
        <v>307</v>
      </c>
      <c r="L178" s="33"/>
      <c r="M178" s="141" t="s">
        <v>21</v>
      </c>
      <c r="N178" s="142" t="s">
        <v>45</v>
      </c>
      <c r="P178" s="143">
        <f>O178*H178</f>
        <v>0</v>
      </c>
      <c r="Q178" s="143">
        <v>0</v>
      </c>
      <c r="R178" s="143">
        <f>Q178*H178</f>
        <v>0</v>
      </c>
      <c r="S178" s="143">
        <v>0</v>
      </c>
      <c r="T178" s="144">
        <f>S178*H178</f>
        <v>0</v>
      </c>
      <c r="AR178" s="145" t="s">
        <v>308</v>
      </c>
      <c r="AT178" s="145" t="s">
        <v>303</v>
      </c>
      <c r="AU178" s="145" t="s">
        <v>83</v>
      </c>
      <c r="AY178" s="18" t="s">
        <v>301</v>
      </c>
      <c r="BE178" s="146">
        <f>IF(N178="základní",J178,0)</f>
        <v>0</v>
      </c>
      <c r="BF178" s="146">
        <f>IF(N178="snížená",J178,0)</f>
        <v>0</v>
      </c>
      <c r="BG178" s="146">
        <f>IF(N178="zákl. přenesená",J178,0)</f>
        <v>0</v>
      </c>
      <c r="BH178" s="146">
        <f>IF(N178="sníž. přenesená",J178,0)</f>
        <v>0</v>
      </c>
      <c r="BI178" s="146">
        <f>IF(N178="nulová",J178,0)</f>
        <v>0</v>
      </c>
      <c r="BJ178" s="18" t="s">
        <v>81</v>
      </c>
      <c r="BK178" s="146">
        <f>ROUND(I178*H178,2)</f>
        <v>0</v>
      </c>
      <c r="BL178" s="18" t="s">
        <v>308</v>
      </c>
      <c r="BM178" s="145" t="s">
        <v>5069</v>
      </c>
    </row>
    <row r="179" spans="2:65" s="1" customFormat="1" ht="11">
      <c r="B179" s="33"/>
      <c r="D179" s="147" t="s">
        <v>310</v>
      </c>
      <c r="F179" s="148" t="s">
        <v>5070</v>
      </c>
      <c r="I179" s="149"/>
      <c r="L179" s="33"/>
      <c r="M179" s="150"/>
      <c r="T179" s="54"/>
      <c r="AT179" s="18" t="s">
        <v>310</v>
      </c>
      <c r="AU179" s="18" t="s">
        <v>83</v>
      </c>
    </row>
    <row r="180" spans="2:65" s="1" customFormat="1" ht="24.25" customHeight="1">
      <c r="B180" s="33"/>
      <c r="C180" s="134" t="s">
        <v>366</v>
      </c>
      <c r="D180" s="134" t="s">
        <v>303</v>
      </c>
      <c r="E180" s="135" t="s">
        <v>428</v>
      </c>
      <c r="F180" s="136" t="s">
        <v>429</v>
      </c>
      <c r="G180" s="137" t="s">
        <v>430</v>
      </c>
      <c r="H180" s="138">
        <v>152.85599999999999</v>
      </c>
      <c r="I180" s="139"/>
      <c r="J180" s="140">
        <f>ROUND(I180*H180,2)</f>
        <v>0</v>
      </c>
      <c r="K180" s="136" t="s">
        <v>307</v>
      </c>
      <c r="L180" s="33"/>
      <c r="M180" s="141" t="s">
        <v>21</v>
      </c>
      <c r="N180" s="142" t="s">
        <v>45</v>
      </c>
      <c r="P180" s="143">
        <f>O180*H180</f>
        <v>0</v>
      </c>
      <c r="Q180" s="143">
        <v>0</v>
      </c>
      <c r="R180" s="143">
        <f>Q180*H180</f>
        <v>0</v>
      </c>
      <c r="S180" s="143">
        <v>0</v>
      </c>
      <c r="T180" s="144">
        <f>S180*H180</f>
        <v>0</v>
      </c>
      <c r="AR180" s="145" t="s">
        <v>308</v>
      </c>
      <c r="AT180" s="145" t="s">
        <v>303</v>
      </c>
      <c r="AU180" s="145" t="s">
        <v>83</v>
      </c>
      <c r="AY180" s="18" t="s">
        <v>301</v>
      </c>
      <c r="BE180" s="146">
        <f>IF(N180="základní",J180,0)</f>
        <v>0</v>
      </c>
      <c r="BF180" s="146">
        <f>IF(N180="snížená",J180,0)</f>
        <v>0</v>
      </c>
      <c r="BG180" s="146">
        <f>IF(N180="zákl. přenesená",J180,0)</f>
        <v>0</v>
      </c>
      <c r="BH180" s="146">
        <f>IF(N180="sníž. přenesená",J180,0)</f>
        <v>0</v>
      </c>
      <c r="BI180" s="146">
        <f>IF(N180="nulová",J180,0)</f>
        <v>0</v>
      </c>
      <c r="BJ180" s="18" t="s">
        <v>81</v>
      </c>
      <c r="BK180" s="146">
        <f>ROUND(I180*H180,2)</f>
        <v>0</v>
      </c>
      <c r="BL180" s="18" t="s">
        <v>308</v>
      </c>
      <c r="BM180" s="145" t="s">
        <v>5071</v>
      </c>
    </row>
    <row r="181" spans="2:65" s="1" customFormat="1" ht="11">
      <c r="B181" s="33"/>
      <c r="D181" s="147" t="s">
        <v>310</v>
      </c>
      <c r="F181" s="148" t="s">
        <v>432</v>
      </c>
      <c r="I181" s="149"/>
      <c r="L181" s="33"/>
      <c r="M181" s="150"/>
      <c r="T181" s="54"/>
      <c r="AT181" s="18" t="s">
        <v>310</v>
      </c>
      <c r="AU181" s="18" t="s">
        <v>83</v>
      </c>
    </row>
    <row r="182" spans="2:65" s="13" customFormat="1" ht="12">
      <c r="B182" s="158"/>
      <c r="D182" s="152" t="s">
        <v>312</v>
      </c>
      <c r="E182" s="159" t="s">
        <v>21</v>
      </c>
      <c r="F182" s="160" t="s">
        <v>5072</v>
      </c>
      <c r="H182" s="161">
        <v>152.85599999999999</v>
      </c>
      <c r="I182" s="162"/>
      <c r="L182" s="158"/>
      <c r="M182" s="163"/>
      <c r="T182" s="164"/>
      <c r="AT182" s="159" t="s">
        <v>312</v>
      </c>
      <c r="AU182" s="159" t="s">
        <v>83</v>
      </c>
      <c r="AV182" s="13" t="s">
        <v>83</v>
      </c>
      <c r="AW182" s="13" t="s">
        <v>35</v>
      </c>
      <c r="AX182" s="13" t="s">
        <v>81</v>
      </c>
      <c r="AY182" s="159" t="s">
        <v>301</v>
      </c>
    </row>
    <row r="183" spans="2:65" s="1" customFormat="1" ht="24.25" customHeight="1">
      <c r="B183" s="33"/>
      <c r="C183" s="134" t="s">
        <v>371</v>
      </c>
      <c r="D183" s="134" t="s">
        <v>303</v>
      </c>
      <c r="E183" s="135" t="s">
        <v>435</v>
      </c>
      <c r="F183" s="136" t="s">
        <v>436</v>
      </c>
      <c r="G183" s="137" t="s">
        <v>320</v>
      </c>
      <c r="H183" s="138">
        <v>84.92</v>
      </c>
      <c r="I183" s="139"/>
      <c r="J183" s="140">
        <f>ROUND(I183*H183,2)</f>
        <v>0</v>
      </c>
      <c r="K183" s="136" t="s">
        <v>307</v>
      </c>
      <c r="L183" s="33"/>
      <c r="M183" s="141" t="s">
        <v>21</v>
      </c>
      <c r="N183" s="142" t="s">
        <v>45</v>
      </c>
      <c r="P183" s="143">
        <f>O183*H183</f>
        <v>0</v>
      </c>
      <c r="Q183" s="143">
        <v>0</v>
      </c>
      <c r="R183" s="143">
        <f>Q183*H183</f>
        <v>0</v>
      </c>
      <c r="S183" s="143">
        <v>0</v>
      </c>
      <c r="T183" s="144">
        <f>S183*H183</f>
        <v>0</v>
      </c>
      <c r="AR183" s="145" t="s">
        <v>308</v>
      </c>
      <c r="AT183" s="145" t="s">
        <v>303</v>
      </c>
      <c r="AU183" s="145" t="s">
        <v>83</v>
      </c>
      <c r="AY183" s="18" t="s">
        <v>301</v>
      </c>
      <c r="BE183" s="146">
        <f>IF(N183="základní",J183,0)</f>
        <v>0</v>
      </c>
      <c r="BF183" s="146">
        <f>IF(N183="snížená",J183,0)</f>
        <v>0</v>
      </c>
      <c r="BG183" s="146">
        <f>IF(N183="zákl. přenesená",J183,0)</f>
        <v>0</v>
      </c>
      <c r="BH183" s="146">
        <f>IF(N183="sníž. přenesená",J183,0)</f>
        <v>0</v>
      </c>
      <c r="BI183" s="146">
        <f>IF(N183="nulová",J183,0)</f>
        <v>0</v>
      </c>
      <c r="BJ183" s="18" t="s">
        <v>81</v>
      </c>
      <c r="BK183" s="146">
        <f>ROUND(I183*H183,2)</f>
        <v>0</v>
      </c>
      <c r="BL183" s="18" t="s">
        <v>308</v>
      </c>
      <c r="BM183" s="145" t="s">
        <v>5073</v>
      </c>
    </row>
    <row r="184" spans="2:65" s="1" customFormat="1" ht="11">
      <c r="B184" s="33"/>
      <c r="D184" s="147" t="s">
        <v>310</v>
      </c>
      <c r="F184" s="148" t="s">
        <v>438</v>
      </c>
      <c r="I184" s="149"/>
      <c r="L184" s="33"/>
      <c r="M184" s="150"/>
      <c r="T184" s="54"/>
      <c r="AT184" s="18" t="s">
        <v>310</v>
      </c>
      <c r="AU184" s="18" t="s">
        <v>83</v>
      </c>
    </row>
    <row r="185" spans="2:65" s="1" customFormat="1" ht="24.25" customHeight="1">
      <c r="B185" s="33"/>
      <c r="C185" s="134" t="s">
        <v>377</v>
      </c>
      <c r="D185" s="134" t="s">
        <v>303</v>
      </c>
      <c r="E185" s="135" t="s">
        <v>5074</v>
      </c>
      <c r="F185" s="136" t="s">
        <v>5075</v>
      </c>
      <c r="G185" s="137" t="s">
        <v>320</v>
      </c>
      <c r="H185" s="138">
        <v>13.526999999999999</v>
      </c>
      <c r="I185" s="139"/>
      <c r="J185" s="140">
        <f>ROUND(I185*H185,2)</f>
        <v>0</v>
      </c>
      <c r="K185" s="136" t="s">
        <v>307</v>
      </c>
      <c r="L185" s="33"/>
      <c r="M185" s="141" t="s">
        <v>21</v>
      </c>
      <c r="N185" s="142" t="s">
        <v>45</v>
      </c>
      <c r="P185" s="143">
        <f>O185*H185</f>
        <v>0</v>
      </c>
      <c r="Q185" s="143">
        <v>0</v>
      </c>
      <c r="R185" s="143">
        <f>Q185*H185</f>
        <v>0</v>
      </c>
      <c r="S185" s="143">
        <v>0</v>
      </c>
      <c r="T185" s="144">
        <f>S185*H185</f>
        <v>0</v>
      </c>
      <c r="AR185" s="145" t="s">
        <v>308</v>
      </c>
      <c r="AT185" s="145" t="s">
        <v>303</v>
      </c>
      <c r="AU185" s="145" t="s">
        <v>83</v>
      </c>
      <c r="AY185" s="18" t="s">
        <v>301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8" t="s">
        <v>81</v>
      </c>
      <c r="BK185" s="146">
        <f>ROUND(I185*H185,2)</f>
        <v>0</v>
      </c>
      <c r="BL185" s="18" t="s">
        <v>308</v>
      </c>
      <c r="BM185" s="145" t="s">
        <v>5076</v>
      </c>
    </row>
    <row r="186" spans="2:65" s="1" customFormat="1" ht="11">
      <c r="B186" s="33"/>
      <c r="D186" s="147" t="s">
        <v>310</v>
      </c>
      <c r="F186" s="148" t="s">
        <v>5077</v>
      </c>
      <c r="I186" s="149"/>
      <c r="L186" s="33"/>
      <c r="M186" s="150"/>
      <c r="T186" s="54"/>
      <c r="AT186" s="18" t="s">
        <v>310</v>
      </c>
      <c r="AU186" s="18" t="s">
        <v>83</v>
      </c>
    </row>
    <row r="187" spans="2:65" s="13" customFormat="1" ht="12">
      <c r="B187" s="158"/>
      <c r="D187" s="152" t="s">
        <v>312</v>
      </c>
      <c r="E187" s="159" t="s">
        <v>21</v>
      </c>
      <c r="F187" s="160" t="s">
        <v>5078</v>
      </c>
      <c r="H187" s="161">
        <v>13.526999999999999</v>
      </c>
      <c r="I187" s="162"/>
      <c r="L187" s="158"/>
      <c r="M187" s="163"/>
      <c r="T187" s="164"/>
      <c r="AT187" s="159" t="s">
        <v>312</v>
      </c>
      <c r="AU187" s="159" t="s">
        <v>83</v>
      </c>
      <c r="AV187" s="13" t="s">
        <v>83</v>
      </c>
      <c r="AW187" s="13" t="s">
        <v>35</v>
      </c>
      <c r="AX187" s="13" t="s">
        <v>74</v>
      </c>
      <c r="AY187" s="159" t="s">
        <v>301</v>
      </c>
    </row>
    <row r="188" spans="2:65" s="14" customFormat="1" ht="12">
      <c r="B188" s="165"/>
      <c r="D188" s="152" t="s">
        <v>312</v>
      </c>
      <c r="E188" s="166" t="s">
        <v>21</v>
      </c>
      <c r="F188" s="167" t="s">
        <v>329</v>
      </c>
      <c r="H188" s="168">
        <v>13.526999999999999</v>
      </c>
      <c r="I188" s="169"/>
      <c r="L188" s="165"/>
      <c r="M188" s="170"/>
      <c r="T188" s="171"/>
      <c r="AT188" s="166" t="s">
        <v>312</v>
      </c>
      <c r="AU188" s="166" t="s">
        <v>83</v>
      </c>
      <c r="AV188" s="14" t="s">
        <v>308</v>
      </c>
      <c r="AW188" s="14" t="s">
        <v>35</v>
      </c>
      <c r="AX188" s="14" t="s">
        <v>81</v>
      </c>
      <c r="AY188" s="166" t="s">
        <v>301</v>
      </c>
    </row>
    <row r="189" spans="2:65" s="1" customFormat="1" ht="16.5" customHeight="1">
      <c r="B189" s="33"/>
      <c r="C189" s="179" t="s">
        <v>383</v>
      </c>
      <c r="D189" s="179" t="s">
        <v>454</v>
      </c>
      <c r="E189" s="180" t="s">
        <v>455</v>
      </c>
      <c r="F189" s="181" t="s">
        <v>456</v>
      </c>
      <c r="G189" s="182" t="s">
        <v>430</v>
      </c>
      <c r="H189" s="183">
        <v>23.247</v>
      </c>
      <c r="I189" s="184"/>
      <c r="J189" s="185">
        <f>ROUND(I189*H189,2)</f>
        <v>0</v>
      </c>
      <c r="K189" s="181" t="s">
        <v>307</v>
      </c>
      <c r="L189" s="186"/>
      <c r="M189" s="187" t="s">
        <v>21</v>
      </c>
      <c r="N189" s="188" t="s">
        <v>45</v>
      </c>
      <c r="P189" s="143">
        <f>O189*H189</f>
        <v>0</v>
      </c>
      <c r="Q189" s="143">
        <v>1</v>
      </c>
      <c r="R189" s="143">
        <f>Q189*H189</f>
        <v>23.247</v>
      </c>
      <c r="S189" s="143">
        <v>0</v>
      </c>
      <c r="T189" s="144">
        <f>S189*H189</f>
        <v>0</v>
      </c>
      <c r="AR189" s="145" t="s">
        <v>366</v>
      </c>
      <c r="AT189" s="145" t="s">
        <v>454</v>
      </c>
      <c r="AU189" s="145" t="s">
        <v>83</v>
      </c>
      <c r="AY189" s="18" t="s">
        <v>301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8" t="s">
        <v>81</v>
      </c>
      <c r="BK189" s="146">
        <f>ROUND(I189*H189,2)</f>
        <v>0</v>
      </c>
      <c r="BL189" s="18" t="s">
        <v>308</v>
      </c>
      <c r="BM189" s="145" t="s">
        <v>5079</v>
      </c>
    </row>
    <row r="190" spans="2:65" s="13" customFormat="1" ht="12">
      <c r="B190" s="158"/>
      <c r="D190" s="152" t="s">
        <v>312</v>
      </c>
      <c r="E190" s="159" t="s">
        <v>21</v>
      </c>
      <c r="F190" s="160" t="s">
        <v>5080</v>
      </c>
      <c r="H190" s="161">
        <v>12.234999999999999</v>
      </c>
      <c r="I190" s="162"/>
      <c r="L190" s="158"/>
      <c r="M190" s="163"/>
      <c r="T190" s="164"/>
      <c r="AT190" s="159" t="s">
        <v>312</v>
      </c>
      <c r="AU190" s="159" t="s">
        <v>83</v>
      </c>
      <c r="AV190" s="13" t="s">
        <v>83</v>
      </c>
      <c r="AW190" s="13" t="s">
        <v>35</v>
      </c>
      <c r="AX190" s="13" t="s">
        <v>81</v>
      </c>
      <c r="AY190" s="159" t="s">
        <v>301</v>
      </c>
    </row>
    <row r="191" spans="2:65" s="13" customFormat="1" ht="12">
      <c r="B191" s="158"/>
      <c r="D191" s="152" t="s">
        <v>312</v>
      </c>
      <c r="F191" s="160" t="s">
        <v>5081</v>
      </c>
      <c r="H191" s="161">
        <v>23.247</v>
      </c>
      <c r="I191" s="162"/>
      <c r="L191" s="158"/>
      <c r="M191" s="163"/>
      <c r="T191" s="164"/>
      <c r="AT191" s="159" t="s">
        <v>312</v>
      </c>
      <c r="AU191" s="159" t="s">
        <v>83</v>
      </c>
      <c r="AV191" s="13" t="s">
        <v>83</v>
      </c>
      <c r="AW191" s="13" t="s">
        <v>4</v>
      </c>
      <c r="AX191" s="13" t="s">
        <v>81</v>
      </c>
      <c r="AY191" s="159" t="s">
        <v>301</v>
      </c>
    </row>
    <row r="192" spans="2:65" s="1" customFormat="1" ht="37.75" customHeight="1">
      <c r="B192" s="33"/>
      <c r="C192" s="134" t="s">
        <v>8</v>
      </c>
      <c r="D192" s="134" t="s">
        <v>303</v>
      </c>
      <c r="E192" s="135" t="s">
        <v>5082</v>
      </c>
      <c r="F192" s="136" t="s">
        <v>5083</v>
      </c>
      <c r="G192" s="137" t="s">
        <v>320</v>
      </c>
      <c r="H192" s="138">
        <v>43.457999999999998</v>
      </c>
      <c r="I192" s="139"/>
      <c r="J192" s="140">
        <f>ROUND(I192*H192,2)</f>
        <v>0</v>
      </c>
      <c r="K192" s="136" t="s">
        <v>307</v>
      </c>
      <c r="L192" s="33"/>
      <c r="M192" s="141" t="s">
        <v>21</v>
      </c>
      <c r="N192" s="142" t="s">
        <v>45</v>
      </c>
      <c r="P192" s="143">
        <f>O192*H192</f>
        <v>0</v>
      </c>
      <c r="Q192" s="143">
        <v>0</v>
      </c>
      <c r="R192" s="143">
        <f>Q192*H192</f>
        <v>0</v>
      </c>
      <c r="S192" s="143">
        <v>0</v>
      </c>
      <c r="T192" s="144">
        <f>S192*H192</f>
        <v>0</v>
      </c>
      <c r="AR192" s="145" t="s">
        <v>308</v>
      </c>
      <c r="AT192" s="145" t="s">
        <v>303</v>
      </c>
      <c r="AU192" s="145" t="s">
        <v>83</v>
      </c>
      <c r="AY192" s="18" t="s">
        <v>301</v>
      </c>
      <c r="BE192" s="146">
        <f>IF(N192="základní",J192,0)</f>
        <v>0</v>
      </c>
      <c r="BF192" s="146">
        <f>IF(N192="snížená",J192,0)</f>
        <v>0</v>
      </c>
      <c r="BG192" s="146">
        <f>IF(N192="zákl. přenesená",J192,0)</f>
        <v>0</v>
      </c>
      <c r="BH192" s="146">
        <f>IF(N192="sníž. přenesená",J192,0)</f>
        <v>0</v>
      </c>
      <c r="BI192" s="146">
        <f>IF(N192="nulová",J192,0)</f>
        <v>0</v>
      </c>
      <c r="BJ192" s="18" t="s">
        <v>81</v>
      </c>
      <c r="BK192" s="146">
        <f>ROUND(I192*H192,2)</f>
        <v>0</v>
      </c>
      <c r="BL192" s="18" t="s">
        <v>308</v>
      </c>
      <c r="BM192" s="145" t="s">
        <v>5084</v>
      </c>
    </row>
    <row r="193" spans="2:51" s="1" customFormat="1" ht="11">
      <c r="B193" s="33"/>
      <c r="D193" s="147" t="s">
        <v>310</v>
      </c>
      <c r="F193" s="148" t="s">
        <v>5085</v>
      </c>
      <c r="I193" s="149"/>
      <c r="L193" s="33"/>
      <c r="M193" s="150"/>
      <c r="T193" s="54"/>
      <c r="AT193" s="18" t="s">
        <v>310</v>
      </c>
      <c r="AU193" s="18" t="s">
        <v>83</v>
      </c>
    </row>
    <row r="194" spans="2:51" s="13" customFormat="1" ht="12">
      <c r="B194" s="158"/>
      <c r="D194" s="152" t="s">
        <v>312</v>
      </c>
      <c r="E194" s="159" t="s">
        <v>21</v>
      </c>
      <c r="F194" s="160" t="s">
        <v>5086</v>
      </c>
      <c r="H194" s="161">
        <v>0.73799999999999999</v>
      </c>
      <c r="I194" s="162"/>
      <c r="L194" s="158"/>
      <c r="M194" s="163"/>
      <c r="T194" s="164"/>
      <c r="AT194" s="159" t="s">
        <v>312</v>
      </c>
      <c r="AU194" s="159" t="s">
        <v>83</v>
      </c>
      <c r="AV194" s="13" t="s">
        <v>83</v>
      </c>
      <c r="AW194" s="13" t="s">
        <v>35</v>
      </c>
      <c r="AX194" s="13" t="s">
        <v>74</v>
      </c>
      <c r="AY194" s="159" t="s">
        <v>301</v>
      </c>
    </row>
    <row r="195" spans="2:51" s="13" customFormat="1" ht="12">
      <c r="B195" s="158"/>
      <c r="D195" s="152" t="s">
        <v>312</v>
      </c>
      <c r="E195" s="159" t="s">
        <v>21</v>
      </c>
      <c r="F195" s="160" t="s">
        <v>5087</v>
      </c>
      <c r="H195" s="161">
        <v>0.61199999999999999</v>
      </c>
      <c r="I195" s="162"/>
      <c r="L195" s="158"/>
      <c r="M195" s="163"/>
      <c r="T195" s="164"/>
      <c r="AT195" s="159" t="s">
        <v>312</v>
      </c>
      <c r="AU195" s="159" t="s">
        <v>83</v>
      </c>
      <c r="AV195" s="13" t="s">
        <v>83</v>
      </c>
      <c r="AW195" s="13" t="s">
        <v>35</v>
      </c>
      <c r="AX195" s="13" t="s">
        <v>74</v>
      </c>
      <c r="AY195" s="159" t="s">
        <v>301</v>
      </c>
    </row>
    <row r="196" spans="2:51" s="13" customFormat="1" ht="12">
      <c r="B196" s="158"/>
      <c r="D196" s="152" t="s">
        <v>312</v>
      </c>
      <c r="E196" s="159" t="s">
        <v>21</v>
      </c>
      <c r="F196" s="160" t="s">
        <v>5088</v>
      </c>
      <c r="H196" s="161">
        <v>0.216</v>
      </c>
      <c r="I196" s="162"/>
      <c r="L196" s="158"/>
      <c r="M196" s="163"/>
      <c r="T196" s="164"/>
      <c r="AT196" s="159" t="s">
        <v>312</v>
      </c>
      <c r="AU196" s="159" t="s">
        <v>83</v>
      </c>
      <c r="AV196" s="13" t="s">
        <v>83</v>
      </c>
      <c r="AW196" s="13" t="s">
        <v>35</v>
      </c>
      <c r="AX196" s="13" t="s">
        <v>74</v>
      </c>
      <c r="AY196" s="159" t="s">
        <v>301</v>
      </c>
    </row>
    <row r="197" spans="2:51" s="13" customFormat="1" ht="12">
      <c r="B197" s="158"/>
      <c r="D197" s="152" t="s">
        <v>312</v>
      </c>
      <c r="E197" s="159" t="s">
        <v>21</v>
      </c>
      <c r="F197" s="160" t="s">
        <v>5089</v>
      </c>
      <c r="H197" s="161">
        <v>1.26</v>
      </c>
      <c r="I197" s="162"/>
      <c r="L197" s="158"/>
      <c r="M197" s="163"/>
      <c r="T197" s="164"/>
      <c r="AT197" s="159" t="s">
        <v>312</v>
      </c>
      <c r="AU197" s="159" t="s">
        <v>83</v>
      </c>
      <c r="AV197" s="13" t="s">
        <v>83</v>
      </c>
      <c r="AW197" s="13" t="s">
        <v>35</v>
      </c>
      <c r="AX197" s="13" t="s">
        <v>74</v>
      </c>
      <c r="AY197" s="159" t="s">
        <v>301</v>
      </c>
    </row>
    <row r="198" spans="2:51" s="13" customFormat="1" ht="12">
      <c r="B198" s="158"/>
      <c r="D198" s="152" t="s">
        <v>312</v>
      </c>
      <c r="E198" s="159" t="s">
        <v>21</v>
      </c>
      <c r="F198" s="160" t="s">
        <v>5090</v>
      </c>
      <c r="H198" s="161">
        <v>0.48599999999999999</v>
      </c>
      <c r="I198" s="162"/>
      <c r="L198" s="158"/>
      <c r="M198" s="163"/>
      <c r="T198" s="164"/>
      <c r="AT198" s="159" t="s">
        <v>312</v>
      </c>
      <c r="AU198" s="159" t="s">
        <v>83</v>
      </c>
      <c r="AV198" s="13" t="s">
        <v>83</v>
      </c>
      <c r="AW198" s="13" t="s">
        <v>35</v>
      </c>
      <c r="AX198" s="13" t="s">
        <v>74</v>
      </c>
      <c r="AY198" s="159" t="s">
        <v>301</v>
      </c>
    </row>
    <row r="199" spans="2:51" s="13" customFormat="1" ht="12">
      <c r="B199" s="158"/>
      <c r="D199" s="152" t="s">
        <v>312</v>
      </c>
      <c r="E199" s="159" t="s">
        <v>21</v>
      </c>
      <c r="F199" s="160" t="s">
        <v>5088</v>
      </c>
      <c r="H199" s="161">
        <v>0.216</v>
      </c>
      <c r="I199" s="162"/>
      <c r="L199" s="158"/>
      <c r="M199" s="163"/>
      <c r="T199" s="164"/>
      <c r="AT199" s="159" t="s">
        <v>312</v>
      </c>
      <c r="AU199" s="159" t="s">
        <v>83</v>
      </c>
      <c r="AV199" s="13" t="s">
        <v>83</v>
      </c>
      <c r="AW199" s="13" t="s">
        <v>35</v>
      </c>
      <c r="AX199" s="13" t="s">
        <v>74</v>
      </c>
      <c r="AY199" s="159" t="s">
        <v>301</v>
      </c>
    </row>
    <row r="200" spans="2:51" s="13" customFormat="1" ht="12">
      <c r="B200" s="158"/>
      <c r="D200" s="152" t="s">
        <v>312</v>
      </c>
      <c r="E200" s="159" t="s">
        <v>21</v>
      </c>
      <c r="F200" s="160" t="s">
        <v>5091</v>
      </c>
      <c r="H200" s="161">
        <v>2.1419999999999999</v>
      </c>
      <c r="I200" s="162"/>
      <c r="L200" s="158"/>
      <c r="M200" s="163"/>
      <c r="T200" s="164"/>
      <c r="AT200" s="159" t="s">
        <v>312</v>
      </c>
      <c r="AU200" s="159" t="s">
        <v>83</v>
      </c>
      <c r="AV200" s="13" t="s">
        <v>83</v>
      </c>
      <c r="AW200" s="13" t="s">
        <v>35</v>
      </c>
      <c r="AX200" s="13" t="s">
        <v>74</v>
      </c>
      <c r="AY200" s="159" t="s">
        <v>301</v>
      </c>
    </row>
    <row r="201" spans="2:51" s="13" customFormat="1" ht="12">
      <c r="B201" s="158"/>
      <c r="D201" s="152" t="s">
        <v>312</v>
      </c>
      <c r="E201" s="159" t="s">
        <v>21</v>
      </c>
      <c r="F201" s="160" t="s">
        <v>5092</v>
      </c>
      <c r="H201" s="161">
        <v>0.99</v>
      </c>
      <c r="I201" s="162"/>
      <c r="L201" s="158"/>
      <c r="M201" s="163"/>
      <c r="T201" s="164"/>
      <c r="AT201" s="159" t="s">
        <v>312</v>
      </c>
      <c r="AU201" s="159" t="s">
        <v>83</v>
      </c>
      <c r="AV201" s="13" t="s">
        <v>83</v>
      </c>
      <c r="AW201" s="13" t="s">
        <v>35</v>
      </c>
      <c r="AX201" s="13" t="s">
        <v>74</v>
      </c>
      <c r="AY201" s="159" t="s">
        <v>301</v>
      </c>
    </row>
    <row r="202" spans="2:51" s="13" customFormat="1" ht="12">
      <c r="B202" s="158"/>
      <c r="D202" s="152" t="s">
        <v>312</v>
      </c>
      <c r="E202" s="159" t="s">
        <v>21</v>
      </c>
      <c r="F202" s="160" t="s">
        <v>5039</v>
      </c>
      <c r="H202" s="161">
        <v>0.108</v>
      </c>
      <c r="I202" s="162"/>
      <c r="L202" s="158"/>
      <c r="M202" s="163"/>
      <c r="T202" s="164"/>
      <c r="AT202" s="159" t="s">
        <v>312</v>
      </c>
      <c r="AU202" s="159" t="s">
        <v>83</v>
      </c>
      <c r="AV202" s="13" t="s">
        <v>83</v>
      </c>
      <c r="AW202" s="13" t="s">
        <v>35</v>
      </c>
      <c r="AX202" s="13" t="s">
        <v>74</v>
      </c>
      <c r="AY202" s="159" t="s">
        <v>301</v>
      </c>
    </row>
    <row r="203" spans="2:51" s="13" customFormat="1" ht="12">
      <c r="B203" s="158"/>
      <c r="D203" s="152" t="s">
        <v>312</v>
      </c>
      <c r="E203" s="159" t="s">
        <v>21</v>
      </c>
      <c r="F203" s="160" t="s">
        <v>5093</v>
      </c>
      <c r="H203" s="161">
        <v>0.28799999999999998</v>
      </c>
      <c r="I203" s="162"/>
      <c r="L203" s="158"/>
      <c r="M203" s="163"/>
      <c r="T203" s="164"/>
      <c r="AT203" s="159" t="s">
        <v>312</v>
      </c>
      <c r="AU203" s="159" t="s">
        <v>83</v>
      </c>
      <c r="AV203" s="13" t="s">
        <v>83</v>
      </c>
      <c r="AW203" s="13" t="s">
        <v>35</v>
      </c>
      <c r="AX203" s="13" t="s">
        <v>74</v>
      </c>
      <c r="AY203" s="159" t="s">
        <v>301</v>
      </c>
    </row>
    <row r="204" spans="2:51" s="13" customFormat="1" ht="12">
      <c r="B204" s="158"/>
      <c r="D204" s="152" t="s">
        <v>312</v>
      </c>
      <c r="E204" s="159" t="s">
        <v>21</v>
      </c>
      <c r="F204" s="160" t="s">
        <v>5045</v>
      </c>
      <c r="H204" s="161">
        <v>0.432</v>
      </c>
      <c r="I204" s="162"/>
      <c r="L204" s="158"/>
      <c r="M204" s="163"/>
      <c r="T204" s="164"/>
      <c r="AT204" s="159" t="s">
        <v>312</v>
      </c>
      <c r="AU204" s="159" t="s">
        <v>83</v>
      </c>
      <c r="AV204" s="13" t="s">
        <v>83</v>
      </c>
      <c r="AW204" s="13" t="s">
        <v>35</v>
      </c>
      <c r="AX204" s="13" t="s">
        <v>74</v>
      </c>
      <c r="AY204" s="159" t="s">
        <v>301</v>
      </c>
    </row>
    <row r="205" spans="2:51" s="13" customFormat="1" ht="12">
      <c r="B205" s="158"/>
      <c r="D205" s="152" t="s">
        <v>312</v>
      </c>
      <c r="E205" s="159" t="s">
        <v>21</v>
      </c>
      <c r="F205" s="160" t="s">
        <v>5040</v>
      </c>
      <c r="H205" s="161">
        <v>0.41399999999999998</v>
      </c>
      <c r="I205" s="162"/>
      <c r="L205" s="158"/>
      <c r="M205" s="163"/>
      <c r="T205" s="164"/>
      <c r="AT205" s="159" t="s">
        <v>312</v>
      </c>
      <c r="AU205" s="159" t="s">
        <v>83</v>
      </c>
      <c r="AV205" s="13" t="s">
        <v>83</v>
      </c>
      <c r="AW205" s="13" t="s">
        <v>35</v>
      </c>
      <c r="AX205" s="13" t="s">
        <v>74</v>
      </c>
      <c r="AY205" s="159" t="s">
        <v>301</v>
      </c>
    </row>
    <row r="206" spans="2:51" s="13" customFormat="1" ht="12">
      <c r="B206" s="158"/>
      <c r="D206" s="152" t="s">
        <v>312</v>
      </c>
      <c r="E206" s="159" t="s">
        <v>21</v>
      </c>
      <c r="F206" s="160" t="s">
        <v>5094</v>
      </c>
      <c r="H206" s="161">
        <v>0.64800000000000002</v>
      </c>
      <c r="I206" s="162"/>
      <c r="L206" s="158"/>
      <c r="M206" s="163"/>
      <c r="T206" s="164"/>
      <c r="AT206" s="159" t="s">
        <v>312</v>
      </c>
      <c r="AU206" s="159" t="s">
        <v>83</v>
      </c>
      <c r="AV206" s="13" t="s">
        <v>83</v>
      </c>
      <c r="AW206" s="13" t="s">
        <v>35</v>
      </c>
      <c r="AX206" s="13" t="s">
        <v>74</v>
      </c>
      <c r="AY206" s="159" t="s">
        <v>301</v>
      </c>
    </row>
    <row r="207" spans="2:51" s="13" customFormat="1" ht="12">
      <c r="B207" s="158"/>
      <c r="D207" s="152" t="s">
        <v>312</v>
      </c>
      <c r="E207" s="159" t="s">
        <v>21</v>
      </c>
      <c r="F207" s="160" t="s">
        <v>5095</v>
      </c>
      <c r="H207" s="161">
        <v>0.14399999999999999</v>
      </c>
      <c r="I207" s="162"/>
      <c r="L207" s="158"/>
      <c r="M207" s="163"/>
      <c r="T207" s="164"/>
      <c r="AT207" s="159" t="s">
        <v>312</v>
      </c>
      <c r="AU207" s="159" t="s">
        <v>83</v>
      </c>
      <c r="AV207" s="13" t="s">
        <v>83</v>
      </c>
      <c r="AW207" s="13" t="s">
        <v>35</v>
      </c>
      <c r="AX207" s="13" t="s">
        <v>74</v>
      </c>
      <c r="AY207" s="159" t="s">
        <v>301</v>
      </c>
    </row>
    <row r="208" spans="2:51" s="13" customFormat="1" ht="12">
      <c r="B208" s="158"/>
      <c r="D208" s="152" t="s">
        <v>312</v>
      </c>
      <c r="E208" s="159" t="s">
        <v>21</v>
      </c>
      <c r="F208" s="160" t="s">
        <v>5096</v>
      </c>
      <c r="H208" s="161">
        <v>0.98399999999999999</v>
      </c>
      <c r="I208" s="162"/>
      <c r="L208" s="158"/>
      <c r="M208" s="163"/>
      <c r="T208" s="164"/>
      <c r="AT208" s="159" t="s">
        <v>312</v>
      </c>
      <c r="AU208" s="159" t="s">
        <v>83</v>
      </c>
      <c r="AV208" s="13" t="s">
        <v>83</v>
      </c>
      <c r="AW208" s="13" t="s">
        <v>35</v>
      </c>
      <c r="AX208" s="13" t="s">
        <v>74</v>
      </c>
      <c r="AY208" s="159" t="s">
        <v>301</v>
      </c>
    </row>
    <row r="209" spans="2:51" s="13" customFormat="1" ht="12">
      <c r="B209" s="158"/>
      <c r="D209" s="152" t="s">
        <v>312</v>
      </c>
      <c r="E209" s="159" t="s">
        <v>21</v>
      </c>
      <c r="F209" s="160" t="s">
        <v>5097</v>
      </c>
      <c r="H209" s="161">
        <v>1.746</v>
      </c>
      <c r="I209" s="162"/>
      <c r="L209" s="158"/>
      <c r="M209" s="163"/>
      <c r="T209" s="164"/>
      <c r="AT209" s="159" t="s">
        <v>312</v>
      </c>
      <c r="AU209" s="159" t="s">
        <v>83</v>
      </c>
      <c r="AV209" s="13" t="s">
        <v>83</v>
      </c>
      <c r="AW209" s="13" t="s">
        <v>35</v>
      </c>
      <c r="AX209" s="13" t="s">
        <v>74</v>
      </c>
      <c r="AY209" s="159" t="s">
        <v>301</v>
      </c>
    </row>
    <row r="210" spans="2:51" s="13" customFormat="1" ht="12">
      <c r="B210" s="158"/>
      <c r="D210" s="152" t="s">
        <v>312</v>
      </c>
      <c r="E210" s="159" t="s">
        <v>21</v>
      </c>
      <c r="F210" s="160" t="s">
        <v>5091</v>
      </c>
      <c r="H210" s="161">
        <v>2.1419999999999999</v>
      </c>
      <c r="I210" s="162"/>
      <c r="L210" s="158"/>
      <c r="M210" s="163"/>
      <c r="T210" s="164"/>
      <c r="AT210" s="159" t="s">
        <v>312</v>
      </c>
      <c r="AU210" s="159" t="s">
        <v>83</v>
      </c>
      <c r="AV210" s="13" t="s">
        <v>83</v>
      </c>
      <c r="AW210" s="13" t="s">
        <v>35</v>
      </c>
      <c r="AX210" s="13" t="s">
        <v>74</v>
      </c>
      <c r="AY210" s="159" t="s">
        <v>301</v>
      </c>
    </row>
    <row r="211" spans="2:51" s="13" customFormat="1" ht="12">
      <c r="B211" s="158"/>
      <c r="D211" s="152" t="s">
        <v>312</v>
      </c>
      <c r="E211" s="159" t="s">
        <v>21</v>
      </c>
      <c r="F211" s="160" t="s">
        <v>5098</v>
      </c>
      <c r="H211" s="161">
        <v>1.5840000000000001</v>
      </c>
      <c r="I211" s="162"/>
      <c r="L211" s="158"/>
      <c r="M211" s="163"/>
      <c r="T211" s="164"/>
      <c r="AT211" s="159" t="s">
        <v>312</v>
      </c>
      <c r="AU211" s="159" t="s">
        <v>83</v>
      </c>
      <c r="AV211" s="13" t="s">
        <v>83</v>
      </c>
      <c r="AW211" s="13" t="s">
        <v>35</v>
      </c>
      <c r="AX211" s="13" t="s">
        <v>74</v>
      </c>
      <c r="AY211" s="159" t="s">
        <v>301</v>
      </c>
    </row>
    <row r="212" spans="2:51" s="13" customFormat="1" ht="12">
      <c r="B212" s="158"/>
      <c r="D212" s="152" t="s">
        <v>312</v>
      </c>
      <c r="E212" s="159" t="s">
        <v>21</v>
      </c>
      <c r="F212" s="160" t="s">
        <v>5099</v>
      </c>
      <c r="H212" s="161">
        <v>2.0880000000000001</v>
      </c>
      <c r="I212" s="162"/>
      <c r="L212" s="158"/>
      <c r="M212" s="163"/>
      <c r="T212" s="164"/>
      <c r="AT212" s="159" t="s">
        <v>312</v>
      </c>
      <c r="AU212" s="159" t="s">
        <v>83</v>
      </c>
      <c r="AV212" s="13" t="s">
        <v>83</v>
      </c>
      <c r="AW212" s="13" t="s">
        <v>35</v>
      </c>
      <c r="AX212" s="13" t="s">
        <v>74</v>
      </c>
      <c r="AY212" s="159" t="s">
        <v>301</v>
      </c>
    </row>
    <row r="213" spans="2:51" s="13" customFormat="1" ht="12">
      <c r="B213" s="158"/>
      <c r="D213" s="152" t="s">
        <v>312</v>
      </c>
      <c r="E213" s="159" t="s">
        <v>21</v>
      </c>
      <c r="F213" s="160" t="s">
        <v>5021</v>
      </c>
      <c r="H213" s="161">
        <v>0.14399999999999999</v>
      </c>
      <c r="I213" s="162"/>
      <c r="L213" s="158"/>
      <c r="M213" s="163"/>
      <c r="T213" s="164"/>
      <c r="AT213" s="159" t="s">
        <v>312</v>
      </c>
      <c r="AU213" s="159" t="s">
        <v>83</v>
      </c>
      <c r="AV213" s="13" t="s">
        <v>83</v>
      </c>
      <c r="AW213" s="13" t="s">
        <v>35</v>
      </c>
      <c r="AX213" s="13" t="s">
        <v>74</v>
      </c>
      <c r="AY213" s="159" t="s">
        <v>301</v>
      </c>
    </row>
    <row r="214" spans="2:51" s="13" customFormat="1" ht="12">
      <c r="B214" s="158"/>
      <c r="D214" s="152" t="s">
        <v>312</v>
      </c>
      <c r="E214" s="159" t="s">
        <v>21</v>
      </c>
      <c r="F214" s="160" t="s">
        <v>5100</v>
      </c>
      <c r="H214" s="161">
        <v>1.89</v>
      </c>
      <c r="I214" s="162"/>
      <c r="L214" s="158"/>
      <c r="M214" s="163"/>
      <c r="T214" s="164"/>
      <c r="AT214" s="159" t="s">
        <v>312</v>
      </c>
      <c r="AU214" s="159" t="s">
        <v>83</v>
      </c>
      <c r="AV214" s="13" t="s">
        <v>83</v>
      </c>
      <c r="AW214" s="13" t="s">
        <v>35</v>
      </c>
      <c r="AX214" s="13" t="s">
        <v>74</v>
      </c>
      <c r="AY214" s="159" t="s">
        <v>301</v>
      </c>
    </row>
    <row r="215" spans="2:51" s="13" customFormat="1" ht="12">
      <c r="B215" s="158"/>
      <c r="D215" s="152" t="s">
        <v>312</v>
      </c>
      <c r="E215" s="159" t="s">
        <v>21</v>
      </c>
      <c r="F215" s="160" t="s">
        <v>5101</v>
      </c>
      <c r="H215" s="161">
        <v>0.48</v>
      </c>
      <c r="I215" s="162"/>
      <c r="L215" s="158"/>
      <c r="M215" s="163"/>
      <c r="T215" s="164"/>
      <c r="AT215" s="159" t="s">
        <v>312</v>
      </c>
      <c r="AU215" s="159" t="s">
        <v>83</v>
      </c>
      <c r="AV215" s="13" t="s">
        <v>83</v>
      </c>
      <c r="AW215" s="13" t="s">
        <v>35</v>
      </c>
      <c r="AX215" s="13" t="s">
        <v>74</v>
      </c>
      <c r="AY215" s="159" t="s">
        <v>301</v>
      </c>
    </row>
    <row r="216" spans="2:51" s="13" customFormat="1" ht="12">
      <c r="B216" s="158"/>
      <c r="D216" s="152" t="s">
        <v>312</v>
      </c>
      <c r="E216" s="159" t="s">
        <v>21</v>
      </c>
      <c r="F216" s="160" t="s">
        <v>5102</v>
      </c>
      <c r="H216" s="161">
        <v>9.6000000000000002E-2</v>
      </c>
      <c r="I216" s="162"/>
      <c r="L216" s="158"/>
      <c r="M216" s="163"/>
      <c r="T216" s="164"/>
      <c r="AT216" s="159" t="s">
        <v>312</v>
      </c>
      <c r="AU216" s="159" t="s">
        <v>83</v>
      </c>
      <c r="AV216" s="13" t="s">
        <v>83</v>
      </c>
      <c r="AW216" s="13" t="s">
        <v>35</v>
      </c>
      <c r="AX216" s="13" t="s">
        <v>74</v>
      </c>
      <c r="AY216" s="159" t="s">
        <v>301</v>
      </c>
    </row>
    <row r="217" spans="2:51" s="13" customFormat="1" ht="12">
      <c r="B217" s="158"/>
      <c r="D217" s="152" t="s">
        <v>312</v>
      </c>
      <c r="E217" s="159" t="s">
        <v>21</v>
      </c>
      <c r="F217" s="160" t="s">
        <v>5103</v>
      </c>
      <c r="H217" s="161">
        <v>1.3140000000000001</v>
      </c>
      <c r="I217" s="162"/>
      <c r="L217" s="158"/>
      <c r="M217" s="163"/>
      <c r="T217" s="164"/>
      <c r="AT217" s="159" t="s">
        <v>312</v>
      </c>
      <c r="AU217" s="159" t="s">
        <v>83</v>
      </c>
      <c r="AV217" s="13" t="s">
        <v>83</v>
      </c>
      <c r="AW217" s="13" t="s">
        <v>35</v>
      </c>
      <c r="AX217" s="13" t="s">
        <v>74</v>
      </c>
      <c r="AY217" s="159" t="s">
        <v>301</v>
      </c>
    </row>
    <row r="218" spans="2:51" s="13" customFormat="1" ht="12">
      <c r="B218" s="158"/>
      <c r="D218" s="152" t="s">
        <v>312</v>
      </c>
      <c r="E218" s="159" t="s">
        <v>21</v>
      </c>
      <c r="F218" s="160" t="s">
        <v>5089</v>
      </c>
      <c r="H218" s="161">
        <v>1.26</v>
      </c>
      <c r="I218" s="162"/>
      <c r="L218" s="158"/>
      <c r="M218" s="163"/>
      <c r="T218" s="164"/>
      <c r="AT218" s="159" t="s">
        <v>312</v>
      </c>
      <c r="AU218" s="159" t="s">
        <v>83</v>
      </c>
      <c r="AV218" s="13" t="s">
        <v>83</v>
      </c>
      <c r="AW218" s="13" t="s">
        <v>35</v>
      </c>
      <c r="AX218" s="13" t="s">
        <v>74</v>
      </c>
      <c r="AY218" s="159" t="s">
        <v>301</v>
      </c>
    </row>
    <row r="219" spans="2:51" s="13" customFormat="1" ht="12">
      <c r="B219" s="158"/>
      <c r="D219" s="152" t="s">
        <v>312</v>
      </c>
      <c r="E219" s="159" t="s">
        <v>21</v>
      </c>
      <c r="F219" s="160" t="s">
        <v>5087</v>
      </c>
      <c r="H219" s="161">
        <v>0.61199999999999999</v>
      </c>
      <c r="I219" s="162"/>
      <c r="L219" s="158"/>
      <c r="M219" s="163"/>
      <c r="T219" s="164"/>
      <c r="AT219" s="159" t="s">
        <v>312</v>
      </c>
      <c r="AU219" s="159" t="s">
        <v>83</v>
      </c>
      <c r="AV219" s="13" t="s">
        <v>83</v>
      </c>
      <c r="AW219" s="13" t="s">
        <v>35</v>
      </c>
      <c r="AX219" s="13" t="s">
        <v>74</v>
      </c>
      <c r="AY219" s="159" t="s">
        <v>301</v>
      </c>
    </row>
    <row r="220" spans="2:51" s="13" customFormat="1" ht="12">
      <c r="B220" s="158"/>
      <c r="D220" s="152" t="s">
        <v>312</v>
      </c>
      <c r="E220" s="159" t="s">
        <v>21</v>
      </c>
      <c r="F220" s="160" t="s">
        <v>5104</v>
      </c>
      <c r="H220" s="161">
        <v>0.19800000000000001</v>
      </c>
      <c r="I220" s="162"/>
      <c r="L220" s="158"/>
      <c r="M220" s="163"/>
      <c r="T220" s="164"/>
      <c r="AT220" s="159" t="s">
        <v>312</v>
      </c>
      <c r="AU220" s="159" t="s">
        <v>83</v>
      </c>
      <c r="AV220" s="13" t="s">
        <v>83</v>
      </c>
      <c r="AW220" s="13" t="s">
        <v>35</v>
      </c>
      <c r="AX220" s="13" t="s">
        <v>74</v>
      </c>
      <c r="AY220" s="159" t="s">
        <v>301</v>
      </c>
    </row>
    <row r="221" spans="2:51" s="13" customFormat="1" ht="12">
      <c r="B221" s="158"/>
      <c r="D221" s="152" t="s">
        <v>312</v>
      </c>
      <c r="E221" s="159" t="s">
        <v>21</v>
      </c>
      <c r="F221" s="160" t="s">
        <v>5105</v>
      </c>
      <c r="H221" s="161">
        <v>0.18</v>
      </c>
      <c r="I221" s="162"/>
      <c r="L221" s="158"/>
      <c r="M221" s="163"/>
      <c r="T221" s="164"/>
      <c r="AT221" s="159" t="s">
        <v>312</v>
      </c>
      <c r="AU221" s="159" t="s">
        <v>83</v>
      </c>
      <c r="AV221" s="13" t="s">
        <v>83</v>
      </c>
      <c r="AW221" s="13" t="s">
        <v>35</v>
      </c>
      <c r="AX221" s="13" t="s">
        <v>74</v>
      </c>
      <c r="AY221" s="159" t="s">
        <v>301</v>
      </c>
    </row>
    <row r="222" spans="2:51" s="13" customFormat="1" ht="12">
      <c r="B222" s="158"/>
      <c r="D222" s="152" t="s">
        <v>312</v>
      </c>
      <c r="E222" s="159" t="s">
        <v>21</v>
      </c>
      <c r="F222" s="160" t="s">
        <v>5021</v>
      </c>
      <c r="H222" s="161">
        <v>0.14399999999999999</v>
      </c>
      <c r="I222" s="162"/>
      <c r="L222" s="158"/>
      <c r="M222" s="163"/>
      <c r="T222" s="164"/>
      <c r="AT222" s="159" t="s">
        <v>312</v>
      </c>
      <c r="AU222" s="159" t="s">
        <v>83</v>
      </c>
      <c r="AV222" s="13" t="s">
        <v>83</v>
      </c>
      <c r="AW222" s="13" t="s">
        <v>35</v>
      </c>
      <c r="AX222" s="13" t="s">
        <v>74</v>
      </c>
      <c r="AY222" s="159" t="s">
        <v>301</v>
      </c>
    </row>
    <row r="223" spans="2:51" s="13" customFormat="1" ht="12">
      <c r="B223" s="158"/>
      <c r="D223" s="152" t="s">
        <v>312</v>
      </c>
      <c r="E223" s="159" t="s">
        <v>21</v>
      </c>
      <c r="F223" s="160" t="s">
        <v>5087</v>
      </c>
      <c r="H223" s="161">
        <v>0.61199999999999999</v>
      </c>
      <c r="I223" s="162"/>
      <c r="L223" s="158"/>
      <c r="M223" s="163"/>
      <c r="T223" s="164"/>
      <c r="AT223" s="159" t="s">
        <v>312</v>
      </c>
      <c r="AU223" s="159" t="s">
        <v>83</v>
      </c>
      <c r="AV223" s="13" t="s">
        <v>83</v>
      </c>
      <c r="AW223" s="13" t="s">
        <v>35</v>
      </c>
      <c r="AX223" s="13" t="s">
        <v>74</v>
      </c>
      <c r="AY223" s="159" t="s">
        <v>301</v>
      </c>
    </row>
    <row r="224" spans="2:51" s="13" customFormat="1" ht="12">
      <c r="B224" s="158"/>
      <c r="D224" s="152" t="s">
        <v>312</v>
      </c>
      <c r="E224" s="159" t="s">
        <v>21</v>
      </c>
      <c r="F224" s="160" t="s">
        <v>5106</v>
      </c>
      <c r="H224" s="161">
        <v>3.1139999999999999</v>
      </c>
      <c r="I224" s="162"/>
      <c r="L224" s="158"/>
      <c r="M224" s="163"/>
      <c r="T224" s="164"/>
      <c r="AT224" s="159" t="s">
        <v>312</v>
      </c>
      <c r="AU224" s="159" t="s">
        <v>83</v>
      </c>
      <c r="AV224" s="13" t="s">
        <v>83</v>
      </c>
      <c r="AW224" s="13" t="s">
        <v>35</v>
      </c>
      <c r="AX224" s="13" t="s">
        <v>74</v>
      </c>
      <c r="AY224" s="159" t="s">
        <v>301</v>
      </c>
    </row>
    <row r="225" spans="2:51" s="13" customFormat="1" ht="12">
      <c r="B225" s="158"/>
      <c r="D225" s="152" t="s">
        <v>312</v>
      </c>
      <c r="E225" s="159" t="s">
        <v>21</v>
      </c>
      <c r="F225" s="160" t="s">
        <v>5104</v>
      </c>
      <c r="H225" s="161">
        <v>0.19800000000000001</v>
      </c>
      <c r="I225" s="162"/>
      <c r="L225" s="158"/>
      <c r="M225" s="163"/>
      <c r="T225" s="164"/>
      <c r="AT225" s="159" t="s">
        <v>312</v>
      </c>
      <c r="AU225" s="159" t="s">
        <v>83</v>
      </c>
      <c r="AV225" s="13" t="s">
        <v>83</v>
      </c>
      <c r="AW225" s="13" t="s">
        <v>35</v>
      </c>
      <c r="AX225" s="13" t="s">
        <v>74</v>
      </c>
      <c r="AY225" s="159" t="s">
        <v>301</v>
      </c>
    </row>
    <row r="226" spans="2:51" s="13" customFormat="1" ht="12">
      <c r="B226" s="158"/>
      <c r="D226" s="152" t="s">
        <v>312</v>
      </c>
      <c r="E226" s="159" t="s">
        <v>21</v>
      </c>
      <c r="F226" s="160" t="s">
        <v>5107</v>
      </c>
      <c r="H226" s="161">
        <v>0.46800000000000003</v>
      </c>
      <c r="I226" s="162"/>
      <c r="L226" s="158"/>
      <c r="M226" s="163"/>
      <c r="T226" s="164"/>
      <c r="AT226" s="159" t="s">
        <v>312</v>
      </c>
      <c r="AU226" s="159" t="s">
        <v>83</v>
      </c>
      <c r="AV226" s="13" t="s">
        <v>83</v>
      </c>
      <c r="AW226" s="13" t="s">
        <v>35</v>
      </c>
      <c r="AX226" s="13" t="s">
        <v>74</v>
      </c>
      <c r="AY226" s="159" t="s">
        <v>301</v>
      </c>
    </row>
    <row r="227" spans="2:51" s="13" customFormat="1" ht="12">
      <c r="B227" s="158"/>
      <c r="D227" s="152" t="s">
        <v>312</v>
      </c>
      <c r="E227" s="159" t="s">
        <v>21</v>
      </c>
      <c r="F227" s="160" t="s">
        <v>5108</v>
      </c>
      <c r="H227" s="161">
        <v>7.7039999999999997</v>
      </c>
      <c r="I227" s="162"/>
      <c r="L227" s="158"/>
      <c r="M227" s="163"/>
      <c r="T227" s="164"/>
      <c r="AT227" s="159" t="s">
        <v>312</v>
      </c>
      <c r="AU227" s="159" t="s">
        <v>83</v>
      </c>
      <c r="AV227" s="13" t="s">
        <v>83</v>
      </c>
      <c r="AW227" s="13" t="s">
        <v>35</v>
      </c>
      <c r="AX227" s="13" t="s">
        <v>74</v>
      </c>
      <c r="AY227" s="159" t="s">
        <v>301</v>
      </c>
    </row>
    <row r="228" spans="2:51" s="13" customFormat="1" ht="12">
      <c r="B228" s="158"/>
      <c r="D228" s="152" t="s">
        <v>312</v>
      </c>
      <c r="E228" s="159" t="s">
        <v>21</v>
      </c>
      <c r="F228" s="160" t="s">
        <v>5109</v>
      </c>
      <c r="H228" s="161">
        <v>0.48599999999999999</v>
      </c>
      <c r="I228" s="162"/>
      <c r="L228" s="158"/>
      <c r="M228" s="163"/>
      <c r="T228" s="164"/>
      <c r="AT228" s="159" t="s">
        <v>312</v>
      </c>
      <c r="AU228" s="159" t="s">
        <v>83</v>
      </c>
      <c r="AV228" s="13" t="s">
        <v>83</v>
      </c>
      <c r="AW228" s="13" t="s">
        <v>35</v>
      </c>
      <c r="AX228" s="13" t="s">
        <v>74</v>
      </c>
      <c r="AY228" s="159" t="s">
        <v>301</v>
      </c>
    </row>
    <row r="229" spans="2:51" s="13" customFormat="1" ht="12">
      <c r="B229" s="158"/>
      <c r="D229" s="152" t="s">
        <v>312</v>
      </c>
      <c r="E229" s="159" t="s">
        <v>21</v>
      </c>
      <c r="F229" s="160" t="s">
        <v>5110</v>
      </c>
      <c r="H229" s="161">
        <v>0.52200000000000002</v>
      </c>
      <c r="I229" s="162"/>
      <c r="L229" s="158"/>
      <c r="M229" s="163"/>
      <c r="T229" s="164"/>
      <c r="AT229" s="159" t="s">
        <v>312</v>
      </c>
      <c r="AU229" s="159" t="s">
        <v>83</v>
      </c>
      <c r="AV229" s="13" t="s">
        <v>83</v>
      </c>
      <c r="AW229" s="13" t="s">
        <v>35</v>
      </c>
      <c r="AX229" s="13" t="s">
        <v>74</v>
      </c>
      <c r="AY229" s="159" t="s">
        <v>301</v>
      </c>
    </row>
    <row r="230" spans="2:51" s="13" customFormat="1" ht="12">
      <c r="B230" s="158"/>
      <c r="D230" s="152" t="s">
        <v>312</v>
      </c>
      <c r="E230" s="159" t="s">
        <v>21</v>
      </c>
      <c r="F230" s="160" t="s">
        <v>5107</v>
      </c>
      <c r="H230" s="161">
        <v>0.46800000000000003</v>
      </c>
      <c r="I230" s="162"/>
      <c r="L230" s="158"/>
      <c r="M230" s="163"/>
      <c r="T230" s="164"/>
      <c r="AT230" s="159" t="s">
        <v>312</v>
      </c>
      <c r="AU230" s="159" t="s">
        <v>83</v>
      </c>
      <c r="AV230" s="13" t="s">
        <v>83</v>
      </c>
      <c r="AW230" s="13" t="s">
        <v>35</v>
      </c>
      <c r="AX230" s="13" t="s">
        <v>74</v>
      </c>
      <c r="AY230" s="159" t="s">
        <v>301</v>
      </c>
    </row>
    <row r="231" spans="2:51" s="13" customFormat="1" ht="12">
      <c r="B231" s="158"/>
      <c r="D231" s="152" t="s">
        <v>312</v>
      </c>
      <c r="E231" s="159" t="s">
        <v>21</v>
      </c>
      <c r="F231" s="160" t="s">
        <v>5111</v>
      </c>
      <c r="H231" s="161">
        <v>0.27</v>
      </c>
      <c r="I231" s="162"/>
      <c r="L231" s="158"/>
      <c r="M231" s="163"/>
      <c r="T231" s="164"/>
      <c r="AT231" s="159" t="s">
        <v>312</v>
      </c>
      <c r="AU231" s="159" t="s">
        <v>83</v>
      </c>
      <c r="AV231" s="13" t="s">
        <v>83</v>
      </c>
      <c r="AW231" s="13" t="s">
        <v>35</v>
      </c>
      <c r="AX231" s="13" t="s">
        <v>74</v>
      </c>
      <c r="AY231" s="159" t="s">
        <v>301</v>
      </c>
    </row>
    <row r="232" spans="2:51" s="13" customFormat="1" ht="12">
      <c r="B232" s="158"/>
      <c r="D232" s="152" t="s">
        <v>312</v>
      </c>
      <c r="E232" s="159" t="s">
        <v>21</v>
      </c>
      <c r="F232" s="160" t="s">
        <v>5112</v>
      </c>
      <c r="H232" s="161">
        <v>0.36</v>
      </c>
      <c r="I232" s="162"/>
      <c r="L232" s="158"/>
      <c r="M232" s="163"/>
      <c r="T232" s="164"/>
      <c r="AT232" s="159" t="s">
        <v>312</v>
      </c>
      <c r="AU232" s="159" t="s">
        <v>83</v>
      </c>
      <c r="AV232" s="13" t="s">
        <v>83</v>
      </c>
      <c r="AW232" s="13" t="s">
        <v>35</v>
      </c>
      <c r="AX232" s="13" t="s">
        <v>74</v>
      </c>
      <c r="AY232" s="159" t="s">
        <v>301</v>
      </c>
    </row>
    <row r="233" spans="2:51" s="13" customFormat="1" ht="12">
      <c r="B233" s="158"/>
      <c r="D233" s="152" t="s">
        <v>312</v>
      </c>
      <c r="E233" s="159" t="s">
        <v>21</v>
      </c>
      <c r="F233" s="160" t="s">
        <v>5046</v>
      </c>
      <c r="H233" s="161">
        <v>0.09</v>
      </c>
      <c r="I233" s="162"/>
      <c r="L233" s="158"/>
      <c r="M233" s="163"/>
      <c r="T233" s="164"/>
      <c r="AT233" s="159" t="s">
        <v>312</v>
      </c>
      <c r="AU233" s="159" t="s">
        <v>83</v>
      </c>
      <c r="AV233" s="13" t="s">
        <v>83</v>
      </c>
      <c r="AW233" s="13" t="s">
        <v>35</v>
      </c>
      <c r="AX233" s="13" t="s">
        <v>74</v>
      </c>
      <c r="AY233" s="159" t="s">
        <v>301</v>
      </c>
    </row>
    <row r="234" spans="2:51" s="13" customFormat="1" ht="12">
      <c r="B234" s="158"/>
      <c r="D234" s="152" t="s">
        <v>312</v>
      </c>
      <c r="E234" s="159" t="s">
        <v>21</v>
      </c>
      <c r="F234" s="160" t="s">
        <v>5113</v>
      </c>
      <c r="H234" s="161">
        <v>1.044</v>
      </c>
      <c r="I234" s="162"/>
      <c r="L234" s="158"/>
      <c r="M234" s="163"/>
      <c r="T234" s="164"/>
      <c r="AT234" s="159" t="s">
        <v>312</v>
      </c>
      <c r="AU234" s="159" t="s">
        <v>83</v>
      </c>
      <c r="AV234" s="13" t="s">
        <v>83</v>
      </c>
      <c r="AW234" s="13" t="s">
        <v>35</v>
      </c>
      <c r="AX234" s="13" t="s">
        <v>74</v>
      </c>
      <c r="AY234" s="159" t="s">
        <v>301</v>
      </c>
    </row>
    <row r="235" spans="2:51" s="13" customFormat="1" ht="12">
      <c r="B235" s="158"/>
      <c r="D235" s="152" t="s">
        <v>312</v>
      </c>
      <c r="E235" s="159" t="s">
        <v>21</v>
      </c>
      <c r="F235" s="160" t="s">
        <v>5114</v>
      </c>
      <c r="H235" s="161">
        <v>7.1999999999999995E-2</v>
      </c>
      <c r="I235" s="162"/>
      <c r="L235" s="158"/>
      <c r="M235" s="163"/>
      <c r="T235" s="164"/>
      <c r="AT235" s="159" t="s">
        <v>312</v>
      </c>
      <c r="AU235" s="159" t="s">
        <v>83</v>
      </c>
      <c r="AV235" s="13" t="s">
        <v>83</v>
      </c>
      <c r="AW235" s="13" t="s">
        <v>35</v>
      </c>
      <c r="AX235" s="13" t="s">
        <v>74</v>
      </c>
      <c r="AY235" s="159" t="s">
        <v>301</v>
      </c>
    </row>
    <row r="236" spans="2:51" s="13" customFormat="1" ht="12">
      <c r="B236" s="158"/>
      <c r="D236" s="152" t="s">
        <v>312</v>
      </c>
      <c r="E236" s="159" t="s">
        <v>21</v>
      </c>
      <c r="F236" s="160" t="s">
        <v>5115</v>
      </c>
      <c r="H236" s="161">
        <v>0.27600000000000002</v>
      </c>
      <c r="I236" s="162"/>
      <c r="L236" s="158"/>
      <c r="M236" s="163"/>
      <c r="T236" s="164"/>
      <c r="AT236" s="159" t="s">
        <v>312</v>
      </c>
      <c r="AU236" s="159" t="s">
        <v>83</v>
      </c>
      <c r="AV236" s="13" t="s">
        <v>83</v>
      </c>
      <c r="AW236" s="13" t="s">
        <v>35</v>
      </c>
      <c r="AX236" s="13" t="s">
        <v>74</v>
      </c>
      <c r="AY236" s="159" t="s">
        <v>301</v>
      </c>
    </row>
    <row r="237" spans="2:51" s="13" customFormat="1" ht="12">
      <c r="B237" s="158"/>
      <c r="D237" s="152" t="s">
        <v>312</v>
      </c>
      <c r="E237" s="159" t="s">
        <v>21</v>
      </c>
      <c r="F237" s="160" t="s">
        <v>5116</v>
      </c>
      <c r="H237" s="161">
        <v>4.8000000000000001E-2</v>
      </c>
      <c r="I237" s="162"/>
      <c r="L237" s="158"/>
      <c r="M237" s="163"/>
      <c r="T237" s="164"/>
      <c r="AT237" s="159" t="s">
        <v>312</v>
      </c>
      <c r="AU237" s="159" t="s">
        <v>83</v>
      </c>
      <c r="AV237" s="13" t="s">
        <v>83</v>
      </c>
      <c r="AW237" s="13" t="s">
        <v>35</v>
      </c>
      <c r="AX237" s="13" t="s">
        <v>74</v>
      </c>
      <c r="AY237" s="159" t="s">
        <v>301</v>
      </c>
    </row>
    <row r="238" spans="2:51" s="13" customFormat="1" ht="12">
      <c r="B238" s="158"/>
      <c r="D238" s="152" t="s">
        <v>312</v>
      </c>
      <c r="E238" s="159" t="s">
        <v>21</v>
      </c>
      <c r="F238" s="160" t="s">
        <v>5117</v>
      </c>
      <c r="H238" s="161">
        <v>1.4219999999999999</v>
      </c>
      <c r="I238" s="162"/>
      <c r="L238" s="158"/>
      <c r="M238" s="163"/>
      <c r="T238" s="164"/>
      <c r="AT238" s="159" t="s">
        <v>312</v>
      </c>
      <c r="AU238" s="159" t="s">
        <v>83</v>
      </c>
      <c r="AV238" s="13" t="s">
        <v>83</v>
      </c>
      <c r="AW238" s="13" t="s">
        <v>35</v>
      </c>
      <c r="AX238" s="13" t="s">
        <v>74</v>
      </c>
      <c r="AY238" s="159" t="s">
        <v>301</v>
      </c>
    </row>
    <row r="239" spans="2:51" s="13" customFormat="1" ht="12">
      <c r="B239" s="158"/>
      <c r="D239" s="152" t="s">
        <v>312</v>
      </c>
      <c r="E239" s="159" t="s">
        <v>21</v>
      </c>
      <c r="F239" s="160" t="s">
        <v>5118</v>
      </c>
      <c r="H239" s="161">
        <v>2.4</v>
      </c>
      <c r="I239" s="162"/>
      <c r="L239" s="158"/>
      <c r="M239" s="163"/>
      <c r="T239" s="164"/>
      <c r="AT239" s="159" t="s">
        <v>312</v>
      </c>
      <c r="AU239" s="159" t="s">
        <v>83</v>
      </c>
      <c r="AV239" s="13" t="s">
        <v>83</v>
      </c>
      <c r="AW239" s="13" t="s">
        <v>35</v>
      </c>
      <c r="AX239" s="13" t="s">
        <v>74</v>
      </c>
      <c r="AY239" s="159" t="s">
        <v>301</v>
      </c>
    </row>
    <row r="240" spans="2:51" s="13" customFormat="1" ht="12">
      <c r="B240" s="158"/>
      <c r="D240" s="152" t="s">
        <v>312</v>
      </c>
      <c r="E240" s="159" t="s">
        <v>21</v>
      </c>
      <c r="F240" s="160" t="s">
        <v>5119</v>
      </c>
      <c r="H240" s="161">
        <v>0.28799999999999998</v>
      </c>
      <c r="I240" s="162"/>
      <c r="L240" s="158"/>
      <c r="M240" s="163"/>
      <c r="T240" s="164"/>
      <c r="AT240" s="159" t="s">
        <v>312</v>
      </c>
      <c r="AU240" s="159" t="s">
        <v>83</v>
      </c>
      <c r="AV240" s="13" t="s">
        <v>83</v>
      </c>
      <c r="AW240" s="13" t="s">
        <v>35</v>
      </c>
      <c r="AX240" s="13" t="s">
        <v>74</v>
      </c>
      <c r="AY240" s="159" t="s">
        <v>301</v>
      </c>
    </row>
    <row r="241" spans="2:65" s="13" customFormat="1" ht="12">
      <c r="B241" s="158"/>
      <c r="D241" s="152" t="s">
        <v>312</v>
      </c>
      <c r="E241" s="159" t="s">
        <v>21</v>
      </c>
      <c r="F241" s="160" t="s">
        <v>5120</v>
      </c>
      <c r="H241" s="161">
        <v>0.06</v>
      </c>
      <c r="I241" s="162"/>
      <c r="L241" s="158"/>
      <c r="M241" s="163"/>
      <c r="T241" s="164"/>
      <c r="AT241" s="159" t="s">
        <v>312</v>
      </c>
      <c r="AU241" s="159" t="s">
        <v>83</v>
      </c>
      <c r="AV241" s="13" t="s">
        <v>83</v>
      </c>
      <c r="AW241" s="13" t="s">
        <v>35</v>
      </c>
      <c r="AX241" s="13" t="s">
        <v>74</v>
      </c>
      <c r="AY241" s="159" t="s">
        <v>301</v>
      </c>
    </row>
    <row r="242" spans="2:65" s="14" customFormat="1" ht="12">
      <c r="B242" s="165"/>
      <c r="D242" s="152" t="s">
        <v>312</v>
      </c>
      <c r="E242" s="166" t="s">
        <v>21</v>
      </c>
      <c r="F242" s="167" t="s">
        <v>329</v>
      </c>
      <c r="H242" s="168">
        <v>43.457999999999998</v>
      </c>
      <c r="I242" s="169"/>
      <c r="L242" s="165"/>
      <c r="M242" s="170"/>
      <c r="T242" s="171"/>
      <c r="AT242" s="166" t="s">
        <v>312</v>
      </c>
      <c r="AU242" s="166" t="s">
        <v>83</v>
      </c>
      <c r="AV242" s="14" t="s">
        <v>308</v>
      </c>
      <c r="AW242" s="14" t="s">
        <v>35</v>
      </c>
      <c r="AX242" s="14" t="s">
        <v>81</v>
      </c>
      <c r="AY242" s="166" t="s">
        <v>301</v>
      </c>
    </row>
    <row r="243" spans="2:65" s="1" customFormat="1" ht="16.5" customHeight="1">
      <c r="B243" s="33"/>
      <c r="C243" s="179" t="s">
        <v>392</v>
      </c>
      <c r="D243" s="179" t="s">
        <v>454</v>
      </c>
      <c r="E243" s="180" t="s">
        <v>5121</v>
      </c>
      <c r="F243" s="181" t="s">
        <v>5122</v>
      </c>
      <c r="G243" s="182" t="s">
        <v>430</v>
      </c>
      <c r="H243" s="183">
        <v>89.7</v>
      </c>
      <c r="I243" s="184"/>
      <c r="J243" s="185">
        <f>ROUND(I243*H243,2)</f>
        <v>0</v>
      </c>
      <c r="K243" s="181" t="s">
        <v>307</v>
      </c>
      <c r="L243" s="186"/>
      <c r="M243" s="187" t="s">
        <v>21</v>
      </c>
      <c r="N243" s="188" t="s">
        <v>45</v>
      </c>
      <c r="P243" s="143">
        <f>O243*H243</f>
        <v>0</v>
      </c>
      <c r="Q243" s="143">
        <v>1</v>
      </c>
      <c r="R243" s="143">
        <f>Q243*H243</f>
        <v>89.7</v>
      </c>
      <c r="S243" s="143">
        <v>0</v>
      </c>
      <c r="T243" s="144">
        <f>S243*H243</f>
        <v>0</v>
      </c>
      <c r="AR243" s="145" t="s">
        <v>366</v>
      </c>
      <c r="AT243" s="145" t="s">
        <v>454</v>
      </c>
      <c r="AU243" s="145" t="s">
        <v>83</v>
      </c>
      <c r="AY243" s="18" t="s">
        <v>301</v>
      </c>
      <c r="BE243" s="146">
        <f>IF(N243="základní",J243,0)</f>
        <v>0</v>
      </c>
      <c r="BF243" s="146">
        <f>IF(N243="snížená",J243,0)</f>
        <v>0</v>
      </c>
      <c r="BG243" s="146">
        <f>IF(N243="zákl. přenesená",J243,0)</f>
        <v>0</v>
      </c>
      <c r="BH243" s="146">
        <f>IF(N243="sníž. přenesená",J243,0)</f>
        <v>0</v>
      </c>
      <c r="BI243" s="146">
        <f>IF(N243="nulová",J243,0)</f>
        <v>0</v>
      </c>
      <c r="BJ243" s="18" t="s">
        <v>81</v>
      </c>
      <c r="BK243" s="146">
        <f>ROUND(I243*H243,2)</f>
        <v>0</v>
      </c>
      <c r="BL243" s="18" t="s">
        <v>308</v>
      </c>
      <c r="BM243" s="145" t="s">
        <v>5123</v>
      </c>
    </row>
    <row r="244" spans="2:65" s="13" customFormat="1" ht="12">
      <c r="B244" s="158"/>
      <c r="D244" s="152" t="s">
        <v>312</v>
      </c>
      <c r="E244" s="159" t="s">
        <v>21</v>
      </c>
      <c r="F244" s="160" t="s">
        <v>5124</v>
      </c>
      <c r="H244" s="161">
        <v>44.85</v>
      </c>
      <c r="I244" s="162"/>
      <c r="L244" s="158"/>
      <c r="M244" s="163"/>
      <c r="T244" s="164"/>
      <c r="AT244" s="159" t="s">
        <v>312</v>
      </c>
      <c r="AU244" s="159" t="s">
        <v>83</v>
      </c>
      <c r="AV244" s="13" t="s">
        <v>83</v>
      </c>
      <c r="AW244" s="13" t="s">
        <v>35</v>
      </c>
      <c r="AX244" s="13" t="s">
        <v>74</v>
      </c>
      <c r="AY244" s="159" t="s">
        <v>301</v>
      </c>
    </row>
    <row r="245" spans="2:65" s="14" customFormat="1" ht="12">
      <c r="B245" s="165"/>
      <c r="D245" s="152" t="s">
        <v>312</v>
      </c>
      <c r="E245" s="166" t="s">
        <v>21</v>
      </c>
      <c r="F245" s="167" t="s">
        <v>329</v>
      </c>
      <c r="H245" s="168">
        <v>44.85</v>
      </c>
      <c r="I245" s="169"/>
      <c r="L245" s="165"/>
      <c r="M245" s="170"/>
      <c r="T245" s="171"/>
      <c r="AT245" s="166" t="s">
        <v>312</v>
      </c>
      <c r="AU245" s="166" t="s">
        <v>83</v>
      </c>
      <c r="AV245" s="14" t="s">
        <v>308</v>
      </c>
      <c r="AW245" s="14" t="s">
        <v>35</v>
      </c>
      <c r="AX245" s="14" t="s">
        <v>81</v>
      </c>
      <c r="AY245" s="166" t="s">
        <v>301</v>
      </c>
    </row>
    <row r="246" spans="2:65" s="13" customFormat="1" ht="12">
      <c r="B246" s="158"/>
      <c r="D246" s="152" t="s">
        <v>312</v>
      </c>
      <c r="F246" s="160" t="s">
        <v>5125</v>
      </c>
      <c r="H246" s="161">
        <v>89.7</v>
      </c>
      <c r="I246" s="162"/>
      <c r="L246" s="158"/>
      <c r="M246" s="163"/>
      <c r="T246" s="164"/>
      <c r="AT246" s="159" t="s">
        <v>312</v>
      </c>
      <c r="AU246" s="159" t="s">
        <v>83</v>
      </c>
      <c r="AV246" s="13" t="s">
        <v>83</v>
      </c>
      <c r="AW246" s="13" t="s">
        <v>4</v>
      </c>
      <c r="AX246" s="13" t="s">
        <v>81</v>
      </c>
      <c r="AY246" s="159" t="s">
        <v>301</v>
      </c>
    </row>
    <row r="247" spans="2:65" s="11" customFormat="1" ht="22.75" customHeight="1">
      <c r="B247" s="122"/>
      <c r="D247" s="123" t="s">
        <v>73</v>
      </c>
      <c r="E247" s="132" t="s">
        <v>139</v>
      </c>
      <c r="F247" s="132" t="s">
        <v>688</v>
      </c>
      <c r="I247" s="125"/>
      <c r="J247" s="133">
        <f>BK247</f>
        <v>0</v>
      </c>
      <c r="L247" s="122"/>
      <c r="M247" s="127"/>
      <c r="P247" s="128">
        <f>SUM(P248:P250)</f>
        <v>0</v>
      </c>
      <c r="R247" s="128">
        <f>SUM(R248:R250)</f>
        <v>7.7759999999999998</v>
      </c>
      <c r="T247" s="129">
        <f>SUM(T248:T250)</f>
        <v>0</v>
      </c>
      <c r="AR247" s="123" t="s">
        <v>81</v>
      </c>
      <c r="AT247" s="130" t="s">
        <v>73</v>
      </c>
      <c r="AU247" s="130" t="s">
        <v>81</v>
      </c>
      <c r="AY247" s="123" t="s">
        <v>301</v>
      </c>
      <c r="BK247" s="131">
        <f>SUM(BK248:BK250)</f>
        <v>0</v>
      </c>
    </row>
    <row r="248" spans="2:65" s="1" customFormat="1" ht="16.5" customHeight="1">
      <c r="B248" s="33"/>
      <c r="C248" s="134" t="s">
        <v>397</v>
      </c>
      <c r="D248" s="134" t="s">
        <v>303</v>
      </c>
      <c r="E248" s="135" t="s">
        <v>5126</v>
      </c>
      <c r="F248" s="136" t="s">
        <v>5127</v>
      </c>
      <c r="G248" s="137" t="s">
        <v>306</v>
      </c>
      <c r="H248" s="138">
        <v>1</v>
      </c>
      <c r="I248" s="139"/>
      <c r="J248" s="140">
        <f>ROUND(I248*H248,2)</f>
        <v>0</v>
      </c>
      <c r="K248" s="136" t="s">
        <v>307</v>
      </c>
      <c r="L248" s="33"/>
      <c r="M248" s="141" t="s">
        <v>21</v>
      </c>
      <c r="N248" s="142" t="s">
        <v>45</v>
      </c>
      <c r="P248" s="143">
        <f>O248*H248</f>
        <v>0</v>
      </c>
      <c r="Q248" s="143">
        <v>0</v>
      </c>
      <c r="R248" s="143">
        <f>Q248*H248</f>
        <v>0</v>
      </c>
      <c r="S248" s="143">
        <v>0</v>
      </c>
      <c r="T248" s="144">
        <f>S248*H248</f>
        <v>0</v>
      </c>
      <c r="AR248" s="145" t="s">
        <v>308</v>
      </c>
      <c r="AT248" s="145" t="s">
        <v>303</v>
      </c>
      <c r="AU248" s="145" t="s">
        <v>83</v>
      </c>
      <c r="AY248" s="18" t="s">
        <v>301</v>
      </c>
      <c r="BE248" s="146">
        <f>IF(N248="základní",J248,0)</f>
        <v>0</v>
      </c>
      <c r="BF248" s="146">
        <f>IF(N248="snížená",J248,0)</f>
        <v>0</v>
      </c>
      <c r="BG248" s="146">
        <f>IF(N248="zákl. přenesená",J248,0)</f>
        <v>0</v>
      </c>
      <c r="BH248" s="146">
        <f>IF(N248="sníž. přenesená",J248,0)</f>
        <v>0</v>
      </c>
      <c r="BI248" s="146">
        <f>IF(N248="nulová",J248,0)</f>
        <v>0</v>
      </c>
      <c r="BJ248" s="18" t="s">
        <v>81</v>
      </c>
      <c r="BK248" s="146">
        <f>ROUND(I248*H248,2)</f>
        <v>0</v>
      </c>
      <c r="BL248" s="18" t="s">
        <v>308</v>
      </c>
      <c r="BM248" s="145" t="s">
        <v>5128</v>
      </c>
    </row>
    <row r="249" spans="2:65" s="1" customFormat="1" ht="11">
      <c r="B249" s="33"/>
      <c r="D249" s="147" t="s">
        <v>310</v>
      </c>
      <c r="F249" s="148" t="s">
        <v>5129</v>
      </c>
      <c r="I249" s="149"/>
      <c r="L249" s="33"/>
      <c r="M249" s="150"/>
      <c r="T249" s="54"/>
      <c r="AT249" s="18" t="s">
        <v>310</v>
      </c>
      <c r="AU249" s="18" t="s">
        <v>83</v>
      </c>
    </row>
    <row r="250" spans="2:65" s="1" customFormat="1" ht="16.5" customHeight="1">
      <c r="B250" s="33"/>
      <c r="C250" s="179" t="s">
        <v>406</v>
      </c>
      <c r="D250" s="179" t="s">
        <v>454</v>
      </c>
      <c r="E250" s="180" t="s">
        <v>5130</v>
      </c>
      <c r="F250" s="181" t="s">
        <v>5131</v>
      </c>
      <c r="G250" s="182" t="s">
        <v>306</v>
      </c>
      <c r="H250" s="183">
        <v>1</v>
      </c>
      <c r="I250" s="184"/>
      <c r="J250" s="185">
        <f>ROUND(I250*H250,2)</f>
        <v>0</v>
      </c>
      <c r="K250" s="181" t="s">
        <v>5132</v>
      </c>
      <c r="L250" s="186"/>
      <c r="M250" s="187" t="s">
        <v>21</v>
      </c>
      <c r="N250" s="188" t="s">
        <v>45</v>
      </c>
      <c r="P250" s="143">
        <f>O250*H250</f>
        <v>0</v>
      </c>
      <c r="Q250" s="143">
        <v>7.7759999999999998</v>
      </c>
      <c r="R250" s="143">
        <f>Q250*H250</f>
        <v>7.7759999999999998</v>
      </c>
      <c r="S250" s="143">
        <v>0</v>
      </c>
      <c r="T250" s="144">
        <f>S250*H250</f>
        <v>0</v>
      </c>
      <c r="AR250" s="145" t="s">
        <v>366</v>
      </c>
      <c r="AT250" s="145" t="s">
        <v>454</v>
      </c>
      <c r="AU250" s="145" t="s">
        <v>83</v>
      </c>
      <c r="AY250" s="18" t="s">
        <v>301</v>
      </c>
      <c r="BE250" s="146">
        <f>IF(N250="základní",J250,0)</f>
        <v>0</v>
      </c>
      <c r="BF250" s="146">
        <f>IF(N250="snížená",J250,0)</f>
        <v>0</v>
      </c>
      <c r="BG250" s="146">
        <f>IF(N250="zákl. přenesená",J250,0)</f>
        <v>0</v>
      </c>
      <c r="BH250" s="146">
        <f>IF(N250="sníž. přenesená",J250,0)</f>
        <v>0</v>
      </c>
      <c r="BI250" s="146">
        <f>IF(N250="nulová",J250,0)</f>
        <v>0</v>
      </c>
      <c r="BJ250" s="18" t="s">
        <v>81</v>
      </c>
      <c r="BK250" s="146">
        <f>ROUND(I250*H250,2)</f>
        <v>0</v>
      </c>
      <c r="BL250" s="18" t="s">
        <v>308</v>
      </c>
      <c r="BM250" s="145" t="s">
        <v>5133</v>
      </c>
    </row>
    <row r="251" spans="2:65" s="11" customFormat="1" ht="22.75" customHeight="1">
      <c r="B251" s="122"/>
      <c r="D251" s="123" t="s">
        <v>73</v>
      </c>
      <c r="E251" s="132" t="s">
        <v>308</v>
      </c>
      <c r="F251" s="132" t="s">
        <v>1067</v>
      </c>
      <c r="I251" s="125"/>
      <c r="J251" s="133">
        <f>BK251</f>
        <v>0</v>
      </c>
      <c r="L251" s="122"/>
      <c r="M251" s="127"/>
      <c r="P251" s="128">
        <f>SUM(P252:P314)</f>
        <v>0</v>
      </c>
      <c r="R251" s="128">
        <f>SUM(R252:R314)</f>
        <v>34.474346580000002</v>
      </c>
      <c r="T251" s="129">
        <f>SUM(T252:T314)</f>
        <v>0</v>
      </c>
      <c r="AR251" s="123" t="s">
        <v>81</v>
      </c>
      <c r="AT251" s="130" t="s">
        <v>73</v>
      </c>
      <c r="AU251" s="130" t="s">
        <v>81</v>
      </c>
      <c r="AY251" s="123" t="s">
        <v>301</v>
      </c>
      <c r="BK251" s="131">
        <f>SUM(BK252:BK314)</f>
        <v>0</v>
      </c>
    </row>
    <row r="252" spans="2:65" s="1" customFormat="1" ht="16.5" customHeight="1">
      <c r="B252" s="33"/>
      <c r="C252" s="134" t="s">
        <v>413</v>
      </c>
      <c r="D252" s="134" t="s">
        <v>303</v>
      </c>
      <c r="E252" s="135" t="s">
        <v>5134</v>
      </c>
      <c r="F252" s="136" t="s">
        <v>5135</v>
      </c>
      <c r="G252" s="137" t="s">
        <v>320</v>
      </c>
      <c r="H252" s="138">
        <v>1.8</v>
      </c>
      <c r="I252" s="139"/>
      <c r="J252" s="140">
        <f>ROUND(I252*H252,2)</f>
        <v>0</v>
      </c>
      <c r="K252" s="136" t="s">
        <v>307</v>
      </c>
      <c r="L252" s="33"/>
      <c r="M252" s="141" t="s">
        <v>21</v>
      </c>
      <c r="N252" s="142" t="s">
        <v>45</v>
      </c>
      <c r="P252" s="143">
        <f>O252*H252</f>
        <v>0</v>
      </c>
      <c r="Q252" s="143">
        <v>1.7034</v>
      </c>
      <c r="R252" s="143">
        <f>Q252*H252</f>
        <v>3.0661200000000002</v>
      </c>
      <c r="S252" s="143">
        <v>0</v>
      </c>
      <c r="T252" s="144">
        <f>S252*H252</f>
        <v>0</v>
      </c>
      <c r="AR252" s="145" t="s">
        <v>308</v>
      </c>
      <c r="AT252" s="145" t="s">
        <v>303</v>
      </c>
      <c r="AU252" s="145" t="s">
        <v>83</v>
      </c>
      <c r="AY252" s="18" t="s">
        <v>301</v>
      </c>
      <c r="BE252" s="146">
        <f>IF(N252="základní",J252,0)</f>
        <v>0</v>
      </c>
      <c r="BF252" s="146">
        <f>IF(N252="snížená",J252,0)</f>
        <v>0</v>
      </c>
      <c r="BG252" s="146">
        <f>IF(N252="zákl. přenesená",J252,0)</f>
        <v>0</v>
      </c>
      <c r="BH252" s="146">
        <f>IF(N252="sníž. přenesená",J252,0)</f>
        <v>0</v>
      </c>
      <c r="BI252" s="146">
        <f>IF(N252="nulová",J252,0)</f>
        <v>0</v>
      </c>
      <c r="BJ252" s="18" t="s">
        <v>81</v>
      </c>
      <c r="BK252" s="146">
        <f>ROUND(I252*H252,2)</f>
        <v>0</v>
      </c>
      <c r="BL252" s="18" t="s">
        <v>308</v>
      </c>
      <c r="BM252" s="145" t="s">
        <v>5136</v>
      </c>
    </row>
    <row r="253" spans="2:65" s="1" customFormat="1" ht="11">
      <c r="B253" s="33"/>
      <c r="D253" s="147" t="s">
        <v>310</v>
      </c>
      <c r="F253" s="148" t="s">
        <v>5137</v>
      </c>
      <c r="I253" s="149"/>
      <c r="L253" s="33"/>
      <c r="M253" s="150"/>
      <c r="T253" s="54"/>
      <c r="AT253" s="18" t="s">
        <v>310</v>
      </c>
      <c r="AU253" s="18" t="s">
        <v>83</v>
      </c>
    </row>
    <row r="254" spans="2:65" s="13" customFormat="1" ht="12">
      <c r="B254" s="158"/>
      <c r="D254" s="152" t="s">
        <v>312</v>
      </c>
      <c r="E254" s="159" t="s">
        <v>21</v>
      </c>
      <c r="F254" s="160" t="s">
        <v>5138</v>
      </c>
      <c r="H254" s="161">
        <v>1.8</v>
      </c>
      <c r="I254" s="162"/>
      <c r="L254" s="158"/>
      <c r="M254" s="163"/>
      <c r="T254" s="164"/>
      <c r="AT254" s="159" t="s">
        <v>312</v>
      </c>
      <c r="AU254" s="159" t="s">
        <v>83</v>
      </c>
      <c r="AV254" s="13" t="s">
        <v>83</v>
      </c>
      <c r="AW254" s="13" t="s">
        <v>35</v>
      </c>
      <c r="AX254" s="13" t="s">
        <v>74</v>
      </c>
      <c r="AY254" s="159" t="s">
        <v>301</v>
      </c>
    </row>
    <row r="255" spans="2:65" s="14" customFormat="1" ht="12">
      <c r="B255" s="165"/>
      <c r="D255" s="152" t="s">
        <v>312</v>
      </c>
      <c r="E255" s="166" t="s">
        <v>21</v>
      </c>
      <c r="F255" s="167" t="s">
        <v>329</v>
      </c>
      <c r="H255" s="168">
        <v>1.8</v>
      </c>
      <c r="I255" s="169"/>
      <c r="L255" s="165"/>
      <c r="M255" s="170"/>
      <c r="T255" s="171"/>
      <c r="AT255" s="166" t="s">
        <v>312</v>
      </c>
      <c r="AU255" s="166" t="s">
        <v>83</v>
      </c>
      <c r="AV255" s="14" t="s">
        <v>308</v>
      </c>
      <c r="AW255" s="14" t="s">
        <v>35</v>
      </c>
      <c r="AX255" s="14" t="s">
        <v>81</v>
      </c>
      <c r="AY255" s="166" t="s">
        <v>301</v>
      </c>
    </row>
    <row r="256" spans="2:65" s="1" customFormat="1" ht="21.75" customHeight="1">
      <c r="B256" s="33"/>
      <c r="C256" s="134" t="s">
        <v>420</v>
      </c>
      <c r="D256" s="134" t="s">
        <v>303</v>
      </c>
      <c r="E256" s="135" t="s">
        <v>5139</v>
      </c>
      <c r="F256" s="136" t="s">
        <v>5140</v>
      </c>
      <c r="G256" s="137" t="s">
        <v>320</v>
      </c>
      <c r="H256" s="138">
        <v>16.553999999999998</v>
      </c>
      <c r="I256" s="139"/>
      <c r="J256" s="140">
        <f>ROUND(I256*H256,2)</f>
        <v>0</v>
      </c>
      <c r="K256" s="136" t="s">
        <v>307</v>
      </c>
      <c r="L256" s="33"/>
      <c r="M256" s="141" t="s">
        <v>21</v>
      </c>
      <c r="N256" s="142" t="s">
        <v>45</v>
      </c>
      <c r="P256" s="143">
        <f>O256*H256</f>
        <v>0</v>
      </c>
      <c r="Q256" s="143">
        <v>1.8907700000000001</v>
      </c>
      <c r="R256" s="143">
        <f>Q256*H256</f>
        <v>31.299806579999998</v>
      </c>
      <c r="S256" s="143">
        <v>0</v>
      </c>
      <c r="T256" s="144">
        <f>S256*H256</f>
        <v>0</v>
      </c>
      <c r="AR256" s="145" t="s">
        <v>308</v>
      </c>
      <c r="AT256" s="145" t="s">
        <v>303</v>
      </c>
      <c r="AU256" s="145" t="s">
        <v>83</v>
      </c>
      <c r="AY256" s="18" t="s">
        <v>301</v>
      </c>
      <c r="BE256" s="146">
        <f>IF(N256="základní",J256,0)</f>
        <v>0</v>
      </c>
      <c r="BF256" s="146">
        <f>IF(N256="snížená",J256,0)</f>
        <v>0</v>
      </c>
      <c r="BG256" s="146">
        <f>IF(N256="zákl. přenesená",J256,0)</f>
        <v>0</v>
      </c>
      <c r="BH256" s="146">
        <f>IF(N256="sníž. přenesená",J256,0)</f>
        <v>0</v>
      </c>
      <c r="BI256" s="146">
        <f>IF(N256="nulová",J256,0)</f>
        <v>0</v>
      </c>
      <c r="BJ256" s="18" t="s">
        <v>81</v>
      </c>
      <c r="BK256" s="146">
        <f>ROUND(I256*H256,2)</f>
        <v>0</v>
      </c>
      <c r="BL256" s="18" t="s">
        <v>308</v>
      </c>
      <c r="BM256" s="145" t="s">
        <v>5141</v>
      </c>
    </row>
    <row r="257" spans="2:51" s="1" customFormat="1" ht="11">
      <c r="B257" s="33"/>
      <c r="D257" s="147" t="s">
        <v>310</v>
      </c>
      <c r="F257" s="148" t="s">
        <v>5142</v>
      </c>
      <c r="I257" s="149"/>
      <c r="L257" s="33"/>
      <c r="M257" s="150"/>
      <c r="T257" s="54"/>
      <c r="AT257" s="18" t="s">
        <v>310</v>
      </c>
      <c r="AU257" s="18" t="s">
        <v>83</v>
      </c>
    </row>
    <row r="258" spans="2:51" s="13" customFormat="1" ht="12">
      <c r="B258" s="158"/>
      <c r="D258" s="152" t="s">
        <v>312</v>
      </c>
      <c r="E258" s="159" t="s">
        <v>21</v>
      </c>
      <c r="F258" s="160" t="s">
        <v>5143</v>
      </c>
      <c r="H258" s="161">
        <v>0.246</v>
      </c>
      <c r="I258" s="162"/>
      <c r="L258" s="158"/>
      <c r="M258" s="163"/>
      <c r="T258" s="164"/>
      <c r="AT258" s="159" t="s">
        <v>312</v>
      </c>
      <c r="AU258" s="159" t="s">
        <v>83</v>
      </c>
      <c r="AV258" s="13" t="s">
        <v>83</v>
      </c>
      <c r="AW258" s="13" t="s">
        <v>35</v>
      </c>
      <c r="AX258" s="13" t="s">
        <v>74</v>
      </c>
      <c r="AY258" s="159" t="s">
        <v>301</v>
      </c>
    </row>
    <row r="259" spans="2:51" s="13" customFormat="1" ht="12">
      <c r="B259" s="158"/>
      <c r="D259" s="152" t="s">
        <v>312</v>
      </c>
      <c r="E259" s="159" t="s">
        <v>21</v>
      </c>
      <c r="F259" s="160" t="s">
        <v>5144</v>
      </c>
      <c r="H259" s="161">
        <v>0.20399999999999999</v>
      </c>
      <c r="I259" s="162"/>
      <c r="L259" s="158"/>
      <c r="M259" s="163"/>
      <c r="T259" s="164"/>
      <c r="AT259" s="159" t="s">
        <v>312</v>
      </c>
      <c r="AU259" s="159" t="s">
        <v>83</v>
      </c>
      <c r="AV259" s="13" t="s">
        <v>83</v>
      </c>
      <c r="AW259" s="13" t="s">
        <v>35</v>
      </c>
      <c r="AX259" s="13" t="s">
        <v>74</v>
      </c>
      <c r="AY259" s="159" t="s">
        <v>301</v>
      </c>
    </row>
    <row r="260" spans="2:51" s="13" customFormat="1" ht="12">
      <c r="B260" s="158"/>
      <c r="D260" s="152" t="s">
        <v>312</v>
      </c>
      <c r="E260" s="159" t="s">
        <v>21</v>
      </c>
      <c r="F260" s="160" t="s">
        <v>5145</v>
      </c>
      <c r="H260" s="161">
        <v>7.1999999999999995E-2</v>
      </c>
      <c r="I260" s="162"/>
      <c r="L260" s="158"/>
      <c r="M260" s="163"/>
      <c r="T260" s="164"/>
      <c r="AT260" s="159" t="s">
        <v>312</v>
      </c>
      <c r="AU260" s="159" t="s">
        <v>83</v>
      </c>
      <c r="AV260" s="13" t="s">
        <v>83</v>
      </c>
      <c r="AW260" s="13" t="s">
        <v>35</v>
      </c>
      <c r="AX260" s="13" t="s">
        <v>74</v>
      </c>
      <c r="AY260" s="159" t="s">
        <v>301</v>
      </c>
    </row>
    <row r="261" spans="2:51" s="13" customFormat="1" ht="12">
      <c r="B261" s="158"/>
      <c r="D261" s="152" t="s">
        <v>312</v>
      </c>
      <c r="E261" s="159" t="s">
        <v>21</v>
      </c>
      <c r="F261" s="160" t="s">
        <v>5146</v>
      </c>
      <c r="H261" s="161">
        <v>0.42</v>
      </c>
      <c r="I261" s="162"/>
      <c r="L261" s="158"/>
      <c r="M261" s="163"/>
      <c r="T261" s="164"/>
      <c r="AT261" s="159" t="s">
        <v>312</v>
      </c>
      <c r="AU261" s="159" t="s">
        <v>83</v>
      </c>
      <c r="AV261" s="13" t="s">
        <v>83</v>
      </c>
      <c r="AW261" s="13" t="s">
        <v>35</v>
      </c>
      <c r="AX261" s="13" t="s">
        <v>74</v>
      </c>
      <c r="AY261" s="159" t="s">
        <v>301</v>
      </c>
    </row>
    <row r="262" spans="2:51" s="13" customFormat="1" ht="12">
      <c r="B262" s="158"/>
      <c r="D262" s="152" t="s">
        <v>312</v>
      </c>
      <c r="E262" s="159" t="s">
        <v>21</v>
      </c>
      <c r="F262" s="160" t="s">
        <v>5147</v>
      </c>
      <c r="H262" s="161">
        <v>0.16200000000000001</v>
      </c>
      <c r="I262" s="162"/>
      <c r="L262" s="158"/>
      <c r="M262" s="163"/>
      <c r="T262" s="164"/>
      <c r="AT262" s="159" t="s">
        <v>312</v>
      </c>
      <c r="AU262" s="159" t="s">
        <v>83</v>
      </c>
      <c r="AV262" s="13" t="s">
        <v>83</v>
      </c>
      <c r="AW262" s="13" t="s">
        <v>35</v>
      </c>
      <c r="AX262" s="13" t="s">
        <v>74</v>
      </c>
      <c r="AY262" s="159" t="s">
        <v>301</v>
      </c>
    </row>
    <row r="263" spans="2:51" s="13" customFormat="1" ht="12">
      <c r="B263" s="158"/>
      <c r="D263" s="152" t="s">
        <v>312</v>
      </c>
      <c r="E263" s="159" t="s">
        <v>21</v>
      </c>
      <c r="F263" s="160" t="s">
        <v>5145</v>
      </c>
      <c r="H263" s="161">
        <v>7.1999999999999995E-2</v>
      </c>
      <c r="I263" s="162"/>
      <c r="L263" s="158"/>
      <c r="M263" s="163"/>
      <c r="T263" s="164"/>
      <c r="AT263" s="159" t="s">
        <v>312</v>
      </c>
      <c r="AU263" s="159" t="s">
        <v>83</v>
      </c>
      <c r="AV263" s="13" t="s">
        <v>83</v>
      </c>
      <c r="AW263" s="13" t="s">
        <v>35</v>
      </c>
      <c r="AX263" s="13" t="s">
        <v>74</v>
      </c>
      <c r="AY263" s="159" t="s">
        <v>301</v>
      </c>
    </row>
    <row r="264" spans="2:51" s="13" customFormat="1" ht="12">
      <c r="B264" s="158"/>
      <c r="D264" s="152" t="s">
        <v>312</v>
      </c>
      <c r="E264" s="159" t="s">
        <v>21</v>
      </c>
      <c r="F264" s="160" t="s">
        <v>5148</v>
      </c>
      <c r="H264" s="161">
        <v>0.71399999999999997</v>
      </c>
      <c r="I264" s="162"/>
      <c r="L264" s="158"/>
      <c r="M264" s="163"/>
      <c r="T264" s="164"/>
      <c r="AT264" s="159" t="s">
        <v>312</v>
      </c>
      <c r="AU264" s="159" t="s">
        <v>83</v>
      </c>
      <c r="AV264" s="13" t="s">
        <v>83</v>
      </c>
      <c r="AW264" s="13" t="s">
        <v>35</v>
      </c>
      <c r="AX264" s="13" t="s">
        <v>74</v>
      </c>
      <c r="AY264" s="159" t="s">
        <v>301</v>
      </c>
    </row>
    <row r="265" spans="2:51" s="13" customFormat="1" ht="12">
      <c r="B265" s="158"/>
      <c r="D265" s="152" t="s">
        <v>312</v>
      </c>
      <c r="E265" s="159" t="s">
        <v>21</v>
      </c>
      <c r="F265" s="160" t="s">
        <v>5149</v>
      </c>
      <c r="H265" s="161">
        <v>0.33</v>
      </c>
      <c r="I265" s="162"/>
      <c r="L265" s="158"/>
      <c r="M265" s="163"/>
      <c r="T265" s="164"/>
      <c r="AT265" s="159" t="s">
        <v>312</v>
      </c>
      <c r="AU265" s="159" t="s">
        <v>83</v>
      </c>
      <c r="AV265" s="13" t="s">
        <v>83</v>
      </c>
      <c r="AW265" s="13" t="s">
        <v>35</v>
      </c>
      <c r="AX265" s="13" t="s">
        <v>74</v>
      </c>
      <c r="AY265" s="159" t="s">
        <v>301</v>
      </c>
    </row>
    <row r="266" spans="2:51" s="13" customFormat="1" ht="12">
      <c r="B266" s="158"/>
      <c r="D266" s="152" t="s">
        <v>312</v>
      </c>
      <c r="E266" s="159" t="s">
        <v>21</v>
      </c>
      <c r="F266" s="160" t="s">
        <v>5150</v>
      </c>
      <c r="H266" s="161">
        <v>3.5999999999999997E-2</v>
      </c>
      <c r="I266" s="162"/>
      <c r="L266" s="158"/>
      <c r="M266" s="163"/>
      <c r="T266" s="164"/>
      <c r="AT266" s="159" t="s">
        <v>312</v>
      </c>
      <c r="AU266" s="159" t="s">
        <v>83</v>
      </c>
      <c r="AV266" s="13" t="s">
        <v>83</v>
      </c>
      <c r="AW266" s="13" t="s">
        <v>35</v>
      </c>
      <c r="AX266" s="13" t="s">
        <v>74</v>
      </c>
      <c r="AY266" s="159" t="s">
        <v>301</v>
      </c>
    </row>
    <row r="267" spans="2:51" s="13" customFormat="1" ht="12">
      <c r="B267" s="158"/>
      <c r="D267" s="152" t="s">
        <v>312</v>
      </c>
      <c r="E267" s="159" t="s">
        <v>21</v>
      </c>
      <c r="F267" s="160" t="s">
        <v>5151</v>
      </c>
      <c r="H267" s="161">
        <v>9.6000000000000002E-2</v>
      </c>
      <c r="I267" s="162"/>
      <c r="L267" s="158"/>
      <c r="M267" s="163"/>
      <c r="T267" s="164"/>
      <c r="AT267" s="159" t="s">
        <v>312</v>
      </c>
      <c r="AU267" s="159" t="s">
        <v>83</v>
      </c>
      <c r="AV267" s="13" t="s">
        <v>83</v>
      </c>
      <c r="AW267" s="13" t="s">
        <v>35</v>
      </c>
      <c r="AX267" s="13" t="s">
        <v>74</v>
      </c>
      <c r="AY267" s="159" t="s">
        <v>301</v>
      </c>
    </row>
    <row r="268" spans="2:51" s="13" customFormat="1" ht="12">
      <c r="B268" s="158"/>
      <c r="D268" s="152" t="s">
        <v>312</v>
      </c>
      <c r="E268" s="159" t="s">
        <v>21</v>
      </c>
      <c r="F268" s="160" t="s">
        <v>5152</v>
      </c>
      <c r="H268" s="161">
        <v>0.14399999999999999</v>
      </c>
      <c r="I268" s="162"/>
      <c r="L268" s="158"/>
      <c r="M268" s="163"/>
      <c r="T268" s="164"/>
      <c r="AT268" s="159" t="s">
        <v>312</v>
      </c>
      <c r="AU268" s="159" t="s">
        <v>83</v>
      </c>
      <c r="AV268" s="13" t="s">
        <v>83</v>
      </c>
      <c r="AW268" s="13" t="s">
        <v>35</v>
      </c>
      <c r="AX268" s="13" t="s">
        <v>74</v>
      </c>
      <c r="AY268" s="159" t="s">
        <v>301</v>
      </c>
    </row>
    <row r="269" spans="2:51" s="13" customFormat="1" ht="12">
      <c r="B269" s="158"/>
      <c r="D269" s="152" t="s">
        <v>312</v>
      </c>
      <c r="E269" s="159" t="s">
        <v>21</v>
      </c>
      <c r="F269" s="160" t="s">
        <v>5153</v>
      </c>
      <c r="H269" s="161">
        <v>0.13800000000000001</v>
      </c>
      <c r="I269" s="162"/>
      <c r="L269" s="158"/>
      <c r="M269" s="163"/>
      <c r="T269" s="164"/>
      <c r="AT269" s="159" t="s">
        <v>312</v>
      </c>
      <c r="AU269" s="159" t="s">
        <v>83</v>
      </c>
      <c r="AV269" s="13" t="s">
        <v>83</v>
      </c>
      <c r="AW269" s="13" t="s">
        <v>35</v>
      </c>
      <c r="AX269" s="13" t="s">
        <v>74</v>
      </c>
      <c r="AY269" s="159" t="s">
        <v>301</v>
      </c>
    </row>
    <row r="270" spans="2:51" s="13" customFormat="1" ht="12">
      <c r="B270" s="158"/>
      <c r="D270" s="152" t="s">
        <v>312</v>
      </c>
      <c r="E270" s="159" t="s">
        <v>21</v>
      </c>
      <c r="F270" s="160" t="s">
        <v>5154</v>
      </c>
      <c r="H270" s="161">
        <v>0.216</v>
      </c>
      <c r="I270" s="162"/>
      <c r="L270" s="158"/>
      <c r="M270" s="163"/>
      <c r="T270" s="164"/>
      <c r="AT270" s="159" t="s">
        <v>312</v>
      </c>
      <c r="AU270" s="159" t="s">
        <v>83</v>
      </c>
      <c r="AV270" s="13" t="s">
        <v>83</v>
      </c>
      <c r="AW270" s="13" t="s">
        <v>35</v>
      </c>
      <c r="AX270" s="13" t="s">
        <v>74</v>
      </c>
      <c r="AY270" s="159" t="s">
        <v>301</v>
      </c>
    </row>
    <row r="271" spans="2:51" s="13" customFormat="1" ht="12">
      <c r="B271" s="158"/>
      <c r="D271" s="152" t="s">
        <v>312</v>
      </c>
      <c r="E271" s="159" t="s">
        <v>21</v>
      </c>
      <c r="F271" s="160" t="s">
        <v>5155</v>
      </c>
      <c r="H271" s="161">
        <v>7.1999999999999995E-2</v>
      </c>
      <c r="I271" s="162"/>
      <c r="L271" s="158"/>
      <c r="M271" s="163"/>
      <c r="T271" s="164"/>
      <c r="AT271" s="159" t="s">
        <v>312</v>
      </c>
      <c r="AU271" s="159" t="s">
        <v>83</v>
      </c>
      <c r="AV271" s="13" t="s">
        <v>83</v>
      </c>
      <c r="AW271" s="13" t="s">
        <v>35</v>
      </c>
      <c r="AX271" s="13" t="s">
        <v>74</v>
      </c>
      <c r="AY271" s="159" t="s">
        <v>301</v>
      </c>
    </row>
    <row r="272" spans="2:51" s="13" customFormat="1" ht="12">
      <c r="B272" s="158"/>
      <c r="D272" s="152" t="s">
        <v>312</v>
      </c>
      <c r="E272" s="159" t="s">
        <v>21</v>
      </c>
      <c r="F272" s="160" t="s">
        <v>5156</v>
      </c>
      <c r="H272" s="161">
        <v>0.49199999999999999</v>
      </c>
      <c r="I272" s="162"/>
      <c r="L272" s="158"/>
      <c r="M272" s="163"/>
      <c r="T272" s="164"/>
      <c r="AT272" s="159" t="s">
        <v>312</v>
      </c>
      <c r="AU272" s="159" t="s">
        <v>83</v>
      </c>
      <c r="AV272" s="13" t="s">
        <v>83</v>
      </c>
      <c r="AW272" s="13" t="s">
        <v>35</v>
      </c>
      <c r="AX272" s="13" t="s">
        <v>74</v>
      </c>
      <c r="AY272" s="159" t="s">
        <v>301</v>
      </c>
    </row>
    <row r="273" spans="2:51" s="13" customFormat="1" ht="12">
      <c r="B273" s="158"/>
      <c r="D273" s="152" t="s">
        <v>312</v>
      </c>
      <c r="E273" s="159" t="s">
        <v>21</v>
      </c>
      <c r="F273" s="160" t="s">
        <v>5157</v>
      </c>
      <c r="H273" s="161">
        <v>0.58199999999999996</v>
      </c>
      <c r="I273" s="162"/>
      <c r="L273" s="158"/>
      <c r="M273" s="163"/>
      <c r="T273" s="164"/>
      <c r="AT273" s="159" t="s">
        <v>312</v>
      </c>
      <c r="AU273" s="159" t="s">
        <v>83</v>
      </c>
      <c r="AV273" s="13" t="s">
        <v>83</v>
      </c>
      <c r="AW273" s="13" t="s">
        <v>35</v>
      </c>
      <c r="AX273" s="13" t="s">
        <v>74</v>
      </c>
      <c r="AY273" s="159" t="s">
        <v>301</v>
      </c>
    </row>
    <row r="274" spans="2:51" s="13" customFormat="1" ht="12">
      <c r="B274" s="158"/>
      <c r="D274" s="152" t="s">
        <v>312</v>
      </c>
      <c r="E274" s="159" t="s">
        <v>21</v>
      </c>
      <c r="F274" s="160" t="s">
        <v>5148</v>
      </c>
      <c r="H274" s="161">
        <v>0.71399999999999997</v>
      </c>
      <c r="I274" s="162"/>
      <c r="L274" s="158"/>
      <c r="M274" s="163"/>
      <c r="T274" s="164"/>
      <c r="AT274" s="159" t="s">
        <v>312</v>
      </c>
      <c r="AU274" s="159" t="s">
        <v>83</v>
      </c>
      <c r="AV274" s="13" t="s">
        <v>83</v>
      </c>
      <c r="AW274" s="13" t="s">
        <v>35</v>
      </c>
      <c r="AX274" s="13" t="s">
        <v>74</v>
      </c>
      <c r="AY274" s="159" t="s">
        <v>301</v>
      </c>
    </row>
    <row r="275" spans="2:51" s="13" customFormat="1" ht="12">
      <c r="B275" s="158"/>
      <c r="D275" s="152" t="s">
        <v>312</v>
      </c>
      <c r="E275" s="159" t="s">
        <v>21</v>
      </c>
      <c r="F275" s="160" t="s">
        <v>5158</v>
      </c>
      <c r="H275" s="161">
        <v>0.52800000000000002</v>
      </c>
      <c r="I275" s="162"/>
      <c r="L275" s="158"/>
      <c r="M275" s="163"/>
      <c r="T275" s="164"/>
      <c r="AT275" s="159" t="s">
        <v>312</v>
      </c>
      <c r="AU275" s="159" t="s">
        <v>83</v>
      </c>
      <c r="AV275" s="13" t="s">
        <v>83</v>
      </c>
      <c r="AW275" s="13" t="s">
        <v>35</v>
      </c>
      <c r="AX275" s="13" t="s">
        <v>74</v>
      </c>
      <c r="AY275" s="159" t="s">
        <v>301</v>
      </c>
    </row>
    <row r="276" spans="2:51" s="13" customFormat="1" ht="12">
      <c r="B276" s="158"/>
      <c r="D276" s="152" t="s">
        <v>312</v>
      </c>
      <c r="E276" s="159" t="s">
        <v>21</v>
      </c>
      <c r="F276" s="160" t="s">
        <v>5159</v>
      </c>
      <c r="H276" s="161">
        <v>0.69599999999999995</v>
      </c>
      <c r="I276" s="162"/>
      <c r="L276" s="158"/>
      <c r="M276" s="163"/>
      <c r="T276" s="164"/>
      <c r="AT276" s="159" t="s">
        <v>312</v>
      </c>
      <c r="AU276" s="159" t="s">
        <v>83</v>
      </c>
      <c r="AV276" s="13" t="s">
        <v>83</v>
      </c>
      <c r="AW276" s="13" t="s">
        <v>35</v>
      </c>
      <c r="AX276" s="13" t="s">
        <v>74</v>
      </c>
      <c r="AY276" s="159" t="s">
        <v>301</v>
      </c>
    </row>
    <row r="277" spans="2:51" s="13" customFormat="1" ht="12">
      <c r="B277" s="158"/>
      <c r="D277" s="152" t="s">
        <v>312</v>
      </c>
      <c r="E277" s="159" t="s">
        <v>21</v>
      </c>
      <c r="F277" s="160" t="s">
        <v>5160</v>
      </c>
      <c r="H277" s="161">
        <v>4.8000000000000001E-2</v>
      </c>
      <c r="I277" s="162"/>
      <c r="L277" s="158"/>
      <c r="M277" s="163"/>
      <c r="T277" s="164"/>
      <c r="AT277" s="159" t="s">
        <v>312</v>
      </c>
      <c r="AU277" s="159" t="s">
        <v>83</v>
      </c>
      <c r="AV277" s="13" t="s">
        <v>83</v>
      </c>
      <c r="AW277" s="13" t="s">
        <v>35</v>
      </c>
      <c r="AX277" s="13" t="s">
        <v>74</v>
      </c>
      <c r="AY277" s="159" t="s">
        <v>301</v>
      </c>
    </row>
    <row r="278" spans="2:51" s="13" customFormat="1" ht="12">
      <c r="B278" s="158"/>
      <c r="D278" s="152" t="s">
        <v>312</v>
      </c>
      <c r="E278" s="159" t="s">
        <v>21</v>
      </c>
      <c r="F278" s="160" t="s">
        <v>5161</v>
      </c>
      <c r="H278" s="161">
        <v>0.63</v>
      </c>
      <c r="I278" s="162"/>
      <c r="L278" s="158"/>
      <c r="M278" s="163"/>
      <c r="T278" s="164"/>
      <c r="AT278" s="159" t="s">
        <v>312</v>
      </c>
      <c r="AU278" s="159" t="s">
        <v>83</v>
      </c>
      <c r="AV278" s="13" t="s">
        <v>83</v>
      </c>
      <c r="AW278" s="13" t="s">
        <v>35</v>
      </c>
      <c r="AX278" s="13" t="s">
        <v>74</v>
      </c>
      <c r="AY278" s="159" t="s">
        <v>301</v>
      </c>
    </row>
    <row r="279" spans="2:51" s="13" customFormat="1" ht="12">
      <c r="B279" s="158"/>
      <c r="D279" s="152" t="s">
        <v>312</v>
      </c>
      <c r="E279" s="159" t="s">
        <v>21</v>
      </c>
      <c r="F279" s="160" t="s">
        <v>5162</v>
      </c>
      <c r="H279" s="161">
        <v>0.24</v>
      </c>
      <c r="I279" s="162"/>
      <c r="L279" s="158"/>
      <c r="M279" s="163"/>
      <c r="T279" s="164"/>
      <c r="AT279" s="159" t="s">
        <v>312</v>
      </c>
      <c r="AU279" s="159" t="s">
        <v>83</v>
      </c>
      <c r="AV279" s="13" t="s">
        <v>83</v>
      </c>
      <c r="AW279" s="13" t="s">
        <v>35</v>
      </c>
      <c r="AX279" s="13" t="s">
        <v>74</v>
      </c>
      <c r="AY279" s="159" t="s">
        <v>301</v>
      </c>
    </row>
    <row r="280" spans="2:51" s="13" customFormat="1" ht="12">
      <c r="B280" s="158"/>
      <c r="D280" s="152" t="s">
        <v>312</v>
      </c>
      <c r="E280" s="159" t="s">
        <v>21</v>
      </c>
      <c r="F280" s="160" t="s">
        <v>5160</v>
      </c>
      <c r="H280" s="161">
        <v>4.8000000000000001E-2</v>
      </c>
      <c r="I280" s="162"/>
      <c r="L280" s="158"/>
      <c r="M280" s="163"/>
      <c r="T280" s="164"/>
      <c r="AT280" s="159" t="s">
        <v>312</v>
      </c>
      <c r="AU280" s="159" t="s">
        <v>83</v>
      </c>
      <c r="AV280" s="13" t="s">
        <v>83</v>
      </c>
      <c r="AW280" s="13" t="s">
        <v>35</v>
      </c>
      <c r="AX280" s="13" t="s">
        <v>74</v>
      </c>
      <c r="AY280" s="159" t="s">
        <v>301</v>
      </c>
    </row>
    <row r="281" spans="2:51" s="13" customFormat="1" ht="12">
      <c r="B281" s="158"/>
      <c r="D281" s="152" t="s">
        <v>312</v>
      </c>
      <c r="E281" s="159" t="s">
        <v>21</v>
      </c>
      <c r="F281" s="160" t="s">
        <v>5163</v>
      </c>
      <c r="H281" s="161">
        <v>0.438</v>
      </c>
      <c r="I281" s="162"/>
      <c r="L281" s="158"/>
      <c r="M281" s="163"/>
      <c r="T281" s="164"/>
      <c r="AT281" s="159" t="s">
        <v>312</v>
      </c>
      <c r="AU281" s="159" t="s">
        <v>83</v>
      </c>
      <c r="AV281" s="13" t="s">
        <v>83</v>
      </c>
      <c r="AW281" s="13" t="s">
        <v>35</v>
      </c>
      <c r="AX281" s="13" t="s">
        <v>74</v>
      </c>
      <c r="AY281" s="159" t="s">
        <v>301</v>
      </c>
    </row>
    <row r="282" spans="2:51" s="13" customFormat="1" ht="12">
      <c r="B282" s="158"/>
      <c r="D282" s="152" t="s">
        <v>312</v>
      </c>
      <c r="E282" s="159" t="s">
        <v>21</v>
      </c>
      <c r="F282" s="160" t="s">
        <v>5146</v>
      </c>
      <c r="H282" s="161">
        <v>0.42</v>
      </c>
      <c r="I282" s="162"/>
      <c r="L282" s="158"/>
      <c r="M282" s="163"/>
      <c r="T282" s="164"/>
      <c r="AT282" s="159" t="s">
        <v>312</v>
      </c>
      <c r="AU282" s="159" t="s">
        <v>83</v>
      </c>
      <c r="AV282" s="13" t="s">
        <v>83</v>
      </c>
      <c r="AW282" s="13" t="s">
        <v>35</v>
      </c>
      <c r="AX282" s="13" t="s">
        <v>74</v>
      </c>
      <c r="AY282" s="159" t="s">
        <v>301</v>
      </c>
    </row>
    <row r="283" spans="2:51" s="13" customFormat="1" ht="12">
      <c r="B283" s="158"/>
      <c r="D283" s="152" t="s">
        <v>312</v>
      </c>
      <c r="E283" s="159" t="s">
        <v>21</v>
      </c>
      <c r="F283" s="160" t="s">
        <v>5144</v>
      </c>
      <c r="H283" s="161">
        <v>0.20399999999999999</v>
      </c>
      <c r="I283" s="162"/>
      <c r="L283" s="158"/>
      <c r="M283" s="163"/>
      <c r="T283" s="164"/>
      <c r="AT283" s="159" t="s">
        <v>312</v>
      </c>
      <c r="AU283" s="159" t="s">
        <v>83</v>
      </c>
      <c r="AV283" s="13" t="s">
        <v>83</v>
      </c>
      <c r="AW283" s="13" t="s">
        <v>35</v>
      </c>
      <c r="AX283" s="13" t="s">
        <v>74</v>
      </c>
      <c r="AY283" s="159" t="s">
        <v>301</v>
      </c>
    </row>
    <row r="284" spans="2:51" s="13" customFormat="1" ht="12">
      <c r="B284" s="158"/>
      <c r="D284" s="152" t="s">
        <v>312</v>
      </c>
      <c r="E284" s="159" t="s">
        <v>21</v>
      </c>
      <c r="F284" s="160" t="s">
        <v>5164</v>
      </c>
      <c r="H284" s="161">
        <v>6.6000000000000003E-2</v>
      </c>
      <c r="I284" s="162"/>
      <c r="L284" s="158"/>
      <c r="M284" s="163"/>
      <c r="T284" s="164"/>
      <c r="AT284" s="159" t="s">
        <v>312</v>
      </c>
      <c r="AU284" s="159" t="s">
        <v>83</v>
      </c>
      <c r="AV284" s="13" t="s">
        <v>83</v>
      </c>
      <c r="AW284" s="13" t="s">
        <v>35</v>
      </c>
      <c r="AX284" s="13" t="s">
        <v>74</v>
      </c>
      <c r="AY284" s="159" t="s">
        <v>301</v>
      </c>
    </row>
    <row r="285" spans="2:51" s="13" customFormat="1" ht="12">
      <c r="B285" s="158"/>
      <c r="D285" s="152" t="s">
        <v>312</v>
      </c>
      <c r="E285" s="159" t="s">
        <v>21</v>
      </c>
      <c r="F285" s="160" t="s">
        <v>5044</v>
      </c>
      <c r="H285" s="161">
        <v>0.06</v>
      </c>
      <c r="I285" s="162"/>
      <c r="L285" s="158"/>
      <c r="M285" s="163"/>
      <c r="T285" s="164"/>
      <c r="AT285" s="159" t="s">
        <v>312</v>
      </c>
      <c r="AU285" s="159" t="s">
        <v>83</v>
      </c>
      <c r="AV285" s="13" t="s">
        <v>83</v>
      </c>
      <c r="AW285" s="13" t="s">
        <v>35</v>
      </c>
      <c r="AX285" s="13" t="s">
        <v>74</v>
      </c>
      <c r="AY285" s="159" t="s">
        <v>301</v>
      </c>
    </row>
    <row r="286" spans="2:51" s="13" customFormat="1" ht="12">
      <c r="B286" s="158"/>
      <c r="D286" s="152" t="s">
        <v>312</v>
      </c>
      <c r="E286" s="159" t="s">
        <v>21</v>
      </c>
      <c r="F286" s="160" t="s">
        <v>5160</v>
      </c>
      <c r="H286" s="161">
        <v>4.8000000000000001E-2</v>
      </c>
      <c r="I286" s="162"/>
      <c r="L286" s="158"/>
      <c r="M286" s="163"/>
      <c r="T286" s="164"/>
      <c r="AT286" s="159" t="s">
        <v>312</v>
      </c>
      <c r="AU286" s="159" t="s">
        <v>83</v>
      </c>
      <c r="AV286" s="13" t="s">
        <v>83</v>
      </c>
      <c r="AW286" s="13" t="s">
        <v>35</v>
      </c>
      <c r="AX286" s="13" t="s">
        <v>74</v>
      </c>
      <c r="AY286" s="159" t="s">
        <v>301</v>
      </c>
    </row>
    <row r="287" spans="2:51" s="13" customFormat="1" ht="12">
      <c r="B287" s="158"/>
      <c r="D287" s="152" t="s">
        <v>312</v>
      </c>
      <c r="E287" s="159" t="s">
        <v>21</v>
      </c>
      <c r="F287" s="160" t="s">
        <v>5144</v>
      </c>
      <c r="H287" s="161">
        <v>0.20399999999999999</v>
      </c>
      <c r="I287" s="162"/>
      <c r="L287" s="158"/>
      <c r="M287" s="163"/>
      <c r="T287" s="164"/>
      <c r="AT287" s="159" t="s">
        <v>312</v>
      </c>
      <c r="AU287" s="159" t="s">
        <v>83</v>
      </c>
      <c r="AV287" s="13" t="s">
        <v>83</v>
      </c>
      <c r="AW287" s="13" t="s">
        <v>35</v>
      </c>
      <c r="AX287" s="13" t="s">
        <v>74</v>
      </c>
      <c r="AY287" s="159" t="s">
        <v>301</v>
      </c>
    </row>
    <row r="288" spans="2:51" s="13" customFormat="1" ht="12">
      <c r="B288" s="158"/>
      <c r="D288" s="152" t="s">
        <v>312</v>
      </c>
      <c r="E288" s="159" t="s">
        <v>21</v>
      </c>
      <c r="F288" s="160" t="s">
        <v>5165</v>
      </c>
      <c r="H288" s="161">
        <v>1.038</v>
      </c>
      <c r="I288" s="162"/>
      <c r="L288" s="158"/>
      <c r="M288" s="163"/>
      <c r="T288" s="164"/>
      <c r="AT288" s="159" t="s">
        <v>312</v>
      </c>
      <c r="AU288" s="159" t="s">
        <v>83</v>
      </c>
      <c r="AV288" s="13" t="s">
        <v>83</v>
      </c>
      <c r="AW288" s="13" t="s">
        <v>35</v>
      </c>
      <c r="AX288" s="13" t="s">
        <v>74</v>
      </c>
      <c r="AY288" s="159" t="s">
        <v>301</v>
      </c>
    </row>
    <row r="289" spans="2:51" s="13" customFormat="1" ht="12">
      <c r="B289" s="158"/>
      <c r="D289" s="152" t="s">
        <v>312</v>
      </c>
      <c r="E289" s="159" t="s">
        <v>21</v>
      </c>
      <c r="F289" s="160" t="s">
        <v>5164</v>
      </c>
      <c r="H289" s="161">
        <v>6.6000000000000003E-2</v>
      </c>
      <c r="I289" s="162"/>
      <c r="L289" s="158"/>
      <c r="M289" s="163"/>
      <c r="T289" s="164"/>
      <c r="AT289" s="159" t="s">
        <v>312</v>
      </c>
      <c r="AU289" s="159" t="s">
        <v>83</v>
      </c>
      <c r="AV289" s="13" t="s">
        <v>83</v>
      </c>
      <c r="AW289" s="13" t="s">
        <v>35</v>
      </c>
      <c r="AX289" s="13" t="s">
        <v>74</v>
      </c>
      <c r="AY289" s="159" t="s">
        <v>301</v>
      </c>
    </row>
    <row r="290" spans="2:51" s="13" customFormat="1" ht="12">
      <c r="B290" s="158"/>
      <c r="D290" s="152" t="s">
        <v>312</v>
      </c>
      <c r="E290" s="159" t="s">
        <v>21</v>
      </c>
      <c r="F290" s="160" t="s">
        <v>5166</v>
      </c>
      <c r="H290" s="161">
        <v>0.156</v>
      </c>
      <c r="I290" s="162"/>
      <c r="L290" s="158"/>
      <c r="M290" s="163"/>
      <c r="T290" s="164"/>
      <c r="AT290" s="159" t="s">
        <v>312</v>
      </c>
      <c r="AU290" s="159" t="s">
        <v>83</v>
      </c>
      <c r="AV290" s="13" t="s">
        <v>83</v>
      </c>
      <c r="AW290" s="13" t="s">
        <v>35</v>
      </c>
      <c r="AX290" s="13" t="s">
        <v>74</v>
      </c>
      <c r="AY290" s="159" t="s">
        <v>301</v>
      </c>
    </row>
    <row r="291" spans="2:51" s="13" customFormat="1" ht="12">
      <c r="B291" s="158"/>
      <c r="D291" s="152" t="s">
        <v>312</v>
      </c>
      <c r="E291" s="159" t="s">
        <v>21</v>
      </c>
      <c r="F291" s="160" t="s">
        <v>5167</v>
      </c>
      <c r="H291" s="161">
        <v>2.5680000000000001</v>
      </c>
      <c r="I291" s="162"/>
      <c r="L291" s="158"/>
      <c r="M291" s="163"/>
      <c r="T291" s="164"/>
      <c r="AT291" s="159" t="s">
        <v>312</v>
      </c>
      <c r="AU291" s="159" t="s">
        <v>83</v>
      </c>
      <c r="AV291" s="13" t="s">
        <v>83</v>
      </c>
      <c r="AW291" s="13" t="s">
        <v>35</v>
      </c>
      <c r="AX291" s="13" t="s">
        <v>74</v>
      </c>
      <c r="AY291" s="159" t="s">
        <v>301</v>
      </c>
    </row>
    <row r="292" spans="2:51" s="13" customFormat="1" ht="12">
      <c r="B292" s="158"/>
      <c r="D292" s="152" t="s">
        <v>312</v>
      </c>
      <c r="E292" s="159" t="s">
        <v>21</v>
      </c>
      <c r="F292" s="160" t="s">
        <v>5168</v>
      </c>
      <c r="H292" s="161">
        <v>0.16200000000000001</v>
      </c>
      <c r="I292" s="162"/>
      <c r="L292" s="158"/>
      <c r="M292" s="163"/>
      <c r="T292" s="164"/>
      <c r="AT292" s="159" t="s">
        <v>312</v>
      </c>
      <c r="AU292" s="159" t="s">
        <v>83</v>
      </c>
      <c r="AV292" s="13" t="s">
        <v>83</v>
      </c>
      <c r="AW292" s="13" t="s">
        <v>35</v>
      </c>
      <c r="AX292" s="13" t="s">
        <v>74</v>
      </c>
      <c r="AY292" s="159" t="s">
        <v>301</v>
      </c>
    </row>
    <row r="293" spans="2:51" s="13" customFormat="1" ht="12">
      <c r="B293" s="158"/>
      <c r="D293" s="152" t="s">
        <v>312</v>
      </c>
      <c r="E293" s="159" t="s">
        <v>21</v>
      </c>
      <c r="F293" s="160" t="s">
        <v>5169</v>
      </c>
      <c r="H293" s="161">
        <v>0.17399999999999999</v>
      </c>
      <c r="I293" s="162"/>
      <c r="L293" s="158"/>
      <c r="M293" s="163"/>
      <c r="T293" s="164"/>
      <c r="AT293" s="159" t="s">
        <v>312</v>
      </c>
      <c r="AU293" s="159" t="s">
        <v>83</v>
      </c>
      <c r="AV293" s="13" t="s">
        <v>83</v>
      </c>
      <c r="AW293" s="13" t="s">
        <v>35</v>
      </c>
      <c r="AX293" s="13" t="s">
        <v>74</v>
      </c>
      <c r="AY293" s="159" t="s">
        <v>301</v>
      </c>
    </row>
    <row r="294" spans="2:51" s="13" customFormat="1" ht="12">
      <c r="B294" s="158"/>
      <c r="D294" s="152" t="s">
        <v>312</v>
      </c>
      <c r="E294" s="159" t="s">
        <v>21</v>
      </c>
      <c r="F294" s="160" t="s">
        <v>5166</v>
      </c>
      <c r="H294" s="161">
        <v>0.156</v>
      </c>
      <c r="I294" s="162"/>
      <c r="L294" s="158"/>
      <c r="M294" s="163"/>
      <c r="T294" s="164"/>
      <c r="AT294" s="159" t="s">
        <v>312</v>
      </c>
      <c r="AU294" s="159" t="s">
        <v>83</v>
      </c>
      <c r="AV294" s="13" t="s">
        <v>83</v>
      </c>
      <c r="AW294" s="13" t="s">
        <v>35</v>
      </c>
      <c r="AX294" s="13" t="s">
        <v>74</v>
      </c>
      <c r="AY294" s="159" t="s">
        <v>301</v>
      </c>
    </row>
    <row r="295" spans="2:51" s="13" customFormat="1" ht="12">
      <c r="B295" s="158"/>
      <c r="D295" s="152" t="s">
        <v>312</v>
      </c>
      <c r="E295" s="159" t="s">
        <v>21</v>
      </c>
      <c r="F295" s="160" t="s">
        <v>5170</v>
      </c>
      <c r="H295" s="161">
        <v>0.09</v>
      </c>
      <c r="I295" s="162"/>
      <c r="L295" s="158"/>
      <c r="M295" s="163"/>
      <c r="T295" s="164"/>
      <c r="AT295" s="159" t="s">
        <v>312</v>
      </c>
      <c r="AU295" s="159" t="s">
        <v>83</v>
      </c>
      <c r="AV295" s="13" t="s">
        <v>83</v>
      </c>
      <c r="AW295" s="13" t="s">
        <v>35</v>
      </c>
      <c r="AX295" s="13" t="s">
        <v>74</v>
      </c>
      <c r="AY295" s="159" t="s">
        <v>301</v>
      </c>
    </row>
    <row r="296" spans="2:51" s="13" customFormat="1" ht="12">
      <c r="B296" s="158"/>
      <c r="D296" s="152" t="s">
        <v>312</v>
      </c>
      <c r="E296" s="159" t="s">
        <v>21</v>
      </c>
      <c r="F296" s="160" t="s">
        <v>5171</v>
      </c>
      <c r="H296" s="161">
        <v>0.12</v>
      </c>
      <c r="I296" s="162"/>
      <c r="L296" s="158"/>
      <c r="M296" s="163"/>
      <c r="T296" s="164"/>
      <c r="AT296" s="159" t="s">
        <v>312</v>
      </c>
      <c r="AU296" s="159" t="s">
        <v>83</v>
      </c>
      <c r="AV296" s="13" t="s">
        <v>83</v>
      </c>
      <c r="AW296" s="13" t="s">
        <v>35</v>
      </c>
      <c r="AX296" s="13" t="s">
        <v>74</v>
      </c>
      <c r="AY296" s="159" t="s">
        <v>301</v>
      </c>
    </row>
    <row r="297" spans="2:51" s="13" customFormat="1" ht="12">
      <c r="B297" s="158"/>
      <c r="D297" s="152" t="s">
        <v>312</v>
      </c>
      <c r="E297" s="159" t="s">
        <v>21</v>
      </c>
      <c r="F297" s="160" t="s">
        <v>5172</v>
      </c>
      <c r="H297" s="161">
        <v>0.03</v>
      </c>
      <c r="I297" s="162"/>
      <c r="L297" s="158"/>
      <c r="M297" s="163"/>
      <c r="T297" s="164"/>
      <c r="AT297" s="159" t="s">
        <v>312</v>
      </c>
      <c r="AU297" s="159" t="s">
        <v>83</v>
      </c>
      <c r="AV297" s="13" t="s">
        <v>83</v>
      </c>
      <c r="AW297" s="13" t="s">
        <v>35</v>
      </c>
      <c r="AX297" s="13" t="s">
        <v>74</v>
      </c>
      <c r="AY297" s="159" t="s">
        <v>301</v>
      </c>
    </row>
    <row r="298" spans="2:51" s="13" customFormat="1" ht="12">
      <c r="B298" s="158"/>
      <c r="D298" s="152" t="s">
        <v>312</v>
      </c>
      <c r="E298" s="159" t="s">
        <v>21</v>
      </c>
      <c r="F298" s="160" t="s">
        <v>5173</v>
      </c>
      <c r="H298" s="161">
        <v>0.34799999999999998</v>
      </c>
      <c r="I298" s="162"/>
      <c r="L298" s="158"/>
      <c r="M298" s="163"/>
      <c r="T298" s="164"/>
      <c r="AT298" s="159" t="s">
        <v>312</v>
      </c>
      <c r="AU298" s="159" t="s">
        <v>83</v>
      </c>
      <c r="AV298" s="13" t="s">
        <v>83</v>
      </c>
      <c r="AW298" s="13" t="s">
        <v>35</v>
      </c>
      <c r="AX298" s="13" t="s">
        <v>74</v>
      </c>
      <c r="AY298" s="159" t="s">
        <v>301</v>
      </c>
    </row>
    <row r="299" spans="2:51" s="13" customFormat="1" ht="12">
      <c r="B299" s="158"/>
      <c r="D299" s="152" t="s">
        <v>312</v>
      </c>
      <c r="E299" s="159" t="s">
        <v>21</v>
      </c>
      <c r="F299" s="160" t="s">
        <v>5150</v>
      </c>
      <c r="H299" s="161">
        <v>3.5999999999999997E-2</v>
      </c>
      <c r="I299" s="162"/>
      <c r="L299" s="158"/>
      <c r="M299" s="163"/>
      <c r="T299" s="164"/>
      <c r="AT299" s="159" t="s">
        <v>312</v>
      </c>
      <c r="AU299" s="159" t="s">
        <v>83</v>
      </c>
      <c r="AV299" s="13" t="s">
        <v>83</v>
      </c>
      <c r="AW299" s="13" t="s">
        <v>35</v>
      </c>
      <c r="AX299" s="13" t="s">
        <v>74</v>
      </c>
      <c r="AY299" s="159" t="s">
        <v>301</v>
      </c>
    </row>
    <row r="300" spans="2:51" s="13" customFormat="1" ht="12">
      <c r="B300" s="158"/>
      <c r="D300" s="152" t="s">
        <v>312</v>
      </c>
      <c r="E300" s="159" t="s">
        <v>21</v>
      </c>
      <c r="F300" s="160" t="s">
        <v>5153</v>
      </c>
      <c r="H300" s="161">
        <v>0.13800000000000001</v>
      </c>
      <c r="I300" s="162"/>
      <c r="L300" s="158"/>
      <c r="M300" s="163"/>
      <c r="T300" s="164"/>
      <c r="AT300" s="159" t="s">
        <v>312</v>
      </c>
      <c r="AU300" s="159" t="s">
        <v>83</v>
      </c>
      <c r="AV300" s="13" t="s">
        <v>83</v>
      </c>
      <c r="AW300" s="13" t="s">
        <v>35</v>
      </c>
      <c r="AX300" s="13" t="s">
        <v>74</v>
      </c>
      <c r="AY300" s="159" t="s">
        <v>301</v>
      </c>
    </row>
    <row r="301" spans="2:51" s="13" customFormat="1" ht="12">
      <c r="B301" s="158"/>
      <c r="D301" s="152" t="s">
        <v>312</v>
      </c>
      <c r="E301" s="159" t="s">
        <v>21</v>
      </c>
      <c r="F301" s="160" t="s">
        <v>5174</v>
      </c>
      <c r="H301" s="161">
        <v>2.4E-2</v>
      </c>
      <c r="I301" s="162"/>
      <c r="L301" s="158"/>
      <c r="M301" s="163"/>
      <c r="T301" s="164"/>
      <c r="AT301" s="159" t="s">
        <v>312</v>
      </c>
      <c r="AU301" s="159" t="s">
        <v>83</v>
      </c>
      <c r="AV301" s="13" t="s">
        <v>83</v>
      </c>
      <c r="AW301" s="13" t="s">
        <v>35</v>
      </c>
      <c r="AX301" s="13" t="s">
        <v>74</v>
      </c>
      <c r="AY301" s="159" t="s">
        <v>301</v>
      </c>
    </row>
    <row r="302" spans="2:51" s="13" customFormat="1" ht="12">
      <c r="B302" s="158"/>
      <c r="D302" s="152" t="s">
        <v>312</v>
      </c>
      <c r="E302" s="159" t="s">
        <v>21</v>
      </c>
      <c r="F302" s="160" t="s">
        <v>5175</v>
      </c>
      <c r="H302" s="161">
        <v>0.47399999999999998</v>
      </c>
      <c r="I302" s="162"/>
      <c r="L302" s="158"/>
      <c r="M302" s="163"/>
      <c r="T302" s="164"/>
      <c r="AT302" s="159" t="s">
        <v>312</v>
      </c>
      <c r="AU302" s="159" t="s">
        <v>83</v>
      </c>
      <c r="AV302" s="13" t="s">
        <v>83</v>
      </c>
      <c r="AW302" s="13" t="s">
        <v>35</v>
      </c>
      <c r="AX302" s="13" t="s">
        <v>74</v>
      </c>
      <c r="AY302" s="159" t="s">
        <v>301</v>
      </c>
    </row>
    <row r="303" spans="2:51" s="13" customFormat="1" ht="12">
      <c r="B303" s="158"/>
      <c r="D303" s="152" t="s">
        <v>312</v>
      </c>
      <c r="E303" s="159" t="s">
        <v>21</v>
      </c>
      <c r="F303" s="160" t="s">
        <v>5118</v>
      </c>
      <c r="H303" s="161">
        <v>2.4</v>
      </c>
      <c r="I303" s="162"/>
      <c r="L303" s="158"/>
      <c r="M303" s="163"/>
      <c r="T303" s="164"/>
      <c r="AT303" s="159" t="s">
        <v>312</v>
      </c>
      <c r="AU303" s="159" t="s">
        <v>83</v>
      </c>
      <c r="AV303" s="13" t="s">
        <v>83</v>
      </c>
      <c r="AW303" s="13" t="s">
        <v>35</v>
      </c>
      <c r="AX303" s="13" t="s">
        <v>74</v>
      </c>
      <c r="AY303" s="159" t="s">
        <v>301</v>
      </c>
    </row>
    <row r="304" spans="2:51" s="13" customFormat="1" ht="12">
      <c r="B304" s="158"/>
      <c r="D304" s="152" t="s">
        <v>312</v>
      </c>
      <c r="E304" s="159" t="s">
        <v>21</v>
      </c>
      <c r="F304" s="160" t="s">
        <v>5044</v>
      </c>
      <c r="H304" s="161">
        <v>0.06</v>
      </c>
      <c r="I304" s="162"/>
      <c r="L304" s="158"/>
      <c r="M304" s="163"/>
      <c r="T304" s="164"/>
      <c r="AT304" s="159" t="s">
        <v>312</v>
      </c>
      <c r="AU304" s="159" t="s">
        <v>83</v>
      </c>
      <c r="AV304" s="13" t="s">
        <v>83</v>
      </c>
      <c r="AW304" s="13" t="s">
        <v>35</v>
      </c>
      <c r="AX304" s="13" t="s">
        <v>74</v>
      </c>
      <c r="AY304" s="159" t="s">
        <v>301</v>
      </c>
    </row>
    <row r="305" spans="2:65" s="13" customFormat="1" ht="12">
      <c r="B305" s="158"/>
      <c r="D305" s="152" t="s">
        <v>312</v>
      </c>
      <c r="E305" s="159" t="s">
        <v>21</v>
      </c>
      <c r="F305" s="160" t="s">
        <v>5152</v>
      </c>
      <c r="H305" s="161">
        <v>0.14399999999999999</v>
      </c>
      <c r="I305" s="162"/>
      <c r="L305" s="158"/>
      <c r="M305" s="163"/>
      <c r="T305" s="164"/>
      <c r="AT305" s="159" t="s">
        <v>312</v>
      </c>
      <c r="AU305" s="159" t="s">
        <v>83</v>
      </c>
      <c r="AV305" s="13" t="s">
        <v>83</v>
      </c>
      <c r="AW305" s="13" t="s">
        <v>35</v>
      </c>
      <c r="AX305" s="13" t="s">
        <v>74</v>
      </c>
      <c r="AY305" s="159" t="s">
        <v>301</v>
      </c>
    </row>
    <row r="306" spans="2:65" s="13" customFormat="1" ht="12">
      <c r="B306" s="158"/>
      <c r="D306" s="152" t="s">
        <v>312</v>
      </c>
      <c r="E306" s="159" t="s">
        <v>21</v>
      </c>
      <c r="F306" s="160" t="s">
        <v>5172</v>
      </c>
      <c r="H306" s="161">
        <v>0.03</v>
      </c>
      <c r="I306" s="162"/>
      <c r="L306" s="158"/>
      <c r="M306" s="163"/>
      <c r="T306" s="164"/>
      <c r="AT306" s="159" t="s">
        <v>312</v>
      </c>
      <c r="AU306" s="159" t="s">
        <v>83</v>
      </c>
      <c r="AV306" s="13" t="s">
        <v>83</v>
      </c>
      <c r="AW306" s="13" t="s">
        <v>35</v>
      </c>
      <c r="AX306" s="13" t="s">
        <v>74</v>
      </c>
      <c r="AY306" s="159" t="s">
        <v>301</v>
      </c>
    </row>
    <row r="307" spans="2:65" s="14" customFormat="1" ht="12">
      <c r="B307" s="165"/>
      <c r="D307" s="152" t="s">
        <v>312</v>
      </c>
      <c r="E307" s="166" t="s">
        <v>21</v>
      </c>
      <c r="F307" s="167" t="s">
        <v>329</v>
      </c>
      <c r="H307" s="168">
        <v>16.553999999999998</v>
      </c>
      <c r="I307" s="169"/>
      <c r="L307" s="165"/>
      <c r="M307" s="170"/>
      <c r="T307" s="171"/>
      <c r="AT307" s="166" t="s">
        <v>312</v>
      </c>
      <c r="AU307" s="166" t="s">
        <v>83</v>
      </c>
      <c r="AV307" s="14" t="s">
        <v>308</v>
      </c>
      <c r="AW307" s="14" t="s">
        <v>35</v>
      </c>
      <c r="AX307" s="14" t="s">
        <v>81</v>
      </c>
      <c r="AY307" s="166" t="s">
        <v>301</v>
      </c>
    </row>
    <row r="308" spans="2:65" s="1" customFormat="1" ht="16.5" customHeight="1">
      <c r="B308" s="33"/>
      <c r="C308" s="134" t="s">
        <v>427</v>
      </c>
      <c r="D308" s="134" t="s">
        <v>303</v>
      </c>
      <c r="E308" s="135" t="s">
        <v>5176</v>
      </c>
      <c r="F308" s="136" t="s">
        <v>5177</v>
      </c>
      <c r="G308" s="137" t="s">
        <v>306</v>
      </c>
      <c r="H308" s="138">
        <v>1</v>
      </c>
      <c r="I308" s="139"/>
      <c r="J308" s="140">
        <f>ROUND(I308*H308,2)</f>
        <v>0</v>
      </c>
      <c r="K308" s="136" t="s">
        <v>307</v>
      </c>
      <c r="L308" s="33"/>
      <c r="M308" s="141" t="s">
        <v>21</v>
      </c>
      <c r="N308" s="142" t="s">
        <v>45</v>
      </c>
      <c r="P308" s="143">
        <f>O308*H308</f>
        <v>0</v>
      </c>
      <c r="Q308" s="143">
        <v>8.7419999999999998E-2</v>
      </c>
      <c r="R308" s="143">
        <f>Q308*H308</f>
        <v>8.7419999999999998E-2</v>
      </c>
      <c r="S308" s="143">
        <v>0</v>
      </c>
      <c r="T308" s="144">
        <f>S308*H308</f>
        <v>0</v>
      </c>
      <c r="AR308" s="145" t="s">
        <v>308</v>
      </c>
      <c r="AT308" s="145" t="s">
        <v>303</v>
      </c>
      <c r="AU308" s="145" t="s">
        <v>83</v>
      </c>
      <c r="AY308" s="18" t="s">
        <v>301</v>
      </c>
      <c r="BE308" s="146">
        <f>IF(N308="základní",J308,0)</f>
        <v>0</v>
      </c>
      <c r="BF308" s="146">
        <f>IF(N308="snížená",J308,0)</f>
        <v>0</v>
      </c>
      <c r="BG308" s="146">
        <f>IF(N308="zákl. přenesená",J308,0)</f>
        <v>0</v>
      </c>
      <c r="BH308" s="146">
        <f>IF(N308="sníž. přenesená",J308,0)</f>
        <v>0</v>
      </c>
      <c r="BI308" s="146">
        <f>IF(N308="nulová",J308,0)</f>
        <v>0</v>
      </c>
      <c r="BJ308" s="18" t="s">
        <v>81</v>
      </c>
      <c r="BK308" s="146">
        <f>ROUND(I308*H308,2)</f>
        <v>0</v>
      </c>
      <c r="BL308" s="18" t="s">
        <v>308</v>
      </c>
      <c r="BM308" s="145" t="s">
        <v>5178</v>
      </c>
    </row>
    <row r="309" spans="2:65" s="1" customFormat="1" ht="11">
      <c r="B309" s="33"/>
      <c r="D309" s="147" t="s">
        <v>310</v>
      </c>
      <c r="F309" s="148" t="s">
        <v>5179</v>
      </c>
      <c r="I309" s="149"/>
      <c r="L309" s="33"/>
      <c r="M309" s="150"/>
      <c r="T309" s="54"/>
      <c r="AT309" s="18" t="s">
        <v>310</v>
      </c>
      <c r="AU309" s="18" t="s">
        <v>83</v>
      </c>
    </row>
    <row r="310" spans="2:65" s="13" customFormat="1" ht="12">
      <c r="B310" s="158"/>
      <c r="D310" s="152" t="s">
        <v>312</v>
      </c>
      <c r="E310" s="159" t="s">
        <v>21</v>
      </c>
      <c r="F310" s="160" t="s">
        <v>5180</v>
      </c>
      <c r="H310" s="161">
        <v>1</v>
      </c>
      <c r="I310" s="162"/>
      <c r="L310" s="158"/>
      <c r="M310" s="163"/>
      <c r="T310" s="164"/>
      <c r="AT310" s="159" t="s">
        <v>312</v>
      </c>
      <c r="AU310" s="159" t="s">
        <v>83</v>
      </c>
      <c r="AV310" s="13" t="s">
        <v>83</v>
      </c>
      <c r="AW310" s="13" t="s">
        <v>35</v>
      </c>
      <c r="AX310" s="13" t="s">
        <v>74</v>
      </c>
      <c r="AY310" s="159" t="s">
        <v>301</v>
      </c>
    </row>
    <row r="311" spans="2:65" s="14" customFormat="1" ht="12">
      <c r="B311" s="165"/>
      <c r="D311" s="152" t="s">
        <v>312</v>
      </c>
      <c r="E311" s="166" t="s">
        <v>21</v>
      </c>
      <c r="F311" s="167" t="s">
        <v>329</v>
      </c>
      <c r="H311" s="168">
        <v>1</v>
      </c>
      <c r="I311" s="169"/>
      <c r="L311" s="165"/>
      <c r="M311" s="170"/>
      <c r="T311" s="171"/>
      <c r="AT311" s="166" t="s">
        <v>312</v>
      </c>
      <c r="AU311" s="166" t="s">
        <v>83</v>
      </c>
      <c r="AV311" s="14" t="s">
        <v>308</v>
      </c>
      <c r="AW311" s="14" t="s">
        <v>35</v>
      </c>
      <c r="AX311" s="14" t="s">
        <v>81</v>
      </c>
      <c r="AY311" s="166" t="s">
        <v>301</v>
      </c>
    </row>
    <row r="312" spans="2:65" s="1" customFormat="1" ht="16.5" customHeight="1">
      <c r="B312" s="33"/>
      <c r="C312" s="179" t="s">
        <v>434</v>
      </c>
      <c r="D312" s="179" t="s">
        <v>454</v>
      </c>
      <c r="E312" s="180" t="s">
        <v>5181</v>
      </c>
      <c r="F312" s="181" t="s">
        <v>5182</v>
      </c>
      <c r="G312" s="182" t="s">
        <v>306</v>
      </c>
      <c r="H312" s="183">
        <v>1</v>
      </c>
      <c r="I312" s="184"/>
      <c r="J312" s="185">
        <f>ROUND(I312*H312,2)</f>
        <v>0</v>
      </c>
      <c r="K312" s="181" t="s">
        <v>307</v>
      </c>
      <c r="L312" s="186"/>
      <c r="M312" s="187" t="s">
        <v>21</v>
      </c>
      <c r="N312" s="188" t="s">
        <v>45</v>
      </c>
      <c r="P312" s="143">
        <f>O312*H312</f>
        <v>0</v>
      </c>
      <c r="Q312" s="143">
        <v>2.1000000000000001E-2</v>
      </c>
      <c r="R312" s="143">
        <f>Q312*H312</f>
        <v>2.1000000000000001E-2</v>
      </c>
      <c r="S312" s="143">
        <v>0</v>
      </c>
      <c r="T312" s="144">
        <f>S312*H312</f>
        <v>0</v>
      </c>
      <c r="AR312" s="145" t="s">
        <v>366</v>
      </c>
      <c r="AT312" s="145" t="s">
        <v>454</v>
      </c>
      <c r="AU312" s="145" t="s">
        <v>83</v>
      </c>
      <c r="AY312" s="18" t="s">
        <v>301</v>
      </c>
      <c r="BE312" s="146">
        <f>IF(N312="základní",J312,0)</f>
        <v>0</v>
      </c>
      <c r="BF312" s="146">
        <f>IF(N312="snížená",J312,0)</f>
        <v>0</v>
      </c>
      <c r="BG312" s="146">
        <f>IF(N312="zákl. přenesená",J312,0)</f>
        <v>0</v>
      </c>
      <c r="BH312" s="146">
        <f>IF(N312="sníž. přenesená",J312,0)</f>
        <v>0</v>
      </c>
      <c r="BI312" s="146">
        <f>IF(N312="nulová",J312,0)</f>
        <v>0</v>
      </c>
      <c r="BJ312" s="18" t="s">
        <v>81</v>
      </c>
      <c r="BK312" s="146">
        <f>ROUND(I312*H312,2)</f>
        <v>0</v>
      </c>
      <c r="BL312" s="18" t="s">
        <v>308</v>
      </c>
      <c r="BM312" s="145" t="s">
        <v>5183</v>
      </c>
    </row>
    <row r="313" spans="2:65" s="13" customFormat="1" ht="12">
      <c r="B313" s="158"/>
      <c r="D313" s="152" t="s">
        <v>312</v>
      </c>
      <c r="E313" s="159" t="s">
        <v>21</v>
      </c>
      <c r="F313" s="160" t="s">
        <v>5180</v>
      </c>
      <c r="H313" s="161">
        <v>1</v>
      </c>
      <c r="I313" s="162"/>
      <c r="L313" s="158"/>
      <c r="M313" s="163"/>
      <c r="T313" s="164"/>
      <c r="AT313" s="159" t="s">
        <v>312</v>
      </c>
      <c r="AU313" s="159" t="s">
        <v>83</v>
      </c>
      <c r="AV313" s="13" t="s">
        <v>83</v>
      </c>
      <c r="AW313" s="13" t="s">
        <v>35</v>
      </c>
      <c r="AX313" s="13" t="s">
        <v>74</v>
      </c>
      <c r="AY313" s="159" t="s">
        <v>301</v>
      </c>
    </row>
    <row r="314" spans="2:65" s="14" customFormat="1" ht="12">
      <c r="B314" s="165"/>
      <c r="D314" s="152" t="s">
        <v>312</v>
      </c>
      <c r="E314" s="166" t="s">
        <v>21</v>
      </c>
      <c r="F314" s="167" t="s">
        <v>329</v>
      </c>
      <c r="H314" s="168">
        <v>1</v>
      </c>
      <c r="I314" s="169"/>
      <c r="L314" s="165"/>
      <c r="M314" s="170"/>
      <c r="T314" s="171"/>
      <c r="AT314" s="166" t="s">
        <v>312</v>
      </c>
      <c r="AU314" s="166" t="s">
        <v>83</v>
      </c>
      <c r="AV314" s="14" t="s">
        <v>308</v>
      </c>
      <c r="AW314" s="14" t="s">
        <v>35</v>
      </c>
      <c r="AX314" s="14" t="s">
        <v>81</v>
      </c>
      <c r="AY314" s="166" t="s">
        <v>301</v>
      </c>
    </row>
    <row r="315" spans="2:65" s="11" customFormat="1" ht="22.75" customHeight="1">
      <c r="B315" s="122"/>
      <c r="D315" s="123" t="s">
        <v>73</v>
      </c>
      <c r="E315" s="132" t="s">
        <v>354</v>
      </c>
      <c r="F315" s="132" t="s">
        <v>1232</v>
      </c>
      <c r="I315" s="125"/>
      <c r="J315" s="133">
        <f>BK315</f>
        <v>0</v>
      </c>
      <c r="L315" s="122"/>
      <c r="M315" s="127"/>
      <c r="P315" s="128">
        <f>SUM(P316:P322)</f>
        <v>0</v>
      </c>
      <c r="R315" s="128">
        <f>SUM(R316:R322)</f>
        <v>0.69699200000000006</v>
      </c>
      <c r="T315" s="129">
        <f>SUM(T316:T322)</f>
        <v>0</v>
      </c>
      <c r="AR315" s="123" t="s">
        <v>81</v>
      </c>
      <c r="AT315" s="130" t="s">
        <v>73</v>
      </c>
      <c r="AU315" s="130" t="s">
        <v>81</v>
      </c>
      <c r="AY315" s="123" t="s">
        <v>301</v>
      </c>
      <c r="BK315" s="131">
        <f>SUM(BK316:BK322)</f>
        <v>0</v>
      </c>
    </row>
    <row r="316" spans="2:65" s="1" customFormat="1" ht="16.5" customHeight="1">
      <c r="B316" s="33"/>
      <c r="C316" s="134" t="s">
        <v>360</v>
      </c>
      <c r="D316" s="134" t="s">
        <v>303</v>
      </c>
      <c r="E316" s="135" t="s">
        <v>5184</v>
      </c>
      <c r="F316" s="136" t="s">
        <v>5185</v>
      </c>
      <c r="G316" s="137" t="s">
        <v>137</v>
      </c>
      <c r="H316" s="138">
        <v>16.86</v>
      </c>
      <c r="I316" s="139"/>
      <c r="J316" s="140">
        <f>ROUND(I316*H316,2)</f>
        <v>0</v>
      </c>
      <c r="K316" s="136" t="s">
        <v>307</v>
      </c>
      <c r="L316" s="33"/>
      <c r="M316" s="141" t="s">
        <v>21</v>
      </c>
      <c r="N316" s="142" t="s">
        <v>45</v>
      </c>
      <c r="P316" s="143">
        <f>O316*H316</f>
        <v>0</v>
      </c>
      <c r="Q316" s="143">
        <v>4.1200000000000001E-2</v>
      </c>
      <c r="R316" s="143">
        <f>Q316*H316</f>
        <v>0.69463200000000003</v>
      </c>
      <c r="S316" s="143">
        <v>0</v>
      </c>
      <c r="T316" s="144">
        <f>S316*H316</f>
        <v>0</v>
      </c>
      <c r="AR316" s="145" t="s">
        <v>308</v>
      </c>
      <c r="AT316" s="145" t="s">
        <v>303</v>
      </c>
      <c r="AU316" s="145" t="s">
        <v>83</v>
      </c>
      <c r="AY316" s="18" t="s">
        <v>301</v>
      </c>
      <c r="BE316" s="146">
        <f>IF(N316="základní",J316,0)</f>
        <v>0</v>
      </c>
      <c r="BF316" s="146">
        <f>IF(N316="snížená",J316,0)</f>
        <v>0</v>
      </c>
      <c r="BG316" s="146">
        <f>IF(N316="zákl. přenesená",J316,0)</f>
        <v>0</v>
      </c>
      <c r="BH316" s="146">
        <f>IF(N316="sníž. přenesená",J316,0)</f>
        <v>0</v>
      </c>
      <c r="BI316" s="146">
        <f>IF(N316="nulová",J316,0)</f>
        <v>0</v>
      </c>
      <c r="BJ316" s="18" t="s">
        <v>81</v>
      </c>
      <c r="BK316" s="146">
        <f>ROUND(I316*H316,2)</f>
        <v>0</v>
      </c>
      <c r="BL316" s="18" t="s">
        <v>308</v>
      </c>
      <c r="BM316" s="145" t="s">
        <v>5186</v>
      </c>
    </row>
    <row r="317" spans="2:65" s="1" customFormat="1" ht="11">
      <c r="B317" s="33"/>
      <c r="D317" s="147" t="s">
        <v>310</v>
      </c>
      <c r="F317" s="148" t="s">
        <v>5187</v>
      </c>
      <c r="I317" s="149"/>
      <c r="L317" s="33"/>
      <c r="M317" s="150"/>
      <c r="T317" s="54"/>
      <c r="AT317" s="18" t="s">
        <v>310</v>
      </c>
      <c r="AU317" s="18" t="s">
        <v>83</v>
      </c>
    </row>
    <row r="318" spans="2:65" s="13" customFormat="1" ht="12">
      <c r="B318" s="158"/>
      <c r="D318" s="152" t="s">
        <v>312</v>
      </c>
      <c r="E318" s="159" t="s">
        <v>21</v>
      </c>
      <c r="F318" s="160" t="s">
        <v>5188</v>
      </c>
      <c r="H318" s="161">
        <v>16.86</v>
      </c>
      <c r="I318" s="162"/>
      <c r="L318" s="158"/>
      <c r="M318" s="163"/>
      <c r="T318" s="164"/>
      <c r="AT318" s="159" t="s">
        <v>312</v>
      </c>
      <c r="AU318" s="159" t="s">
        <v>83</v>
      </c>
      <c r="AV318" s="13" t="s">
        <v>83</v>
      </c>
      <c r="AW318" s="13" t="s">
        <v>35</v>
      </c>
      <c r="AX318" s="13" t="s">
        <v>74</v>
      </c>
      <c r="AY318" s="159" t="s">
        <v>301</v>
      </c>
    </row>
    <row r="319" spans="2:65" s="14" customFormat="1" ht="12">
      <c r="B319" s="165"/>
      <c r="D319" s="152" t="s">
        <v>312</v>
      </c>
      <c r="E319" s="166" t="s">
        <v>21</v>
      </c>
      <c r="F319" s="167" t="s">
        <v>329</v>
      </c>
      <c r="H319" s="168">
        <v>16.86</v>
      </c>
      <c r="I319" s="169"/>
      <c r="L319" s="165"/>
      <c r="M319" s="170"/>
      <c r="T319" s="171"/>
      <c r="AT319" s="166" t="s">
        <v>312</v>
      </c>
      <c r="AU319" s="166" t="s">
        <v>83</v>
      </c>
      <c r="AV319" s="14" t="s">
        <v>308</v>
      </c>
      <c r="AW319" s="14" t="s">
        <v>35</v>
      </c>
      <c r="AX319" s="14" t="s">
        <v>81</v>
      </c>
      <c r="AY319" s="166" t="s">
        <v>301</v>
      </c>
    </row>
    <row r="320" spans="2:65" s="1" customFormat="1" ht="16.5" customHeight="1">
      <c r="B320" s="33"/>
      <c r="C320" s="134" t="s">
        <v>7</v>
      </c>
      <c r="D320" s="134" t="s">
        <v>303</v>
      </c>
      <c r="E320" s="135" t="s">
        <v>5189</v>
      </c>
      <c r="F320" s="136" t="s">
        <v>5190</v>
      </c>
      <c r="G320" s="137" t="s">
        <v>306</v>
      </c>
      <c r="H320" s="138">
        <v>4</v>
      </c>
      <c r="I320" s="139"/>
      <c r="J320" s="140">
        <f>ROUND(I320*H320,2)</f>
        <v>0</v>
      </c>
      <c r="K320" s="136" t="s">
        <v>307</v>
      </c>
      <c r="L320" s="33"/>
      <c r="M320" s="141" t="s">
        <v>21</v>
      </c>
      <c r="N320" s="142" t="s">
        <v>45</v>
      </c>
      <c r="P320" s="143">
        <f>O320*H320</f>
        <v>0</v>
      </c>
      <c r="Q320" s="143">
        <v>0</v>
      </c>
      <c r="R320" s="143">
        <f>Q320*H320</f>
        <v>0</v>
      </c>
      <c r="S320" s="143">
        <v>0</v>
      </c>
      <c r="T320" s="144">
        <f>S320*H320</f>
        <v>0</v>
      </c>
      <c r="AR320" s="145" t="s">
        <v>308</v>
      </c>
      <c r="AT320" s="145" t="s">
        <v>303</v>
      </c>
      <c r="AU320" s="145" t="s">
        <v>83</v>
      </c>
      <c r="AY320" s="18" t="s">
        <v>301</v>
      </c>
      <c r="BE320" s="146">
        <f>IF(N320="základní",J320,0)</f>
        <v>0</v>
      </c>
      <c r="BF320" s="146">
        <f>IF(N320="snížená",J320,0)</f>
        <v>0</v>
      </c>
      <c r="BG320" s="146">
        <f>IF(N320="zákl. přenesená",J320,0)</f>
        <v>0</v>
      </c>
      <c r="BH320" s="146">
        <f>IF(N320="sníž. přenesená",J320,0)</f>
        <v>0</v>
      </c>
      <c r="BI320" s="146">
        <f>IF(N320="nulová",J320,0)</f>
        <v>0</v>
      </c>
      <c r="BJ320" s="18" t="s">
        <v>81</v>
      </c>
      <c r="BK320" s="146">
        <f>ROUND(I320*H320,2)</f>
        <v>0</v>
      </c>
      <c r="BL320" s="18" t="s">
        <v>308</v>
      </c>
      <c r="BM320" s="145" t="s">
        <v>5191</v>
      </c>
    </row>
    <row r="321" spans="2:65" s="1" customFormat="1" ht="11">
      <c r="B321" s="33"/>
      <c r="D321" s="147" t="s">
        <v>310</v>
      </c>
      <c r="F321" s="148" t="s">
        <v>5192</v>
      </c>
      <c r="I321" s="149"/>
      <c r="L321" s="33"/>
      <c r="M321" s="150"/>
      <c r="T321" s="54"/>
      <c r="AT321" s="18" t="s">
        <v>310</v>
      </c>
      <c r="AU321" s="18" t="s">
        <v>83</v>
      </c>
    </row>
    <row r="322" spans="2:65" s="1" customFormat="1" ht="16.5" customHeight="1">
      <c r="B322" s="33"/>
      <c r="C322" s="179" t="s">
        <v>460</v>
      </c>
      <c r="D322" s="179" t="s">
        <v>454</v>
      </c>
      <c r="E322" s="180" t="s">
        <v>5193</v>
      </c>
      <c r="F322" s="181" t="s">
        <v>5194</v>
      </c>
      <c r="G322" s="182" t="s">
        <v>306</v>
      </c>
      <c r="H322" s="183">
        <v>4</v>
      </c>
      <c r="I322" s="184"/>
      <c r="J322" s="185">
        <f>ROUND(I322*H322,2)</f>
        <v>0</v>
      </c>
      <c r="K322" s="181" t="s">
        <v>307</v>
      </c>
      <c r="L322" s="186"/>
      <c r="M322" s="187" t="s">
        <v>21</v>
      </c>
      <c r="N322" s="188" t="s">
        <v>45</v>
      </c>
      <c r="P322" s="143">
        <f>O322*H322</f>
        <v>0</v>
      </c>
      <c r="Q322" s="143">
        <v>5.9000000000000003E-4</v>
      </c>
      <c r="R322" s="143">
        <f>Q322*H322</f>
        <v>2.3600000000000001E-3</v>
      </c>
      <c r="S322" s="143">
        <v>0</v>
      </c>
      <c r="T322" s="144">
        <f>S322*H322</f>
        <v>0</v>
      </c>
      <c r="AR322" s="145" t="s">
        <v>366</v>
      </c>
      <c r="AT322" s="145" t="s">
        <v>454</v>
      </c>
      <c r="AU322" s="145" t="s">
        <v>83</v>
      </c>
      <c r="AY322" s="18" t="s">
        <v>301</v>
      </c>
      <c r="BE322" s="146">
        <f>IF(N322="základní",J322,0)</f>
        <v>0</v>
      </c>
      <c r="BF322" s="146">
        <f>IF(N322="snížená",J322,0)</f>
        <v>0</v>
      </c>
      <c r="BG322" s="146">
        <f>IF(N322="zákl. přenesená",J322,0)</f>
        <v>0</v>
      </c>
      <c r="BH322" s="146">
        <f>IF(N322="sníž. přenesená",J322,0)</f>
        <v>0</v>
      </c>
      <c r="BI322" s="146">
        <f>IF(N322="nulová",J322,0)</f>
        <v>0</v>
      </c>
      <c r="BJ322" s="18" t="s">
        <v>81</v>
      </c>
      <c r="BK322" s="146">
        <f>ROUND(I322*H322,2)</f>
        <v>0</v>
      </c>
      <c r="BL322" s="18" t="s">
        <v>308</v>
      </c>
      <c r="BM322" s="145" t="s">
        <v>5195</v>
      </c>
    </row>
    <row r="323" spans="2:65" s="11" customFormat="1" ht="22.75" customHeight="1">
      <c r="B323" s="122"/>
      <c r="D323" s="123" t="s">
        <v>73</v>
      </c>
      <c r="E323" s="132" t="s">
        <v>366</v>
      </c>
      <c r="F323" s="132" t="s">
        <v>1756</v>
      </c>
      <c r="I323" s="125"/>
      <c r="J323" s="133">
        <f>BK323</f>
        <v>0</v>
      </c>
      <c r="L323" s="122"/>
      <c r="M323" s="127"/>
      <c r="P323" s="128">
        <f>SUM(P324:P380)</f>
        <v>0</v>
      </c>
      <c r="R323" s="128">
        <f>SUM(R324:R380)</f>
        <v>3.1520548099999997</v>
      </c>
      <c r="T323" s="129">
        <f>SUM(T324:T380)</f>
        <v>1.536</v>
      </c>
      <c r="AR323" s="123" t="s">
        <v>81</v>
      </c>
      <c r="AT323" s="130" t="s">
        <v>73</v>
      </c>
      <c r="AU323" s="130" t="s">
        <v>81</v>
      </c>
      <c r="AY323" s="123" t="s">
        <v>301</v>
      </c>
      <c r="BK323" s="131">
        <f>SUM(BK324:BK380)</f>
        <v>0</v>
      </c>
    </row>
    <row r="324" spans="2:65" s="1" customFormat="1" ht="16.5" customHeight="1">
      <c r="B324" s="33"/>
      <c r="C324" s="134" t="s">
        <v>467</v>
      </c>
      <c r="D324" s="134" t="s">
        <v>303</v>
      </c>
      <c r="E324" s="135" t="s">
        <v>5196</v>
      </c>
      <c r="F324" s="136" t="s">
        <v>5197</v>
      </c>
      <c r="G324" s="137" t="s">
        <v>681</v>
      </c>
      <c r="H324" s="138">
        <v>4.3</v>
      </c>
      <c r="I324" s="139"/>
      <c r="J324" s="140">
        <f>ROUND(I324*H324,2)</f>
        <v>0</v>
      </c>
      <c r="K324" s="136" t="s">
        <v>307</v>
      </c>
      <c r="L324" s="33"/>
      <c r="M324" s="141" t="s">
        <v>21</v>
      </c>
      <c r="N324" s="142" t="s">
        <v>45</v>
      </c>
      <c r="P324" s="143">
        <f>O324*H324</f>
        <v>0</v>
      </c>
      <c r="Q324" s="143">
        <v>1.0000000000000001E-5</v>
      </c>
      <c r="R324" s="143">
        <f>Q324*H324</f>
        <v>4.3000000000000002E-5</v>
      </c>
      <c r="S324" s="143">
        <v>0</v>
      </c>
      <c r="T324" s="144">
        <f>S324*H324</f>
        <v>0</v>
      </c>
      <c r="AR324" s="145" t="s">
        <v>308</v>
      </c>
      <c r="AT324" s="145" t="s">
        <v>303</v>
      </c>
      <c r="AU324" s="145" t="s">
        <v>83</v>
      </c>
      <c r="AY324" s="18" t="s">
        <v>301</v>
      </c>
      <c r="BE324" s="146">
        <f>IF(N324="základní",J324,0)</f>
        <v>0</v>
      </c>
      <c r="BF324" s="146">
        <f>IF(N324="snížená",J324,0)</f>
        <v>0</v>
      </c>
      <c r="BG324" s="146">
        <f>IF(N324="zákl. přenesená",J324,0)</f>
        <v>0</v>
      </c>
      <c r="BH324" s="146">
        <f>IF(N324="sníž. přenesená",J324,0)</f>
        <v>0</v>
      </c>
      <c r="BI324" s="146">
        <f>IF(N324="nulová",J324,0)</f>
        <v>0</v>
      </c>
      <c r="BJ324" s="18" t="s">
        <v>81</v>
      </c>
      <c r="BK324" s="146">
        <f>ROUND(I324*H324,2)</f>
        <v>0</v>
      </c>
      <c r="BL324" s="18" t="s">
        <v>308</v>
      </c>
      <c r="BM324" s="145" t="s">
        <v>5198</v>
      </c>
    </row>
    <row r="325" spans="2:65" s="1" customFormat="1" ht="11">
      <c r="B325" s="33"/>
      <c r="D325" s="147" t="s">
        <v>310</v>
      </c>
      <c r="F325" s="148" t="s">
        <v>5199</v>
      </c>
      <c r="I325" s="149"/>
      <c r="L325" s="33"/>
      <c r="M325" s="150"/>
      <c r="T325" s="54"/>
      <c r="AT325" s="18" t="s">
        <v>310</v>
      </c>
      <c r="AU325" s="18" t="s">
        <v>83</v>
      </c>
    </row>
    <row r="326" spans="2:65" s="13" customFormat="1" ht="12">
      <c r="B326" s="158"/>
      <c r="D326" s="152" t="s">
        <v>312</v>
      </c>
      <c r="E326" s="159" t="s">
        <v>21</v>
      </c>
      <c r="F326" s="160" t="s">
        <v>5200</v>
      </c>
      <c r="H326" s="161">
        <v>4.3</v>
      </c>
      <c r="I326" s="162"/>
      <c r="L326" s="158"/>
      <c r="M326" s="163"/>
      <c r="T326" s="164"/>
      <c r="AT326" s="159" t="s">
        <v>312</v>
      </c>
      <c r="AU326" s="159" t="s">
        <v>83</v>
      </c>
      <c r="AV326" s="13" t="s">
        <v>83</v>
      </c>
      <c r="AW326" s="13" t="s">
        <v>35</v>
      </c>
      <c r="AX326" s="13" t="s">
        <v>74</v>
      </c>
      <c r="AY326" s="159" t="s">
        <v>301</v>
      </c>
    </row>
    <row r="327" spans="2:65" s="14" customFormat="1" ht="12">
      <c r="B327" s="165"/>
      <c r="D327" s="152" t="s">
        <v>312</v>
      </c>
      <c r="E327" s="166" t="s">
        <v>21</v>
      </c>
      <c r="F327" s="167" t="s">
        <v>329</v>
      </c>
      <c r="H327" s="168">
        <v>4.3</v>
      </c>
      <c r="I327" s="169"/>
      <c r="L327" s="165"/>
      <c r="M327" s="170"/>
      <c r="T327" s="171"/>
      <c r="AT327" s="166" t="s">
        <v>312</v>
      </c>
      <c r="AU327" s="166" t="s">
        <v>83</v>
      </c>
      <c r="AV327" s="14" t="s">
        <v>308</v>
      </c>
      <c r="AW327" s="14" t="s">
        <v>35</v>
      </c>
      <c r="AX327" s="14" t="s">
        <v>81</v>
      </c>
      <c r="AY327" s="166" t="s">
        <v>301</v>
      </c>
    </row>
    <row r="328" spans="2:65" s="1" customFormat="1" ht="16.5" customHeight="1">
      <c r="B328" s="33"/>
      <c r="C328" s="179" t="s">
        <v>477</v>
      </c>
      <c r="D328" s="179" t="s">
        <v>454</v>
      </c>
      <c r="E328" s="180" t="s">
        <v>5201</v>
      </c>
      <c r="F328" s="181" t="s">
        <v>5202</v>
      </c>
      <c r="G328" s="182" t="s">
        <v>681</v>
      </c>
      <c r="H328" s="183">
        <v>4.4290000000000003</v>
      </c>
      <c r="I328" s="184"/>
      <c r="J328" s="185">
        <f>ROUND(I328*H328,2)</f>
        <v>0</v>
      </c>
      <c r="K328" s="181" t="s">
        <v>307</v>
      </c>
      <c r="L328" s="186"/>
      <c r="M328" s="187" t="s">
        <v>21</v>
      </c>
      <c r="N328" s="188" t="s">
        <v>45</v>
      </c>
      <c r="P328" s="143">
        <f>O328*H328</f>
        <v>0</v>
      </c>
      <c r="Q328" s="143">
        <v>2.5899999999999999E-3</v>
      </c>
      <c r="R328" s="143">
        <f>Q328*H328</f>
        <v>1.147111E-2</v>
      </c>
      <c r="S328" s="143">
        <v>0</v>
      </c>
      <c r="T328" s="144">
        <f>S328*H328</f>
        <v>0</v>
      </c>
      <c r="AR328" s="145" t="s">
        <v>366</v>
      </c>
      <c r="AT328" s="145" t="s">
        <v>454</v>
      </c>
      <c r="AU328" s="145" t="s">
        <v>83</v>
      </c>
      <c r="AY328" s="18" t="s">
        <v>301</v>
      </c>
      <c r="BE328" s="146">
        <f>IF(N328="základní",J328,0)</f>
        <v>0</v>
      </c>
      <c r="BF328" s="146">
        <f>IF(N328="snížená",J328,0)</f>
        <v>0</v>
      </c>
      <c r="BG328" s="146">
        <f>IF(N328="zákl. přenesená",J328,0)</f>
        <v>0</v>
      </c>
      <c r="BH328" s="146">
        <f>IF(N328="sníž. přenesená",J328,0)</f>
        <v>0</v>
      </c>
      <c r="BI328" s="146">
        <f>IF(N328="nulová",J328,0)</f>
        <v>0</v>
      </c>
      <c r="BJ328" s="18" t="s">
        <v>81</v>
      </c>
      <c r="BK328" s="146">
        <f>ROUND(I328*H328,2)</f>
        <v>0</v>
      </c>
      <c r="BL328" s="18" t="s">
        <v>308</v>
      </c>
      <c r="BM328" s="145" t="s">
        <v>5203</v>
      </c>
    </row>
    <row r="329" spans="2:65" s="13" customFormat="1" ht="12">
      <c r="B329" s="158"/>
      <c r="D329" s="152" t="s">
        <v>312</v>
      </c>
      <c r="E329" s="159" t="s">
        <v>21</v>
      </c>
      <c r="F329" s="160" t="s">
        <v>5204</v>
      </c>
      <c r="H329" s="161">
        <v>4.3</v>
      </c>
      <c r="I329" s="162"/>
      <c r="L329" s="158"/>
      <c r="M329" s="163"/>
      <c r="T329" s="164"/>
      <c r="AT329" s="159" t="s">
        <v>312</v>
      </c>
      <c r="AU329" s="159" t="s">
        <v>83</v>
      </c>
      <c r="AV329" s="13" t="s">
        <v>83</v>
      </c>
      <c r="AW329" s="13" t="s">
        <v>35</v>
      </c>
      <c r="AX329" s="13" t="s">
        <v>81</v>
      </c>
      <c r="AY329" s="159" t="s">
        <v>301</v>
      </c>
    </row>
    <row r="330" spans="2:65" s="13" customFormat="1" ht="12">
      <c r="B330" s="158"/>
      <c r="D330" s="152" t="s">
        <v>312</v>
      </c>
      <c r="F330" s="160" t="s">
        <v>5205</v>
      </c>
      <c r="H330" s="161">
        <v>4.4290000000000003</v>
      </c>
      <c r="I330" s="162"/>
      <c r="L330" s="158"/>
      <c r="M330" s="163"/>
      <c r="T330" s="164"/>
      <c r="AT330" s="159" t="s">
        <v>312</v>
      </c>
      <c r="AU330" s="159" t="s">
        <v>83</v>
      </c>
      <c r="AV330" s="13" t="s">
        <v>83</v>
      </c>
      <c r="AW330" s="13" t="s">
        <v>4</v>
      </c>
      <c r="AX330" s="13" t="s">
        <v>81</v>
      </c>
      <c r="AY330" s="159" t="s">
        <v>301</v>
      </c>
    </row>
    <row r="331" spans="2:65" s="1" customFormat="1" ht="16.5" customHeight="1">
      <c r="B331" s="33"/>
      <c r="C331" s="134" t="s">
        <v>487</v>
      </c>
      <c r="D331" s="134" t="s">
        <v>303</v>
      </c>
      <c r="E331" s="135" t="s">
        <v>5206</v>
      </c>
      <c r="F331" s="136" t="s">
        <v>5207</v>
      </c>
      <c r="G331" s="137" t="s">
        <v>681</v>
      </c>
      <c r="H331" s="138">
        <v>1</v>
      </c>
      <c r="I331" s="139"/>
      <c r="J331" s="140">
        <f>ROUND(I331*H331,2)</f>
        <v>0</v>
      </c>
      <c r="K331" s="136" t="s">
        <v>307</v>
      </c>
      <c r="L331" s="33"/>
      <c r="M331" s="141" t="s">
        <v>21</v>
      </c>
      <c r="N331" s="142" t="s">
        <v>45</v>
      </c>
      <c r="P331" s="143">
        <f>O331*H331</f>
        <v>0</v>
      </c>
      <c r="Q331" s="143">
        <v>1.0000000000000001E-5</v>
      </c>
      <c r="R331" s="143">
        <f>Q331*H331</f>
        <v>1.0000000000000001E-5</v>
      </c>
      <c r="S331" s="143">
        <v>0</v>
      </c>
      <c r="T331" s="144">
        <f>S331*H331</f>
        <v>0</v>
      </c>
      <c r="AR331" s="145" t="s">
        <v>308</v>
      </c>
      <c r="AT331" s="145" t="s">
        <v>303</v>
      </c>
      <c r="AU331" s="145" t="s">
        <v>83</v>
      </c>
      <c r="AY331" s="18" t="s">
        <v>301</v>
      </c>
      <c r="BE331" s="146">
        <f>IF(N331="základní",J331,0)</f>
        <v>0</v>
      </c>
      <c r="BF331" s="146">
        <f>IF(N331="snížená",J331,0)</f>
        <v>0</v>
      </c>
      <c r="BG331" s="146">
        <f>IF(N331="zákl. přenesená",J331,0)</f>
        <v>0</v>
      </c>
      <c r="BH331" s="146">
        <f>IF(N331="sníž. přenesená",J331,0)</f>
        <v>0</v>
      </c>
      <c r="BI331" s="146">
        <f>IF(N331="nulová",J331,0)</f>
        <v>0</v>
      </c>
      <c r="BJ331" s="18" t="s">
        <v>81</v>
      </c>
      <c r="BK331" s="146">
        <f>ROUND(I331*H331,2)</f>
        <v>0</v>
      </c>
      <c r="BL331" s="18" t="s">
        <v>308</v>
      </c>
      <c r="BM331" s="145" t="s">
        <v>5208</v>
      </c>
    </row>
    <row r="332" spans="2:65" s="1" customFormat="1" ht="11">
      <c r="B332" s="33"/>
      <c r="D332" s="147" t="s">
        <v>310</v>
      </c>
      <c r="F332" s="148" t="s">
        <v>5209</v>
      </c>
      <c r="I332" s="149"/>
      <c r="L332" s="33"/>
      <c r="M332" s="150"/>
      <c r="T332" s="54"/>
      <c r="AT332" s="18" t="s">
        <v>310</v>
      </c>
      <c r="AU332" s="18" t="s">
        <v>83</v>
      </c>
    </row>
    <row r="333" spans="2:65" s="1" customFormat="1" ht="16.5" customHeight="1">
      <c r="B333" s="33"/>
      <c r="C333" s="179" t="s">
        <v>492</v>
      </c>
      <c r="D333" s="179" t="s">
        <v>454</v>
      </c>
      <c r="E333" s="180" t="s">
        <v>5210</v>
      </c>
      <c r="F333" s="181" t="s">
        <v>5211</v>
      </c>
      <c r="G333" s="182" t="s">
        <v>681</v>
      </c>
      <c r="H333" s="183">
        <v>1.03</v>
      </c>
      <c r="I333" s="184"/>
      <c r="J333" s="185">
        <f>ROUND(I333*H333,2)</f>
        <v>0</v>
      </c>
      <c r="K333" s="181" t="s">
        <v>307</v>
      </c>
      <c r="L333" s="186"/>
      <c r="M333" s="187" t="s">
        <v>21</v>
      </c>
      <c r="N333" s="188" t="s">
        <v>45</v>
      </c>
      <c r="P333" s="143">
        <f>O333*H333</f>
        <v>0</v>
      </c>
      <c r="Q333" s="143">
        <v>4.6899999999999997E-3</v>
      </c>
      <c r="R333" s="143">
        <f>Q333*H333</f>
        <v>4.8307000000000003E-3</v>
      </c>
      <c r="S333" s="143">
        <v>0</v>
      </c>
      <c r="T333" s="144">
        <f>S333*H333</f>
        <v>0</v>
      </c>
      <c r="AR333" s="145" t="s">
        <v>366</v>
      </c>
      <c r="AT333" s="145" t="s">
        <v>454</v>
      </c>
      <c r="AU333" s="145" t="s">
        <v>83</v>
      </c>
      <c r="AY333" s="18" t="s">
        <v>301</v>
      </c>
      <c r="BE333" s="146">
        <f>IF(N333="základní",J333,0)</f>
        <v>0</v>
      </c>
      <c r="BF333" s="146">
        <f>IF(N333="snížená",J333,0)</f>
        <v>0</v>
      </c>
      <c r="BG333" s="146">
        <f>IF(N333="zákl. přenesená",J333,0)</f>
        <v>0</v>
      </c>
      <c r="BH333" s="146">
        <f>IF(N333="sníž. přenesená",J333,0)</f>
        <v>0</v>
      </c>
      <c r="BI333" s="146">
        <f>IF(N333="nulová",J333,0)</f>
        <v>0</v>
      </c>
      <c r="BJ333" s="18" t="s">
        <v>81</v>
      </c>
      <c r="BK333" s="146">
        <f>ROUND(I333*H333,2)</f>
        <v>0</v>
      </c>
      <c r="BL333" s="18" t="s">
        <v>308</v>
      </c>
      <c r="BM333" s="145" t="s">
        <v>5212</v>
      </c>
    </row>
    <row r="334" spans="2:65" s="13" customFormat="1" ht="12">
      <c r="B334" s="158"/>
      <c r="D334" s="152" t="s">
        <v>312</v>
      </c>
      <c r="E334" s="159" t="s">
        <v>21</v>
      </c>
      <c r="F334" s="160" t="s">
        <v>81</v>
      </c>
      <c r="H334" s="161">
        <v>1</v>
      </c>
      <c r="I334" s="162"/>
      <c r="L334" s="158"/>
      <c r="M334" s="163"/>
      <c r="T334" s="164"/>
      <c r="AT334" s="159" t="s">
        <v>312</v>
      </c>
      <c r="AU334" s="159" t="s">
        <v>83</v>
      </c>
      <c r="AV334" s="13" t="s">
        <v>83</v>
      </c>
      <c r="AW334" s="13" t="s">
        <v>35</v>
      </c>
      <c r="AX334" s="13" t="s">
        <v>81</v>
      </c>
      <c r="AY334" s="159" t="s">
        <v>301</v>
      </c>
    </row>
    <row r="335" spans="2:65" s="13" customFormat="1" ht="12">
      <c r="B335" s="158"/>
      <c r="D335" s="152" t="s">
        <v>312</v>
      </c>
      <c r="F335" s="160" t="s">
        <v>5213</v>
      </c>
      <c r="H335" s="161">
        <v>1.03</v>
      </c>
      <c r="I335" s="162"/>
      <c r="L335" s="158"/>
      <c r="M335" s="163"/>
      <c r="T335" s="164"/>
      <c r="AT335" s="159" t="s">
        <v>312</v>
      </c>
      <c r="AU335" s="159" t="s">
        <v>83</v>
      </c>
      <c r="AV335" s="13" t="s">
        <v>83</v>
      </c>
      <c r="AW335" s="13" t="s">
        <v>4</v>
      </c>
      <c r="AX335" s="13" t="s">
        <v>81</v>
      </c>
      <c r="AY335" s="159" t="s">
        <v>301</v>
      </c>
    </row>
    <row r="336" spans="2:65" s="1" customFormat="1" ht="16.5" customHeight="1">
      <c r="B336" s="33"/>
      <c r="C336" s="134" t="s">
        <v>475</v>
      </c>
      <c r="D336" s="134" t="s">
        <v>303</v>
      </c>
      <c r="E336" s="135" t="s">
        <v>5214</v>
      </c>
      <c r="F336" s="136" t="s">
        <v>5215</v>
      </c>
      <c r="G336" s="137" t="s">
        <v>320</v>
      </c>
      <c r="H336" s="138">
        <v>0.8</v>
      </c>
      <c r="I336" s="139"/>
      <c r="J336" s="140">
        <f>ROUND(I336*H336,2)</f>
        <v>0</v>
      </c>
      <c r="K336" s="136" t="s">
        <v>307</v>
      </c>
      <c r="L336" s="33"/>
      <c r="M336" s="141" t="s">
        <v>21</v>
      </c>
      <c r="N336" s="142" t="s">
        <v>45</v>
      </c>
      <c r="P336" s="143">
        <f>O336*H336</f>
        <v>0</v>
      </c>
      <c r="Q336" s="143">
        <v>0</v>
      </c>
      <c r="R336" s="143">
        <f>Q336*H336</f>
        <v>0</v>
      </c>
      <c r="S336" s="143">
        <v>1.92</v>
      </c>
      <c r="T336" s="144">
        <f>S336*H336</f>
        <v>1.536</v>
      </c>
      <c r="AR336" s="145" t="s">
        <v>308</v>
      </c>
      <c r="AT336" s="145" t="s">
        <v>303</v>
      </c>
      <c r="AU336" s="145" t="s">
        <v>83</v>
      </c>
      <c r="AY336" s="18" t="s">
        <v>301</v>
      </c>
      <c r="BE336" s="146">
        <f>IF(N336="základní",J336,0)</f>
        <v>0</v>
      </c>
      <c r="BF336" s="146">
        <f>IF(N336="snížená",J336,0)</f>
        <v>0</v>
      </c>
      <c r="BG336" s="146">
        <f>IF(N336="zákl. přenesená",J336,0)</f>
        <v>0</v>
      </c>
      <c r="BH336" s="146">
        <f>IF(N336="sníž. přenesená",J336,0)</f>
        <v>0</v>
      </c>
      <c r="BI336" s="146">
        <f>IF(N336="nulová",J336,0)</f>
        <v>0</v>
      </c>
      <c r="BJ336" s="18" t="s">
        <v>81</v>
      </c>
      <c r="BK336" s="146">
        <f>ROUND(I336*H336,2)</f>
        <v>0</v>
      </c>
      <c r="BL336" s="18" t="s">
        <v>308</v>
      </c>
      <c r="BM336" s="145" t="s">
        <v>5216</v>
      </c>
    </row>
    <row r="337" spans="2:65" s="1" customFormat="1" ht="11">
      <c r="B337" s="33"/>
      <c r="D337" s="147" t="s">
        <v>310</v>
      </c>
      <c r="F337" s="148" t="s">
        <v>5217</v>
      </c>
      <c r="I337" s="149"/>
      <c r="L337" s="33"/>
      <c r="M337" s="150"/>
      <c r="T337" s="54"/>
      <c r="AT337" s="18" t="s">
        <v>310</v>
      </c>
      <c r="AU337" s="18" t="s">
        <v>83</v>
      </c>
    </row>
    <row r="338" spans="2:65" s="13" customFormat="1" ht="12">
      <c r="B338" s="158"/>
      <c r="D338" s="152" t="s">
        <v>312</v>
      </c>
      <c r="E338" s="159" t="s">
        <v>21</v>
      </c>
      <c r="F338" s="160" t="s">
        <v>5218</v>
      </c>
      <c r="H338" s="161">
        <v>0.8</v>
      </c>
      <c r="I338" s="162"/>
      <c r="L338" s="158"/>
      <c r="M338" s="163"/>
      <c r="T338" s="164"/>
      <c r="AT338" s="159" t="s">
        <v>312</v>
      </c>
      <c r="AU338" s="159" t="s">
        <v>83</v>
      </c>
      <c r="AV338" s="13" t="s">
        <v>83</v>
      </c>
      <c r="AW338" s="13" t="s">
        <v>35</v>
      </c>
      <c r="AX338" s="13" t="s">
        <v>74</v>
      </c>
      <c r="AY338" s="159" t="s">
        <v>301</v>
      </c>
    </row>
    <row r="339" spans="2:65" s="14" customFormat="1" ht="12">
      <c r="B339" s="165"/>
      <c r="D339" s="152" t="s">
        <v>312</v>
      </c>
      <c r="E339" s="166" t="s">
        <v>21</v>
      </c>
      <c r="F339" s="167" t="s">
        <v>329</v>
      </c>
      <c r="H339" s="168">
        <v>0.8</v>
      </c>
      <c r="I339" s="169"/>
      <c r="L339" s="165"/>
      <c r="M339" s="170"/>
      <c r="T339" s="171"/>
      <c r="AT339" s="166" t="s">
        <v>312</v>
      </c>
      <c r="AU339" s="166" t="s">
        <v>83</v>
      </c>
      <c r="AV339" s="14" t="s">
        <v>308</v>
      </c>
      <c r="AW339" s="14" t="s">
        <v>35</v>
      </c>
      <c r="AX339" s="14" t="s">
        <v>81</v>
      </c>
      <c r="AY339" s="166" t="s">
        <v>301</v>
      </c>
    </row>
    <row r="340" spans="2:65" s="1" customFormat="1" ht="16.5" customHeight="1">
      <c r="B340" s="33"/>
      <c r="C340" s="134" t="s">
        <v>525</v>
      </c>
      <c r="D340" s="134" t="s">
        <v>303</v>
      </c>
      <c r="E340" s="135" t="s">
        <v>5219</v>
      </c>
      <c r="F340" s="136" t="s">
        <v>5220</v>
      </c>
      <c r="G340" s="137" t="s">
        <v>306</v>
      </c>
      <c r="H340" s="138">
        <v>1</v>
      </c>
      <c r="I340" s="139"/>
      <c r="J340" s="140">
        <f>ROUND(I340*H340,2)</f>
        <v>0</v>
      </c>
      <c r="K340" s="136" t="s">
        <v>307</v>
      </c>
      <c r="L340" s="33"/>
      <c r="M340" s="141" t="s">
        <v>21</v>
      </c>
      <c r="N340" s="142" t="s">
        <v>45</v>
      </c>
      <c r="P340" s="143">
        <f>O340*H340</f>
        <v>0</v>
      </c>
      <c r="Q340" s="143">
        <v>0.41948000000000002</v>
      </c>
      <c r="R340" s="143">
        <f>Q340*H340</f>
        <v>0.41948000000000002</v>
      </c>
      <c r="S340" s="143">
        <v>0</v>
      </c>
      <c r="T340" s="144">
        <f>S340*H340</f>
        <v>0</v>
      </c>
      <c r="AR340" s="145" t="s">
        <v>308</v>
      </c>
      <c r="AT340" s="145" t="s">
        <v>303</v>
      </c>
      <c r="AU340" s="145" t="s">
        <v>83</v>
      </c>
      <c r="AY340" s="18" t="s">
        <v>301</v>
      </c>
      <c r="BE340" s="146">
        <f>IF(N340="základní",J340,0)</f>
        <v>0</v>
      </c>
      <c r="BF340" s="146">
        <f>IF(N340="snížená",J340,0)</f>
        <v>0</v>
      </c>
      <c r="BG340" s="146">
        <f>IF(N340="zákl. přenesená",J340,0)</f>
        <v>0</v>
      </c>
      <c r="BH340" s="146">
        <f>IF(N340="sníž. přenesená",J340,0)</f>
        <v>0</v>
      </c>
      <c r="BI340" s="146">
        <f>IF(N340="nulová",J340,0)</f>
        <v>0</v>
      </c>
      <c r="BJ340" s="18" t="s">
        <v>81</v>
      </c>
      <c r="BK340" s="146">
        <f>ROUND(I340*H340,2)</f>
        <v>0</v>
      </c>
      <c r="BL340" s="18" t="s">
        <v>308</v>
      </c>
      <c r="BM340" s="145" t="s">
        <v>5221</v>
      </c>
    </row>
    <row r="341" spans="2:65" s="1" customFormat="1" ht="11">
      <c r="B341" s="33"/>
      <c r="D341" s="147" t="s">
        <v>310</v>
      </c>
      <c r="F341" s="148" t="s">
        <v>5222</v>
      </c>
      <c r="I341" s="149"/>
      <c r="L341" s="33"/>
      <c r="M341" s="150"/>
      <c r="T341" s="54"/>
      <c r="AT341" s="18" t="s">
        <v>310</v>
      </c>
      <c r="AU341" s="18" t="s">
        <v>83</v>
      </c>
    </row>
    <row r="342" spans="2:65" s="13" customFormat="1" ht="12">
      <c r="B342" s="158"/>
      <c r="D342" s="152" t="s">
        <v>312</v>
      </c>
      <c r="E342" s="159" t="s">
        <v>21</v>
      </c>
      <c r="F342" s="160" t="s">
        <v>5180</v>
      </c>
      <c r="H342" s="161">
        <v>1</v>
      </c>
      <c r="I342" s="162"/>
      <c r="L342" s="158"/>
      <c r="M342" s="163"/>
      <c r="T342" s="164"/>
      <c r="AT342" s="159" t="s">
        <v>312</v>
      </c>
      <c r="AU342" s="159" t="s">
        <v>83</v>
      </c>
      <c r="AV342" s="13" t="s">
        <v>83</v>
      </c>
      <c r="AW342" s="13" t="s">
        <v>35</v>
      </c>
      <c r="AX342" s="13" t="s">
        <v>74</v>
      </c>
      <c r="AY342" s="159" t="s">
        <v>301</v>
      </c>
    </row>
    <row r="343" spans="2:65" s="14" customFormat="1" ht="12">
      <c r="B343" s="165"/>
      <c r="D343" s="152" t="s">
        <v>312</v>
      </c>
      <c r="E343" s="166" t="s">
        <v>21</v>
      </c>
      <c r="F343" s="167" t="s">
        <v>329</v>
      </c>
      <c r="H343" s="168">
        <v>1</v>
      </c>
      <c r="I343" s="169"/>
      <c r="L343" s="165"/>
      <c r="M343" s="170"/>
      <c r="T343" s="171"/>
      <c r="AT343" s="166" t="s">
        <v>312</v>
      </c>
      <c r="AU343" s="166" t="s">
        <v>83</v>
      </c>
      <c r="AV343" s="14" t="s">
        <v>308</v>
      </c>
      <c r="AW343" s="14" t="s">
        <v>35</v>
      </c>
      <c r="AX343" s="14" t="s">
        <v>81</v>
      </c>
      <c r="AY343" s="166" t="s">
        <v>301</v>
      </c>
    </row>
    <row r="344" spans="2:65" s="1" customFormat="1" ht="16.5" customHeight="1">
      <c r="B344" s="33"/>
      <c r="C344" s="179" t="s">
        <v>535</v>
      </c>
      <c r="D344" s="179" t="s">
        <v>454</v>
      </c>
      <c r="E344" s="180" t="s">
        <v>5223</v>
      </c>
      <c r="F344" s="181" t="s">
        <v>5224</v>
      </c>
      <c r="G344" s="182" t="s">
        <v>306</v>
      </c>
      <c r="H344" s="183">
        <v>1</v>
      </c>
      <c r="I344" s="184"/>
      <c r="J344" s="185">
        <f>ROUND(I344*H344,2)</f>
        <v>0</v>
      </c>
      <c r="K344" s="181" t="s">
        <v>307</v>
      </c>
      <c r="L344" s="186"/>
      <c r="M344" s="187" t="s">
        <v>21</v>
      </c>
      <c r="N344" s="188" t="s">
        <v>45</v>
      </c>
      <c r="P344" s="143">
        <f>O344*H344</f>
        <v>0</v>
      </c>
      <c r="Q344" s="143">
        <v>1.29</v>
      </c>
      <c r="R344" s="143">
        <f>Q344*H344</f>
        <v>1.29</v>
      </c>
      <c r="S344" s="143">
        <v>0</v>
      </c>
      <c r="T344" s="144">
        <f>S344*H344</f>
        <v>0</v>
      </c>
      <c r="AR344" s="145" t="s">
        <v>366</v>
      </c>
      <c r="AT344" s="145" t="s">
        <v>454</v>
      </c>
      <c r="AU344" s="145" t="s">
        <v>83</v>
      </c>
      <c r="AY344" s="18" t="s">
        <v>301</v>
      </c>
      <c r="BE344" s="146">
        <f>IF(N344="základní",J344,0)</f>
        <v>0</v>
      </c>
      <c r="BF344" s="146">
        <f>IF(N344="snížená",J344,0)</f>
        <v>0</v>
      </c>
      <c r="BG344" s="146">
        <f>IF(N344="zákl. přenesená",J344,0)</f>
        <v>0</v>
      </c>
      <c r="BH344" s="146">
        <f>IF(N344="sníž. přenesená",J344,0)</f>
        <v>0</v>
      </c>
      <c r="BI344" s="146">
        <f>IF(N344="nulová",J344,0)</f>
        <v>0</v>
      </c>
      <c r="BJ344" s="18" t="s">
        <v>81</v>
      </c>
      <c r="BK344" s="146">
        <f>ROUND(I344*H344,2)</f>
        <v>0</v>
      </c>
      <c r="BL344" s="18" t="s">
        <v>308</v>
      </c>
      <c r="BM344" s="145" t="s">
        <v>5225</v>
      </c>
    </row>
    <row r="345" spans="2:65" s="13" customFormat="1" ht="12">
      <c r="B345" s="158"/>
      <c r="D345" s="152" t="s">
        <v>312</v>
      </c>
      <c r="E345" s="159" t="s">
        <v>21</v>
      </c>
      <c r="F345" s="160" t="s">
        <v>5180</v>
      </c>
      <c r="H345" s="161">
        <v>1</v>
      </c>
      <c r="I345" s="162"/>
      <c r="L345" s="158"/>
      <c r="M345" s="163"/>
      <c r="T345" s="164"/>
      <c r="AT345" s="159" t="s">
        <v>312</v>
      </c>
      <c r="AU345" s="159" t="s">
        <v>83</v>
      </c>
      <c r="AV345" s="13" t="s">
        <v>83</v>
      </c>
      <c r="AW345" s="13" t="s">
        <v>35</v>
      </c>
      <c r="AX345" s="13" t="s">
        <v>74</v>
      </c>
      <c r="AY345" s="159" t="s">
        <v>301</v>
      </c>
    </row>
    <row r="346" spans="2:65" s="14" customFormat="1" ht="12">
      <c r="B346" s="165"/>
      <c r="D346" s="152" t="s">
        <v>312</v>
      </c>
      <c r="E346" s="166" t="s">
        <v>21</v>
      </c>
      <c r="F346" s="167" t="s">
        <v>329</v>
      </c>
      <c r="H346" s="168">
        <v>1</v>
      </c>
      <c r="I346" s="169"/>
      <c r="L346" s="165"/>
      <c r="M346" s="170"/>
      <c r="T346" s="171"/>
      <c r="AT346" s="166" t="s">
        <v>312</v>
      </c>
      <c r="AU346" s="166" t="s">
        <v>83</v>
      </c>
      <c r="AV346" s="14" t="s">
        <v>308</v>
      </c>
      <c r="AW346" s="14" t="s">
        <v>35</v>
      </c>
      <c r="AX346" s="14" t="s">
        <v>81</v>
      </c>
      <c r="AY346" s="166" t="s">
        <v>301</v>
      </c>
    </row>
    <row r="347" spans="2:65" s="1" customFormat="1" ht="16.5" customHeight="1">
      <c r="B347" s="33"/>
      <c r="C347" s="134" t="s">
        <v>552</v>
      </c>
      <c r="D347" s="134" t="s">
        <v>303</v>
      </c>
      <c r="E347" s="135" t="s">
        <v>5226</v>
      </c>
      <c r="F347" s="136" t="s">
        <v>5227</v>
      </c>
      <c r="G347" s="137" t="s">
        <v>306</v>
      </c>
      <c r="H347" s="138">
        <v>2</v>
      </c>
      <c r="I347" s="139"/>
      <c r="J347" s="140">
        <f>ROUND(I347*H347,2)</f>
        <v>0</v>
      </c>
      <c r="K347" s="136" t="s">
        <v>307</v>
      </c>
      <c r="L347" s="33"/>
      <c r="M347" s="141" t="s">
        <v>21</v>
      </c>
      <c r="N347" s="142" t="s">
        <v>45</v>
      </c>
      <c r="P347" s="143">
        <f>O347*H347</f>
        <v>0</v>
      </c>
      <c r="Q347" s="143">
        <v>9.8899999999999995E-3</v>
      </c>
      <c r="R347" s="143">
        <f>Q347*H347</f>
        <v>1.9779999999999999E-2</v>
      </c>
      <c r="S347" s="143">
        <v>0</v>
      </c>
      <c r="T347" s="144">
        <f>S347*H347</f>
        <v>0</v>
      </c>
      <c r="AR347" s="145" t="s">
        <v>308</v>
      </c>
      <c r="AT347" s="145" t="s">
        <v>303</v>
      </c>
      <c r="AU347" s="145" t="s">
        <v>83</v>
      </c>
      <c r="AY347" s="18" t="s">
        <v>301</v>
      </c>
      <c r="BE347" s="146">
        <f>IF(N347="základní",J347,0)</f>
        <v>0</v>
      </c>
      <c r="BF347" s="146">
        <f>IF(N347="snížená",J347,0)</f>
        <v>0</v>
      </c>
      <c r="BG347" s="146">
        <f>IF(N347="zákl. přenesená",J347,0)</f>
        <v>0</v>
      </c>
      <c r="BH347" s="146">
        <f>IF(N347="sníž. přenesená",J347,0)</f>
        <v>0</v>
      </c>
      <c r="BI347" s="146">
        <f>IF(N347="nulová",J347,0)</f>
        <v>0</v>
      </c>
      <c r="BJ347" s="18" t="s">
        <v>81</v>
      </c>
      <c r="BK347" s="146">
        <f>ROUND(I347*H347,2)</f>
        <v>0</v>
      </c>
      <c r="BL347" s="18" t="s">
        <v>308</v>
      </c>
      <c r="BM347" s="145" t="s">
        <v>5228</v>
      </c>
    </row>
    <row r="348" spans="2:65" s="1" customFormat="1" ht="11">
      <c r="B348" s="33"/>
      <c r="D348" s="147" t="s">
        <v>310</v>
      </c>
      <c r="F348" s="148" t="s">
        <v>5229</v>
      </c>
      <c r="I348" s="149"/>
      <c r="L348" s="33"/>
      <c r="M348" s="150"/>
      <c r="T348" s="54"/>
      <c r="AT348" s="18" t="s">
        <v>310</v>
      </c>
      <c r="AU348" s="18" t="s">
        <v>83</v>
      </c>
    </row>
    <row r="349" spans="2:65" s="13" customFormat="1" ht="12">
      <c r="B349" s="158"/>
      <c r="D349" s="152" t="s">
        <v>312</v>
      </c>
      <c r="E349" s="159" t="s">
        <v>21</v>
      </c>
      <c r="F349" s="160" t="s">
        <v>5180</v>
      </c>
      <c r="H349" s="161">
        <v>1</v>
      </c>
      <c r="I349" s="162"/>
      <c r="L349" s="158"/>
      <c r="M349" s="163"/>
      <c r="T349" s="164"/>
      <c r="AT349" s="159" t="s">
        <v>312</v>
      </c>
      <c r="AU349" s="159" t="s">
        <v>83</v>
      </c>
      <c r="AV349" s="13" t="s">
        <v>83</v>
      </c>
      <c r="AW349" s="13" t="s">
        <v>35</v>
      </c>
      <c r="AX349" s="13" t="s">
        <v>74</v>
      </c>
      <c r="AY349" s="159" t="s">
        <v>301</v>
      </c>
    </row>
    <row r="350" spans="2:65" s="13" customFormat="1" ht="12">
      <c r="B350" s="158"/>
      <c r="D350" s="152" t="s">
        <v>312</v>
      </c>
      <c r="E350" s="159" t="s">
        <v>21</v>
      </c>
      <c r="F350" s="160" t="s">
        <v>5230</v>
      </c>
      <c r="H350" s="161">
        <v>1</v>
      </c>
      <c r="I350" s="162"/>
      <c r="L350" s="158"/>
      <c r="M350" s="163"/>
      <c r="T350" s="164"/>
      <c r="AT350" s="159" t="s">
        <v>312</v>
      </c>
      <c r="AU350" s="159" t="s">
        <v>83</v>
      </c>
      <c r="AV350" s="13" t="s">
        <v>83</v>
      </c>
      <c r="AW350" s="13" t="s">
        <v>35</v>
      </c>
      <c r="AX350" s="13" t="s">
        <v>74</v>
      </c>
      <c r="AY350" s="159" t="s">
        <v>301</v>
      </c>
    </row>
    <row r="351" spans="2:65" s="14" customFormat="1" ht="12">
      <c r="B351" s="165"/>
      <c r="D351" s="152" t="s">
        <v>312</v>
      </c>
      <c r="E351" s="166" t="s">
        <v>21</v>
      </c>
      <c r="F351" s="167" t="s">
        <v>329</v>
      </c>
      <c r="H351" s="168">
        <v>2</v>
      </c>
      <c r="I351" s="169"/>
      <c r="L351" s="165"/>
      <c r="M351" s="170"/>
      <c r="T351" s="171"/>
      <c r="AT351" s="166" t="s">
        <v>312</v>
      </c>
      <c r="AU351" s="166" t="s">
        <v>83</v>
      </c>
      <c r="AV351" s="14" t="s">
        <v>308</v>
      </c>
      <c r="AW351" s="14" t="s">
        <v>35</v>
      </c>
      <c r="AX351" s="14" t="s">
        <v>81</v>
      </c>
      <c r="AY351" s="166" t="s">
        <v>301</v>
      </c>
    </row>
    <row r="352" spans="2:65" s="1" customFormat="1" ht="16.5" customHeight="1">
      <c r="B352" s="33"/>
      <c r="C352" s="179" t="s">
        <v>559</v>
      </c>
      <c r="D352" s="179" t="s">
        <v>454</v>
      </c>
      <c r="E352" s="180" t="s">
        <v>5231</v>
      </c>
      <c r="F352" s="181" t="s">
        <v>5232</v>
      </c>
      <c r="G352" s="182" t="s">
        <v>306</v>
      </c>
      <c r="H352" s="183">
        <v>2</v>
      </c>
      <c r="I352" s="184"/>
      <c r="J352" s="185">
        <f>ROUND(I352*H352,2)</f>
        <v>0</v>
      </c>
      <c r="K352" s="181" t="s">
        <v>307</v>
      </c>
      <c r="L352" s="186"/>
      <c r="M352" s="187" t="s">
        <v>21</v>
      </c>
      <c r="N352" s="188" t="s">
        <v>45</v>
      </c>
      <c r="P352" s="143">
        <f>O352*H352</f>
        <v>0</v>
      </c>
      <c r="Q352" s="143">
        <v>0.52100000000000002</v>
      </c>
      <c r="R352" s="143">
        <f>Q352*H352</f>
        <v>1.042</v>
      </c>
      <c r="S352" s="143">
        <v>0</v>
      </c>
      <c r="T352" s="144">
        <f>S352*H352</f>
        <v>0</v>
      </c>
      <c r="AR352" s="145" t="s">
        <v>366</v>
      </c>
      <c r="AT352" s="145" t="s">
        <v>454</v>
      </c>
      <c r="AU352" s="145" t="s">
        <v>83</v>
      </c>
      <c r="AY352" s="18" t="s">
        <v>301</v>
      </c>
      <c r="BE352" s="146">
        <f>IF(N352="základní",J352,0)</f>
        <v>0</v>
      </c>
      <c r="BF352" s="146">
        <f>IF(N352="snížená",J352,0)</f>
        <v>0</v>
      </c>
      <c r="BG352" s="146">
        <f>IF(N352="zákl. přenesená",J352,0)</f>
        <v>0</v>
      </c>
      <c r="BH352" s="146">
        <f>IF(N352="sníž. přenesená",J352,0)</f>
        <v>0</v>
      </c>
      <c r="BI352" s="146">
        <f>IF(N352="nulová",J352,0)</f>
        <v>0</v>
      </c>
      <c r="BJ352" s="18" t="s">
        <v>81</v>
      </c>
      <c r="BK352" s="146">
        <f>ROUND(I352*H352,2)</f>
        <v>0</v>
      </c>
      <c r="BL352" s="18" t="s">
        <v>308</v>
      </c>
      <c r="BM352" s="145" t="s">
        <v>5233</v>
      </c>
    </row>
    <row r="353" spans="2:65" s="13" customFormat="1" ht="12">
      <c r="B353" s="158"/>
      <c r="D353" s="152" t="s">
        <v>312</v>
      </c>
      <c r="E353" s="159" t="s">
        <v>21</v>
      </c>
      <c r="F353" s="160" t="s">
        <v>5180</v>
      </c>
      <c r="H353" s="161">
        <v>1</v>
      </c>
      <c r="I353" s="162"/>
      <c r="L353" s="158"/>
      <c r="M353" s="163"/>
      <c r="T353" s="164"/>
      <c r="AT353" s="159" t="s">
        <v>312</v>
      </c>
      <c r="AU353" s="159" t="s">
        <v>83</v>
      </c>
      <c r="AV353" s="13" t="s">
        <v>83</v>
      </c>
      <c r="AW353" s="13" t="s">
        <v>35</v>
      </c>
      <c r="AX353" s="13" t="s">
        <v>74</v>
      </c>
      <c r="AY353" s="159" t="s">
        <v>301</v>
      </c>
    </row>
    <row r="354" spans="2:65" s="13" customFormat="1" ht="12">
      <c r="B354" s="158"/>
      <c r="D354" s="152" t="s">
        <v>312</v>
      </c>
      <c r="E354" s="159" t="s">
        <v>21</v>
      </c>
      <c r="F354" s="160" t="s">
        <v>5230</v>
      </c>
      <c r="H354" s="161">
        <v>1</v>
      </c>
      <c r="I354" s="162"/>
      <c r="L354" s="158"/>
      <c r="M354" s="163"/>
      <c r="T354" s="164"/>
      <c r="AT354" s="159" t="s">
        <v>312</v>
      </c>
      <c r="AU354" s="159" t="s">
        <v>83</v>
      </c>
      <c r="AV354" s="13" t="s">
        <v>83</v>
      </c>
      <c r="AW354" s="13" t="s">
        <v>35</v>
      </c>
      <c r="AX354" s="13" t="s">
        <v>74</v>
      </c>
      <c r="AY354" s="159" t="s">
        <v>301</v>
      </c>
    </row>
    <row r="355" spans="2:65" s="14" customFormat="1" ht="12">
      <c r="B355" s="165"/>
      <c r="D355" s="152" t="s">
        <v>312</v>
      </c>
      <c r="E355" s="166" t="s">
        <v>21</v>
      </c>
      <c r="F355" s="167" t="s">
        <v>329</v>
      </c>
      <c r="H355" s="168">
        <v>2</v>
      </c>
      <c r="I355" s="169"/>
      <c r="L355" s="165"/>
      <c r="M355" s="170"/>
      <c r="T355" s="171"/>
      <c r="AT355" s="166" t="s">
        <v>312</v>
      </c>
      <c r="AU355" s="166" t="s">
        <v>83</v>
      </c>
      <c r="AV355" s="14" t="s">
        <v>308</v>
      </c>
      <c r="AW355" s="14" t="s">
        <v>35</v>
      </c>
      <c r="AX355" s="14" t="s">
        <v>81</v>
      </c>
      <c r="AY355" s="166" t="s">
        <v>301</v>
      </c>
    </row>
    <row r="356" spans="2:65" s="1" customFormat="1" ht="24.25" customHeight="1">
      <c r="B356" s="33"/>
      <c r="C356" s="134" t="s">
        <v>566</v>
      </c>
      <c r="D356" s="134" t="s">
        <v>303</v>
      </c>
      <c r="E356" s="135" t="s">
        <v>5234</v>
      </c>
      <c r="F356" s="136" t="s">
        <v>5235</v>
      </c>
      <c r="G356" s="137" t="s">
        <v>306</v>
      </c>
      <c r="H356" s="138">
        <v>1</v>
      </c>
      <c r="I356" s="139"/>
      <c r="J356" s="140">
        <f>ROUND(I356*H356,2)</f>
        <v>0</v>
      </c>
      <c r="K356" s="136" t="s">
        <v>307</v>
      </c>
      <c r="L356" s="33"/>
      <c r="M356" s="141" t="s">
        <v>21</v>
      </c>
      <c r="N356" s="142" t="s">
        <v>45</v>
      </c>
      <c r="P356" s="143">
        <f>O356*H356</f>
        <v>0</v>
      </c>
      <c r="Q356" s="143">
        <v>0.1056</v>
      </c>
      <c r="R356" s="143">
        <f>Q356*H356</f>
        <v>0.1056</v>
      </c>
      <c r="S356" s="143">
        <v>0</v>
      </c>
      <c r="T356" s="144">
        <f>S356*H356</f>
        <v>0</v>
      </c>
      <c r="AR356" s="145" t="s">
        <v>308</v>
      </c>
      <c r="AT356" s="145" t="s">
        <v>303</v>
      </c>
      <c r="AU356" s="145" t="s">
        <v>83</v>
      </c>
      <c r="AY356" s="18" t="s">
        <v>301</v>
      </c>
      <c r="BE356" s="146">
        <f>IF(N356="základní",J356,0)</f>
        <v>0</v>
      </c>
      <c r="BF356" s="146">
        <f>IF(N356="snížená",J356,0)</f>
        <v>0</v>
      </c>
      <c r="BG356" s="146">
        <f>IF(N356="zákl. přenesená",J356,0)</f>
        <v>0</v>
      </c>
      <c r="BH356" s="146">
        <f>IF(N356="sníž. přenesená",J356,0)</f>
        <v>0</v>
      </c>
      <c r="BI356" s="146">
        <f>IF(N356="nulová",J356,0)</f>
        <v>0</v>
      </c>
      <c r="BJ356" s="18" t="s">
        <v>81</v>
      </c>
      <c r="BK356" s="146">
        <f>ROUND(I356*H356,2)</f>
        <v>0</v>
      </c>
      <c r="BL356" s="18" t="s">
        <v>308</v>
      </c>
      <c r="BM356" s="145" t="s">
        <v>5236</v>
      </c>
    </row>
    <row r="357" spans="2:65" s="1" customFormat="1" ht="11">
      <c r="B357" s="33"/>
      <c r="D357" s="147" t="s">
        <v>310</v>
      </c>
      <c r="F357" s="148" t="s">
        <v>5237</v>
      </c>
      <c r="I357" s="149"/>
      <c r="L357" s="33"/>
      <c r="M357" s="150"/>
      <c r="T357" s="54"/>
      <c r="AT357" s="18" t="s">
        <v>310</v>
      </c>
      <c r="AU357" s="18" t="s">
        <v>83</v>
      </c>
    </row>
    <row r="358" spans="2:65" s="13" customFormat="1" ht="12">
      <c r="B358" s="158"/>
      <c r="D358" s="152" t="s">
        <v>312</v>
      </c>
      <c r="E358" s="159" t="s">
        <v>21</v>
      </c>
      <c r="F358" s="160" t="s">
        <v>5238</v>
      </c>
      <c r="H358" s="161">
        <v>1</v>
      </c>
      <c r="I358" s="162"/>
      <c r="L358" s="158"/>
      <c r="M358" s="163"/>
      <c r="T358" s="164"/>
      <c r="AT358" s="159" t="s">
        <v>312</v>
      </c>
      <c r="AU358" s="159" t="s">
        <v>83</v>
      </c>
      <c r="AV358" s="13" t="s">
        <v>83</v>
      </c>
      <c r="AW358" s="13" t="s">
        <v>35</v>
      </c>
      <c r="AX358" s="13" t="s">
        <v>74</v>
      </c>
      <c r="AY358" s="159" t="s">
        <v>301</v>
      </c>
    </row>
    <row r="359" spans="2:65" s="14" customFormat="1" ht="12">
      <c r="B359" s="165"/>
      <c r="D359" s="152" t="s">
        <v>312</v>
      </c>
      <c r="E359" s="166" t="s">
        <v>21</v>
      </c>
      <c r="F359" s="167" t="s">
        <v>329</v>
      </c>
      <c r="H359" s="168">
        <v>1</v>
      </c>
      <c r="I359" s="169"/>
      <c r="L359" s="165"/>
      <c r="M359" s="170"/>
      <c r="T359" s="171"/>
      <c r="AT359" s="166" t="s">
        <v>312</v>
      </c>
      <c r="AU359" s="166" t="s">
        <v>83</v>
      </c>
      <c r="AV359" s="14" t="s">
        <v>308</v>
      </c>
      <c r="AW359" s="14" t="s">
        <v>35</v>
      </c>
      <c r="AX359" s="14" t="s">
        <v>81</v>
      </c>
      <c r="AY359" s="166" t="s">
        <v>301</v>
      </c>
    </row>
    <row r="360" spans="2:65" s="1" customFormat="1" ht="24.25" customHeight="1">
      <c r="B360" s="33"/>
      <c r="C360" s="134" t="s">
        <v>577</v>
      </c>
      <c r="D360" s="134" t="s">
        <v>303</v>
      </c>
      <c r="E360" s="135" t="s">
        <v>5239</v>
      </c>
      <c r="F360" s="136" t="s">
        <v>5240</v>
      </c>
      <c r="G360" s="137" t="s">
        <v>306</v>
      </c>
      <c r="H360" s="138">
        <v>1</v>
      </c>
      <c r="I360" s="139"/>
      <c r="J360" s="140">
        <f>ROUND(I360*H360,2)</f>
        <v>0</v>
      </c>
      <c r="K360" s="136" t="s">
        <v>307</v>
      </c>
      <c r="L360" s="33"/>
      <c r="M360" s="141" t="s">
        <v>21</v>
      </c>
      <c r="N360" s="142" t="s">
        <v>45</v>
      </c>
      <c r="P360" s="143">
        <f>O360*H360</f>
        <v>0</v>
      </c>
      <c r="Q360" s="143">
        <v>1.2120000000000001E-2</v>
      </c>
      <c r="R360" s="143">
        <f>Q360*H360</f>
        <v>1.2120000000000001E-2</v>
      </c>
      <c r="S360" s="143">
        <v>0</v>
      </c>
      <c r="T360" s="144">
        <f>S360*H360</f>
        <v>0</v>
      </c>
      <c r="AR360" s="145" t="s">
        <v>308</v>
      </c>
      <c r="AT360" s="145" t="s">
        <v>303</v>
      </c>
      <c r="AU360" s="145" t="s">
        <v>83</v>
      </c>
      <c r="AY360" s="18" t="s">
        <v>301</v>
      </c>
      <c r="BE360" s="146">
        <f>IF(N360="základní",J360,0)</f>
        <v>0</v>
      </c>
      <c r="BF360" s="146">
        <f>IF(N360="snížená",J360,0)</f>
        <v>0</v>
      </c>
      <c r="BG360" s="146">
        <f>IF(N360="zákl. přenesená",J360,0)</f>
        <v>0</v>
      </c>
      <c r="BH360" s="146">
        <f>IF(N360="sníž. přenesená",J360,0)</f>
        <v>0</v>
      </c>
      <c r="BI360" s="146">
        <f>IF(N360="nulová",J360,0)</f>
        <v>0</v>
      </c>
      <c r="BJ360" s="18" t="s">
        <v>81</v>
      </c>
      <c r="BK360" s="146">
        <f>ROUND(I360*H360,2)</f>
        <v>0</v>
      </c>
      <c r="BL360" s="18" t="s">
        <v>308</v>
      </c>
      <c r="BM360" s="145" t="s">
        <v>5241</v>
      </c>
    </row>
    <row r="361" spans="2:65" s="1" customFormat="1" ht="11">
      <c r="B361" s="33"/>
      <c r="D361" s="147" t="s">
        <v>310</v>
      </c>
      <c r="F361" s="148" t="s">
        <v>5242</v>
      </c>
      <c r="I361" s="149"/>
      <c r="L361" s="33"/>
      <c r="M361" s="150"/>
      <c r="T361" s="54"/>
      <c r="AT361" s="18" t="s">
        <v>310</v>
      </c>
      <c r="AU361" s="18" t="s">
        <v>83</v>
      </c>
    </row>
    <row r="362" spans="2:65" s="13" customFormat="1" ht="12">
      <c r="B362" s="158"/>
      <c r="D362" s="152" t="s">
        <v>312</v>
      </c>
      <c r="E362" s="159" t="s">
        <v>21</v>
      </c>
      <c r="F362" s="160" t="s">
        <v>5238</v>
      </c>
      <c r="H362" s="161">
        <v>1</v>
      </c>
      <c r="I362" s="162"/>
      <c r="L362" s="158"/>
      <c r="M362" s="163"/>
      <c r="T362" s="164"/>
      <c r="AT362" s="159" t="s">
        <v>312</v>
      </c>
      <c r="AU362" s="159" t="s">
        <v>83</v>
      </c>
      <c r="AV362" s="13" t="s">
        <v>83</v>
      </c>
      <c r="AW362" s="13" t="s">
        <v>35</v>
      </c>
      <c r="AX362" s="13" t="s">
        <v>74</v>
      </c>
      <c r="AY362" s="159" t="s">
        <v>301</v>
      </c>
    </row>
    <row r="363" spans="2:65" s="14" customFormat="1" ht="12">
      <c r="B363" s="165"/>
      <c r="D363" s="152" t="s">
        <v>312</v>
      </c>
      <c r="E363" s="166" t="s">
        <v>21</v>
      </c>
      <c r="F363" s="167" t="s">
        <v>329</v>
      </c>
      <c r="H363" s="168">
        <v>1</v>
      </c>
      <c r="I363" s="169"/>
      <c r="L363" s="165"/>
      <c r="M363" s="170"/>
      <c r="T363" s="171"/>
      <c r="AT363" s="166" t="s">
        <v>312</v>
      </c>
      <c r="AU363" s="166" t="s">
        <v>83</v>
      </c>
      <c r="AV363" s="14" t="s">
        <v>308</v>
      </c>
      <c r="AW363" s="14" t="s">
        <v>35</v>
      </c>
      <c r="AX363" s="14" t="s">
        <v>81</v>
      </c>
      <c r="AY363" s="166" t="s">
        <v>301</v>
      </c>
    </row>
    <row r="364" spans="2:65" s="1" customFormat="1" ht="24.25" customHeight="1">
      <c r="B364" s="33"/>
      <c r="C364" s="134" t="s">
        <v>583</v>
      </c>
      <c r="D364" s="134" t="s">
        <v>303</v>
      </c>
      <c r="E364" s="135" t="s">
        <v>5243</v>
      </c>
      <c r="F364" s="136" t="s">
        <v>5244</v>
      </c>
      <c r="G364" s="137" t="s">
        <v>306</v>
      </c>
      <c r="H364" s="138">
        <v>1</v>
      </c>
      <c r="I364" s="139"/>
      <c r="J364" s="140">
        <f>ROUND(I364*H364,2)</f>
        <v>0</v>
      </c>
      <c r="K364" s="136" t="s">
        <v>307</v>
      </c>
      <c r="L364" s="33"/>
      <c r="M364" s="141" t="s">
        <v>21</v>
      </c>
      <c r="N364" s="142" t="s">
        <v>45</v>
      </c>
      <c r="P364" s="143">
        <f>O364*H364</f>
        <v>0</v>
      </c>
      <c r="Q364" s="143">
        <v>0</v>
      </c>
      <c r="R364" s="143">
        <f>Q364*H364</f>
        <v>0</v>
      </c>
      <c r="S364" s="143">
        <v>0</v>
      </c>
      <c r="T364" s="144">
        <f>S364*H364</f>
        <v>0</v>
      </c>
      <c r="AR364" s="145" t="s">
        <v>308</v>
      </c>
      <c r="AT364" s="145" t="s">
        <v>303</v>
      </c>
      <c r="AU364" s="145" t="s">
        <v>83</v>
      </c>
      <c r="AY364" s="18" t="s">
        <v>301</v>
      </c>
      <c r="BE364" s="146">
        <f>IF(N364="základní",J364,0)</f>
        <v>0</v>
      </c>
      <c r="BF364" s="146">
        <f>IF(N364="snížená",J364,0)</f>
        <v>0</v>
      </c>
      <c r="BG364" s="146">
        <f>IF(N364="zákl. přenesená",J364,0)</f>
        <v>0</v>
      </c>
      <c r="BH364" s="146">
        <f>IF(N364="sníž. přenesená",J364,0)</f>
        <v>0</v>
      </c>
      <c r="BI364" s="146">
        <f>IF(N364="nulová",J364,0)</f>
        <v>0</v>
      </c>
      <c r="BJ364" s="18" t="s">
        <v>81</v>
      </c>
      <c r="BK364" s="146">
        <f>ROUND(I364*H364,2)</f>
        <v>0</v>
      </c>
      <c r="BL364" s="18" t="s">
        <v>308</v>
      </c>
      <c r="BM364" s="145" t="s">
        <v>5245</v>
      </c>
    </row>
    <row r="365" spans="2:65" s="1" customFormat="1" ht="11">
      <c r="B365" s="33"/>
      <c r="D365" s="147" t="s">
        <v>310</v>
      </c>
      <c r="F365" s="148" t="s">
        <v>5246</v>
      </c>
      <c r="I365" s="149"/>
      <c r="L365" s="33"/>
      <c r="M365" s="150"/>
      <c r="T365" s="54"/>
      <c r="AT365" s="18" t="s">
        <v>310</v>
      </c>
      <c r="AU365" s="18" t="s">
        <v>83</v>
      </c>
    </row>
    <row r="366" spans="2:65" s="13" customFormat="1" ht="12">
      <c r="B366" s="158"/>
      <c r="D366" s="152" t="s">
        <v>312</v>
      </c>
      <c r="E366" s="159" t="s">
        <v>21</v>
      </c>
      <c r="F366" s="160" t="s">
        <v>5238</v>
      </c>
      <c r="H366" s="161">
        <v>1</v>
      </c>
      <c r="I366" s="162"/>
      <c r="L366" s="158"/>
      <c r="M366" s="163"/>
      <c r="T366" s="164"/>
      <c r="AT366" s="159" t="s">
        <v>312</v>
      </c>
      <c r="AU366" s="159" t="s">
        <v>83</v>
      </c>
      <c r="AV366" s="13" t="s">
        <v>83</v>
      </c>
      <c r="AW366" s="13" t="s">
        <v>35</v>
      </c>
      <c r="AX366" s="13" t="s">
        <v>74</v>
      </c>
      <c r="AY366" s="159" t="s">
        <v>301</v>
      </c>
    </row>
    <row r="367" spans="2:65" s="14" customFormat="1" ht="12">
      <c r="B367" s="165"/>
      <c r="D367" s="152" t="s">
        <v>312</v>
      </c>
      <c r="E367" s="166" t="s">
        <v>21</v>
      </c>
      <c r="F367" s="167" t="s">
        <v>329</v>
      </c>
      <c r="H367" s="168">
        <v>1</v>
      </c>
      <c r="I367" s="169"/>
      <c r="L367" s="165"/>
      <c r="M367" s="170"/>
      <c r="T367" s="171"/>
      <c r="AT367" s="166" t="s">
        <v>312</v>
      </c>
      <c r="AU367" s="166" t="s">
        <v>83</v>
      </c>
      <c r="AV367" s="14" t="s">
        <v>308</v>
      </c>
      <c r="AW367" s="14" t="s">
        <v>35</v>
      </c>
      <c r="AX367" s="14" t="s">
        <v>81</v>
      </c>
      <c r="AY367" s="166" t="s">
        <v>301</v>
      </c>
    </row>
    <row r="368" spans="2:65" s="1" customFormat="1" ht="24.25" customHeight="1">
      <c r="B368" s="33"/>
      <c r="C368" s="134" t="s">
        <v>590</v>
      </c>
      <c r="D368" s="134" t="s">
        <v>303</v>
      </c>
      <c r="E368" s="135" t="s">
        <v>5247</v>
      </c>
      <c r="F368" s="136" t="s">
        <v>5248</v>
      </c>
      <c r="G368" s="137" t="s">
        <v>306</v>
      </c>
      <c r="H368" s="138">
        <v>1</v>
      </c>
      <c r="I368" s="139"/>
      <c r="J368" s="140">
        <f>ROUND(I368*H368,2)</f>
        <v>0</v>
      </c>
      <c r="K368" s="136" t="s">
        <v>307</v>
      </c>
      <c r="L368" s="33"/>
      <c r="M368" s="141" t="s">
        <v>21</v>
      </c>
      <c r="N368" s="142" t="s">
        <v>45</v>
      </c>
      <c r="P368" s="143">
        <f>O368*H368</f>
        <v>0</v>
      </c>
      <c r="Q368" s="143">
        <v>7.2720000000000007E-2</v>
      </c>
      <c r="R368" s="143">
        <f>Q368*H368</f>
        <v>7.2720000000000007E-2</v>
      </c>
      <c r="S368" s="143">
        <v>0</v>
      </c>
      <c r="T368" s="144">
        <f>S368*H368</f>
        <v>0</v>
      </c>
      <c r="AR368" s="145" t="s">
        <v>308</v>
      </c>
      <c r="AT368" s="145" t="s">
        <v>303</v>
      </c>
      <c r="AU368" s="145" t="s">
        <v>83</v>
      </c>
      <c r="AY368" s="18" t="s">
        <v>301</v>
      </c>
      <c r="BE368" s="146">
        <f>IF(N368="základní",J368,0)</f>
        <v>0</v>
      </c>
      <c r="BF368" s="146">
        <f>IF(N368="snížená",J368,0)</f>
        <v>0</v>
      </c>
      <c r="BG368" s="146">
        <f>IF(N368="zákl. přenesená",J368,0)</f>
        <v>0</v>
      </c>
      <c r="BH368" s="146">
        <f>IF(N368="sníž. přenesená",J368,0)</f>
        <v>0</v>
      </c>
      <c r="BI368" s="146">
        <f>IF(N368="nulová",J368,0)</f>
        <v>0</v>
      </c>
      <c r="BJ368" s="18" t="s">
        <v>81</v>
      </c>
      <c r="BK368" s="146">
        <f>ROUND(I368*H368,2)</f>
        <v>0</v>
      </c>
      <c r="BL368" s="18" t="s">
        <v>308</v>
      </c>
      <c r="BM368" s="145" t="s">
        <v>5249</v>
      </c>
    </row>
    <row r="369" spans="2:65" s="1" customFormat="1" ht="11">
      <c r="B369" s="33"/>
      <c r="D369" s="147" t="s">
        <v>310</v>
      </c>
      <c r="F369" s="148" t="s">
        <v>5250</v>
      </c>
      <c r="I369" s="149"/>
      <c r="L369" s="33"/>
      <c r="M369" s="150"/>
      <c r="T369" s="54"/>
      <c r="AT369" s="18" t="s">
        <v>310</v>
      </c>
      <c r="AU369" s="18" t="s">
        <v>83</v>
      </c>
    </row>
    <row r="370" spans="2:65" s="13" customFormat="1" ht="12">
      <c r="B370" s="158"/>
      <c r="D370" s="152" t="s">
        <v>312</v>
      </c>
      <c r="E370" s="159" t="s">
        <v>21</v>
      </c>
      <c r="F370" s="160" t="s">
        <v>5238</v>
      </c>
      <c r="H370" s="161">
        <v>1</v>
      </c>
      <c r="I370" s="162"/>
      <c r="L370" s="158"/>
      <c r="M370" s="163"/>
      <c r="T370" s="164"/>
      <c r="AT370" s="159" t="s">
        <v>312</v>
      </c>
      <c r="AU370" s="159" t="s">
        <v>83</v>
      </c>
      <c r="AV370" s="13" t="s">
        <v>83</v>
      </c>
      <c r="AW370" s="13" t="s">
        <v>35</v>
      </c>
      <c r="AX370" s="13" t="s">
        <v>74</v>
      </c>
      <c r="AY370" s="159" t="s">
        <v>301</v>
      </c>
    </row>
    <row r="371" spans="2:65" s="14" customFormat="1" ht="12">
      <c r="B371" s="165"/>
      <c r="D371" s="152" t="s">
        <v>312</v>
      </c>
      <c r="E371" s="166" t="s">
        <v>21</v>
      </c>
      <c r="F371" s="167" t="s">
        <v>329</v>
      </c>
      <c r="H371" s="168">
        <v>1</v>
      </c>
      <c r="I371" s="169"/>
      <c r="L371" s="165"/>
      <c r="M371" s="170"/>
      <c r="T371" s="171"/>
      <c r="AT371" s="166" t="s">
        <v>312</v>
      </c>
      <c r="AU371" s="166" t="s">
        <v>83</v>
      </c>
      <c r="AV371" s="14" t="s">
        <v>308</v>
      </c>
      <c r="AW371" s="14" t="s">
        <v>35</v>
      </c>
      <c r="AX371" s="14" t="s">
        <v>81</v>
      </c>
      <c r="AY371" s="166" t="s">
        <v>301</v>
      </c>
    </row>
    <row r="372" spans="2:65" s="1" customFormat="1" ht="21.75" customHeight="1">
      <c r="B372" s="33"/>
      <c r="C372" s="134" t="s">
        <v>602</v>
      </c>
      <c r="D372" s="134" t="s">
        <v>303</v>
      </c>
      <c r="E372" s="135" t="s">
        <v>5251</v>
      </c>
      <c r="F372" s="136" t="s">
        <v>5252</v>
      </c>
      <c r="G372" s="137" t="s">
        <v>306</v>
      </c>
      <c r="H372" s="138">
        <v>2</v>
      </c>
      <c r="I372" s="139"/>
      <c r="J372" s="140">
        <f>ROUND(I372*H372,2)</f>
        <v>0</v>
      </c>
      <c r="K372" s="136" t="s">
        <v>307</v>
      </c>
      <c r="L372" s="33"/>
      <c r="M372" s="141" t="s">
        <v>21</v>
      </c>
      <c r="N372" s="142" t="s">
        <v>45</v>
      </c>
      <c r="P372" s="143">
        <f>O372*H372</f>
        <v>0</v>
      </c>
      <c r="Q372" s="143">
        <v>7.4999999999999997E-2</v>
      </c>
      <c r="R372" s="143">
        <f>Q372*H372</f>
        <v>0.15</v>
      </c>
      <c r="S372" s="143">
        <v>0</v>
      </c>
      <c r="T372" s="144">
        <f>S372*H372</f>
        <v>0</v>
      </c>
      <c r="AR372" s="145" t="s">
        <v>308</v>
      </c>
      <c r="AT372" s="145" t="s">
        <v>303</v>
      </c>
      <c r="AU372" s="145" t="s">
        <v>83</v>
      </c>
      <c r="AY372" s="18" t="s">
        <v>301</v>
      </c>
      <c r="BE372" s="146">
        <f>IF(N372="základní",J372,0)</f>
        <v>0</v>
      </c>
      <c r="BF372" s="146">
        <f>IF(N372="snížená",J372,0)</f>
        <v>0</v>
      </c>
      <c r="BG372" s="146">
        <f>IF(N372="zákl. přenesená",J372,0)</f>
        <v>0</v>
      </c>
      <c r="BH372" s="146">
        <f>IF(N372="sníž. přenesená",J372,0)</f>
        <v>0</v>
      </c>
      <c r="BI372" s="146">
        <f>IF(N372="nulová",J372,0)</f>
        <v>0</v>
      </c>
      <c r="BJ372" s="18" t="s">
        <v>81</v>
      </c>
      <c r="BK372" s="146">
        <f>ROUND(I372*H372,2)</f>
        <v>0</v>
      </c>
      <c r="BL372" s="18" t="s">
        <v>308</v>
      </c>
      <c r="BM372" s="145" t="s">
        <v>5253</v>
      </c>
    </row>
    <row r="373" spans="2:65" s="1" customFormat="1" ht="11">
      <c r="B373" s="33"/>
      <c r="D373" s="147" t="s">
        <v>310</v>
      </c>
      <c r="F373" s="148" t="s">
        <v>5254</v>
      </c>
      <c r="I373" s="149"/>
      <c r="L373" s="33"/>
      <c r="M373" s="150"/>
      <c r="T373" s="54"/>
      <c r="AT373" s="18" t="s">
        <v>310</v>
      </c>
      <c r="AU373" s="18" t="s">
        <v>83</v>
      </c>
    </row>
    <row r="374" spans="2:65" s="13" customFormat="1" ht="12">
      <c r="B374" s="158"/>
      <c r="D374" s="152" t="s">
        <v>312</v>
      </c>
      <c r="E374" s="159" t="s">
        <v>21</v>
      </c>
      <c r="F374" s="160" t="s">
        <v>5180</v>
      </c>
      <c r="H374" s="161">
        <v>1</v>
      </c>
      <c r="I374" s="162"/>
      <c r="L374" s="158"/>
      <c r="M374" s="163"/>
      <c r="T374" s="164"/>
      <c r="AT374" s="159" t="s">
        <v>312</v>
      </c>
      <c r="AU374" s="159" t="s">
        <v>83</v>
      </c>
      <c r="AV374" s="13" t="s">
        <v>83</v>
      </c>
      <c r="AW374" s="13" t="s">
        <v>35</v>
      </c>
      <c r="AX374" s="13" t="s">
        <v>74</v>
      </c>
      <c r="AY374" s="159" t="s">
        <v>301</v>
      </c>
    </row>
    <row r="375" spans="2:65" s="13" customFormat="1" ht="12">
      <c r="B375" s="158"/>
      <c r="D375" s="152" t="s">
        <v>312</v>
      </c>
      <c r="E375" s="159" t="s">
        <v>21</v>
      </c>
      <c r="F375" s="160" t="s">
        <v>5230</v>
      </c>
      <c r="H375" s="161">
        <v>1</v>
      </c>
      <c r="I375" s="162"/>
      <c r="L375" s="158"/>
      <c r="M375" s="163"/>
      <c r="T375" s="164"/>
      <c r="AT375" s="159" t="s">
        <v>312</v>
      </c>
      <c r="AU375" s="159" t="s">
        <v>83</v>
      </c>
      <c r="AV375" s="13" t="s">
        <v>83</v>
      </c>
      <c r="AW375" s="13" t="s">
        <v>35</v>
      </c>
      <c r="AX375" s="13" t="s">
        <v>74</v>
      </c>
      <c r="AY375" s="159" t="s">
        <v>301</v>
      </c>
    </row>
    <row r="376" spans="2:65" s="14" customFormat="1" ht="12">
      <c r="B376" s="165"/>
      <c r="D376" s="152" t="s">
        <v>312</v>
      </c>
      <c r="E376" s="166" t="s">
        <v>21</v>
      </c>
      <c r="F376" s="167" t="s">
        <v>329</v>
      </c>
      <c r="H376" s="168">
        <v>2</v>
      </c>
      <c r="I376" s="169"/>
      <c r="L376" s="165"/>
      <c r="M376" s="170"/>
      <c r="T376" s="171"/>
      <c r="AT376" s="166" t="s">
        <v>312</v>
      </c>
      <c r="AU376" s="166" t="s">
        <v>83</v>
      </c>
      <c r="AV376" s="14" t="s">
        <v>308</v>
      </c>
      <c r="AW376" s="14" t="s">
        <v>35</v>
      </c>
      <c r="AX376" s="14" t="s">
        <v>81</v>
      </c>
      <c r="AY376" s="166" t="s">
        <v>301</v>
      </c>
    </row>
    <row r="377" spans="2:65" s="1" customFormat="1" ht="16.5" customHeight="1">
      <c r="B377" s="33"/>
      <c r="C377" s="179" t="s">
        <v>615</v>
      </c>
      <c r="D377" s="179" t="s">
        <v>454</v>
      </c>
      <c r="E377" s="180" t="s">
        <v>5255</v>
      </c>
      <c r="F377" s="181" t="s">
        <v>5256</v>
      </c>
      <c r="G377" s="182" t="s">
        <v>306</v>
      </c>
      <c r="H377" s="183">
        <v>2</v>
      </c>
      <c r="I377" s="184"/>
      <c r="J377" s="185">
        <f>ROUND(I377*H377,2)</f>
        <v>0</v>
      </c>
      <c r="K377" s="181" t="s">
        <v>307</v>
      </c>
      <c r="L377" s="186"/>
      <c r="M377" s="187" t="s">
        <v>21</v>
      </c>
      <c r="N377" s="188" t="s">
        <v>45</v>
      </c>
      <c r="P377" s="143">
        <f>O377*H377</f>
        <v>0</v>
      </c>
      <c r="Q377" s="143">
        <v>1.2E-2</v>
      </c>
      <c r="R377" s="143">
        <f>Q377*H377</f>
        <v>2.4E-2</v>
      </c>
      <c r="S377" s="143">
        <v>0</v>
      </c>
      <c r="T377" s="144">
        <f>S377*H377</f>
        <v>0</v>
      </c>
      <c r="AR377" s="145" t="s">
        <v>366</v>
      </c>
      <c r="AT377" s="145" t="s">
        <v>454</v>
      </c>
      <c r="AU377" s="145" t="s">
        <v>83</v>
      </c>
      <c r="AY377" s="18" t="s">
        <v>301</v>
      </c>
      <c r="BE377" s="146">
        <f>IF(N377="základní",J377,0)</f>
        <v>0</v>
      </c>
      <c r="BF377" s="146">
        <f>IF(N377="snížená",J377,0)</f>
        <v>0</v>
      </c>
      <c r="BG377" s="146">
        <f>IF(N377="zákl. přenesená",J377,0)</f>
        <v>0</v>
      </c>
      <c r="BH377" s="146">
        <f>IF(N377="sníž. přenesená",J377,0)</f>
        <v>0</v>
      </c>
      <c r="BI377" s="146">
        <f>IF(N377="nulová",J377,0)</f>
        <v>0</v>
      </c>
      <c r="BJ377" s="18" t="s">
        <v>81</v>
      </c>
      <c r="BK377" s="146">
        <f>ROUND(I377*H377,2)</f>
        <v>0</v>
      </c>
      <c r="BL377" s="18" t="s">
        <v>308</v>
      </c>
      <c r="BM377" s="145" t="s">
        <v>5257</v>
      </c>
    </row>
    <row r="378" spans="2:65" s="13" customFormat="1" ht="12">
      <c r="B378" s="158"/>
      <c r="D378" s="152" t="s">
        <v>312</v>
      </c>
      <c r="E378" s="159" t="s">
        <v>21</v>
      </c>
      <c r="F378" s="160" t="s">
        <v>5180</v>
      </c>
      <c r="H378" s="161">
        <v>1</v>
      </c>
      <c r="I378" s="162"/>
      <c r="L378" s="158"/>
      <c r="M378" s="163"/>
      <c r="T378" s="164"/>
      <c r="AT378" s="159" t="s">
        <v>312</v>
      </c>
      <c r="AU378" s="159" t="s">
        <v>83</v>
      </c>
      <c r="AV378" s="13" t="s">
        <v>83</v>
      </c>
      <c r="AW378" s="13" t="s">
        <v>35</v>
      </c>
      <c r="AX378" s="13" t="s">
        <v>74</v>
      </c>
      <c r="AY378" s="159" t="s">
        <v>301</v>
      </c>
    </row>
    <row r="379" spans="2:65" s="13" customFormat="1" ht="12">
      <c r="B379" s="158"/>
      <c r="D379" s="152" t="s">
        <v>312</v>
      </c>
      <c r="E379" s="159" t="s">
        <v>21</v>
      </c>
      <c r="F379" s="160" t="s">
        <v>5230</v>
      </c>
      <c r="H379" s="161">
        <v>1</v>
      </c>
      <c r="I379" s="162"/>
      <c r="L379" s="158"/>
      <c r="M379" s="163"/>
      <c r="T379" s="164"/>
      <c r="AT379" s="159" t="s">
        <v>312</v>
      </c>
      <c r="AU379" s="159" t="s">
        <v>83</v>
      </c>
      <c r="AV379" s="13" t="s">
        <v>83</v>
      </c>
      <c r="AW379" s="13" t="s">
        <v>35</v>
      </c>
      <c r="AX379" s="13" t="s">
        <v>74</v>
      </c>
      <c r="AY379" s="159" t="s">
        <v>301</v>
      </c>
    </row>
    <row r="380" spans="2:65" s="14" customFormat="1" ht="12">
      <c r="B380" s="165"/>
      <c r="D380" s="152" t="s">
        <v>312</v>
      </c>
      <c r="E380" s="166" t="s">
        <v>21</v>
      </c>
      <c r="F380" s="167" t="s">
        <v>329</v>
      </c>
      <c r="H380" s="168">
        <v>2</v>
      </c>
      <c r="I380" s="169"/>
      <c r="L380" s="165"/>
      <c r="M380" s="170"/>
      <c r="T380" s="171"/>
      <c r="AT380" s="166" t="s">
        <v>312</v>
      </c>
      <c r="AU380" s="166" t="s">
        <v>83</v>
      </c>
      <c r="AV380" s="14" t="s">
        <v>308</v>
      </c>
      <c r="AW380" s="14" t="s">
        <v>35</v>
      </c>
      <c r="AX380" s="14" t="s">
        <v>81</v>
      </c>
      <c r="AY380" s="166" t="s">
        <v>301</v>
      </c>
    </row>
    <row r="381" spans="2:65" s="11" customFormat="1" ht="22.75" customHeight="1">
      <c r="B381" s="122"/>
      <c r="D381" s="123" t="s">
        <v>73</v>
      </c>
      <c r="E381" s="132" t="s">
        <v>371</v>
      </c>
      <c r="F381" s="132" t="s">
        <v>1769</v>
      </c>
      <c r="I381" s="125"/>
      <c r="J381" s="133">
        <f>BK381</f>
        <v>0</v>
      </c>
      <c r="L381" s="122"/>
      <c r="M381" s="127"/>
      <c r="P381" s="128">
        <f>SUM(P382:P410)</f>
        <v>0</v>
      </c>
      <c r="R381" s="128">
        <f>SUM(R382:R410)</f>
        <v>1.3708000000000001E-2</v>
      </c>
      <c r="T381" s="129">
        <f>SUM(T382:T410)</f>
        <v>1.7269000000000001</v>
      </c>
      <c r="AR381" s="123" t="s">
        <v>81</v>
      </c>
      <c r="AT381" s="130" t="s">
        <v>73</v>
      </c>
      <c r="AU381" s="130" t="s">
        <v>81</v>
      </c>
      <c r="AY381" s="123" t="s">
        <v>301</v>
      </c>
      <c r="BK381" s="131">
        <f>SUM(BK382:BK410)</f>
        <v>0</v>
      </c>
    </row>
    <row r="382" spans="2:65" s="1" customFormat="1" ht="24.25" customHeight="1">
      <c r="B382" s="33"/>
      <c r="C382" s="134" t="s">
        <v>625</v>
      </c>
      <c r="D382" s="134" t="s">
        <v>303</v>
      </c>
      <c r="E382" s="135" t="s">
        <v>5258</v>
      </c>
      <c r="F382" s="136" t="s">
        <v>5259</v>
      </c>
      <c r="G382" s="137" t="s">
        <v>137</v>
      </c>
      <c r="H382" s="138">
        <v>60</v>
      </c>
      <c r="I382" s="139"/>
      <c r="J382" s="140">
        <f>ROUND(I382*H382,2)</f>
        <v>0</v>
      </c>
      <c r="K382" s="136" t="s">
        <v>307</v>
      </c>
      <c r="L382" s="33"/>
      <c r="M382" s="141" t="s">
        <v>21</v>
      </c>
      <c r="N382" s="142" t="s">
        <v>45</v>
      </c>
      <c r="P382" s="143">
        <f>O382*H382</f>
        <v>0</v>
      </c>
      <c r="Q382" s="143">
        <v>2.1000000000000001E-4</v>
      </c>
      <c r="R382" s="143">
        <f>Q382*H382</f>
        <v>1.26E-2</v>
      </c>
      <c r="S382" s="143">
        <v>0</v>
      </c>
      <c r="T382" s="144">
        <f>S382*H382</f>
        <v>0</v>
      </c>
      <c r="AR382" s="145" t="s">
        <v>308</v>
      </c>
      <c r="AT382" s="145" t="s">
        <v>303</v>
      </c>
      <c r="AU382" s="145" t="s">
        <v>83</v>
      </c>
      <c r="AY382" s="18" t="s">
        <v>301</v>
      </c>
      <c r="BE382" s="146">
        <f>IF(N382="základní",J382,0)</f>
        <v>0</v>
      </c>
      <c r="BF382" s="146">
        <f>IF(N382="snížená",J382,0)</f>
        <v>0</v>
      </c>
      <c r="BG382" s="146">
        <f>IF(N382="zákl. přenesená",J382,0)</f>
        <v>0</v>
      </c>
      <c r="BH382" s="146">
        <f>IF(N382="sníž. přenesená",J382,0)</f>
        <v>0</v>
      </c>
      <c r="BI382" s="146">
        <f>IF(N382="nulová",J382,0)</f>
        <v>0</v>
      </c>
      <c r="BJ382" s="18" t="s">
        <v>81</v>
      </c>
      <c r="BK382" s="146">
        <f>ROUND(I382*H382,2)</f>
        <v>0</v>
      </c>
      <c r="BL382" s="18" t="s">
        <v>308</v>
      </c>
      <c r="BM382" s="145" t="s">
        <v>5260</v>
      </c>
    </row>
    <row r="383" spans="2:65" s="1" customFormat="1" ht="11">
      <c r="B383" s="33"/>
      <c r="D383" s="147" t="s">
        <v>310</v>
      </c>
      <c r="F383" s="148" t="s">
        <v>5261</v>
      </c>
      <c r="I383" s="149"/>
      <c r="L383" s="33"/>
      <c r="M383" s="150"/>
      <c r="T383" s="54"/>
      <c r="AT383" s="18" t="s">
        <v>310</v>
      </c>
      <c r="AU383" s="18" t="s">
        <v>83</v>
      </c>
    </row>
    <row r="384" spans="2:65" s="1" customFormat="1" ht="21.75" customHeight="1">
      <c r="B384" s="33"/>
      <c r="C384" s="134" t="s">
        <v>631</v>
      </c>
      <c r="D384" s="134" t="s">
        <v>303</v>
      </c>
      <c r="E384" s="135" t="s">
        <v>5262</v>
      </c>
      <c r="F384" s="136" t="s">
        <v>5263</v>
      </c>
      <c r="G384" s="137" t="s">
        <v>681</v>
      </c>
      <c r="H384" s="138">
        <v>80.099999999999994</v>
      </c>
      <c r="I384" s="139"/>
      <c r="J384" s="140">
        <f>ROUND(I384*H384,2)</f>
        <v>0</v>
      </c>
      <c r="K384" s="136" t="s">
        <v>307</v>
      </c>
      <c r="L384" s="33"/>
      <c r="M384" s="141" t="s">
        <v>21</v>
      </c>
      <c r="N384" s="142" t="s">
        <v>45</v>
      </c>
      <c r="P384" s="143">
        <f>O384*H384</f>
        <v>0</v>
      </c>
      <c r="Q384" s="143">
        <v>0</v>
      </c>
      <c r="R384" s="143">
        <f>Q384*H384</f>
        <v>0</v>
      </c>
      <c r="S384" s="143">
        <v>8.9999999999999993E-3</v>
      </c>
      <c r="T384" s="144">
        <f>S384*H384</f>
        <v>0.72089999999999987</v>
      </c>
      <c r="AR384" s="145" t="s">
        <v>308</v>
      </c>
      <c r="AT384" s="145" t="s">
        <v>303</v>
      </c>
      <c r="AU384" s="145" t="s">
        <v>83</v>
      </c>
      <c r="AY384" s="18" t="s">
        <v>301</v>
      </c>
      <c r="BE384" s="146">
        <f>IF(N384="základní",J384,0)</f>
        <v>0</v>
      </c>
      <c r="BF384" s="146">
        <f>IF(N384="snížená",J384,0)</f>
        <v>0</v>
      </c>
      <c r="BG384" s="146">
        <f>IF(N384="zákl. přenesená",J384,0)</f>
        <v>0</v>
      </c>
      <c r="BH384" s="146">
        <f>IF(N384="sníž. přenesená",J384,0)</f>
        <v>0</v>
      </c>
      <c r="BI384" s="146">
        <f>IF(N384="nulová",J384,0)</f>
        <v>0</v>
      </c>
      <c r="BJ384" s="18" t="s">
        <v>81</v>
      </c>
      <c r="BK384" s="146">
        <f>ROUND(I384*H384,2)</f>
        <v>0</v>
      </c>
      <c r="BL384" s="18" t="s">
        <v>308</v>
      </c>
      <c r="BM384" s="145" t="s">
        <v>5264</v>
      </c>
    </row>
    <row r="385" spans="2:65" s="1" customFormat="1" ht="11">
      <c r="B385" s="33"/>
      <c r="D385" s="147" t="s">
        <v>310</v>
      </c>
      <c r="F385" s="148" t="s">
        <v>5265</v>
      </c>
      <c r="I385" s="149"/>
      <c r="L385" s="33"/>
      <c r="M385" s="150"/>
      <c r="T385" s="54"/>
      <c r="AT385" s="18" t="s">
        <v>310</v>
      </c>
      <c r="AU385" s="18" t="s">
        <v>83</v>
      </c>
    </row>
    <row r="386" spans="2:65" s="12" customFormat="1" ht="12">
      <c r="B386" s="151"/>
      <c r="D386" s="152" t="s">
        <v>312</v>
      </c>
      <c r="E386" s="153" t="s">
        <v>21</v>
      </c>
      <c r="F386" s="154" t="s">
        <v>5266</v>
      </c>
      <c r="H386" s="153" t="s">
        <v>21</v>
      </c>
      <c r="I386" s="155"/>
      <c r="L386" s="151"/>
      <c r="M386" s="156"/>
      <c r="T386" s="157"/>
      <c r="AT386" s="153" t="s">
        <v>312</v>
      </c>
      <c r="AU386" s="153" t="s">
        <v>83</v>
      </c>
      <c r="AV386" s="12" t="s">
        <v>81</v>
      </c>
      <c r="AW386" s="12" t="s">
        <v>35</v>
      </c>
      <c r="AX386" s="12" t="s">
        <v>74</v>
      </c>
      <c r="AY386" s="153" t="s">
        <v>301</v>
      </c>
    </row>
    <row r="387" spans="2:65" s="13" customFormat="1" ht="12">
      <c r="B387" s="158"/>
      <c r="D387" s="152" t="s">
        <v>312</v>
      </c>
      <c r="E387" s="159" t="s">
        <v>21</v>
      </c>
      <c r="F387" s="160" t="s">
        <v>5267</v>
      </c>
      <c r="H387" s="161">
        <v>23.6</v>
      </c>
      <c r="I387" s="162"/>
      <c r="L387" s="158"/>
      <c r="M387" s="163"/>
      <c r="T387" s="164"/>
      <c r="AT387" s="159" t="s">
        <v>312</v>
      </c>
      <c r="AU387" s="159" t="s">
        <v>83</v>
      </c>
      <c r="AV387" s="13" t="s">
        <v>83</v>
      </c>
      <c r="AW387" s="13" t="s">
        <v>35</v>
      </c>
      <c r="AX387" s="13" t="s">
        <v>74</v>
      </c>
      <c r="AY387" s="159" t="s">
        <v>301</v>
      </c>
    </row>
    <row r="388" spans="2:65" s="12" customFormat="1" ht="12">
      <c r="B388" s="151"/>
      <c r="D388" s="152" t="s">
        <v>312</v>
      </c>
      <c r="E388" s="153" t="s">
        <v>21</v>
      </c>
      <c r="F388" s="154" t="s">
        <v>5268</v>
      </c>
      <c r="H388" s="153" t="s">
        <v>21</v>
      </c>
      <c r="I388" s="155"/>
      <c r="L388" s="151"/>
      <c r="M388" s="156"/>
      <c r="T388" s="157"/>
      <c r="AT388" s="153" t="s">
        <v>312</v>
      </c>
      <c r="AU388" s="153" t="s">
        <v>83</v>
      </c>
      <c r="AV388" s="12" t="s">
        <v>81</v>
      </c>
      <c r="AW388" s="12" t="s">
        <v>35</v>
      </c>
      <c r="AX388" s="12" t="s">
        <v>74</v>
      </c>
      <c r="AY388" s="153" t="s">
        <v>301</v>
      </c>
    </row>
    <row r="389" spans="2:65" s="13" customFormat="1" ht="12">
      <c r="B389" s="158"/>
      <c r="D389" s="152" t="s">
        <v>312</v>
      </c>
      <c r="E389" s="159" t="s">
        <v>21</v>
      </c>
      <c r="F389" s="160" t="s">
        <v>5269</v>
      </c>
      <c r="H389" s="161">
        <v>47.4</v>
      </c>
      <c r="I389" s="162"/>
      <c r="L389" s="158"/>
      <c r="M389" s="163"/>
      <c r="T389" s="164"/>
      <c r="AT389" s="159" t="s">
        <v>312</v>
      </c>
      <c r="AU389" s="159" t="s">
        <v>83</v>
      </c>
      <c r="AV389" s="13" t="s">
        <v>83</v>
      </c>
      <c r="AW389" s="13" t="s">
        <v>35</v>
      </c>
      <c r="AX389" s="13" t="s">
        <v>74</v>
      </c>
      <c r="AY389" s="159" t="s">
        <v>301</v>
      </c>
    </row>
    <row r="390" spans="2:65" s="12" customFormat="1" ht="12">
      <c r="B390" s="151"/>
      <c r="D390" s="152" t="s">
        <v>312</v>
      </c>
      <c r="E390" s="153" t="s">
        <v>21</v>
      </c>
      <c r="F390" s="154" t="s">
        <v>5270</v>
      </c>
      <c r="H390" s="153" t="s">
        <v>21</v>
      </c>
      <c r="I390" s="155"/>
      <c r="L390" s="151"/>
      <c r="M390" s="156"/>
      <c r="T390" s="157"/>
      <c r="AT390" s="153" t="s">
        <v>312</v>
      </c>
      <c r="AU390" s="153" t="s">
        <v>83</v>
      </c>
      <c r="AV390" s="12" t="s">
        <v>81</v>
      </c>
      <c r="AW390" s="12" t="s">
        <v>35</v>
      </c>
      <c r="AX390" s="12" t="s">
        <v>74</v>
      </c>
      <c r="AY390" s="153" t="s">
        <v>301</v>
      </c>
    </row>
    <row r="391" spans="2:65" s="13" customFormat="1" ht="12">
      <c r="B391" s="158"/>
      <c r="D391" s="152" t="s">
        <v>312</v>
      </c>
      <c r="E391" s="159" t="s">
        <v>21</v>
      </c>
      <c r="F391" s="160" t="s">
        <v>5271</v>
      </c>
      <c r="H391" s="161">
        <v>9.1</v>
      </c>
      <c r="I391" s="162"/>
      <c r="L391" s="158"/>
      <c r="M391" s="163"/>
      <c r="T391" s="164"/>
      <c r="AT391" s="159" t="s">
        <v>312</v>
      </c>
      <c r="AU391" s="159" t="s">
        <v>83</v>
      </c>
      <c r="AV391" s="13" t="s">
        <v>83</v>
      </c>
      <c r="AW391" s="13" t="s">
        <v>35</v>
      </c>
      <c r="AX391" s="13" t="s">
        <v>74</v>
      </c>
      <c r="AY391" s="159" t="s">
        <v>301</v>
      </c>
    </row>
    <row r="392" spans="2:65" s="14" customFormat="1" ht="12">
      <c r="B392" s="165"/>
      <c r="D392" s="152" t="s">
        <v>312</v>
      </c>
      <c r="E392" s="166" t="s">
        <v>21</v>
      </c>
      <c r="F392" s="167" t="s">
        <v>329</v>
      </c>
      <c r="H392" s="168">
        <v>80.099999999999994</v>
      </c>
      <c r="I392" s="169"/>
      <c r="L392" s="165"/>
      <c r="M392" s="170"/>
      <c r="T392" s="171"/>
      <c r="AT392" s="166" t="s">
        <v>312</v>
      </c>
      <c r="AU392" s="166" t="s">
        <v>83</v>
      </c>
      <c r="AV392" s="14" t="s">
        <v>308</v>
      </c>
      <c r="AW392" s="14" t="s">
        <v>35</v>
      </c>
      <c r="AX392" s="14" t="s">
        <v>81</v>
      </c>
      <c r="AY392" s="166" t="s">
        <v>301</v>
      </c>
    </row>
    <row r="393" spans="2:65" s="1" customFormat="1" ht="24.25" customHeight="1">
      <c r="B393" s="33"/>
      <c r="C393" s="134" t="s">
        <v>638</v>
      </c>
      <c r="D393" s="134" t="s">
        <v>303</v>
      </c>
      <c r="E393" s="135" t="s">
        <v>5272</v>
      </c>
      <c r="F393" s="136" t="s">
        <v>5273</v>
      </c>
      <c r="G393" s="137" t="s">
        <v>681</v>
      </c>
      <c r="H393" s="138">
        <v>14.3</v>
      </c>
      <c r="I393" s="139"/>
      <c r="J393" s="140">
        <f>ROUND(I393*H393,2)</f>
        <v>0</v>
      </c>
      <c r="K393" s="136" t="s">
        <v>307</v>
      </c>
      <c r="L393" s="33"/>
      <c r="M393" s="141" t="s">
        <v>21</v>
      </c>
      <c r="N393" s="142" t="s">
        <v>45</v>
      </c>
      <c r="P393" s="143">
        <f>O393*H393</f>
        <v>0</v>
      </c>
      <c r="Q393" s="143">
        <v>0</v>
      </c>
      <c r="R393" s="143">
        <f>Q393*H393</f>
        <v>0</v>
      </c>
      <c r="S393" s="143">
        <v>1.7999999999999999E-2</v>
      </c>
      <c r="T393" s="144">
        <f>S393*H393</f>
        <v>0.25740000000000002</v>
      </c>
      <c r="AR393" s="145" t="s">
        <v>308</v>
      </c>
      <c r="AT393" s="145" t="s">
        <v>303</v>
      </c>
      <c r="AU393" s="145" t="s">
        <v>83</v>
      </c>
      <c r="AY393" s="18" t="s">
        <v>301</v>
      </c>
      <c r="BE393" s="146">
        <f>IF(N393="základní",J393,0)</f>
        <v>0</v>
      </c>
      <c r="BF393" s="146">
        <f>IF(N393="snížená",J393,0)</f>
        <v>0</v>
      </c>
      <c r="BG393" s="146">
        <f>IF(N393="zákl. přenesená",J393,0)</f>
        <v>0</v>
      </c>
      <c r="BH393" s="146">
        <f>IF(N393="sníž. přenesená",J393,0)</f>
        <v>0</v>
      </c>
      <c r="BI393" s="146">
        <f>IF(N393="nulová",J393,0)</f>
        <v>0</v>
      </c>
      <c r="BJ393" s="18" t="s">
        <v>81</v>
      </c>
      <c r="BK393" s="146">
        <f>ROUND(I393*H393,2)</f>
        <v>0</v>
      </c>
      <c r="BL393" s="18" t="s">
        <v>308</v>
      </c>
      <c r="BM393" s="145" t="s">
        <v>5274</v>
      </c>
    </row>
    <row r="394" spans="2:65" s="1" customFormat="1" ht="11">
      <c r="B394" s="33"/>
      <c r="D394" s="147" t="s">
        <v>310</v>
      </c>
      <c r="F394" s="148" t="s">
        <v>5275</v>
      </c>
      <c r="I394" s="149"/>
      <c r="L394" s="33"/>
      <c r="M394" s="150"/>
      <c r="T394" s="54"/>
      <c r="AT394" s="18" t="s">
        <v>310</v>
      </c>
      <c r="AU394" s="18" t="s">
        <v>83</v>
      </c>
    </row>
    <row r="395" spans="2:65" s="12" customFormat="1" ht="12">
      <c r="B395" s="151"/>
      <c r="D395" s="152" t="s">
        <v>312</v>
      </c>
      <c r="E395" s="153" t="s">
        <v>21</v>
      </c>
      <c r="F395" s="154" t="s">
        <v>5276</v>
      </c>
      <c r="H395" s="153" t="s">
        <v>21</v>
      </c>
      <c r="I395" s="155"/>
      <c r="L395" s="151"/>
      <c r="M395" s="156"/>
      <c r="T395" s="157"/>
      <c r="AT395" s="153" t="s">
        <v>312</v>
      </c>
      <c r="AU395" s="153" t="s">
        <v>83</v>
      </c>
      <c r="AV395" s="12" t="s">
        <v>81</v>
      </c>
      <c r="AW395" s="12" t="s">
        <v>35</v>
      </c>
      <c r="AX395" s="12" t="s">
        <v>74</v>
      </c>
      <c r="AY395" s="153" t="s">
        <v>301</v>
      </c>
    </row>
    <row r="396" spans="2:65" s="13" customFormat="1" ht="12">
      <c r="B396" s="158"/>
      <c r="D396" s="152" t="s">
        <v>312</v>
      </c>
      <c r="E396" s="159" t="s">
        <v>21</v>
      </c>
      <c r="F396" s="160" t="s">
        <v>5277</v>
      </c>
      <c r="H396" s="161">
        <v>14.3</v>
      </c>
      <c r="I396" s="162"/>
      <c r="L396" s="158"/>
      <c r="M396" s="163"/>
      <c r="T396" s="164"/>
      <c r="AT396" s="159" t="s">
        <v>312</v>
      </c>
      <c r="AU396" s="159" t="s">
        <v>83</v>
      </c>
      <c r="AV396" s="13" t="s">
        <v>83</v>
      </c>
      <c r="AW396" s="13" t="s">
        <v>35</v>
      </c>
      <c r="AX396" s="13" t="s">
        <v>74</v>
      </c>
      <c r="AY396" s="159" t="s">
        <v>301</v>
      </c>
    </row>
    <row r="397" spans="2:65" s="14" customFormat="1" ht="12">
      <c r="B397" s="165"/>
      <c r="D397" s="152" t="s">
        <v>312</v>
      </c>
      <c r="E397" s="166" t="s">
        <v>21</v>
      </c>
      <c r="F397" s="167" t="s">
        <v>329</v>
      </c>
      <c r="H397" s="168">
        <v>14.3</v>
      </c>
      <c r="I397" s="169"/>
      <c r="L397" s="165"/>
      <c r="M397" s="170"/>
      <c r="T397" s="171"/>
      <c r="AT397" s="166" t="s">
        <v>312</v>
      </c>
      <c r="AU397" s="166" t="s">
        <v>83</v>
      </c>
      <c r="AV397" s="14" t="s">
        <v>308</v>
      </c>
      <c r="AW397" s="14" t="s">
        <v>35</v>
      </c>
      <c r="AX397" s="14" t="s">
        <v>81</v>
      </c>
      <c r="AY397" s="166" t="s">
        <v>301</v>
      </c>
    </row>
    <row r="398" spans="2:65" s="1" customFormat="1" ht="24.25" customHeight="1">
      <c r="B398" s="33"/>
      <c r="C398" s="134" t="s">
        <v>645</v>
      </c>
      <c r="D398" s="134" t="s">
        <v>303</v>
      </c>
      <c r="E398" s="135" t="s">
        <v>2461</v>
      </c>
      <c r="F398" s="136" t="s">
        <v>2462</v>
      </c>
      <c r="G398" s="137" t="s">
        <v>681</v>
      </c>
      <c r="H398" s="138">
        <v>18</v>
      </c>
      <c r="I398" s="139"/>
      <c r="J398" s="140">
        <f>ROUND(I398*H398,2)</f>
        <v>0</v>
      </c>
      <c r="K398" s="136" t="s">
        <v>307</v>
      </c>
      <c r="L398" s="33"/>
      <c r="M398" s="141" t="s">
        <v>21</v>
      </c>
      <c r="N398" s="142" t="s">
        <v>45</v>
      </c>
      <c r="P398" s="143">
        <f>O398*H398</f>
        <v>0</v>
      </c>
      <c r="Q398" s="143">
        <v>0</v>
      </c>
      <c r="R398" s="143">
        <f>Q398*H398</f>
        <v>0</v>
      </c>
      <c r="S398" s="143">
        <v>0.04</v>
      </c>
      <c r="T398" s="144">
        <f>S398*H398</f>
        <v>0.72</v>
      </c>
      <c r="AR398" s="145" t="s">
        <v>308</v>
      </c>
      <c r="AT398" s="145" t="s">
        <v>303</v>
      </c>
      <c r="AU398" s="145" t="s">
        <v>83</v>
      </c>
      <c r="AY398" s="18" t="s">
        <v>301</v>
      </c>
      <c r="BE398" s="146">
        <f>IF(N398="základní",J398,0)</f>
        <v>0</v>
      </c>
      <c r="BF398" s="146">
        <f>IF(N398="snížená",J398,0)</f>
        <v>0</v>
      </c>
      <c r="BG398" s="146">
        <f>IF(N398="zákl. přenesená",J398,0)</f>
        <v>0</v>
      </c>
      <c r="BH398" s="146">
        <f>IF(N398="sníž. přenesená",J398,0)</f>
        <v>0</v>
      </c>
      <c r="BI398" s="146">
        <f>IF(N398="nulová",J398,0)</f>
        <v>0</v>
      </c>
      <c r="BJ398" s="18" t="s">
        <v>81</v>
      </c>
      <c r="BK398" s="146">
        <f>ROUND(I398*H398,2)</f>
        <v>0</v>
      </c>
      <c r="BL398" s="18" t="s">
        <v>308</v>
      </c>
      <c r="BM398" s="145" t="s">
        <v>5278</v>
      </c>
    </row>
    <row r="399" spans="2:65" s="1" customFormat="1" ht="11">
      <c r="B399" s="33"/>
      <c r="D399" s="147" t="s">
        <v>310</v>
      </c>
      <c r="F399" s="148" t="s">
        <v>2464</v>
      </c>
      <c r="I399" s="149"/>
      <c r="L399" s="33"/>
      <c r="M399" s="150"/>
      <c r="T399" s="54"/>
      <c r="AT399" s="18" t="s">
        <v>310</v>
      </c>
      <c r="AU399" s="18" t="s">
        <v>83</v>
      </c>
    </row>
    <row r="400" spans="2:65" s="12" customFormat="1" ht="12">
      <c r="B400" s="151"/>
      <c r="D400" s="152" t="s">
        <v>312</v>
      </c>
      <c r="E400" s="153" t="s">
        <v>21</v>
      </c>
      <c r="F400" s="154" t="s">
        <v>5279</v>
      </c>
      <c r="H400" s="153" t="s">
        <v>21</v>
      </c>
      <c r="I400" s="155"/>
      <c r="L400" s="151"/>
      <c r="M400" s="156"/>
      <c r="T400" s="157"/>
      <c r="AT400" s="153" t="s">
        <v>312</v>
      </c>
      <c r="AU400" s="153" t="s">
        <v>83</v>
      </c>
      <c r="AV400" s="12" t="s">
        <v>81</v>
      </c>
      <c r="AW400" s="12" t="s">
        <v>35</v>
      </c>
      <c r="AX400" s="12" t="s">
        <v>74</v>
      </c>
      <c r="AY400" s="153" t="s">
        <v>301</v>
      </c>
    </row>
    <row r="401" spans="2:65" s="13" customFormat="1" ht="12">
      <c r="B401" s="158"/>
      <c r="D401" s="152" t="s">
        <v>312</v>
      </c>
      <c r="E401" s="159" t="s">
        <v>21</v>
      </c>
      <c r="F401" s="160" t="s">
        <v>5280</v>
      </c>
      <c r="H401" s="161">
        <v>18</v>
      </c>
      <c r="I401" s="162"/>
      <c r="L401" s="158"/>
      <c r="M401" s="163"/>
      <c r="T401" s="164"/>
      <c r="AT401" s="159" t="s">
        <v>312</v>
      </c>
      <c r="AU401" s="159" t="s">
        <v>83</v>
      </c>
      <c r="AV401" s="13" t="s">
        <v>83</v>
      </c>
      <c r="AW401" s="13" t="s">
        <v>35</v>
      </c>
      <c r="AX401" s="13" t="s">
        <v>74</v>
      </c>
      <c r="AY401" s="159" t="s">
        <v>301</v>
      </c>
    </row>
    <row r="402" spans="2:65" s="14" customFormat="1" ht="12">
      <c r="B402" s="165"/>
      <c r="D402" s="152" t="s">
        <v>312</v>
      </c>
      <c r="E402" s="166" t="s">
        <v>21</v>
      </c>
      <c r="F402" s="167" t="s">
        <v>329</v>
      </c>
      <c r="H402" s="168">
        <v>18</v>
      </c>
      <c r="I402" s="169"/>
      <c r="L402" s="165"/>
      <c r="M402" s="170"/>
      <c r="T402" s="171"/>
      <c r="AT402" s="166" t="s">
        <v>312</v>
      </c>
      <c r="AU402" s="166" t="s">
        <v>83</v>
      </c>
      <c r="AV402" s="14" t="s">
        <v>308</v>
      </c>
      <c r="AW402" s="14" t="s">
        <v>35</v>
      </c>
      <c r="AX402" s="14" t="s">
        <v>81</v>
      </c>
      <c r="AY402" s="166" t="s">
        <v>301</v>
      </c>
    </row>
    <row r="403" spans="2:65" s="1" customFormat="1" ht="24.25" customHeight="1">
      <c r="B403" s="33"/>
      <c r="C403" s="134" t="s">
        <v>654</v>
      </c>
      <c r="D403" s="134" t="s">
        <v>303</v>
      </c>
      <c r="E403" s="135" t="s">
        <v>2445</v>
      </c>
      <c r="F403" s="136" t="s">
        <v>2446</v>
      </c>
      <c r="G403" s="137" t="s">
        <v>681</v>
      </c>
      <c r="H403" s="138">
        <v>0.2</v>
      </c>
      <c r="I403" s="139"/>
      <c r="J403" s="140">
        <f>ROUND(I403*H403,2)</f>
        <v>0</v>
      </c>
      <c r="K403" s="136" t="s">
        <v>307</v>
      </c>
      <c r="L403" s="33"/>
      <c r="M403" s="141" t="s">
        <v>21</v>
      </c>
      <c r="N403" s="142" t="s">
        <v>45</v>
      </c>
      <c r="P403" s="143">
        <f>O403*H403</f>
        <v>0</v>
      </c>
      <c r="Q403" s="143">
        <v>2.4399999999999999E-3</v>
      </c>
      <c r="R403" s="143">
        <f>Q403*H403</f>
        <v>4.8799999999999999E-4</v>
      </c>
      <c r="S403" s="143">
        <v>5.6000000000000001E-2</v>
      </c>
      <c r="T403" s="144">
        <f>S403*H403</f>
        <v>1.1200000000000002E-2</v>
      </c>
      <c r="AR403" s="145" t="s">
        <v>308</v>
      </c>
      <c r="AT403" s="145" t="s">
        <v>303</v>
      </c>
      <c r="AU403" s="145" t="s">
        <v>83</v>
      </c>
      <c r="AY403" s="18" t="s">
        <v>301</v>
      </c>
      <c r="BE403" s="146">
        <f>IF(N403="základní",J403,0)</f>
        <v>0</v>
      </c>
      <c r="BF403" s="146">
        <f>IF(N403="snížená",J403,0)</f>
        <v>0</v>
      </c>
      <c r="BG403" s="146">
        <f>IF(N403="zákl. přenesená",J403,0)</f>
        <v>0</v>
      </c>
      <c r="BH403" s="146">
        <f>IF(N403="sníž. přenesená",J403,0)</f>
        <v>0</v>
      </c>
      <c r="BI403" s="146">
        <f>IF(N403="nulová",J403,0)</f>
        <v>0</v>
      </c>
      <c r="BJ403" s="18" t="s">
        <v>81</v>
      </c>
      <c r="BK403" s="146">
        <f>ROUND(I403*H403,2)</f>
        <v>0</v>
      </c>
      <c r="BL403" s="18" t="s">
        <v>308</v>
      </c>
      <c r="BM403" s="145" t="s">
        <v>5281</v>
      </c>
    </row>
    <row r="404" spans="2:65" s="1" customFormat="1" ht="11">
      <c r="B404" s="33"/>
      <c r="D404" s="147" t="s">
        <v>310</v>
      </c>
      <c r="F404" s="148" t="s">
        <v>2448</v>
      </c>
      <c r="I404" s="149"/>
      <c r="L404" s="33"/>
      <c r="M404" s="150"/>
      <c r="T404" s="54"/>
      <c r="AT404" s="18" t="s">
        <v>310</v>
      </c>
      <c r="AU404" s="18" t="s">
        <v>83</v>
      </c>
    </row>
    <row r="405" spans="2:65" s="12" customFormat="1" ht="12">
      <c r="B405" s="151"/>
      <c r="D405" s="152" t="s">
        <v>312</v>
      </c>
      <c r="E405" s="153" t="s">
        <v>21</v>
      </c>
      <c r="F405" s="154" t="s">
        <v>5282</v>
      </c>
      <c r="H405" s="153" t="s">
        <v>21</v>
      </c>
      <c r="I405" s="155"/>
      <c r="L405" s="151"/>
      <c r="M405" s="156"/>
      <c r="T405" s="157"/>
      <c r="AT405" s="153" t="s">
        <v>312</v>
      </c>
      <c r="AU405" s="153" t="s">
        <v>83</v>
      </c>
      <c r="AV405" s="12" t="s">
        <v>81</v>
      </c>
      <c r="AW405" s="12" t="s">
        <v>35</v>
      </c>
      <c r="AX405" s="12" t="s">
        <v>74</v>
      </c>
      <c r="AY405" s="153" t="s">
        <v>301</v>
      </c>
    </row>
    <row r="406" spans="2:65" s="13" customFormat="1" ht="12">
      <c r="B406" s="158"/>
      <c r="D406" s="152" t="s">
        <v>312</v>
      </c>
      <c r="E406" s="159" t="s">
        <v>21</v>
      </c>
      <c r="F406" s="160" t="s">
        <v>5283</v>
      </c>
      <c r="H406" s="161">
        <v>0.2</v>
      </c>
      <c r="I406" s="162"/>
      <c r="L406" s="158"/>
      <c r="M406" s="163"/>
      <c r="T406" s="164"/>
      <c r="AT406" s="159" t="s">
        <v>312</v>
      </c>
      <c r="AU406" s="159" t="s">
        <v>83</v>
      </c>
      <c r="AV406" s="13" t="s">
        <v>83</v>
      </c>
      <c r="AW406" s="13" t="s">
        <v>35</v>
      </c>
      <c r="AX406" s="13" t="s">
        <v>81</v>
      </c>
      <c r="AY406" s="159" t="s">
        <v>301</v>
      </c>
    </row>
    <row r="407" spans="2:65" s="1" customFormat="1" ht="24.25" customHeight="1">
      <c r="B407" s="33"/>
      <c r="C407" s="134" t="s">
        <v>661</v>
      </c>
      <c r="D407" s="134" t="s">
        <v>303</v>
      </c>
      <c r="E407" s="135" t="s">
        <v>5284</v>
      </c>
      <c r="F407" s="136" t="s">
        <v>5285</v>
      </c>
      <c r="G407" s="137" t="s">
        <v>681</v>
      </c>
      <c r="H407" s="138">
        <v>0.2</v>
      </c>
      <c r="I407" s="139"/>
      <c r="J407" s="140">
        <f>ROUND(I407*H407,2)</f>
        <v>0</v>
      </c>
      <c r="K407" s="136" t="s">
        <v>307</v>
      </c>
      <c r="L407" s="33"/>
      <c r="M407" s="141" t="s">
        <v>21</v>
      </c>
      <c r="N407" s="142" t="s">
        <v>45</v>
      </c>
      <c r="P407" s="143">
        <f>O407*H407</f>
        <v>0</v>
      </c>
      <c r="Q407" s="143">
        <v>3.0999999999999999E-3</v>
      </c>
      <c r="R407" s="143">
        <f>Q407*H407</f>
        <v>6.2E-4</v>
      </c>
      <c r="S407" s="143">
        <v>8.6999999999999994E-2</v>
      </c>
      <c r="T407" s="144">
        <f>S407*H407</f>
        <v>1.7399999999999999E-2</v>
      </c>
      <c r="AR407" s="145" t="s">
        <v>308</v>
      </c>
      <c r="AT407" s="145" t="s">
        <v>303</v>
      </c>
      <c r="AU407" s="145" t="s">
        <v>83</v>
      </c>
      <c r="AY407" s="18" t="s">
        <v>301</v>
      </c>
      <c r="BE407" s="146">
        <f>IF(N407="základní",J407,0)</f>
        <v>0</v>
      </c>
      <c r="BF407" s="146">
        <f>IF(N407="snížená",J407,0)</f>
        <v>0</v>
      </c>
      <c r="BG407" s="146">
        <f>IF(N407="zákl. přenesená",J407,0)</f>
        <v>0</v>
      </c>
      <c r="BH407" s="146">
        <f>IF(N407="sníž. přenesená",J407,0)</f>
        <v>0</v>
      </c>
      <c r="BI407" s="146">
        <f>IF(N407="nulová",J407,0)</f>
        <v>0</v>
      </c>
      <c r="BJ407" s="18" t="s">
        <v>81</v>
      </c>
      <c r="BK407" s="146">
        <f>ROUND(I407*H407,2)</f>
        <v>0</v>
      </c>
      <c r="BL407" s="18" t="s">
        <v>308</v>
      </c>
      <c r="BM407" s="145" t="s">
        <v>5286</v>
      </c>
    </row>
    <row r="408" spans="2:65" s="1" customFormat="1" ht="11">
      <c r="B408" s="33"/>
      <c r="D408" s="147" t="s">
        <v>310</v>
      </c>
      <c r="F408" s="148" t="s">
        <v>5287</v>
      </c>
      <c r="I408" s="149"/>
      <c r="L408" s="33"/>
      <c r="M408" s="150"/>
      <c r="T408" s="54"/>
      <c r="AT408" s="18" t="s">
        <v>310</v>
      </c>
      <c r="AU408" s="18" t="s">
        <v>83</v>
      </c>
    </row>
    <row r="409" spans="2:65" s="12" customFormat="1" ht="12">
      <c r="B409" s="151"/>
      <c r="D409" s="152" t="s">
        <v>312</v>
      </c>
      <c r="E409" s="153" t="s">
        <v>21</v>
      </c>
      <c r="F409" s="154" t="s">
        <v>5288</v>
      </c>
      <c r="H409" s="153" t="s">
        <v>21</v>
      </c>
      <c r="I409" s="155"/>
      <c r="L409" s="151"/>
      <c r="M409" s="156"/>
      <c r="T409" s="157"/>
      <c r="AT409" s="153" t="s">
        <v>312</v>
      </c>
      <c r="AU409" s="153" t="s">
        <v>83</v>
      </c>
      <c r="AV409" s="12" t="s">
        <v>81</v>
      </c>
      <c r="AW409" s="12" t="s">
        <v>35</v>
      </c>
      <c r="AX409" s="12" t="s">
        <v>74</v>
      </c>
      <c r="AY409" s="153" t="s">
        <v>301</v>
      </c>
    </row>
    <row r="410" spans="2:65" s="13" customFormat="1" ht="12">
      <c r="B410" s="158"/>
      <c r="D410" s="152" t="s">
        <v>312</v>
      </c>
      <c r="E410" s="159" t="s">
        <v>21</v>
      </c>
      <c r="F410" s="160" t="s">
        <v>5283</v>
      </c>
      <c r="H410" s="161">
        <v>0.2</v>
      </c>
      <c r="I410" s="162"/>
      <c r="L410" s="158"/>
      <c r="M410" s="163"/>
      <c r="T410" s="164"/>
      <c r="AT410" s="159" t="s">
        <v>312</v>
      </c>
      <c r="AU410" s="159" t="s">
        <v>83</v>
      </c>
      <c r="AV410" s="13" t="s">
        <v>83</v>
      </c>
      <c r="AW410" s="13" t="s">
        <v>35</v>
      </c>
      <c r="AX410" s="13" t="s">
        <v>81</v>
      </c>
      <c r="AY410" s="159" t="s">
        <v>301</v>
      </c>
    </row>
    <row r="411" spans="2:65" s="11" customFormat="1" ht="22.75" customHeight="1">
      <c r="B411" s="122"/>
      <c r="D411" s="123" t="s">
        <v>73</v>
      </c>
      <c r="E411" s="132" t="s">
        <v>2918</v>
      </c>
      <c r="F411" s="132" t="s">
        <v>2919</v>
      </c>
      <c r="I411" s="125"/>
      <c r="J411" s="133">
        <f>BK411</f>
        <v>0</v>
      </c>
      <c r="L411" s="122"/>
      <c r="M411" s="127"/>
      <c r="P411" s="128">
        <f>SUM(P412:P422)</f>
        <v>0</v>
      </c>
      <c r="R411" s="128">
        <f>SUM(R412:R422)</f>
        <v>0</v>
      </c>
      <c r="T411" s="129">
        <f>SUM(T412:T422)</f>
        <v>0</v>
      </c>
      <c r="AR411" s="123" t="s">
        <v>81</v>
      </c>
      <c r="AT411" s="130" t="s">
        <v>73</v>
      </c>
      <c r="AU411" s="130" t="s">
        <v>81</v>
      </c>
      <c r="AY411" s="123" t="s">
        <v>301</v>
      </c>
      <c r="BK411" s="131">
        <f>SUM(BK412:BK422)</f>
        <v>0</v>
      </c>
    </row>
    <row r="412" spans="2:65" s="1" customFormat="1" ht="24.25" customHeight="1">
      <c r="B412" s="33"/>
      <c r="C412" s="134" t="s">
        <v>668</v>
      </c>
      <c r="D412" s="134" t="s">
        <v>303</v>
      </c>
      <c r="E412" s="135" t="s">
        <v>5289</v>
      </c>
      <c r="F412" s="136" t="s">
        <v>5290</v>
      </c>
      <c r="G412" s="137" t="s">
        <v>430</v>
      </c>
      <c r="H412" s="138">
        <v>3.2629999999999999</v>
      </c>
      <c r="I412" s="139"/>
      <c r="J412" s="140">
        <f>ROUND(I412*H412,2)</f>
        <v>0</v>
      </c>
      <c r="K412" s="136" t="s">
        <v>307</v>
      </c>
      <c r="L412" s="33"/>
      <c r="M412" s="141" t="s">
        <v>21</v>
      </c>
      <c r="N412" s="142" t="s">
        <v>45</v>
      </c>
      <c r="P412" s="143">
        <f>O412*H412</f>
        <v>0</v>
      </c>
      <c r="Q412" s="143">
        <v>0</v>
      </c>
      <c r="R412" s="143">
        <f>Q412*H412</f>
        <v>0</v>
      </c>
      <c r="S412" s="143">
        <v>0</v>
      </c>
      <c r="T412" s="144">
        <f>S412*H412</f>
        <v>0</v>
      </c>
      <c r="AR412" s="145" t="s">
        <v>308</v>
      </c>
      <c r="AT412" s="145" t="s">
        <v>303</v>
      </c>
      <c r="AU412" s="145" t="s">
        <v>83</v>
      </c>
      <c r="AY412" s="18" t="s">
        <v>301</v>
      </c>
      <c r="BE412" s="146">
        <f>IF(N412="základní",J412,0)</f>
        <v>0</v>
      </c>
      <c r="BF412" s="146">
        <f>IF(N412="snížená",J412,0)</f>
        <v>0</v>
      </c>
      <c r="BG412" s="146">
        <f>IF(N412="zákl. přenesená",J412,0)</f>
        <v>0</v>
      </c>
      <c r="BH412" s="146">
        <f>IF(N412="sníž. přenesená",J412,0)</f>
        <v>0</v>
      </c>
      <c r="BI412" s="146">
        <f>IF(N412="nulová",J412,0)</f>
        <v>0</v>
      </c>
      <c r="BJ412" s="18" t="s">
        <v>81</v>
      </c>
      <c r="BK412" s="146">
        <f>ROUND(I412*H412,2)</f>
        <v>0</v>
      </c>
      <c r="BL412" s="18" t="s">
        <v>308</v>
      </c>
      <c r="BM412" s="145" t="s">
        <v>5291</v>
      </c>
    </row>
    <row r="413" spans="2:65" s="1" customFormat="1" ht="11">
      <c r="B413" s="33"/>
      <c r="D413" s="147" t="s">
        <v>310</v>
      </c>
      <c r="F413" s="148" t="s">
        <v>5292</v>
      </c>
      <c r="I413" s="149"/>
      <c r="L413" s="33"/>
      <c r="M413" s="150"/>
      <c r="T413" s="54"/>
      <c r="AT413" s="18" t="s">
        <v>310</v>
      </c>
      <c r="AU413" s="18" t="s">
        <v>83</v>
      </c>
    </row>
    <row r="414" spans="2:65" s="1" customFormat="1" ht="37.75" customHeight="1">
      <c r="B414" s="33"/>
      <c r="C414" s="134" t="s">
        <v>678</v>
      </c>
      <c r="D414" s="134" t="s">
        <v>303</v>
      </c>
      <c r="E414" s="135" t="s">
        <v>5293</v>
      </c>
      <c r="F414" s="136" t="s">
        <v>5294</v>
      </c>
      <c r="G414" s="137" t="s">
        <v>430</v>
      </c>
      <c r="H414" s="138">
        <v>3.2629999999999999</v>
      </c>
      <c r="I414" s="139"/>
      <c r="J414" s="140">
        <f>ROUND(I414*H414,2)</f>
        <v>0</v>
      </c>
      <c r="K414" s="136" t="s">
        <v>307</v>
      </c>
      <c r="L414" s="33"/>
      <c r="M414" s="141" t="s">
        <v>21</v>
      </c>
      <c r="N414" s="142" t="s">
        <v>45</v>
      </c>
      <c r="P414" s="143">
        <f>O414*H414</f>
        <v>0</v>
      </c>
      <c r="Q414" s="143">
        <v>0</v>
      </c>
      <c r="R414" s="143">
        <f>Q414*H414</f>
        <v>0</v>
      </c>
      <c r="S414" s="143">
        <v>0</v>
      </c>
      <c r="T414" s="144">
        <f>S414*H414</f>
        <v>0</v>
      </c>
      <c r="AR414" s="145" t="s">
        <v>308</v>
      </c>
      <c r="AT414" s="145" t="s">
        <v>303</v>
      </c>
      <c r="AU414" s="145" t="s">
        <v>83</v>
      </c>
      <c r="AY414" s="18" t="s">
        <v>301</v>
      </c>
      <c r="BE414" s="146">
        <f>IF(N414="základní",J414,0)</f>
        <v>0</v>
      </c>
      <c r="BF414" s="146">
        <f>IF(N414="snížená",J414,0)</f>
        <v>0</v>
      </c>
      <c r="BG414" s="146">
        <f>IF(N414="zákl. přenesená",J414,0)</f>
        <v>0</v>
      </c>
      <c r="BH414" s="146">
        <f>IF(N414="sníž. přenesená",J414,0)</f>
        <v>0</v>
      </c>
      <c r="BI414" s="146">
        <f>IF(N414="nulová",J414,0)</f>
        <v>0</v>
      </c>
      <c r="BJ414" s="18" t="s">
        <v>81</v>
      </c>
      <c r="BK414" s="146">
        <f>ROUND(I414*H414,2)</f>
        <v>0</v>
      </c>
      <c r="BL414" s="18" t="s">
        <v>308</v>
      </c>
      <c r="BM414" s="145" t="s">
        <v>5295</v>
      </c>
    </row>
    <row r="415" spans="2:65" s="1" customFormat="1" ht="11">
      <c r="B415" s="33"/>
      <c r="D415" s="147" t="s">
        <v>310</v>
      </c>
      <c r="F415" s="148" t="s">
        <v>5296</v>
      </c>
      <c r="I415" s="149"/>
      <c r="L415" s="33"/>
      <c r="M415" s="150"/>
      <c r="T415" s="54"/>
      <c r="AT415" s="18" t="s">
        <v>310</v>
      </c>
      <c r="AU415" s="18" t="s">
        <v>83</v>
      </c>
    </row>
    <row r="416" spans="2:65" s="1" customFormat="1" ht="21.75" customHeight="1">
      <c r="B416" s="33"/>
      <c r="C416" s="134" t="s">
        <v>689</v>
      </c>
      <c r="D416" s="134" t="s">
        <v>303</v>
      </c>
      <c r="E416" s="135" t="s">
        <v>2931</v>
      </c>
      <c r="F416" s="136" t="s">
        <v>2932</v>
      </c>
      <c r="G416" s="137" t="s">
        <v>430</v>
      </c>
      <c r="H416" s="138">
        <v>3.2629999999999999</v>
      </c>
      <c r="I416" s="139"/>
      <c r="J416" s="140">
        <f>ROUND(I416*H416,2)</f>
        <v>0</v>
      </c>
      <c r="K416" s="136" t="s">
        <v>307</v>
      </c>
      <c r="L416" s="33"/>
      <c r="M416" s="141" t="s">
        <v>21</v>
      </c>
      <c r="N416" s="142" t="s">
        <v>45</v>
      </c>
      <c r="P416" s="143">
        <f>O416*H416</f>
        <v>0</v>
      </c>
      <c r="Q416" s="143">
        <v>0</v>
      </c>
      <c r="R416" s="143">
        <f>Q416*H416</f>
        <v>0</v>
      </c>
      <c r="S416" s="143">
        <v>0</v>
      </c>
      <c r="T416" s="144">
        <f>S416*H416</f>
        <v>0</v>
      </c>
      <c r="AR416" s="145" t="s">
        <v>308</v>
      </c>
      <c r="AT416" s="145" t="s">
        <v>303</v>
      </c>
      <c r="AU416" s="145" t="s">
        <v>83</v>
      </c>
      <c r="AY416" s="18" t="s">
        <v>301</v>
      </c>
      <c r="BE416" s="146">
        <f>IF(N416="základní",J416,0)</f>
        <v>0</v>
      </c>
      <c r="BF416" s="146">
        <f>IF(N416="snížená",J416,0)</f>
        <v>0</v>
      </c>
      <c r="BG416" s="146">
        <f>IF(N416="zákl. přenesená",J416,0)</f>
        <v>0</v>
      </c>
      <c r="BH416" s="146">
        <f>IF(N416="sníž. přenesená",J416,0)</f>
        <v>0</v>
      </c>
      <c r="BI416" s="146">
        <f>IF(N416="nulová",J416,0)</f>
        <v>0</v>
      </c>
      <c r="BJ416" s="18" t="s">
        <v>81</v>
      </c>
      <c r="BK416" s="146">
        <f>ROUND(I416*H416,2)</f>
        <v>0</v>
      </c>
      <c r="BL416" s="18" t="s">
        <v>308</v>
      </c>
      <c r="BM416" s="145" t="s">
        <v>5297</v>
      </c>
    </row>
    <row r="417" spans="2:65" s="1" customFormat="1" ht="11">
      <c r="B417" s="33"/>
      <c r="D417" s="147" t="s">
        <v>310</v>
      </c>
      <c r="F417" s="148" t="s">
        <v>2934</v>
      </c>
      <c r="I417" s="149"/>
      <c r="L417" s="33"/>
      <c r="M417" s="150"/>
      <c r="T417" s="54"/>
      <c r="AT417" s="18" t="s">
        <v>310</v>
      </c>
      <c r="AU417" s="18" t="s">
        <v>83</v>
      </c>
    </row>
    <row r="418" spans="2:65" s="1" customFormat="1" ht="24.25" customHeight="1">
      <c r="B418" s="33"/>
      <c r="C418" s="134" t="s">
        <v>706</v>
      </c>
      <c r="D418" s="134" t="s">
        <v>303</v>
      </c>
      <c r="E418" s="135" t="s">
        <v>2936</v>
      </c>
      <c r="F418" s="136" t="s">
        <v>2937</v>
      </c>
      <c r="G418" s="137" t="s">
        <v>430</v>
      </c>
      <c r="H418" s="138">
        <v>94.626999999999995</v>
      </c>
      <c r="I418" s="139"/>
      <c r="J418" s="140">
        <f>ROUND(I418*H418,2)</f>
        <v>0</v>
      </c>
      <c r="K418" s="136" t="s">
        <v>307</v>
      </c>
      <c r="L418" s="33"/>
      <c r="M418" s="141" t="s">
        <v>21</v>
      </c>
      <c r="N418" s="142" t="s">
        <v>45</v>
      </c>
      <c r="P418" s="143">
        <f>O418*H418</f>
        <v>0</v>
      </c>
      <c r="Q418" s="143">
        <v>0</v>
      </c>
      <c r="R418" s="143">
        <f>Q418*H418</f>
        <v>0</v>
      </c>
      <c r="S418" s="143">
        <v>0</v>
      </c>
      <c r="T418" s="144">
        <f>S418*H418</f>
        <v>0</v>
      </c>
      <c r="AR418" s="145" t="s">
        <v>308</v>
      </c>
      <c r="AT418" s="145" t="s">
        <v>303</v>
      </c>
      <c r="AU418" s="145" t="s">
        <v>83</v>
      </c>
      <c r="AY418" s="18" t="s">
        <v>301</v>
      </c>
      <c r="BE418" s="146">
        <f>IF(N418="základní",J418,0)</f>
        <v>0</v>
      </c>
      <c r="BF418" s="146">
        <f>IF(N418="snížená",J418,0)</f>
        <v>0</v>
      </c>
      <c r="BG418" s="146">
        <f>IF(N418="zákl. přenesená",J418,0)</f>
        <v>0</v>
      </c>
      <c r="BH418" s="146">
        <f>IF(N418="sníž. přenesená",J418,0)</f>
        <v>0</v>
      </c>
      <c r="BI418" s="146">
        <f>IF(N418="nulová",J418,0)</f>
        <v>0</v>
      </c>
      <c r="BJ418" s="18" t="s">
        <v>81</v>
      </c>
      <c r="BK418" s="146">
        <f>ROUND(I418*H418,2)</f>
        <v>0</v>
      </c>
      <c r="BL418" s="18" t="s">
        <v>308</v>
      </c>
      <c r="BM418" s="145" t="s">
        <v>5298</v>
      </c>
    </row>
    <row r="419" spans="2:65" s="1" customFormat="1" ht="11">
      <c r="B419" s="33"/>
      <c r="D419" s="147" t="s">
        <v>310</v>
      </c>
      <c r="F419" s="148" t="s">
        <v>2939</v>
      </c>
      <c r="I419" s="149"/>
      <c r="L419" s="33"/>
      <c r="M419" s="150"/>
      <c r="T419" s="54"/>
      <c r="AT419" s="18" t="s">
        <v>310</v>
      </c>
      <c r="AU419" s="18" t="s">
        <v>83</v>
      </c>
    </row>
    <row r="420" spans="2:65" s="13" customFormat="1" ht="12">
      <c r="B420" s="158"/>
      <c r="D420" s="152" t="s">
        <v>312</v>
      </c>
      <c r="E420" s="159" t="s">
        <v>21</v>
      </c>
      <c r="F420" s="160" t="s">
        <v>5299</v>
      </c>
      <c r="H420" s="161">
        <v>94.626999999999995</v>
      </c>
      <c r="I420" s="162"/>
      <c r="L420" s="158"/>
      <c r="M420" s="163"/>
      <c r="T420" s="164"/>
      <c r="AT420" s="159" t="s">
        <v>312</v>
      </c>
      <c r="AU420" s="159" t="s">
        <v>83</v>
      </c>
      <c r="AV420" s="13" t="s">
        <v>83</v>
      </c>
      <c r="AW420" s="13" t="s">
        <v>35</v>
      </c>
      <c r="AX420" s="13" t="s">
        <v>81</v>
      </c>
      <c r="AY420" s="159" t="s">
        <v>301</v>
      </c>
    </row>
    <row r="421" spans="2:65" s="1" customFormat="1" ht="24.25" customHeight="1">
      <c r="B421" s="33"/>
      <c r="C421" s="134" t="s">
        <v>739</v>
      </c>
      <c r="D421" s="134" t="s">
        <v>303</v>
      </c>
      <c r="E421" s="135" t="s">
        <v>5300</v>
      </c>
      <c r="F421" s="136" t="s">
        <v>5301</v>
      </c>
      <c r="G421" s="137" t="s">
        <v>430</v>
      </c>
      <c r="H421" s="138">
        <v>3.2629999999999999</v>
      </c>
      <c r="I421" s="139"/>
      <c r="J421" s="140">
        <f>ROUND(I421*H421,2)</f>
        <v>0</v>
      </c>
      <c r="K421" s="136" t="s">
        <v>307</v>
      </c>
      <c r="L421" s="33"/>
      <c r="M421" s="141" t="s">
        <v>21</v>
      </c>
      <c r="N421" s="142" t="s">
        <v>45</v>
      </c>
      <c r="P421" s="143">
        <f>O421*H421</f>
        <v>0</v>
      </c>
      <c r="Q421" s="143">
        <v>0</v>
      </c>
      <c r="R421" s="143">
        <f>Q421*H421</f>
        <v>0</v>
      </c>
      <c r="S421" s="143">
        <v>0</v>
      </c>
      <c r="T421" s="144">
        <f>S421*H421</f>
        <v>0</v>
      </c>
      <c r="AR421" s="145" t="s">
        <v>308</v>
      </c>
      <c r="AT421" s="145" t="s">
        <v>303</v>
      </c>
      <c r="AU421" s="145" t="s">
        <v>83</v>
      </c>
      <c r="AY421" s="18" t="s">
        <v>301</v>
      </c>
      <c r="BE421" s="146">
        <f>IF(N421="základní",J421,0)</f>
        <v>0</v>
      </c>
      <c r="BF421" s="146">
        <f>IF(N421="snížená",J421,0)</f>
        <v>0</v>
      </c>
      <c r="BG421" s="146">
        <f>IF(N421="zákl. přenesená",J421,0)</f>
        <v>0</v>
      </c>
      <c r="BH421" s="146">
        <f>IF(N421="sníž. přenesená",J421,0)</f>
        <v>0</v>
      </c>
      <c r="BI421" s="146">
        <f>IF(N421="nulová",J421,0)</f>
        <v>0</v>
      </c>
      <c r="BJ421" s="18" t="s">
        <v>81</v>
      </c>
      <c r="BK421" s="146">
        <f>ROUND(I421*H421,2)</f>
        <v>0</v>
      </c>
      <c r="BL421" s="18" t="s">
        <v>308</v>
      </c>
      <c r="BM421" s="145" t="s">
        <v>5302</v>
      </c>
    </row>
    <row r="422" spans="2:65" s="1" customFormat="1" ht="11">
      <c r="B422" s="33"/>
      <c r="D422" s="147" t="s">
        <v>310</v>
      </c>
      <c r="F422" s="148" t="s">
        <v>5303</v>
      </c>
      <c r="I422" s="149"/>
      <c r="L422" s="33"/>
      <c r="M422" s="150"/>
      <c r="T422" s="54"/>
      <c r="AT422" s="18" t="s">
        <v>310</v>
      </c>
      <c r="AU422" s="18" t="s">
        <v>83</v>
      </c>
    </row>
    <row r="423" spans="2:65" s="11" customFormat="1" ht="22.75" customHeight="1">
      <c r="B423" s="122"/>
      <c r="D423" s="123" t="s">
        <v>73</v>
      </c>
      <c r="E423" s="132" t="s">
        <v>2959</v>
      </c>
      <c r="F423" s="132" t="s">
        <v>2960</v>
      </c>
      <c r="I423" s="125"/>
      <c r="J423" s="133">
        <f>BK423</f>
        <v>0</v>
      </c>
      <c r="L423" s="122"/>
      <c r="M423" s="127"/>
      <c r="P423" s="128">
        <f>SUM(P424:P427)</f>
        <v>0</v>
      </c>
      <c r="R423" s="128">
        <f>SUM(R424:R427)</f>
        <v>0</v>
      </c>
      <c r="T423" s="129">
        <f>SUM(T424:T427)</f>
        <v>0</v>
      </c>
      <c r="AR423" s="123" t="s">
        <v>81</v>
      </c>
      <c r="AT423" s="130" t="s">
        <v>73</v>
      </c>
      <c r="AU423" s="130" t="s">
        <v>81</v>
      </c>
      <c r="AY423" s="123" t="s">
        <v>301</v>
      </c>
      <c r="BK423" s="131">
        <f>SUM(BK424:BK427)</f>
        <v>0</v>
      </c>
    </row>
    <row r="424" spans="2:65" s="1" customFormat="1" ht="24.25" customHeight="1">
      <c r="B424" s="33"/>
      <c r="C424" s="134" t="s">
        <v>747</v>
      </c>
      <c r="D424" s="134" t="s">
        <v>303</v>
      </c>
      <c r="E424" s="135" t="s">
        <v>5304</v>
      </c>
      <c r="F424" s="136" t="s">
        <v>5305</v>
      </c>
      <c r="G424" s="137" t="s">
        <v>430</v>
      </c>
      <c r="H424" s="138">
        <v>159.06</v>
      </c>
      <c r="I424" s="139"/>
      <c r="J424" s="140">
        <f>ROUND(I424*H424,2)</f>
        <v>0</v>
      </c>
      <c r="K424" s="136" t="s">
        <v>307</v>
      </c>
      <c r="L424" s="33"/>
      <c r="M424" s="141" t="s">
        <v>21</v>
      </c>
      <c r="N424" s="142" t="s">
        <v>45</v>
      </c>
      <c r="P424" s="143">
        <f>O424*H424</f>
        <v>0</v>
      </c>
      <c r="Q424" s="143">
        <v>0</v>
      </c>
      <c r="R424" s="143">
        <f>Q424*H424</f>
        <v>0</v>
      </c>
      <c r="S424" s="143">
        <v>0</v>
      </c>
      <c r="T424" s="144">
        <f>S424*H424</f>
        <v>0</v>
      </c>
      <c r="AR424" s="145" t="s">
        <v>308</v>
      </c>
      <c r="AT424" s="145" t="s">
        <v>303</v>
      </c>
      <c r="AU424" s="145" t="s">
        <v>83</v>
      </c>
      <c r="AY424" s="18" t="s">
        <v>301</v>
      </c>
      <c r="BE424" s="146">
        <f>IF(N424="základní",J424,0)</f>
        <v>0</v>
      </c>
      <c r="BF424" s="146">
        <f>IF(N424="snížená",J424,0)</f>
        <v>0</v>
      </c>
      <c r="BG424" s="146">
        <f>IF(N424="zákl. přenesená",J424,0)</f>
        <v>0</v>
      </c>
      <c r="BH424" s="146">
        <f>IF(N424="sníž. přenesená",J424,0)</f>
        <v>0</v>
      </c>
      <c r="BI424" s="146">
        <f>IF(N424="nulová",J424,0)</f>
        <v>0</v>
      </c>
      <c r="BJ424" s="18" t="s">
        <v>81</v>
      </c>
      <c r="BK424" s="146">
        <f>ROUND(I424*H424,2)</f>
        <v>0</v>
      </c>
      <c r="BL424" s="18" t="s">
        <v>308</v>
      </c>
      <c r="BM424" s="145" t="s">
        <v>5306</v>
      </c>
    </row>
    <row r="425" spans="2:65" s="1" customFormat="1" ht="11">
      <c r="B425" s="33"/>
      <c r="D425" s="147" t="s">
        <v>310</v>
      </c>
      <c r="F425" s="148" t="s">
        <v>5307</v>
      </c>
      <c r="I425" s="149"/>
      <c r="L425" s="33"/>
      <c r="M425" s="150"/>
      <c r="T425" s="54"/>
      <c r="AT425" s="18" t="s">
        <v>310</v>
      </c>
      <c r="AU425" s="18" t="s">
        <v>83</v>
      </c>
    </row>
    <row r="426" spans="2:65" s="1" customFormat="1" ht="24.25" customHeight="1">
      <c r="B426" s="33"/>
      <c r="C426" s="134" t="s">
        <v>757</v>
      </c>
      <c r="D426" s="134" t="s">
        <v>303</v>
      </c>
      <c r="E426" s="135" t="s">
        <v>5308</v>
      </c>
      <c r="F426" s="136" t="s">
        <v>5309</v>
      </c>
      <c r="G426" s="137" t="s">
        <v>430</v>
      </c>
      <c r="H426" s="138">
        <v>159.06</v>
      </c>
      <c r="I426" s="139"/>
      <c r="J426" s="140">
        <f>ROUND(I426*H426,2)</f>
        <v>0</v>
      </c>
      <c r="K426" s="136" t="s">
        <v>307</v>
      </c>
      <c r="L426" s="33"/>
      <c r="M426" s="141" t="s">
        <v>21</v>
      </c>
      <c r="N426" s="142" t="s">
        <v>45</v>
      </c>
      <c r="P426" s="143">
        <f>O426*H426</f>
        <v>0</v>
      </c>
      <c r="Q426" s="143">
        <v>0</v>
      </c>
      <c r="R426" s="143">
        <f>Q426*H426</f>
        <v>0</v>
      </c>
      <c r="S426" s="143">
        <v>0</v>
      </c>
      <c r="T426" s="144">
        <f>S426*H426</f>
        <v>0</v>
      </c>
      <c r="AR426" s="145" t="s">
        <v>308</v>
      </c>
      <c r="AT426" s="145" t="s">
        <v>303</v>
      </c>
      <c r="AU426" s="145" t="s">
        <v>83</v>
      </c>
      <c r="AY426" s="18" t="s">
        <v>301</v>
      </c>
      <c r="BE426" s="146">
        <f>IF(N426="základní",J426,0)</f>
        <v>0</v>
      </c>
      <c r="BF426" s="146">
        <f>IF(N426="snížená",J426,0)</f>
        <v>0</v>
      </c>
      <c r="BG426" s="146">
        <f>IF(N426="zákl. přenesená",J426,0)</f>
        <v>0</v>
      </c>
      <c r="BH426" s="146">
        <f>IF(N426="sníž. přenesená",J426,0)</f>
        <v>0</v>
      </c>
      <c r="BI426" s="146">
        <f>IF(N426="nulová",J426,0)</f>
        <v>0</v>
      </c>
      <c r="BJ426" s="18" t="s">
        <v>81</v>
      </c>
      <c r="BK426" s="146">
        <f>ROUND(I426*H426,2)</f>
        <v>0</v>
      </c>
      <c r="BL426" s="18" t="s">
        <v>308</v>
      </c>
      <c r="BM426" s="145" t="s">
        <v>5310</v>
      </c>
    </row>
    <row r="427" spans="2:65" s="1" customFormat="1" ht="11">
      <c r="B427" s="33"/>
      <c r="D427" s="147" t="s">
        <v>310</v>
      </c>
      <c r="F427" s="148" t="s">
        <v>5311</v>
      </c>
      <c r="I427" s="149"/>
      <c r="L427" s="33"/>
      <c r="M427" s="150"/>
      <c r="T427" s="54"/>
      <c r="AT427" s="18" t="s">
        <v>310</v>
      </c>
      <c r="AU427" s="18" t="s">
        <v>83</v>
      </c>
    </row>
    <row r="428" spans="2:65" s="11" customFormat="1" ht="26" customHeight="1">
      <c r="B428" s="122"/>
      <c r="D428" s="123" t="s">
        <v>73</v>
      </c>
      <c r="E428" s="124" t="s">
        <v>2966</v>
      </c>
      <c r="F428" s="124" t="s">
        <v>2967</v>
      </c>
      <c r="I428" s="125"/>
      <c r="J428" s="126">
        <f>BK428</f>
        <v>0</v>
      </c>
      <c r="L428" s="122"/>
      <c r="M428" s="127"/>
      <c r="P428" s="128">
        <f>P429+P445+P578+P992+P1012+P1261+P1303+P1311+P1319</f>
        <v>0</v>
      </c>
      <c r="R428" s="128">
        <f>R429+R445+R578+R992+R1012+R1261+R1303+R1311+R1319</f>
        <v>5.5196025999999989</v>
      </c>
      <c r="T428" s="129">
        <f>T429+T445+T578+T992+T1012+T1261+T1303+T1311+T1319</f>
        <v>0</v>
      </c>
      <c r="AR428" s="123" t="s">
        <v>83</v>
      </c>
      <c r="AT428" s="130" t="s">
        <v>73</v>
      </c>
      <c r="AU428" s="130" t="s">
        <v>74</v>
      </c>
      <c r="AY428" s="123" t="s">
        <v>301</v>
      </c>
      <c r="BK428" s="131">
        <f>BK429+BK445+BK578+BK992+BK1012+BK1261+BK1303+BK1311+BK1319</f>
        <v>0</v>
      </c>
    </row>
    <row r="429" spans="2:65" s="11" customFormat="1" ht="22.75" customHeight="1">
      <c r="B429" s="122"/>
      <c r="D429" s="123" t="s">
        <v>73</v>
      </c>
      <c r="E429" s="132" t="s">
        <v>3077</v>
      </c>
      <c r="F429" s="132" t="s">
        <v>3078</v>
      </c>
      <c r="I429" s="125"/>
      <c r="J429" s="133">
        <f>BK429</f>
        <v>0</v>
      </c>
      <c r="L429" s="122"/>
      <c r="M429" s="127"/>
      <c r="P429" s="128">
        <f>SUM(P430:P444)</f>
        <v>0</v>
      </c>
      <c r="R429" s="128">
        <f>SUM(R430:R444)</f>
        <v>2.0481600000000003E-2</v>
      </c>
      <c r="T429" s="129">
        <f>SUM(T430:T444)</f>
        <v>0</v>
      </c>
      <c r="AR429" s="123" t="s">
        <v>83</v>
      </c>
      <c r="AT429" s="130" t="s">
        <v>73</v>
      </c>
      <c r="AU429" s="130" t="s">
        <v>81</v>
      </c>
      <c r="AY429" s="123" t="s">
        <v>301</v>
      </c>
      <c r="BK429" s="131">
        <f>SUM(BK430:BK444)</f>
        <v>0</v>
      </c>
    </row>
    <row r="430" spans="2:65" s="1" customFormat="1" ht="24.25" customHeight="1">
      <c r="B430" s="33"/>
      <c r="C430" s="134" t="s">
        <v>763</v>
      </c>
      <c r="D430" s="134" t="s">
        <v>303</v>
      </c>
      <c r="E430" s="135" t="s">
        <v>5312</v>
      </c>
      <c r="F430" s="136" t="s">
        <v>5313</v>
      </c>
      <c r="G430" s="137" t="s">
        <v>681</v>
      </c>
      <c r="H430" s="138">
        <v>54</v>
      </c>
      <c r="I430" s="139"/>
      <c r="J430" s="140">
        <f>ROUND(I430*H430,2)</f>
        <v>0</v>
      </c>
      <c r="K430" s="136" t="s">
        <v>307</v>
      </c>
      <c r="L430" s="33"/>
      <c r="M430" s="141" t="s">
        <v>21</v>
      </c>
      <c r="N430" s="142" t="s">
        <v>45</v>
      </c>
      <c r="P430" s="143">
        <f>O430*H430</f>
        <v>0</v>
      </c>
      <c r="Q430" s="143">
        <v>0</v>
      </c>
      <c r="R430" s="143">
        <f>Q430*H430</f>
        <v>0</v>
      </c>
      <c r="S430" s="143">
        <v>0</v>
      </c>
      <c r="T430" s="144">
        <f>S430*H430</f>
        <v>0</v>
      </c>
      <c r="AR430" s="145" t="s">
        <v>413</v>
      </c>
      <c r="AT430" s="145" t="s">
        <v>303</v>
      </c>
      <c r="AU430" s="145" t="s">
        <v>83</v>
      </c>
      <c r="AY430" s="18" t="s">
        <v>301</v>
      </c>
      <c r="BE430" s="146">
        <f>IF(N430="základní",J430,0)</f>
        <v>0</v>
      </c>
      <c r="BF430" s="146">
        <f>IF(N430="snížená",J430,0)</f>
        <v>0</v>
      </c>
      <c r="BG430" s="146">
        <f>IF(N430="zákl. přenesená",J430,0)</f>
        <v>0</v>
      </c>
      <c r="BH430" s="146">
        <f>IF(N430="sníž. přenesená",J430,0)</f>
        <v>0</v>
      </c>
      <c r="BI430" s="146">
        <f>IF(N430="nulová",J430,0)</f>
        <v>0</v>
      </c>
      <c r="BJ430" s="18" t="s">
        <v>81</v>
      </c>
      <c r="BK430" s="146">
        <f>ROUND(I430*H430,2)</f>
        <v>0</v>
      </c>
      <c r="BL430" s="18" t="s">
        <v>413</v>
      </c>
      <c r="BM430" s="145" t="s">
        <v>5314</v>
      </c>
    </row>
    <row r="431" spans="2:65" s="1" customFormat="1" ht="11">
      <c r="B431" s="33"/>
      <c r="D431" s="147" t="s">
        <v>310</v>
      </c>
      <c r="F431" s="148" t="s">
        <v>5315</v>
      </c>
      <c r="I431" s="149"/>
      <c r="L431" s="33"/>
      <c r="M431" s="150"/>
      <c r="T431" s="54"/>
      <c r="AT431" s="18" t="s">
        <v>310</v>
      </c>
      <c r="AU431" s="18" t="s">
        <v>83</v>
      </c>
    </row>
    <row r="432" spans="2:65" s="13" customFormat="1" ht="12">
      <c r="B432" s="158"/>
      <c r="D432" s="152" t="s">
        <v>312</v>
      </c>
      <c r="E432" s="159" t="s">
        <v>21</v>
      </c>
      <c r="F432" s="160" t="s">
        <v>5316</v>
      </c>
      <c r="H432" s="161">
        <v>54</v>
      </c>
      <c r="I432" s="162"/>
      <c r="L432" s="158"/>
      <c r="M432" s="163"/>
      <c r="T432" s="164"/>
      <c r="AT432" s="159" t="s">
        <v>312</v>
      </c>
      <c r="AU432" s="159" t="s">
        <v>83</v>
      </c>
      <c r="AV432" s="13" t="s">
        <v>83</v>
      </c>
      <c r="AW432" s="13" t="s">
        <v>35</v>
      </c>
      <c r="AX432" s="13" t="s">
        <v>74</v>
      </c>
      <c r="AY432" s="159" t="s">
        <v>301</v>
      </c>
    </row>
    <row r="433" spans="2:65" s="14" customFormat="1" ht="12">
      <c r="B433" s="165"/>
      <c r="D433" s="152" t="s">
        <v>312</v>
      </c>
      <c r="E433" s="166" t="s">
        <v>21</v>
      </c>
      <c r="F433" s="167" t="s">
        <v>329</v>
      </c>
      <c r="H433" s="168">
        <v>54</v>
      </c>
      <c r="I433" s="169"/>
      <c r="L433" s="165"/>
      <c r="M433" s="170"/>
      <c r="T433" s="171"/>
      <c r="AT433" s="166" t="s">
        <v>312</v>
      </c>
      <c r="AU433" s="166" t="s">
        <v>83</v>
      </c>
      <c r="AV433" s="14" t="s">
        <v>308</v>
      </c>
      <c r="AW433" s="14" t="s">
        <v>35</v>
      </c>
      <c r="AX433" s="14" t="s">
        <v>81</v>
      </c>
      <c r="AY433" s="166" t="s">
        <v>301</v>
      </c>
    </row>
    <row r="434" spans="2:65" s="1" customFormat="1" ht="21.75" customHeight="1">
      <c r="B434" s="33"/>
      <c r="C434" s="179" t="s">
        <v>768</v>
      </c>
      <c r="D434" s="179" t="s">
        <v>454</v>
      </c>
      <c r="E434" s="180" t="s">
        <v>5317</v>
      </c>
      <c r="F434" s="181" t="s">
        <v>5318</v>
      </c>
      <c r="G434" s="182" t="s">
        <v>681</v>
      </c>
      <c r="H434" s="183">
        <v>12.24</v>
      </c>
      <c r="I434" s="184"/>
      <c r="J434" s="185">
        <f>ROUND(I434*H434,2)</f>
        <v>0</v>
      </c>
      <c r="K434" s="181" t="s">
        <v>5132</v>
      </c>
      <c r="L434" s="186"/>
      <c r="M434" s="187" t="s">
        <v>21</v>
      </c>
      <c r="N434" s="188" t="s">
        <v>45</v>
      </c>
      <c r="P434" s="143">
        <f>O434*H434</f>
        <v>0</v>
      </c>
      <c r="Q434" s="143">
        <v>3.4000000000000002E-4</v>
      </c>
      <c r="R434" s="143">
        <f>Q434*H434</f>
        <v>4.1616000000000005E-3</v>
      </c>
      <c r="S434" s="143">
        <v>0</v>
      </c>
      <c r="T434" s="144">
        <f>S434*H434</f>
        <v>0</v>
      </c>
      <c r="AR434" s="145" t="s">
        <v>566</v>
      </c>
      <c r="AT434" s="145" t="s">
        <v>454</v>
      </c>
      <c r="AU434" s="145" t="s">
        <v>83</v>
      </c>
      <c r="AY434" s="18" t="s">
        <v>301</v>
      </c>
      <c r="BE434" s="146">
        <f>IF(N434="základní",J434,0)</f>
        <v>0</v>
      </c>
      <c r="BF434" s="146">
        <f>IF(N434="snížená",J434,0)</f>
        <v>0</v>
      </c>
      <c r="BG434" s="146">
        <f>IF(N434="zákl. přenesená",J434,0)</f>
        <v>0</v>
      </c>
      <c r="BH434" s="146">
        <f>IF(N434="sníž. přenesená",J434,0)</f>
        <v>0</v>
      </c>
      <c r="BI434" s="146">
        <f>IF(N434="nulová",J434,0)</f>
        <v>0</v>
      </c>
      <c r="BJ434" s="18" t="s">
        <v>81</v>
      </c>
      <c r="BK434" s="146">
        <f>ROUND(I434*H434,2)</f>
        <v>0</v>
      </c>
      <c r="BL434" s="18" t="s">
        <v>413</v>
      </c>
      <c r="BM434" s="145" t="s">
        <v>5319</v>
      </c>
    </row>
    <row r="435" spans="2:65" s="13" customFormat="1" ht="12">
      <c r="B435" s="158"/>
      <c r="D435" s="152" t="s">
        <v>312</v>
      </c>
      <c r="E435" s="159" t="s">
        <v>21</v>
      </c>
      <c r="F435" s="160" t="s">
        <v>8</v>
      </c>
      <c r="H435" s="161">
        <v>12</v>
      </c>
      <c r="I435" s="162"/>
      <c r="L435" s="158"/>
      <c r="M435" s="163"/>
      <c r="T435" s="164"/>
      <c r="AT435" s="159" t="s">
        <v>312</v>
      </c>
      <c r="AU435" s="159" t="s">
        <v>83</v>
      </c>
      <c r="AV435" s="13" t="s">
        <v>83</v>
      </c>
      <c r="AW435" s="13" t="s">
        <v>35</v>
      </c>
      <c r="AX435" s="13" t="s">
        <v>81</v>
      </c>
      <c r="AY435" s="159" t="s">
        <v>301</v>
      </c>
    </row>
    <row r="436" spans="2:65" s="13" customFormat="1" ht="12">
      <c r="B436" s="158"/>
      <c r="D436" s="152" t="s">
        <v>312</v>
      </c>
      <c r="F436" s="160" t="s">
        <v>5320</v>
      </c>
      <c r="H436" s="161">
        <v>12.24</v>
      </c>
      <c r="I436" s="162"/>
      <c r="L436" s="158"/>
      <c r="M436" s="163"/>
      <c r="T436" s="164"/>
      <c r="AT436" s="159" t="s">
        <v>312</v>
      </c>
      <c r="AU436" s="159" t="s">
        <v>83</v>
      </c>
      <c r="AV436" s="13" t="s">
        <v>83</v>
      </c>
      <c r="AW436" s="13" t="s">
        <v>4</v>
      </c>
      <c r="AX436" s="13" t="s">
        <v>81</v>
      </c>
      <c r="AY436" s="159" t="s">
        <v>301</v>
      </c>
    </row>
    <row r="437" spans="2:65" s="1" customFormat="1" ht="21.75" customHeight="1">
      <c r="B437" s="33"/>
      <c r="C437" s="179" t="s">
        <v>776</v>
      </c>
      <c r="D437" s="179" t="s">
        <v>454</v>
      </c>
      <c r="E437" s="180" t="s">
        <v>5321</v>
      </c>
      <c r="F437" s="181" t="s">
        <v>5322</v>
      </c>
      <c r="G437" s="182" t="s">
        <v>681</v>
      </c>
      <c r="H437" s="183">
        <v>20.399999999999999</v>
      </c>
      <c r="I437" s="184"/>
      <c r="J437" s="185">
        <f>ROUND(I437*H437,2)</f>
        <v>0</v>
      </c>
      <c r="K437" s="181" t="s">
        <v>5132</v>
      </c>
      <c r="L437" s="186"/>
      <c r="M437" s="187" t="s">
        <v>21</v>
      </c>
      <c r="N437" s="188" t="s">
        <v>45</v>
      </c>
      <c r="P437" s="143">
        <f>O437*H437</f>
        <v>0</v>
      </c>
      <c r="Q437" s="143">
        <v>3.6000000000000002E-4</v>
      </c>
      <c r="R437" s="143">
        <f>Q437*H437</f>
        <v>7.3439999999999998E-3</v>
      </c>
      <c r="S437" s="143">
        <v>0</v>
      </c>
      <c r="T437" s="144">
        <f>S437*H437</f>
        <v>0</v>
      </c>
      <c r="AR437" s="145" t="s">
        <v>566</v>
      </c>
      <c r="AT437" s="145" t="s">
        <v>454</v>
      </c>
      <c r="AU437" s="145" t="s">
        <v>83</v>
      </c>
      <c r="AY437" s="18" t="s">
        <v>301</v>
      </c>
      <c r="BE437" s="146">
        <f>IF(N437="základní",J437,0)</f>
        <v>0</v>
      </c>
      <c r="BF437" s="146">
        <f>IF(N437="snížená",J437,0)</f>
        <v>0</v>
      </c>
      <c r="BG437" s="146">
        <f>IF(N437="zákl. přenesená",J437,0)</f>
        <v>0</v>
      </c>
      <c r="BH437" s="146">
        <f>IF(N437="sníž. přenesená",J437,0)</f>
        <v>0</v>
      </c>
      <c r="BI437" s="146">
        <f>IF(N437="nulová",J437,0)</f>
        <v>0</v>
      </c>
      <c r="BJ437" s="18" t="s">
        <v>81</v>
      </c>
      <c r="BK437" s="146">
        <f>ROUND(I437*H437,2)</f>
        <v>0</v>
      </c>
      <c r="BL437" s="18" t="s">
        <v>413</v>
      </c>
      <c r="BM437" s="145" t="s">
        <v>5323</v>
      </c>
    </row>
    <row r="438" spans="2:65" s="13" customFormat="1" ht="12">
      <c r="B438" s="158"/>
      <c r="D438" s="152" t="s">
        <v>312</v>
      </c>
      <c r="E438" s="159" t="s">
        <v>21</v>
      </c>
      <c r="F438" s="160" t="s">
        <v>360</v>
      </c>
      <c r="H438" s="161">
        <v>20</v>
      </c>
      <c r="I438" s="162"/>
      <c r="L438" s="158"/>
      <c r="M438" s="163"/>
      <c r="T438" s="164"/>
      <c r="AT438" s="159" t="s">
        <v>312</v>
      </c>
      <c r="AU438" s="159" t="s">
        <v>83</v>
      </c>
      <c r="AV438" s="13" t="s">
        <v>83</v>
      </c>
      <c r="AW438" s="13" t="s">
        <v>35</v>
      </c>
      <c r="AX438" s="13" t="s">
        <v>81</v>
      </c>
      <c r="AY438" s="159" t="s">
        <v>301</v>
      </c>
    </row>
    <row r="439" spans="2:65" s="13" customFormat="1" ht="12">
      <c r="B439" s="158"/>
      <c r="D439" s="152" t="s">
        <v>312</v>
      </c>
      <c r="F439" s="160" t="s">
        <v>5324</v>
      </c>
      <c r="H439" s="161">
        <v>20.399999999999999</v>
      </c>
      <c r="I439" s="162"/>
      <c r="L439" s="158"/>
      <c r="M439" s="163"/>
      <c r="T439" s="164"/>
      <c r="AT439" s="159" t="s">
        <v>312</v>
      </c>
      <c r="AU439" s="159" t="s">
        <v>83</v>
      </c>
      <c r="AV439" s="13" t="s">
        <v>83</v>
      </c>
      <c r="AW439" s="13" t="s">
        <v>4</v>
      </c>
      <c r="AX439" s="13" t="s">
        <v>81</v>
      </c>
      <c r="AY439" s="159" t="s">
        <v>301</v>
      </c>
    </row>
    <row r="440" spans="2:65" s="1" customFormat="1" ht="21.75" customHeight="1">
      <c r="B440" s="33"/>
      <c r="C440" s="179" t="s">
        <v>781</v>
      </c>
      <c r="D440" s="179" t="s">
        <v>454</v>
      </c>
      <c r="E440" s="180" t="s">
        <v>5325</v>
      </c>
      <c r="F440" s="181" t="s">
        <v>5326</v>
      </c>
      <c r="G440" s="182" t="s">
        <v>681</v>
      </c>
      <c r="H440" s="183">
        <v>22.44</v>
      </c>
      <c r="I440" s="184"/>
      <c r="J440" s="185">
        <f>ROUND(I440*H440,2)</f>
        <v>0</v>
      </c>
      <c r="K440" s="181" t="s">
        <v>5132</v>
      </c>
      <c r="L440" s="186"/>
      <c r="M440" s="187" t="s">
        <v>21</v>
      </c>
      <c r="N440" s="188" t="s">
        <v>45</v>
      </c>
      <c r="P440" s="143">
        <f>O440*H440</f>
        <v>0</v>
      </c>
      <c r="Q440" s="143">
        <v>4.0000000000000002E-4</v>
      </c>
      <c r="R440" s="143">
        <f>Q440*H440</f>
        <v>8.9760000000000013E-3</v>
      </c>
      <c r="S440" s="143">
        <v>0</v>
      </c>
      <c r="T440" s="144">
        <f>S440*H440</f>
        <v>0</v>
      </c>
      <c r="AR440" s="145" t="s">
        <v>566</v>
      </c>
      <c r="AT440" s="145" t="s">
        <v>454</v>
      </c>
      <c r="AU440" s="145" t="s">
        <v>83</v>
      </c>
      <c r="AY440" s="18" t="s">
        <v>301</v>
      </c>
      <c r="BE440" s="146">
        <f>IF(N440="základní",J440,0)</f>
        <v>0</v>
      </c>
      <c r="BF440" s="146">
        <f>IF(N440="snížená",J440,0)</f>
        <v>0</v>
      </c>
      <c r="BG440" s="146">
        <f>IF(N440="zákl. přenesená",J440,0)</f>
        <v>0</v>
      </c>
      <c r="BH440" s="146">
        <f>IF(N440="sníž. přenesená",J440,0)</f>
        <v>0</v>
      </c>
      <c r="BI440" s="146">
        <f>IF(N440="nulová",J440,0)</f>
        <v>0</v>
      </c>
      <c r="BJ440" s="18" t="s">
        <v>81</v>
      </c>
      <c r="BK440" s="146">
        <f>ROUND(I440*H440,2)</f>
        <v>0</v>
      </c>
      <c r="BL440" s="18" t="s">
        <v>413</v>
      </c>
      <c r="BM440" s="145" t="s">
        <v>5327</v>
      </c>
    </row>
    <row r="441" spans="2:65" s="13" customFormat="1" ht="12">
      <c r="B441" s="158"/>
      <c r="D441" s="152" t="s">
        <v>312</v>
      </c>
      <c r="E441" s="159" t="s">
        <v>21</v>
      </c>
      <c r="F441" s="160" t="s">
        <v>460</v>
      </c>
      <c r="H441" s="161">
        <v>22</v>
      </c>
      <c r="I441" s="162"/>
      <c r="L441" s="158"/>
      <c r="M441" s="163"/>
      <c r="T441" s="164"/>
      <c r="AT441" s="159" t="s">
        <v>312</v>
      </c>
      <c r="AU441" s="159" t="s">
        <v>83</v>
      </c>
      <c r="AV441" s="13" t="s">
        <v>83</v>
      </c>
      <c r="AW441" s="13" t="s">
        <v>35</v>
      </c>
      <c r="AX441" s="13" t="s">
        <v>81</v>
      </c>
      <c r="AY441" s="159" t="s">
        <v>301</v>
      </c>
    </row>
    <row r="442" spans="2:65" s="13" customFormat="1" ht="12">
      <c r="B442" s="158"/>
      <c r="D442" s="152" t="s">
        <v>312</v>
      </c>
      <c r="F442" s="160" t="s">
        <v>5328</v>
      </c>
      <c r="H442" s="161">
        <v>22.44</v>
      </c>
      <c r="I442" s="162"/>
      <c r="L442" s="158"/>
      <c r="M442" s="163"/>
      <c r="T442" s="164"/>
      <c r="AT442" s="159" t="s">
        <v>312</v>
      </c>
      <c r="AU442" s="159" t="s">
        <v>83</v>
      </c>
      <c r="AV442" s="13" t="s">
        <v>83</v>
      </c>
      <c r="AW442" s="13" t="s">
        <v>4</v>
      </c>
      <c r="AX442" s="13" t="s">
        <v>81</v>
      </c>
      <c r="AY442" s="159" t="s">
        <v>301</v>
      </c>
    </row>
    <row r="443" spans="2:65" s="1" customFormat="1" ht="33" customHeight="1">
      <c r="B443" s="33"/>
      <c r="C443" s="134" t="s">
        <v>788</v>
      </c>
      <c r="D443" s="134" t="s">
        <v>303</v>
      </c>
      <c r="E443" s="135" t="s">
        <v>5329</v>
      </c>
      <c r="F443" s="136" t="s">
        <v>5330</v>
      </c>
      <c r="G443" s="137" t="s">
        <v>430</v>
      </c>
      <c r="H443" s="138">
        <v>0.02</v>
      </c>
      <c r="I443" s="139"/>
      <c r="J443" s="140">
        <f>ROUND(I443*H443,2)</f>
        <v>0</v>
      </c>
      <c r="K443" s="136" t="s">
        <v>307</v>
      </c>
      <c r="L443" s="33"/>
      <c r="M443" s="141" t="s">
        <v>21</v>
      </c>
      <c r="N443" s="142" t="s">
        <v>45</v>
      </c>
      <c r="P443" s="143">
        <f>O443*H443</f>
        <v>0</v>
      </c>
      <c r="Q443" s="143">
        <v>0</v>
      </c>
      <c r="R443" s="143">
        <f>Q443*H443</f>
        <v>0</v>
      </c>
      <c r="S443" s="143">
        <v>0</v>
      </c>
      <c r="T443" s="144">
        <f>S443*H443</f>
        <v>0</v>
      </c>
      <c r="AR443" s="145" t="s">
        <v>413</v>
      </c>
      <c r="AT443" s="145" t="s">
        <v>303</v>
      </c>
      <c r="AU443" s="145" t="s">
        <v>83</v>
      </c>
      <c r="AY443" s="18" t="s">
        <v>301</v>
      </c>
      <c r="BE443" s="146">
        <f>IF(N443="základní",J443,0)</f>
        <v>0</v>
      </c>
      <c r="BF443" s="146">
        <f>IF(N443="snížená",J443,0)</f>
        <v>0</v>
      </c>
      <c r="BG443" s="146">
        <f>IF(N443="zákl. přenesená",J443,0)</f>
        <v>0</v>
      </c>
      <c r="BH443" s="146">
        <f>IF(N443="sníž. přenesená",J443,0)</f>
        <v>0</v>
      </c>
      <c r="BI443" s="146">
        <f>IF(N443="nulová",J443,0)</f>
        <v>0</v>
      </c>
      <c r="BJ443" s="18" t="s">
        <v>81</v>
      </c>
      <c r="BK443" s="146">
        <f>ROUND(I443*H443,2)</f>
        <v>0</v>
      </c>
      <c r="BL443" s="18" t="s">
        <v>413</v>
      </c>
      <c r="BM443" s="145" t="s">
        <v>5331</v>
      </c>
    </row>
    <row r="444" spans="2:65" s="1" customFormat="1" ht="11">
      <c r="B444" s="33"/>
      <c r="D444" s="147" t="s">
        <v>310</v>
      </c>
      <c r="F444" s="148" t="s">
        <v>5332</v>
      </c>
      <c r="I444" s="149"/>
      <c r="L444" s="33"/>
      <c r="M444" s="150"/>
      <c r="T444" s="54"/>
      <c r="AT444" s="18" t="s">
        <v>310</v>
      </c>
      <c r="AU444" s="18" t="s">
        <v>83</v>
      </c>
    </row>
    <row r="445" spans="2:65" s="11" customFormat="1" ht="22.75" customHeight="1">
      <c r="B445" s="122"/>
      <c r="D445" s="123" t="s">
        <v>73</v>
      </c>
      <c r="E445" s="132" t="s">
        <v>5333</v>
      </c>
      <c r="F445" s="132" t="s">
        <v>5334</v>
      </c>
      <c r="I445" s="125"/>
      <c r="J445" s="133">
        <f>BK445</f>
        <v>0</v>
      </c>
      <c r="L445" s="122"/>
      <c r="M445" s="127"/>
      <c r="P445" s="128">
        <f>SUM(P446:P577)</f>
        <v>0</v>
      </c>
      <c r="R445" s="128">
        <f>SUM(R446:R577)</f>
        <v>1.0796399999999995</v>
      </c>
      <c r="T445" s="129">
        <f>SUM(T446:T577)</f>
        <v>0</v>
      </c>
      <c r="AR445" s="123" t="s">
        <v>83</v>
      </c>
      <c r="AT445" s="130" t="s">
        <v>73</v>
      </c>
      <c r="AU445" s="130" t="s">
        <v>81</v>
      </c>
      <c r="AY445" s="123" t="s">
        <v>301</v>
      </c>
      <c r="BK445" s="131">
        <f>SUM(BK446:BK577)</f>
        <v>0</v>
      </c>
    </row>
    <row r="446" spans="2:65" s="1" customFormat="1" ht="16.5" customHeight="1">
      <c r="B446" s="33"/>
      <c r="C446" s="134" t="s">
        <v>794</v>
      </c>
      <c r="D446" s="134" t="s">
        <v>303</v>
      </c>
      <c r="E446" s="135" t="s">
        <v>5335</v>
      </c>
      <c r="F446" s="136" t="s">
        <v>5336</v>
      </c>
      <c r="G446" s="137" t="s">
        <v>306</v>
      </c>
      <c r="H446" s="138">
        <v>2</v>
      </c>
      <c r="I446" s="139"/>
      <c r="J446" s="140">
        <f>ROUND(I446*H446,2)</f>
        <v>0</v>
      </c>
      <c r="K446" s="136" t="s">
        <v>307</v>
      </c>
      <c r="L446" s="33"/>
      <c r="M446" s="141" t="s">
        <v>21</v>
      </c>
      <c r="N446" s="142" t="s">
        <v>45</v>
      </c>
      <c r="P446" s="143">
        <f>O446*H446</f>
        <v>0</v>
      </c>
      <c r="Q446" s="143">
        <v>1.1199999999999999E-3</v>
      </c>
      <c r="R446" s="143">
        <f>Q446*H446</f>
        <v>2.2399999999999998E-3</v>
      </c>
      <c r="S446" s="143">
        <v>0</v>
      </c>
      <c r="T446" s="144">
        <f>S446*H446</f>
        <v>0</v>
      </c>
      <c r="AR446" s="145" t="s">
        <v>413</v>
      </c>
      <c r="AT446" s="145" t="s">
        <v>303</v>
      </c>
      <c r="AU446" s="145" t="s">
        <v>83</v>
      </c>
      <c r="AY446" s="18" t="s">
        <v>301</v>
      </c>
      <c r="BE446" s="146">
        <f>IF(N446="základní",J446,0)</f>
        <v>0</v>
      </c>
      <c r="BF446" s="146">
        <f>IF(N446="snížená",J446,0)</f>
        <v>0</v>
      </c>
      <c r="BG446" s="146">
        <f>IF(N446="zákl. přenesená",J446,0)</f>
        <v>0</v>
      </c>
      <c r="BH446" s="146">
        <f>IF(N446="sníž. přenesená",J446,0)</f>
        <v>0</v>
      </c>
      <c r="BI446" s="146">
        <f>IF(N446="nulová",J446,0)</f>
        <v>0</v>
      </c>
      <c r="BJ446" s="18" t="s">
        <v>81</v>
      </c>
      <c r="BK446" s="146">
        <f>ROUND(I446*H446,2)</f>
        <v>0</v>
      </c>
      <c r="BL446" s="18" t="s">
        <v>413</v>
      </c>
      <c r="BM446" s="145" t="s">
        <v>5337</v>
      </c>
    </row>
    <row r="447" spans="2:65" s="1" customFormat="1" ht="11">
      <c r="B447" s="33"/>
      <c r="D447" s="147" t="s">
        <v>310</v>
      </c>
      <c r="F447" s="148" t="s">
        <v>5338</v>
      </c>
      <c r="I447" s="149"/>
      <c r="L447" s="33"/>
      <c r="M447" s="150"/>
      <c r="T447" s="54"/>
      <c r="AT447" s="18" t="s">
        <v>310</v>
      </c>
      <c r="AU447" s="18" t="s">
        <v>83</v>
      </c>
    </row>
    <row r="448" spans="2:65" s="12" customFormat="1" ht="12">
      <c r="B448" s="151"/>
      <c r="D448" s="152" t="s">
        <v>312</v>
      </c>
      <c r="E448" s="153" t="s">
        <v>21</v>
      </c>
      <c r="F448" s="154" t="s">
        <v>5339</v>
      </c>
      <c r="H448" s="153" t="s">
        <v>21</v>
      </c>
      <c r="I448" s="155"/>
      <c r="L448" s="151"/>
      <c r="M448" s="156"/>
      <c r="T448" s="157"/>
      <c r="AT448" s="153" t="s">
        <v>312</v>
      </c>
      <c r="AU448" s="153" t="s">
        <v>83</v>
      </c>
      <c r="AV448" s="12" t="s">
        <v>81</v>
      </c>
      <c r="AW448" s="12" t="s">
        <v>35</v>
      </c>
      <c r="AX448" s="12" t="s">
        <v>74</v>
      </c>
      <c r="AY448" s="153" t="s">
        <v>301</v>
      </c>
    </row>
    <row r="449" spans="2:65" s="13" customFormat="1" ht="12">
      <c r="B449" s="158"/>
      <c r="D449" s="152" t="s">
        <v>312</v>
      </c>
      <c r="E449" s="159" t="s">
        <v>21</v>
      </c>
      <c r="F449" s="160" t="s">
        <v>83</v>
      </c>
      <c r="H449" s="161">
        <v>2</v>
      </c>
      <c r="I449" s="162"/>
      <c r="L449" s="158"/>
      <c r="M449" s="163"/>
      <c r="T449" s="164"/>
      <c r="AT449" s="159" t="s">
        <v>312</v>
      </c>
      <c r="AU449" s="159" t="s">
        <v>83</v>
      </c>
      <c r="AV449" s="13" t="s">
        <v>83</v>
      </c>
      <c r="AW449" s="13" t="s">
        <v>35</v>
      </c>
      <c r="AX449" s="13" t="s">
        <v>81</v>
      </c>
      <c r="AY449" s="159" t="s">
        <v>301</v>
      </c>
    </row>
    <row r="450" spans="2:65" s="1" customFormat="1" ht="16.5" customHeight="1">
      <c r="B450" s="33"/>
      <c r="C450" s="134" t="s">
        <v>803</v>
      </c>
      <c r="D450" s="134" t="s">
        <v>303</v>
      </c>
      <c r="E450" s="135" t="s">
        <v>5340</v>
      </c>
      <c r="F450" s="136" t="s">
        <v>5341</v>
      </c>
      <c r="G450" s="137" t="s">
        <v>306</v>
      </c>
      <c r="H450" s="138">
        <v>2</v>
      </c>
      <c r="I450" s="139"/>
      <c r="J450" s="140">
        <f>ROUND(I450*H450,2)</f>
        <v>0</v>
      </c>
      <c r="K450" s="136" t="s">
        <v>307</v>
      </c>
      <c r="L450" s="33"/>
      <c r="M450" s="141" t="s">
        <v>21</v>
      </c>
      <c r="N450" s="142" t="s">
        <v>45</v>
      </c>
      <c r="P450" s="143">
        <f>O450*H450</f>
        <v>0</v>
      </c>
      <c r="Q450" s="143">
        <v>2.0300000000000001E-3</v>
      </c>
      <c r="R450" s="143">
        <f>Q450*H450</f>
        <v>4.0600000000000002E-3</v>
      </c>
      <c r="S450" s="143">
        <v>0</v>
      </c>
      <c r="T450" s="144">
        <f>S450*H450</f>
        <v>0</v>
      </c>
      <c r="AR450" s="145" t="s">
        <v>413</v>
      </c>
      <c r="AT450" s="145" t="s">
        <v>303</v>
      </c>
      <c r="AU450" s="145" t="s">
        <v>83</v>
      </c>
      <c r="AY450" s="18" t="s">
        <v>301</v>
      </c>
      <c r="BE450" s="146">
        <f>IF(N450="základní",J450,0)</f>
        <v>0</v>
      </c>
      <c r="BF450" s="146">
        <f>IF(N450="snížená",J450,0)</f>
        <v>0</v>
      </c>
      <c r="BG450" s="146">
        <f>IF(N450="zákl. přenesená",J450,0)</f>
        <v>0</v>
      </c>
      <c r="BH450" s="146">
        <f>IF(N450="sníž. přenesená",J450,0)</f>
        <v>0</v>
      </c>
      <c r="BI450" s="146">
        <f>IF(N450="nulová",J450,0)</f>
        <v>0</v>
      </c>
      <c r="BJ450" s="18" t="s">
        <v>81</v>
      </c>
      <c r="BK450" s="146">
        <f>ROUND(I450*H450,2)</f>
        <v>0</v>
      </c>
      <c r="BL450" s="18" t="s">
        <v>413</v>
      </c>
      <c r="BM450" s="145" t="s">
        <v>5342</v>
      </c>
    </row>
    <row r="451" spans="2:65" s="1" customFormat="1" ht="11">
      <c r="B451" s="33"/>
      <c r="D451" s="147" t="s">
        <v>310</v>
      </c>
      <c r="F451" s="148" t="s">
        <v>5343</v>
      </c>
      <c r="I451" s="149"/>
      <c r="L451" s="33"/>
      <c r="M451" s="150"/>
      <c r="T451" s="54"/>
      <c r="AT451" s="18" t="s">
        <v>310</v>
      </c>
      <c r="AU451" s="18" t="s">
        <v>83</v>
      </c>
    </row>
    <row r="452" spans="2:65" s="12" customFormat="1" ht="12">
      <c r="B452" s="151"/>
      <c r="D452" s="152" t="s">
        <v>312</v>
      </c>
      <c r="E452" s="153" t="s">
        <v>21</v>
      </c>
      <c r="F452" s="154" t="s">
        <v>5344</v>
      </c>
      <c r="H452" s="153" t="s">
        <v>21</v>
      </c>
      <c r="I452" s="155"/>
      <c r="L452" s="151"/>
      <c r="M452" s="156"/>
      <c r="T452" s="157"/>
      <c r="AT452" s="153" t="s">
        <v>312</v>
      </c>
      <c r="AU452" s="153" t="s">
        <v>83</v>
      </c>
      <c r="AV452" s="12" t="s">
        <v>81</v>
      </c>
      <c r="AW452" s="12" t="s">
        <v>35</v>
      </c>
      <c r="AX452" s="12" t="s">
        <v>74</v>
      </c>
      <c r="AY452" s="153" t="s">
        <v>301</v>
      </c>
    </row>
    <row r="453" spans="2:65" s="13" customFormat="1" ht="12">
      <c r="B453" s="158"/>
      <c r="D453" s="152" t="s">
        <v>312</v>
      </c>
      <c r="E453" s="159" t="s">
        <v>21</v>
      </c>
      <c r="F453" s="160" t="s">
        <v>83</v>
      </c>
      <c r="H453" s="161">
        <v>2</v>
      </c>
      <c r="I453" s="162"/>
      <c r="L453" s="158"/>
      <c r="M453" s="163"/>
      <c r="T453" s="164"/>
      <c r="AT453" s="159" t="s">
        <v>312</v>
      </c>
      <c r="AU453" s="159" t="s">
        <v>83</v>
      </c>
      <c r="AV453" s="13" t="s">
        <v>83</v>
      </c>
      <c r="AW453" s="13" t="s">
        <v>35</v>
      </c>
      <c r="AX453" s="13" t="s">
        <v>81</v>
      </c>
      <c r="AY453" s="159" t="s">
        <v>301</v>
      </c>
    </row>
    <row r="454" spans="2:65" s="1" customFormat="1" ht="16.5" customHeight="1">
      <c r="B454" s="33"/>
      <c r="C454" s="134" t="s">
        <v>810</v>
      </c>
      <c r="D454" s="134" t="s">
        <v>303</v>
      </c>
      <c r="E454" s="135" t="s">
        <v>5345</v>
      </c>
      <c r="F454" s="136" t="s">
        <v>5346</v>
      </c>
      <c r="G454" s="137" t="s">
        <v>681</v>
      </c>
      <c r="H454" s="138">
        <v>158.19999999999999</v>
      </c>
      <c r="I454" s="139"/>
      <c r="J454" s="140">
        <f>ROUND(I454*H454,2)</f>
        <v>0</v>
      </c>
      <c r="K454" s="136" t="s">
        <v>307</v>
      </c>
      <c r="L454" s="33"/>
      <c r="M454" s="141" t="s">
        <v>21</v>
      </c>
      <c r="N454" s="142" t="s">
        <v>45</v>
      </c>
      <c r="P454" s="143">
        <f>O454*H454</f>
        <v>0</v>
      </c>
      <c r="Q454" s="143">
        <v>1.42E-3</v>
      </c>
      <c r="R454" s="143">
        <f>Q454*H454</f>
        <v>0.22464399999999998</v>
      </c>
      <c r="S454" s="143">
        <v>0</v>
      </c>
      <c r="T454" s="144">
        <f>S454*H454</f>
        <v>0</v>
      </c>
      <c r="AR454" s="145" t="s">
        <v>413</v>
      </c>
      <c r="AT454" s="145" t="s">
        <v>303</v>
      </c>
      <c r="AU454" s="145" t="s">
        <v>83</v>
      </c>
      <c r="AY454" s="18" t="s">
        <v>301</v>
      </c>
      <c r="BE454" s="146">
        <f>IF(N454="základní",J454,0)</f>
        <v>0</v>
      </c>
      <c r="BF454" s="146">
        <f>IF(N454="snížená",J454,0)</f>
        <v>0</v>
      </c>
      <c r="BG454" s="146">
        <f>IF(N454="zákl. přenesená",J454,0)</f>
        <v>0</v>
      </c>
      <c r="BH454" s="146">
        <f>IF(N454="sníž. přenesená",J454,0)</f>
        <v>0</v>
      </c>
      <c r="BI454" s="146">
        <f>IF(N454="nulová",J454,0)</f>
        <v>0</v>
      </c>
      <c r="BJ454" s="18" t="s">
        <v>81</v>
      </c>
      <c r="BK454" s="146">
        <f>ROUND(I454*H454,2)</f>
        <v>0</v>
      </c>
      <c r="BL454" s="18" t="s">
        <v>413</v>
      </c>
      <c r="BM454" s="145" t="s">
        <v>5347</v>
      </c>
    </row>
    <row r="455" spans="2:65" s="1" customFormat="1" ht="11">
      <c r="B455" s="33"/>
      <c r="D455" s="147" t="s">
        <v>310</v>
      </c>
      <c r="F455" s="148" t="s">
        <v>5348</v>
      </c>
      <c r="I455" s="149"/>
      <c r="L455" s="33"/>
      <c r="M455" s="150"/>
      <c r="T455" s="54"/>
      <c r="AT455" s="18" t="s">
        <v>310</v>
      </c>
      <c r="AU455" s="18" t="s">
        <v>83</v>
      </c>
    </row>
    <row r="456" spans="2:65" s="13" customFormat="1" ht="12">
      <c r="B456" s="158"/>
      <c r="D456" s="152" t="s">
        <v>312</v>
      </c>
      <c r="E456" s="159" t="s">
        <v>21</v>
      </c>
      <c r="F456" s="160" t="s">
        <v>5349</v>
      </c>
      <c r="H456" s="161">
        <v>158.19999999999999</v>
      </c>
      <c r="I456" s="162"/>
      <c r="L456" s="158"/>
      <c r="M456" s="163"/>
      <c r="T456" s="164"/>
      <c r="AT456" s="159" t="s">
        <v>312</v>
      </c>
      <c r="AU456" s="159" t="s">
        <v>83</v>
      </c>
      <c r="AV456" s="13" t="s">
        <v>83</v>
      </c>
      <c r="AW456" s="13" t="s">
        <v>35</v>
      </c>
      <c r="AX456" s="13" t="s">
        <v>74</v>
      </c>
      <c r="AY456" s="159" t="s">
        <v>301</v>
      </c>
    </row>
    <row r="457" spans="2:65" s="14" customFormat="1" ht="12">
      <c r="B457" s="165"/>
      <c r="D457" s="152" t="s">
        <v>312</v>
      </c>
      <c r="E457" s="166" t="s">
        <v>21</v>
      </c>
      <c r="F457" s="167" t="s">
        <v>329</v>
      </c>
      <c r="H457" s="168">
        <v>158.19999999999999</v>
      </c>
      <c r="I457" s="169"/>
      <c r="L457" s="165"/>
      <c r="M457" s="170"/>
      <c r="T457" s="171"/>
      <c r="AT457" s="166" t="s">
        <v>312</v>
      </c>
      <c r="AU457" s="166" t="s">
        <v>83</v>
      </c>
      <c r="AV457" s="14" t="s">
        <v>308</v>
      </c>
      <c r="AW457" s="14" t="s">
        <v>35</v>
      </c>
      <c r="AX457" s="14" t="s">
        <v>81</v>
      </c>
      <c r="AY457" s="166" t="s">
        <v>301</v>
      </c>
    </row>
    <row r="458" spans="2:65" s="1" customFormat="1" ht="16.5" customHeight="1">
      <c r="B458" s="33"/>
      <c r="C458" s="134" t="s">
        <v>816</v>
      </c>
      <c r="D458" s="134" t="s">
        <v>303</v>
      </c>
      <c r="E458" s="135" t="s">
        <v>5350</v>
      </c>
      <c r="F458" s="136" t="s">
        <v>5351</v>
      </c>
      <c r="G458" s="137" t="s">
        <v>681</v>
      </c>
      <c r="H458" s="138">
        <v>55.8</v>
      </c>
      <c r="I458" s="139"/>
      <c r="J458" s="140">
        <f>ROUND(I458*H458,2)</f>
        <v>0</v>
      </c>
      <c r="K458" s="136" t="s">
        <v>307</v>
      </c>
      <c r="L458" s="33"/>
      <c r="M458" s="141" t="s">
        <v>21</v>
      </c>
      <c r="N458" s="142" t="s">
        <v>45</v>
      </c>
      <c r="P458" s="143">
        <f>O458*H458</f>
        <v>0</v>
      </c>
      <c r="Q458" s="143">
        <v>1.97E-3</v>
      </c>
      <c r="R458" s="143">
        <f>Q458*H458</f>
        <v>0.109926</v>
      </c>
      <c r="S458" s="143">
        <v>0</v>
      </c>
      <c r="T458" s="144">
        <f>S458*H458</f>
        <v>0</v>
      </c>
      <c r="AR458" s="145" t="s">
        <v>413</v>
      </c>
      <c r="AT458" s="145" t="s">
        <v>303</v>
      </c>
      <c r="AU458" s="145" t="s">
        <v>83</v>
      </c>
      <c r="AY458" s="18" t="s">
        <v>301</v>
      </c>
      <c r="BE458" s="146">
        <f>IF(N458="základní",J458,0)</f>
        <v>0</v>
      </c>
      <c r="BF458" s="146">
        <f>IF(N458="snížená",J458,0)</f>
        <v>0</v>
      </c>
      <c r="BG458" s="146">
        <f>IF(N458="zákl. přenesená",J458,0)</f>
        <v>0</v>
      </c>
      <c r="BH458" s="146">
        <f>IF(N458="sníž. přenesená",J458,0)</f>
        <v>0</v>
      </c>
      <c r="BI458" s="146">
        <f>IF(N458="nulová",J458,0)</f>
        <v>0</v>
      </c>
      <c r="BJ458" s="18" t="s">
        <v>81</v>
      </c>
      <c r="BK458" s="146">
        <f>ROUND(I458*H458,2)</f>
        <v>0</v>
      </c>
      <c r="BL458" s="18" t="s">
        <v>413</v>
      </c>
      <c r="BM458" s="145" t="s">
        <v>5352</v>
      </c>
    </row>
    <row r="459" spans="2:65" s="1" customFormat="1" ht="11">
      <c r="B459" s="33"/>
      <c r="D459" s="147" t="s">
        <v>310</v>
      </c>
      <c r="F459" s="148" t="s">
        <v>5353</v>
      </c>
      <c r="I459" s="149"/>
      <c r="L459" s="33"/>
      <c r="M459" s="150"/>
      <c r="T459" s="54"/>
      <c r="AT459" s="18" t="s">
        <v>310</v>
      </c>
      <c r="AU459" s="18" t="s">
        <v>83</v>
      </c>
    </row>
    <row r="460" spans="2:65" s="13" customFormat="1" ht="12">
      <c r="B460" s="158"/>
      <c r="D460" s="152" t="s">
        <v>312</v>
      </c>
      <c r="E460" s="159" t="s">
        <v>21</v>
      </c>
      <c r="F460" s="160" t="s">
        <v>5354</v>
      </c>
      <c r="H460" s="161">
        <v>55.8</v>
      </c>
      <c r="I460" s="162"/>
      <c r="L460" s="158"/>
      <c r="M460" s="163"/>
      <c r="T460" s="164"/>
      <c r="AT460" s="159" t="s">
        <v>312</v>
      </c>
      <c r="AU460" s="159" t="s">
        <v>83</v>
      </c>
      <c r="AV460" s="13" t="s">
        <v>83</v>
      </c>
      <c r="AW460" s="13" t="s">
        <v>35</v>
      </c>
      <c r="AX460" s="13" t="s">
        <v>74</v>
      </c>
      <c r="AY460" s="159" t="s">
        <v>301</v>
      </c>
    </row>
    <row r="461" spans="2:65" s="14" customFormat="1" ht="12">
      <c r="B461" s="165"/>
      <c r="D461" s="152" t="s">
        <v>312</v>
      </c>
      <c r="E461" s="166" t="s">
        <v>21</v>
      </c>
      <c r="F461" s="167" t="s">
        <v>329</v>
      </c>
      <c r="H461" s="168">
        <v>55.8</v>
      </c>
      <c r="I461" s="169"/>
      <c r="L461" s="165"/>
      <c r="M461" s="170"/>
      <c r="T461" s="171"/>
      <c r="AT461" s="166" t="s">
        <v>312</v>
      </c>
      <c r="AU461" s="166" t="s">
        <v>83</v>
      </c>
      <c r="AV461" s="14" t="s">
        <v>308</v>
      </c>
      <c r="AW461" s="14" t="s">
        <v>35</v>
      </c>
      <c r="AX461" s="14" t="s">
        <v>81</v>
      </c>
      <c r="AY461" s="166" t="s">
        <v>301</v>
      </c>
    </row>
    <row r="462" spans="2:65" s="1" customFormat="1" ht="16.5" customHeight="1">
      <c r="B462" s="33"/>
      <c r="C462" s="134" t="s">
        <v>822</v>
      </c>
      <c r="D462" s="134" t="s">
        <v>303</v>
      </c>
      <c r="E462" s="135" t="s">
        <v>5355</v>
      </c>
      <c r="F462" s="136" t="s">
        <v>5356</v>
      </c>
      <c r="G462" s="137" t="s">
        <v>681</v>
      </c>
      <c r="H462" s="138">
        <v>99.6</v>
      </c>
      <c r="I462" s="139"/>
      <c r="J462" s="140">
        <f>ROUND(I462*H462,2)</f>
        <v>0</v>
      </c>
      <c r="K462" s="136" t="s">
        <v>307</v>
      </c>
      <c r="L462" s="33"/>
      <c r="M462" s="141" t="s">
        <v>21</v>
      </c>
      <c r="N462" s="142" t="s">
        <v>45</v>
      </c>
      <c r="P462" s="143">
        <f>O462*H462</f>
        <v>0</v>
      </c>
      <c r="Q462" s="143">
        <v>3.0400000000000002E-3</v>
      </c>
      <c r="R462" s="143">
        <f>Q462*H462</f>
        <v>0.302784</v>
      </c>
      <c r="S462" s="143">
        <v>0</v>
      </c>
      <c r="T462" s="144">
        <f>S462*H462</f>
        <v>0</v>
      </c>
      <c r="AR462" s="145" t="s">
        <v>413</v>
      </c>
      <c r="AT462" s="145" t="s">
        <v>303</v>
      </c>
      <c r="AU462" s="145" t="s">
        <v>83</v>
      </c>
      <c r="AY462" s="18" t="s">
        <v>301</v>
      </c>
      <c r="BE462" s="146">
        <f>IF(N462="základní",J462,0)</f>
        <v>0</v>
      </c>
      <c r="BF462" s="146">
        <f>IF(N462="snížená",J462,0)</f>
        <v>0</v>
      </c>
      <c r="BG462" s="146">
        <f>IF(N462="zákl. přenesená",J462,0)</f>
        <v>0</v>
      </c>
      <c r="BH462" s="146">
        <f>IF(N462="sníž. přenesená",J462,0)</f>
        <v>0</v>
      </c>
      <c r="BI462" s="146">
        <f>IF(N462="nulová",J462,0)</f>
        <v>0</v>
      </c>
      <c r="BJ462" s="18" t="s">
        <v>81</v>
      </c>
      <c r="BK462" s="146">
        <f>ROUND(I462*H462,2)</f>
        <v>0</v>
      </c>
      <c r="BL462" s="18" t="s">
        <v>413</v>
      </c>
      <c r="BM462" s="145" t="s">
        <v>5357</v>
      </c>
    </row>
    <row r="463" spans="2:65" s="1" customFormat="1" ht="11">
      <c r="B463" s="33"/>
      <c r="D463" s="147" t="s">
        <v>310</v>
      </c>
      <c r="F463" s="148" t="s">
        <v>5358</v>
      </c>
      <c r="I463" s="149"/>
      <c r="L463" s="33"/>
      <c r="M463" s="150"/>
      <c r="T463" s="54"/>
      <c r="AT463" s="18" t="s">
        <v>310</v>
      </c>
      <c r="AU463" s="18" t="s">
        <v>83</v>
      </c>
    </row>
    <row r="464" spans="2:65" s="13" customFormat="1" ht="12">
      <c r="B464" s="158"/>
      <c r="D464" s="152" t="s">
        <v>312</v>
      </c>
      <c r="E464" s="159" t="s">
        <v>21</v>
      </c>
      <c r="F464" s="160" t="s">
        <v>5359</v>
      </c>
      <c r="H464" s="161">
        <v>99.6</v>
      </c>
      <c r="I464" s="162"/>
      <c r="L464" s="158"/>
      <c r="M464" s="163"/>
      <c r="T464" s="164"/>
      <c r="AT464" s="159" t="s">
        <v>312</v>
      </c>
      <c r="AU464" s="159" t="s">
        <v>83</v>
      </c>
      <c r="AV464" s="13" t="s">
        <v>83</v>
      </c>
      <c r="AW464" s="13" t="s">
        <v>35</v>
      </c>
      <c r="AX464" s="13" t="s">
        <v>74</v>
      </c>
      <c r="AY464" s="159" t="s">
        <v>301</v>
      </c>
    </row>
    <row r="465" spans="2:65" s="14" customFormat="1" ht="12">
      <c r="B465" s="165"/>
      <c r="D465" s="152" t="s">
        <v>312</v>
      </c>
      <c r="E465" s="166" t="s">
        <v>21</v>
      </c>
      <c r="F465" s="167" t="s">
        <v>329</v>
      </c>
      <c r="H465" s="168">
        <v>99.6</v>
      </c>
      <c r="I465" s="169"/>
      <c r="L465" s="165"/>
      <c r="M465" s="170"/>
      <c r="T465" s="171"/>
      <c r="AT465" s="166" t="s">
        <v>312</v>
      </c>
      <c r="AU465" s="166" t="s">
        <v>83</v>
      </c>
      <c r="AV465" s="14" t="s">
        <v>308</v>
      </c>
      <c r="AW465" s="14" t="s">
        <v>35</v>
      </c>
      <c r="AX465" s="14" t="s">
        <v>81</v>
      </c>
      <c r="AY465" s="166" t="s">
        <v>301</v>
      </c>
    </row>
    <row r="466" spans="2:65" s="1" customFormat="1" ht="16.5" customHeight="1">
      <c r="B466" s="33"/>
      <c r="C466" s="134" t="s">
        <v>829</v>
      </c>
      <c r="D466" s="134" t="s">
        <v>303</v>
      </c>
      <c r="E466" s="135" t="s">
        <v>5360</v>
      </c>
      <c r="F466" s="136" t="s">
        <v>5361</v>
      </c>
      <c r="G466" s="137" t="s">
        <v>681</v>
      </c>
      <c r="H466" s="138">
        <v>72.5</v>
      </c>
      <c r="I466" s="139"/>
      <c r="J466" s="140">
        <f>ROUND(I466*H466,2)</f>
        <v>0</v>
      </c>
      <c r="K466" s="136" t="s">
        <v>307</v>
      </c>
      <c r="L466" s="33"/>
      <c r="M466" s="141" t="s">
        <v>21</v>
      </c>
      <c r="N466" s="142" t="s">
        <v>45</v>
      </c>
      <c r="P466" s="143">
        <f>O466*H466</f>
        <v>0</v>
      </c>
      <c r="Q466" s="143">
        <v>6.3000000000000003E-4</v>
      </c>
      <c r="R466" s="143">
        <f>Q466*H466</f>
        <v>4.5675E-2</v>
      </c>
      <c r="S466" s="143">
        <v>0</v>
      </c>
      <c r="T466" s="144">
        <f>S466*H466</f>
        <v>0</v>
      </c>
      <c r="AR466" s="145" t="s">
        <v>413</v>
      </c>
      <c r="AT466" s="145" t="s">
        <v>303</v>
      </c>
      <c r="AU466" s="145" t="s">
        <v>83</v>
      </c>
      <c r="AY466" s="18" t="s">
        <v>301</v>
      </c>
      <c r="BE466" s="146">
        <f>IF(N466="základní",J466,0)</f>
        <v>0</v>
      </c>
      <c r="BF466" s="146">
        <f>IF(N466="snížená",J466,0)</f>
        <v>0</v>
      </c>
      <c r="BG466" s="146">
        <f>IF(N466="zákl. přenesená",J466,0)</f>
        <v>0</v>
      </c>
      <c r="BH466" s="146">
        <f>IF(N466="sníž. přenesená",J466,0)</f>
        <v>0</v>
      </c>
      <c r="BI466" s="146">
        <f>IF(N466="nulová",J466,0)</f>
        <v>0</v>
      </c>
      <c r="BJ466" s="18" t="s">
        <v>81</v>
      </c>
      <c r="BK466" s="146">
        <f>ROUND(I466*H466,2)</f>
        <v>0</v>
      </c>
      <c r="BL466" s="18" t="s">
        <v>413</v>
      </c>
      <c r="BM466" s="145" t="s">
        <v>5362</v>
      </c>
    </row>
    <row r="467" spans="2:65" s="1" customFormat="1" ht="11">
      <c r="B467" s="33"/>
      <c r="D467" s="147" t="s">
        <v>310</v>
      </c>
      <c r="F467" s="148" t="s">
        <v>5363</v>
      </c>
      <c r="I467" s="149"/>
      <c r="L467" s="33"/>
      <c r="M467" s="150"/>
      <c r="T467" s="54"/>
      <c r="AT467" s="18" t="s">
        <v>310</v>
      </c>
      <c r="AU467" s="18" t="s">
        <v>83</v>
      </c>
    </row>
    <row r="468" spans="2:65" s="13" customFormat="1" ht="12">
      <c r="B468" s="158"/>
      <c r="D468" s="152" t="s">
        <v>312</v>
      </c>
      <c r="E468" s="159" t="s">
        <v>21</v>
      </c>
      <c r="F468" s="160" t="s">
        <v>5364</v>
      </c>
      <c r="H468" s="161">
        <v>72.5</v>
      </c>
      <c r="I468" s="162"/>
      <c r="L468" s="158"/>
      <c r="M468" s="163"/>
      <c r="T468" s="164"/>
      <c r="AT468" s="159" t="s">
        <v>312</v>
      </c>
      <c r="AU468" s="159" t="s">
        <v>83</v>
      </c>
      <c r="AV468" s="13" t="s">
        <v>83</v>
      </c>
      <c r="AW468" s="13" t="s">
        <v>35</v>
      </c>
      <c r="AX468" s="13" t="s">
        <v>74</v>
      </c>
      <c r="AY468" s="159" t="s">
        <v>301</v>
      </c>
    </row>
    <row r="469" spans="2:65" s="14" customFormat="1" ht="12">
      <c r="B469" s="165"/>
      <c r="D469" s="152" t="s">
        <v>312</v>
      </c>
      <c r="E469" s="166" t="s">
        <v>21</v>
      </c>
      <c r="F469" s="167" t="s">
        <v>329</v>
      </c>
      <c r="H469" s="168">
        <v>72.5</v>
      </c>
      <c r="I469" s="169"/>
      <c r="L469" s="165"/>
      <c r="M469" s="170"/>
      <c r="T469" s="171"/>
      <c r="AT469" s="166" t="s">
        <v>312</v>
      </c>
      <c r="AU469" s="166" t="s">
        <v>83</v>
      </c>
      <c r="AV469" s="14" t="s">
        <v>308</v>
      </c>
      <c r="AW469" s="14" t="s">
        <v>35</v>
      </c>
      <c r="AX469" s="14" t="s">
        <v>81</v>
      </c>
      <c r="AY469" s="166" t="s">
        <v>301</v>
      </c>
    </row>
    <row r="470" spans="2:65" s="1" customFormat="1" ht="16.5" customHeight="1">
      <c r="B470" s="33"/>
      <c r="C470" s="134" t="s">
        <v>837</v>
      </c>
      <c r="D470" s="134" t="s">
        <v>303</v>
      </c>
      <c r="E470" s="135" t="s">
        <v>5365</v>
      </c>
      <c r="F470" s="136" t="s">
        <v>5366</v>
      </c>
      <c r="G470" s="137" t="s">
        <v>681</v>
      </c>
      <c r="H470" s="138">
        <v>91.6</v>
      </c>
      <c r="I470" s="139"/>
      <c r="J470" s="140">
        <f>ROUND(I470*H470,2)</f>
        <v>0</v>
      </c>
      <c r="K470" s="136" t="s">
        <v>307</v>
      </c>
      <c r="L470" s="33"/>
      <c r="M470" s="141" t="s">
        <v>21</v>
      </c>
      <c r="N470" s="142" t="s">
        <v>45</v>
      </c>
      <c r="P470" s="143">
        <f>O470*H470</f>
        <v>0</v>
      </c>
      <c r="Q470" s="143">
        <v>1.2999999999999999E-3</v>
      </c>
      <c r="R470" s="143">
        <f>Q470*H470</f>
        <v>0.11907999999999999</v>
      </c>
      <c r="S470" s="143">
        <v>0</v>
      </c>
      <c r="T470" s="144">
        <f>S470*H470</f>
        <v>0</v>
      </c>
      <c r="AR470" s="145" t="s">
        <v>413</v>
      </c>
      <c r="AT470" s="145" t="s">
        <v>303</v>
      </c>
      <c r="AU470" s="145" t="s">
        <v>83</v>
      </c>
      <c r="AY470" s="18" t="s">
        <v>301</v>
      </c>
      <c r="BE470" s="146">
        <f>IF(N470="základní",J470,0)</f>
        <v>0</v>
      </c>
      <c r="BF470" s="146">
        <f>IF(N470="snížená",J470,0)</f>
        <v>0</v>
      </c>
      <c r="BG470" s="146">
        <f>IF(N470="zákl. přenesená",J470,0)</f>
        <v>0</v>
      </c>
      <c r="BH470" s="146">
        <f>IF(N470="sníž. přenesená",J470,0)</f>
        <v>0</v>
      </c>
      <c r="BI470" s="146">
        <f>IF(N470="nulová",J470,0)</f>
        <v>0</v>
      </c>
      <c r="BJ470" s="18" t="s">
        <v>81</v>
      </c>
      <c r="BK470" s="146">
        <f>ROUND(I470*H470,2)</f>
        <v>0</v>
      </c>
      <c r="BL470" s="18" t="s">
        <v>413</v>
      </c>
      <c r="BM470" s="145" t="s">
        <v>5367</v>
      </c>
    </row>
    <row r="471" spans="2:65" s="1" customFormat="1" ht="11">
      <c r="B471" s="33"/>
      <c r="D471" s="147" t="s">
        <v>310</v>
      </c>
      <c r="F471" s="148" t="s">
        <v>5368</v>
      </c>
      <c r="I471" s="149"/>
      <c r="L471" s="33"/>
      <c r="M471" s="150"/>
      <c r="T471" s="54"/>
      <c r="AT471" s="18" t="s">
        <v>310</v>
      </c>
      <c r="AU471" s="18" t="s">
        <v>83</v>
      </c>
    </row>
    <row r="472" spans="2:65" s="13" customFormat="1" ht="12">
      <c r="B472" s="158"/>
      <c r="D472" s="152" t="s">
        <v>312</v>
      </c>
      <c r="E472" s="159" t="s">
        <v>21</v>
      </c>
      <c r="F472" s="160" t="s">
        <v>5369</v>
      </c>
      <c r="H472" s="161">
        <v>91.6</v>
      </c>
      <c r="I472" s="162"/>
      <c r="L472" s="158"/>
      <c r="M472" s="163"/>
      <c r="T472" s="164"/>
      <c r="AT472" s="159" t="s">
        <v>312</v>
      </c>
      <c r="AU472" s="159" t="s">
        <v>83</v>
      </c>
      <c r="AV472" s="13" t="s">
        <v>83</v>
      </c>
      <c r="AW472" s="13" t="s">
        <v>35</v>
      </c>
      <c r="AX472" s="13" t="s">
        <v>74</v>
      </c>
      <c r="AY472" s="159" t="s">
        <v>301</v>
      </c>
    </row>
    <row r="473" spans="2:65" s="14" customFormat="1" ht="12">
      <c r="B473" s="165"/>
      <c r="D473" s="152" t="s">
        <v>312</v>
      </c>
      <c r="E473" s="166" t="s">
        <v>21</v>
      </c>
      <c r="F473" s="167" t="s">
        <v>329</v>
      </c>
      <c r="H473" s="168">
        <v>91.6</v>
      </c>
      <c r="I473" s="169"/>
      <c r="L473" s="165"/>
      <c r="M473" s="170"/>
      <c r="T473" s="171"/>
      <c r="AT473" s="166" t="s">
        <v>312</v>
      </c>
      <c r="AU473" s="166" t="s">
        <v>83</v>
      </c>
      <c r="AV473" s="14" t="s">
        <v>308</v>
      </c>
      <c r="AW473" s="14" t="s">
        <v>35</v>
      </c>
      <c r="AX473" s="14" t="s">
        <v>81</v>
      </c>
      <c r="AY473" s="166" t="s">
        <v>301</v>
      </c>
    </row>
    <row r="474" spans="2:65" s="1" customFormat="1" ht="16.5" customHeight="1">
      <c r="B474" s="33"/>
      <c r="C474" s="134" t="s">
        <v>844</v>
      </c>
      <c r="D474" s="134" t="s">
        <v>303</v>
      </c>
      <c r="E474" s="135" t="s">
        <v>5370</v>
      </c>
      <c r="F474" s="136" t="s">
        <v>5371</v>
      </c>
      <c r="G474" s="137" t="s">
        <v>681</v>
      </c>
      <c r="H474" s="138">
        <v>10.7</v>
      </c>
      <c r="I474" s="139"/>
      <c r="J474" s="140">
        <f>ROUND(I474*H474,2)</f>
        <v>0</v>
      </c>
      <c r="K474" s="136" t="s">
        <v>307</v>
      </c>
      <c r="L474" s="33"/>
      <c r="M474" s="141" t="s">
        <v>21</v>
      </c>
      <c r="N474" s="142" t="s">
        <v>45</v>
      </c>
      <c r="P474" s="143">
        <f>O474*H474</f>
        <v>0</v>
      </c>
      <c r="Q474" s="143">
        <v>4.0000000000000002E-4</v>
      </c>
      <c r="R474" s="143">
        <f>Q474*H474</f>
        <v>4.28E-3</v>
      </c>
      <c r="S474" s="143">
        <v>0</v>
      </c>
      <c r="T474" s="144">
        <f>S474*H474</f>
        <v>0</v>
      </c>
      <c r="AR474" s="145" t="s">
        <v>413</v>
      </c>
      <c r="AT474" s="145" t="s">
        <v>303</v>
      </c>
      <c r="AU474" s="145" t="s">
        <v>83</v>
      </c>
      <c r="AY474" s="18" t="s">
        <v>301</v>
      </c>
      <c r="BE474" s="146">
        <f>IF(N474="základní",J474,0)</f>
        <v>0</v>
      </c>
      <c r="BF474" s="146">
        <f>IF(N474="snížená",J474,0)</f>
        <v>0</v>
      </c>
      <c r="BG474" s="146">
        <f>IF(N474="zákl. přenesená",J474,0)</f>
        <v>0</v>
      </c>
      <c r="BH474" s="146">
        <f>IF(N474="sníž. přenesená",J474,0)</f>
        <v>0</v>
      </c>
      <c r="BI474" s="146">
        <f>IF(N474="nulová",J474,0)</f>
        <v>0</v>
      </c>
      <c r="BJ474" s="18" t="s">
        <v>81</v>
      </c>
      <c r="BK474" s="146">
        <f>ROUND(I474*H474,2)</f>
        <v>0</v>
      </c>
      <c r="BL474" s="18" t="s">
        <v>413</v>
      </c>
      <c r="BM474" s="145" t="s">
        <v>5372</v>
      </c>
    </row>
    <row r="475" spans="2:65" s="1" customFormat="1" ht="11">
      <c r="B475" s="33"/>
      <c r="D475" s="147" t="s">
        <v>310</v>
      </c>
      <c r="F475" s="148" t="s">
        <v>5373</v>
      </c>
      <c r="I475" s="149"/>
      <c r="L475" s="33"/>
      <c r="M475" s="150"/>
      <c r="T475" s="54"/>
      <c r="AT475" s="18" t="s">
        <v>310</v>
      </c>
      <c r="AU475" s="18" t="s">
        <v>83</v>
      </c>
    </row>
    <row r="476" spans="2:65" s="13" customFormat="1" ht="12">
      <c r="B476" s="158"/>
      <c r="D476" s="152" t="s">
        <v>312</v>
      </c>
      <c r="E476" s="159" t="s">
        <v>21</v>
      </c>
      <c r="F476" s="160" t="s">
        <v>5374</v>
      </c>
      <c r="H476" s="161">
        <v>10.7</v>
      </c>
      <c r="I476" s="162"/>
      <c r="L476" s="158"/>
      <c r="M476" s="163"/>
      <c r="T476" s="164"/>
      <c r="AT476" s="159" t="s">
        <v>312</v>
      </c>
      <c r="AU476" s="159" t="s">
        <v>83</v>
      </c>
      <c r="AV476" s="13" t="s">
        <v>83</v>
      </c>
      <c r="AW476" s="13" t="s">
        <v>35</v>
      </c>
      <c r="AX476" s="13" t="s">
        <v>74</v>
      </c>
      <c r="AY476" s="159" t="s">
        <v>301</v>
      </c>
    </row>
    <row r="477" spans="2:65" s="14" customFormat="1" ht="12">
      <c r="B477" s="165"/>
      <c r="D477" s="152" t="s">
        <v>312</v>
      </c>
      <c r="E477" s="166" t="s">
        <v>21</v>
      </c>
      <c r="F477" s="167" t="s">
        <v>329</v>
      </c>
      <c r="H477" s="168">
        <v>10.7</v>
      </c>
      <c r="I477" s="169"/>
      <c r="L477" s="165"/>
      <c r="M477" s="170"/>
      <c r="T477" s="171"/>
      <c r="AT477" s="166" t="s">
        <v>312</v>
      </c>
      <c r="AU477" s="166" t="s">
        <v>83</v>
      </c>
      <c r="AV477" s="14" t="s">
        <v>308</v>
      </c>
      <c r="AW477" s="14" t="s">
        <v>35</v>
      </c>
      <c r="AX477" s="14" t="s">
        <v>81</v>
      </c>
      <c r="AY477" s="166" t="s">
        <v>301</v>
      </c>
    </row>
    <row r="478" spans="2:65" s="1" customFormat="1" ht="16.5" customHeight="1">
      <c r="B478" s="33"/>
      <c r="C478" s="134" t="s">
        <v>857</v>
      </c>
      <c r="D478" s="134" t="s">
        <v>303</v>
      </c>
      <c r="E478" s="135" t="s">
        <v>5375</v>
      </c>
      <c r="F478" s="136" t="s">
        <v>5376</v>
      </c>
      <c r="G478" s="137" t="s">
        <v>681</v>
      </c>
      <c r="H478" s="138">
        <v>99</v>
      </c>
      <c r="I478" s="139"/>
      <c r="J478" s="140">
        <f>ROUND(I478*H478,2)</f>
        <v>0</v>
      </c>
      <c r="K478" s="136" t="s">
        <v>307</v>
      </c>
      <c r="L478" s="33"/>
      <c r="M478" s="141" t="s">
        <v>21</v>
      </c>
      <c r="N478" s="142" t="s">
        <v>45</v>
      </c>
      <c r="P478" s="143">
        <f>O478*H478</f>
        <v>0</v>
      </c>
      <c r="Q478" s="143">
        <v>4.2999999999999999E-4</v>
      </c>
      <c r="R478" s="143">
        <f>Q478*H478</f>
        <v>4.2569999999999997E-2</v>
      </c>
      <c r="S478" s="143">
        <v>0</v>
      </c>
      <c r="T478" s="144">
        <f>S478*H478</f>
        <v>0</v>
      </c>
      <c r="AR478" s="145" t="s">
        <v>413</v>
      </c>
      <c r="AT478" s="145" t="s">
        <v>303</v>
      </c>
      <c r="AU478" s="145" t="s">
        <v>83</v>
      </c>
      <c r="AY478" s="18" t="s">
        <v>301</v>
      </c>
      <c r="BE478" s="146">
        <f>IF(N478="základní",J478,0)</f>
        <v>0</v>
      </c>
      <c r="BF478" s="146">
        <f>IF(N478="snížená",J478,0)</f>
        <v>0</v>
      </c>
      <c r="BG478" s="146">
        <f>IF(N478="zákl. přenesená",J478,0)</f>
        <v>0</v>
      </c>
      <c r="BH478" s="146">
        <f>IF(N478="sníž. přenesená",J478,0)</f>
        <v>0</v>
      </c>
      <c r="BI478" s="146">
        <f>IF(N478="nulová",J478,0)</f>
        <v>0</v>
      </c>
      <c r="BJ478" s="18" t="s">
        <v>81</v>
      </c>
      <c r="BK478" s="146">
        <f>ROUND(I478*H478,2)</f>
        <v>0</v>
      </c>
      <c r="BL478" s="18" t="s">
        <v>413</v>
      </c>
      <c r="BM478" s="145" t="s">
        <v>5377</v>
      </c>
    </row>
    <row r="479" spans="2:65" s="1" customFormat="1" ht="11">
      <c r="B479" s="33"/>
      <c r="D479" s="147" t="s">
        <v>310</v>
      </c>
      <c r="F479" s="148" t="s">
        <v>5378</v>
      </c>
      <c r="I479" s="149"/>
      <c r="L479" s="33"/>
      <c r="M479" s="150"/>
      <c r="T479" s="54"/>
      <c r="AT479" s="18" t="s">
        <v>310</v>
      </c>
      <c r="AU479" s="18" t="s">
        <v>83</v>
      </c>
    </row>
    <row r="480" spans="2:65" s="13" customFormat="1" ht="12">
      <c r="B480" s="158"/>
      <c r="D480" s="152" t="s">
        <v>312</v>
      </c>
      <c r="E480" s="159" t="s">
        <v>21</v>
      </c>
      <c r="F480" s="160" t="s">
        <v>5379</v>
      </c>
      <c r="H480" s="161">
        <v>99</v>
      </c>
      <c r="I480" s="162"/>
      <c r="L480" s="158"/>
      <c r="M480" s="163"/>
      <c r="T480" s="164"/>
      <c r="AT480" s="159" t="s">
        <v>312</v>
      </c>
      <c r="AU480" s="159" t="s">
        <v>83</v>
      </c>
      <c r="AV480" s="13" t="s">
        <v>83</v>
      </c>
      <c r="AW480" s="13" t="s">
        <v>35</v>
      </c>
      <c r="AX480" s="13" t="s">
        <v>74</v>
      </c>
      <c r="AY480" s="159" t="s">
        <v>301</v>
      </c>
    </row>
    <row r="481" spans="2:65" s="14" customFormat="1" ht="12">
      <c r="B481" s="165"/>
      <c r="D481" s="152" t="s">
        <v>312</v>
      </c>
      <c r="E481" s="166" t="s">
        <v>21</v>
      </c>
      <c r="F481" s="167" t="s">
        <v>329</v>
      </c>
      <c r="H481" s="168">
        <v>99</v>
      </c>
      <c r="I481" s="169"/>
      <c r="L481" s="165"/>
      <c r="M481" s="170"/>
      <c r="T481" s="171"/>
      <c r="AT481" s="166" t="s">
        <v>312</v>
      </c>
      <c r="AU481" s="166" t="s">
        <v>83</v>
      </c>
      <c r="AV481" s="14" t="s">
        <v>308</v>
      </c>
      <c r="AW481" s="14" t="s">
        <v>35</v>
      </c>
      <c r="AX481" s="14" t="s">
        <v>81</v>
      </c>
      <c r="AY481" s="166" t="s">
        <v>301</v>
      </c>
    </row>
    <row r="482" spans="2:65" s="1" customFormat="1" ht="16.5" customHeight="1">
      <c r="B482" s="33"/>
      <c r="C482" s="134" t="s">
        <v>878</v>
      </c>
      <c r="D482" s="134" t="s">
        <v>303</v>
      </c>
      <c r="E482" s="135" t="s">
        <v>5380</v>
      </c>
      <c r="F482" s="136" t="s">
        <v>5381</v>
      </c>
      <c r="G482" s="137" t="s">
        <v>681</v>
      </c>
      <c r="H482" s="138">
        <v>50.7</v>
      </c>
      <c r="I482" s="139"/>
      <c r="J482" s="140">
        <f>ROUND(I482*H482,2)</f>
        <v>0</v>
      </c>
      <c r="K482" s="136" t="s">
        <v>307</v>
      </c>
      <c r="L482" s="33"/>
      <c r="M482" s="141" t="s">
        <v>21</v>
      </c>
      <c r="N482" s="142" t="s">
        <v>45</v>
      </c>
      <c r="P482" s="143">
        <f>O482*H482</f>
        <v>0</v>
      </c>
      <c r="Q482" s="143">
        <v>5.0000000000000001E-4</v>
      </c>
      <c r="R482" s="143">
        <f>Q482*H482</f>
        <v>2.5350000000000001E-2</v>
      </c>
      <c r="S482" s="143">
        <v>0</v>
      </c>
      <c r="T482" s="144">
        <f>S482*H482</f>
        <v>0</v>
      </c>
      <c r="AR482" s="145" t="s">
        <v>413</v>
      </c>
      <c r="AT482" s="145" t="s">
        <v>303</v>
      </c>
      <c r="AU482" s="145" t="s">
        <v>83</v>
      </c>
      <c r="AY482" s="18" t="s">
        <v>301</v>
      </c>
      <c r="BE482" s="146">
        <f>IF(N482="základní",J482,0)</f>
        <v>0</v>
      </c>
      <c r="BF482" s="146">
        <f>IF(N482="snížená",J482,0)</f>
        <v>0</v>
      </c>
      <c r="BG482" s="146">
        <f>IF(N482="zákl. přenesená",J482,0)</f>
        <v>0</v>
      </c>
      <c r="BH482" s="146">
        <f>IF(N482="sníž. přenesená",J482,0)</f>
        <v>0</v>
      </c>
      <c r="BI482" s="146">
        <f>IF(N482="nulová",J482,0)</f>
        <v>0</v>
      </c>
      <c r="BJ482" s="18" t="s">
        <v>81</v>
      </c>
      <c r="BK482" s="146">
        <f>ROUND(I482*H482,2)</f>
        <v>0</v>
      </c>
      <c r="BL482" s="18" t="s">
        <v>413</v>
      </c>
      <c r="BM482" s="145" t="s">
        <v>5382</v>
      </c>
    </row>
    <row r="483" spans="2:65" s="1" customFormat="1" ht="11">
      <c r="B483" s="33"/>
      <c r="D483" s="147" t="s">
        <v>310</v>
      </c>
      <c r="F483" s="148" t="s">
        <v>5383</v>
      </c>
      <c r="I483" s="149"/>
      <c r="L483" s="33"/>
      <c r="M483" s="150"/>
      <c r="T483" s="54"/>
      <c r="AT483" s="18" t="s">
        <v>310</v>
      </c>
      <c r="AU483" s="18" t="s">
        <v>83</v>
      </c>
    </row>
    <row r="484" spans="2:65" s="13" customFormat="1" ht="12">
      <c r="B484" s="158"/>
      <c r="D484" s="152" t="s">
        <v>312</v>
      </c>
      <c r="E484" s="159" t="s">
        <v>21</v>
      </c>
      <c r="F484" s="160" t="s">
        <v>5384</v>
      </c>
      <c r="H484" s="161">
        <v>50.7</v>
      </c>
      <c r="I484" s="162"/>
      <c r="L484" s="158"/>
      <c r="M484" s="163"/>
      <c r="T484" s="164"/>
      <c r="AT484" s="159" t="s">
        <v>312</v>
      </c>
      <c r="AU484" s="159" t="s">
        <v>83</v>
      </c>
      <c r="AV484" s="13" t="s">
        <v>83</v>
      </c>
      <c r="AW484" s="13" t="s">
        <v>35</v>
      </c>
      <c r="AX484" s="13" t="s">
        <v>74</v>
      </c>
      <c r="AY484" s="159" t="s">
        <v>301</v>
      </c>
    </row>
    <row r="485" spans="2:65" s="14" customFormat="1" ht="12">
      <c r="B485" s="165"/>
      <c r="D485" s="152" t="s">
        <v>312</v>
      </c>
      <c r="E485" s="166" t="s">
        <v>21</v>
      </c>
      <c r="F485" s="167" t="s">
        <v>329</v>
      </c>
      <c r="H485" s="168">
        <v>50.7</v>
      </c>
      <c r="I485" s="169"/>
      <c r="L485" s="165"/>
      <c r="M485" s="170"/>
      <c r="T485" s="171"/>
      <c r="AT485" s="166" t="s">
        <v>312</v>
      </c>
      <c r="AU485" s="166" t="s">
        <v>83</v>
      </c>
      <c r="AV485" s="14" t="s">
        <v>308</v>
      </c>
      <c r="AW485" s="14" t="s">
        <v>35</v>
      </c>
      <c r="AX485" s="14" t="s">
        <v>81</v>
      </c>
      <c r="AY485" s="166" t="s">
        <v>301</v>
      </c>
    </row>
    <row r="486" spans="2:65" s="1" customFormat="1" ht="16.5" customHeight="1">
      <c r="B486" s="33"/>
      <c r="C486" s="134" t="s">
        <v>882</v>
      </c>
      <c r="D486" s="134" t="s">
        <v>303</v>
      </c>
      <c r="E486" s="135" t="s">
        <v>5385</v>
      </c>
      <c r="F486" s="136" t="s">
        <v>5386</v>
      </c>
      <c r="G486" s="137" t="s">
        <v>681</v>
      </c>
      <c r="H486" s="138">
        <v>30.1</v>
      </c>
      <c r="I486" s="139"/>
      <c r="J486" s="140">
        <f>ROUND(I486*H486,2)</f>
        <v>0</v>
      </c>
      <c r="K486" s="136" t="s">
        <v>307</v>
      </c>
      <c r="L486" s="33"/>
      <c r="M486" s="141" t="s">
        <v>21</v>
      </c>
      <c r="N486" s="142" t="s">
        <v>45</v>
      </c>
      <c r="P486" s="143">
        <f>O486*H486</f>
        <v>0</v>
      </c>
      <c r="Q486" s="143">
        <v>7.6000000000000004E-4</v>
      </c>
      <c r="R486" s="143">
        <f>Q486*H486</f>
        <v>2.2876000000000004E-2</v>
      </c>
      <c r="S486" s="143">
        <v>0</v>
      </c>
      <c r="T486" s="144">
        <f>S486*H486</f>
        <v>0</v>
      </c>
      <c r="AR486" s="145" t="s">
        <v>413</v>
      </c>
      <c r="AT486" s="145" t="s">
        <v>303</v>
      </c>
      <c r="AU486" s="145" t="s">
        <v>83</v>
      </c>
      <c r="AY486" s="18" t="s">
        <v>301</v>
      </c>
      <c r="BE486" s="146">
        <f>IF(N486="základní",J486,0)</f>
        <v>0</v>
      </c>
      <c r="BF486" s="146">
        <f>IF(N486="snížená",J486,0)</f>
        <v>0</v>
      </c>
      <c r="BG486" s="146">
        <f>IF(N486="zákl. přenesená",J486,0)</f>
        <v>0</v>
      </c>
      <c r="BH486" s="146">
        <f>IF(N486="sníž. přenesená",J486,0)</f>
        <v>0</v>
      </c>
      <c r="BI486" s="146">
        <f>IF(N486="nulová",J486,0)</f>
        <v>0</v>
      </c>
      <c r="BJ486" s="18" t="s">
        <v>81</v>
      </c>
      <c r="BK486" s="146">
        <f>ROUND(I486*H486,2)</f>
        <v>0</v>
      </c>
      <c r="BL486" s="18" t="s">
        <v>413</v>
      </c>
      <c r="BM486" s="145" t="s">
        <v>5387</v>
      </c>
    </row>
    <row r="487" spans="2:65" s="1" customFormat="1" ht="11">
      <c r="B487" s="33"/>
      <c r="D487" s="147" t="s">
        <v>310</v>
      </c>
      <c r="F487" s="148" t="s">
        <v>5388</v>
      </c>
      <c r="I487" s="149"/>
      <c r="L487" s="33"/>
      <c r="M487" s="150"/>
      <c r="T487" s="54"/>
      <c r="AT487" s="18" t="s">
        <v>310</v>
      </c>
      <c r="AU487" s="18" t="s">
        <v>83</v>
      </c>
    </row>
    <row r="488" spans="2:65" s="13" customFormat="1" ht="12">
      <c r="B488" s="158"/>
      <c r="D488" s="152" t="s">
        <v>312</v>
      </c>
      <c r="E488" s="159" t="s">
        <v>21</v>
      </c>
      <c r="F488" s="160" t="s">
        <v>5389</v>
      </c>
      <c r="H488" s="161">
        <v>30.1</v>
      </c>
      <c r="I488" s="162"/>
      <c r="L488" s="158"/>
      <c r="M488" s="163"/>
      <c r="T488" s="164"/>
      <c r="AT488" s="159" t="s">
        <v>312</v>
      </c>
      <c r="AU488" s="159" t="s">
        <v>83</v>
      </c>
      <c r="AV488" s="13" t="s">
        <v>83</v>
      </c>
      <c r="AW488" s="13" t="s">
        <v>35</v>
      </c>
      <c r="AX488" s="13" t="s">
        <v>74</v>
      </c>
      <c r="AY488" s="159" t="s">
        <v>301</v>
      </c>
    </row>
    <row r="489" spans="2:65" s="14" customFormat="1" ht="12">
      <c r="B489" s="165"/>
      <c r="D489" s="152" t="s">
        <v>312</v>
      </c>
      <c r="E489" s="166" t="s">
        <v>21</v>
      </c>
      <c r="F489" s="167" t="s">
        <v>329</v>
      </c>
      <c r="H489" s="168">
        <v>30.1</v>
      </c>
      <c r="I489" s="169"/>
      <c r="L489" s="165"/>
      <c r="M489" s="170"/>
      <c r="T489" s="171"/>
      <c r="AT489" s="166" t="s">
        <v>312</v>
      </c>
      <c r="AU489" s="166" t="s">
        <v>83</v>
      </c>
      <c r="AV489" s="14" t="s">
        <v>308</v>
      </c>
      <c r="AW489" s="14" t="s">
        <v>35</v>
      </c>
      <c r="AX489" s="14" t="s">
        <v>81</v>
      </c>
      <c r="AY489" s="166" t="s">
        <v>301</v>
      </c>
    </row>
    <row r="490" spans="2:65" s="1" customFormat="1" ht="16.5" customHeight="1">
      <c r="B490" s="33"/>
      <c r="C490" s="134" t="s">
        <v>896</v>
      </c>
      <c r="D490" s="134" t="s">
        <v>303</v>
      </c>
      <c r="E490" s="135" t="s">
        <v>5390</v>
      </c>
      <c r="F490" s="136" t="s">
        <v>5391</v>
      </c>
      <c r="G490" s="137" t="s">
        <v>681</v>
      </c>
      <c r="H490" s="138">
        <v>30.5</v>
      </c>
      <c r="I490" s="139"/>
      <c r="J490" s="140">
        <f>ROUND(I490*H490,2)</f>
        <v>0</v>
      </c>
      <c r="K490" s="136" t="s">
        <v>307</v>
      </c>
      <c r="L490" s="33"/>
      <c r="M490" s="141" t="s">
        <v>21</v>
      </c>
      <c r="N490" s="142" t="s">
        <v>45</v>
      </c>
      <c r="P490" s="143">
        <f>O490*H490</f>
        <v>0</v>
      </c>
      <c r="Q490" s="143">
        <v>1.5299999999999999E-3</v>
      </c>
      <c r="R490" s="143">
        <f>Q490*H490</f>
        <v>4.6664999999999998E-2</v>
      </c>
      <c r="S490" s="143">
        <v>0</v>
      </c>
      <c r="T490" s="144">
        <f>S490*H490</f>
        <v>0</v>
      </c>
      <c r="AR490" s="145" t="s">
        <v>413</v>
      </c>
      <c r="AT490" s="145" t="s">
        <v>303</v>
      </c>
      <c r="AU490" s="145" t="s">
        <v>83</v>
      </c>
      <c r="AY490" s="18" t="s">
        <v>301</v>
      </c>
      <c r="BE490" s="146">
        <f>IF(N490="základní",J490,0)</f>
        <v>0</v>
      </c>
      <c r="BF490" s="146">
        <f>IF(N490="snížená",J490,0)</f>
        <v>0</v>
      </c>
      <c r="BG490" s="146">
        <f>IF(N490="zákl. přenesená",J490,0)</f>
        <v>0</v>
      </c>
      <c r="BH490" s="146">
        <f>IF(N490="sníž. přenesená",J490,0)</f>
        <v>0</v>
      </c>
      <c r="BI490" s="146">
        <f>IF(N490="nulová",J490,0)</f>
        <v>0</v>
      </c>
      <c r="BJ490" s="18" t="s">
        <v>81</v>
      </c>
      <c r="BK490" s="146">
        <f>ROUND(I490*H490,2)</f>
        <v>0</v>
      </c>
      <c r="BL490" s="18" t="s">
        <v>413</v>
      </c>
      <c r="BM490" s="145" t="s">
        <v>5392</v>
      </c>
    </row>
    <row r="491" spans="2:65" s="1" customFormat="1" ht="11">
      <c r="B491" s="33"/>
      <c r="D491" s="147" t="s">
        <v>310</v>
      </c>
      <c r="F491" s="148" t="s">
        <v>5393</v>
      </c>
      <c r="I491" s="149"/>
      <c r="L491" s="33"/>
      <c r="M491" s="150"/>
      <c r="T491" s="54"/>
      <c r="AT491" s="18" t="s">
        <v>310</v>
      </c>
      <c r="AU491" s="18" t="s">
        <v>83</v>
      </c>
    </row>
    <row r="492" spans="2:65" s="13" customFormat="1" ht="12">
      <c r="B492" s="158"/>
      <c r="D492" s="152" t="s">
        <v>312</v>
      </c>
      <c r="E492" s="159" t="s">
        <v>21</v>
      </c>
      <c r="F492" s="160" t="s">
        <v>5394</v>
      </c>
      <c r="H492" s="161">
        <v>30.5</v>
      </c>
      <c r="I492" s="162"/>
      <c r="L492" s="158"/>
      <c r="M492" s="163"/>
      <c r="T492" s="164"/>
      <c r="AT492" s="159" t="s">
        <v>312</v>
      </c>
      <c r="AU492" s="159" t="s">
        <v>83</v>
      </c>
      <c r="AV492" s="13" t="s">
        <v>83</v>
      </c>
      <c r="AW492" s="13" t="s">
        <v>35</v>
      </c>
      <c r="AX492" s="13" t="s">
        <v>74</v>
      </c>
      <c r="AY492" s="159" t="s">
        <v>301</v>
      </c>
    </row>
    <row r="493" spans="2:65" s="14" customFormat="1" ht="12">
      <c r="B493" s="165"/>
      <c r="D493" s="152" t="s">
        <v>312</v>
      </c>
      <c r="E493" s="166" t="s">
        <v>21</v>
      </c>
      <c r="F493" s="167" t="s">
        <v>329</v>
      </c>
      <c r="H493" s="168">
        <v>30.5</v>
      </c>
      <c r="I493" s="169"/>
      <c r="L493" s="165"/>
      <c r="M493" s="170"/>
      <c r="T493" s="171"/>
      <c r="AT493" s="166" t="s">
        <v>312</v>
      </c>
      <c r="AU493" s="166" t="s">
        <v>83</v>
      </c>
      <c r="AV493" s="14" t="s">
        <v>308</v>
      </c>
      <c r="AW493" s="14" t="s">
        <v>35</v>
      </c>
      <c r="AX493" s="14" t="s">
        <v>81</v>
      </c>
      <c r="AY493" s="166" t="s">
        <v>301</v>
      </c>
    </row>
    <row r="494" spans="2:65" s="1" customFormat="1" ht="16.5" customHeight="1">
      <c r="B494" s="33"/>
      <c r="C494" s="179" t="s">
        <v>903</v>
      </c>
      <c r="D494" s="179" t="s">
        <v>454</v>
      </c>
      <c r="E494" s="180" t="s">
        <v>5395</v>
      </c>
      <c r="F494" s="181" t="s">
        <v>5396</v>
      </c>
      <c r="G494" s="182" t="s">
        <v>306</v>
      </c>
      <c r="H494" s="183">
        <v>3</v>
      </c>
      <c r="I494" s="184"/>
      <c r="J494" s="185">
        <f>ROUND(I494*H494,2)</f>
        <v>0</v>
      </c>
      <c r="K494" s="181" t="s">
        <v>5132</v>
      </c>
      <c r="L494" s="186"/>
      <c r="M494" s="187" t="s">
        <v>21</v>
      </c>
      <c r="N494" s="188" t="s">
        <v>45</v>
      </c>
      <c r="P494" s="143">
        <f>O494*H494</f>
        <v>0</v>
      </c>
      <c r="Q494" s="143">
        <v>1.5900000000000001E-3</v>
      </c>
      <c r="R494" s="143">
        <f>Q494*H494</f>
        <v>4.7699999999999999E-3</v>
      </c>
      <c r="S494" s="143">
        <v>0</v>
      </c>
      <c r="T494" s="144">
        <f>S494*H494</f>
        <v>0</v>
      </c>
      <c r="AR494" s="145" t="s">
        <v>566</v>
      </c>
      <c r="AT494" s="145" t="s">
        <v>454</v>
      </c>
      <c r="AU494" s="145" t="s">
        <v>83</v>
      </c>
      <c r="AY494" s="18" t="s">
        <v>301</v>
      </c>
      <c r="BE494" s="146">
        <f>IF(N494="základní",J494,0)</f>
        <v>0</v>
      </c>
      <c r="BF494" s="146">
        <f>IF(N494="snížená",J494,0)</f>
        <v>0</v>
      </c>
      <c r="BG494" s="146">
        <f>IF(N494="zákl. přenesená",J494,0)</f>
        <v>0</v>
      </c>
      <c r="BH494" s="146">
        <f>IF(N494="sníž. přenesená",J494,0)</f>
        <v>0</v>
      </c>
      <c r="BI494" s="146">
        <f>IF(N494="nulová",J494,0)</f>
        <v>0</v>
      </c>
      <c r="BJ494" s="18" t="s">
        <v>81</v>
      </c>
      <c r="BK494" s="146">
        <f>ROUND(I494*H494,2)</f>
        <v>0</v>
      </c>
      <c r="BL494" s="18" t="s">
        <v>413</v>
      </c>
      <c r="BM494" s="145" t="s">
        <v>5397</v>
      </c>
    </row>
    <row r="495" spans="2:65" s="1" customFormat="1" ht="16.5" customHeight="1">
      <c r="B495" s="33"/>
      <c r="C495" s="179" t="s">
        <v>966</v>
      </c>
      <c r="D495" s="179" t="s">
        <v>454</v>
      </c>
      <c r="E495" s="180" t="s">
        <v>5398</v>
      </c>
      <c r="F495" s="181" t="s">
        <v>5399</v>
      </c>
      <c r="G495" s="182" t="s">
        <v>306</v>
      </c>
      <c r="H495" s="183">
        <v>15</v>
      </c>
      <c r="I495" s="184"/>
      <c r="J495" s="185">
        <f>ROUND(I495*H495,2)</f>
        <v>0</v>
      </c>
      <c r="K495" s="181" t="s">
        <v>5132</v>
      </c>
      <c r="L495" s="186"/>
      <c r="M495" s="187" t="s">
        <v>21</v>
      </c>
      <c r="N495" s="188" t="s">
        <v>45</v>
      </c>
      <c r="P495" s="143">
        <f>O495*H495</f>
        <v>0</v>
      </c>
      <c r="Q495" s="143">
        <v>1.3999999999999999E-4</v>
      </c>
      <c r="R495" s="143">
        <f>Q495*H495</f>
        <v>2.0999999999999999E-3</v>
      </c>
      <c r="S495" s="143">
        <v>0</v>
      </c>
      <c r="T495" s="144">
        <f>S495*H495</f>
        <v>0</v>
      </c>
      <c r="AR495" s="145" t="s">
        <v>566</v>
      </c>
      <c r="AT495" s="145" t="s">
        <v>454</v>
      </c>
      <c r="AU495" s="145" t="s">
        <v>83</v>
      </c>
      <c r="AY495" s="18" t="s">
        <v>301</v>
      </c>
      <c r="BE495" s="146">
        <f>IF(N495="základní",J495,0)</f>
        <v>0</v>
      </c>
      <c r="BF495" s="146">
        <f>IF(N495="snížená",J495,0)</f>
        <v>0</v>
      </c>
      <c r="BG495" s="146">
        <f>IF(N495="zákl. přenesená",J495,0)</f>
        <v>0</v>
      </c>
      <c r="BH495" s="146">
        <f>IF(N495="sníž. přenesená",J495,0)</f>
        <v>0</v>
      </c>
      <c r="BI495" s="146">
        <f>IF(N495="nulová",J495,0)</f>
        <v>0</v>
      </c>
      <c r="BJ495" s="18" t="s">
        <v>81</v>
      </c>
      <c r="BK495" s="146">
        <f>ROUND(I495*H495,2)</f>
        <v>0</v>
      </c>
      <c r="BL495" s="18" t="s">
        <v>413</v>
      </c>
      <c r="BM495" s="145" t="s">
        <v>5400</v>
      </c>
    </row>
    <row r="496" spans="2:65" s="13" customFormat="1" ht="12">
      <c r="B496" s="158"/>
      <c r="D496" s="152" t="s">
        <v>312</v>
      </c>
      <c r="E496" s="159" t="s">
        <v>21</v>
      </c>
      <c r="F496" s="160" t="s">
        <v>5401</v>
      </c>
      <c r="H496" s="161">
        <v>15</v>
      </c>
      <c r="I496" s="162"/>
      <c r="L496" s="158"/>
      <c r="M496" s="163"/>
      <c r="T496" s="164"/>
      <c r="AT496" s="159" t="s">
        <v>312</v>
      </c>
      <c r="AU496" s="159" t="s">
        <v>83</v>
      </c>
      <c r="AV496" s="13" t="s">
        <v>83</v>
      </c>
      <c r="AW496" s="13" t="s">
        <v>35</v>
      </c>
      <c r="AX496" s="13" t="s">
        <v>74</v>
      </c>
      <c r="AY496" s="159" t="s">
        <v>301</v>
      </c>
    </row>
    <row r="497" spans="2:65" s="14" customFormat="1" ht="12">
      <c r="B497" s="165"/>
      <c r="D497" s="152" t="s">
        <v>312</v>
      </c>
      <c r="E497" s="166" t="s">
        <v>21</v>
      </c>
      <c r="F497" s="167" t="s">
        <v>329</v>
      </c>
      <c r="H497" s="168">
        <v>15</v>
      </c>
      <c r="I497" s="169"/>
      <c r="L497" s="165"/>
      <c r="M497" s="170"/>
      <c r="T497" s="171"/>
      <c r="AT497" s="166" t="s">
        <v>312</v>
      </c>
      <c r="AU497" s="166" t="s">
        <v>83</v>
      </c>
      <c r="AV497" s="14" t="s">
        <v>308</v>
      </c>
      <c r="AW497" s="14" t="s">
        <v>35</v>
      </c>
      <c r="AX497" s="14" t="s">
        <v>81</v>
      </c>
      <c r="AY497" s="166" t="s">
        <v>301</v>
      </c>
    </row>
    <row r="498" spans="2:65" s="1" customFormat="1" ht="16.5" customHeight="1">
      <c r="B498" s="33"/>
      <c r="C498" s="179" t="s">
        <v>979</v>
      </c>
      <c r="D498" s="179" t="s">
        <v>454</v>
      </c>
      <c r="E498" s="180" t="s">
        <v>5402</v>
      </c>
      <c r="F498" s="181" t="s">
        <v>5403</v>
      </c>
      <c r="G498" s="182" t="s">
        <v>306</v>
      </c>
      <c r="H498" s="183">
        <v>21</v>
      </c>
      <c r="I498" s="184"/>
      <c r="J498" s="185">
        <f>ROUND(I498*H498,2)</f>
        <v>0</v>
      </c>
      <c r="K498" s="181" t="s">
        <v>5132</v>
      </c>
      <c r="L498" s="186"/>
      <c r="M498" s="187" t="s">
        <v>21</v>
      </c>
      <c r="N498" s="188" t="s">
        <v>45</v>
      </c>
      <c r="P498" s="143">
        <f>O498*H498</f>
        <v>0</v>
      </c>
      <c r="Q498" s="143">
        <v>3.3E-4</v>
      </c>
      <c r="R498" s="143">
        <f>Q498*H498</f>
        <v>6.9300000000000004E-3</v>
      </c>
      <c r="S498" s="143">
        <v>0</v>
      </c>
      <c r="T498" s="144">
        <f>S498*H498</f>
        <v>0</v>
      </c>
      <c r="AR498" s="145" t="s">
        <v>566</v>
      </c>
      <c r="AT498" s="145" t="s">
        <v>454</v>
      </c>
      <c r="AU498" s="145" t="s">
        <v>83</v>
      </c>
      <c r="AY498" s="18" t="s">
        <v>301</v>
      </c>
      <c r="BE498" s="146">
        <f>IF(N498="základní",J498,0)</f>
        <v>0</v>
      </c>
      <c r="BF498" s="146">
        <f>IF(N498="snížená",J498,0)</f>
        <v>0</v>
      </c>
      <c r="BG498" s="146">
        <f>IF(N498="zákl. přenesená",J498,0)</f>
        <v>0</v>
      </c>
      <c r="BH498" s="146">
        <f>IF(N498="sníž. přenesená",J498,0)</f>
        <v>0</v>
      </c>
      <c r="BI498" s="146">
        <f>IF(N498="nulová",J498,0)</f>
        <v>0</v>
      </c>
      <c r="BJ498" s="18" t="s">
        <v>81</v>
      </c>
      <c r="BK498" s="146">
        <f>ROUND(I498*H498,2)</f>
        <v>0</v>
      </c>
      <c r="BL498" s="18" t="s">
        <v>413</v>
      </c>
      <c r="BM498" s="145" t="s">
        <v>5404</v>
      </c>
    </row>
    <row r="499" spans="2:65" s="13" customFormat="1" ht="12">
      <c r="B499" s="158"/>
      <c r="D499" s="152" t="s">
        <v>312</v>
      </c>
      <c r="E499" s="159" t="s">
        <v>21</v>
      </c>
      <c r="F499" s="160" t="s">
        <v>5405</v>
      </c>
      <c r="H499" s="161">
        <v>21</v>
      </c>
      <c r="I499" s="162"/>
      <c r="L499" s="158"/>
      <c r="M499" s="163"/>
      <c r="T499" s="164"/>
      <c r="AT499" s="159" t="s">
        <v>312</v>
      </c>
      <c r="AU499" s="159" t="s">
        <v>83</v>
      </c>
      <c r="AV499" s="13" t="s">
        <v>83</v>
      </c>
      <c r="AW499" s="13" t="s">
        <v>35</v>
      </c>
      <c r="AX499" s="13" t="s">
        <v>74</v>
      </c>
      <c r="AY499" s="159" t="s">
        <v>301</v>
      </c>
    </row>
    <row r="500" spans="2:65" s="14" customFormat="1" ht="12">
      <c r="B500" s="165"/>
      <c r="D500" s="152" t="s">
        <v>312</v>
      </c>
      <c r="E500" s="166" t="s">
        <v>21</v>
      </c>
      <c r="F500" s="167" t="s">
        <v>329</v>
      </c>
      <c r="H500" s="168">
        <v>21</v>
      </c>
      <c r="I500" s="169"/>
      <c r="L500" s="165"/>
      <c r="M500" s="170"/>
      <c r="T500" s="171"/>
      <c r="AT500" s="166" t="s">
        <v>312</v>
      </c>
      <c r="AU500" s="166" t="s">
        <v>83</v>
      </c>
      <c r="AV500" s="14" t="s">
        <v>308</v>
      </c>
      <c r="AW500" s="14" t="s">
        <v>35</v>
      </c>
      <c r="AX500" s="14" t="s">
        <v>81</v>
      </c>
      <c r="AY500" s="166" t="s">
        <v>301</v>
      </c>
    </row>
    <row r="501" spans="2:65" s="1" customFormat="1" ht="16.5" customHeight="1">
      <c r="B501" s="33"/>
      <c r="C501" s="179" t="s">
        <v>1003</v>
      </c>
      <c r="D501" s="179" t="s">
        <v>454</v>
      </c>
      <c r="E501" s="180" t="s">
        <v>5406</v>
      </c>
      <c r="F501" s="181" t="s">
        <v>5407</v>
      </c>
      <c r="G501" s="182" t="s">
        <v>306</v>
      </c>
      <c r="H501" s="183">
        <v>2</v>
      </c>
      <c r="I501" s="184"/>
      <c r="J501" s="185">
        <f>ROUND(I501*H501,2)</f>
        <v>0</v>
      </c>
      <c r="K501" s="181" t="s">
        <v>5132</v>
      </c>
      <c r="L501" s="186"/>
      <c r="M501" s="187" t="s">
        <v>21</v>
      </c>
      <c r="N501" s="188" t="s">
        <v>45</v>
      </c>
      <c r="P501" s="143">
        <f>O501*H501</f>
        <v>0</v>
      </c>
      <c r="Q501" s="143">
        <v>6.9999999999999999E-4</v>
      </c>
      <c r="R501" s="143">
        <f>Q501*H501</f>
        <v>1.4E-3</v>
      </c>
      <c r="S501" s="143">
        <v>0</v>
      </c>
      <c r="T501" s="144">
        <f>S501*H501</f>
        <v>0</v>
      </c>
      <c r="AR501" s="145" t="s">
        <v>566</v>
      </c>
      <c r="AT501" s="145" t="s">
        <v>454</v>
      </c>
      <c r="AU501" s="145" t="s">
        <v>83</v>
      </c>
      <c r="AY501" s="18" t="s">
        <v>301</v>
      </c>
      <c r="BE501" s="146">
        <f>IF(N501="základní",J501,0)</f>
        <v>0</v>
      </c>
      <c r="BF501" s="146">
        <f>IF(N501="snížená",J501,0)</f>
        <v>0</v>
      </c>
      <c r="BG501" s="146">
        <f>IF(N501="zákl. přenesená",J501,0)</f>
        <v>0</v>
      </c>
      <c r="BH501" s="146">
        <f>IF(N501="sníž. přenesená",J501,0)</f>
        <v>0</v>
      </c>
      <c r="BI501" s="146">
        <f>IF(N501="nulová",J501,0)</f>
        <v>0</v>
      </c>
      <c r="BJ501" s="18" t="s">
        <v>81</v>
      </c>
      <c r="BK501" s="146">
        <f>ROUND(I501*H501,2)</f>
        <v>0</v>
      </c>
      <c r="BL501" s="18" t="s">
        <v>413</v>
      </c>
      <c r="BM501" s="145" t="s">
        <v>5408</v>
      </c>
    </row>
    <row r="502" spans="2:65" s="1" customFormat="1" ht="16.5" customHeight="1">
      <c r="B502" s="33"/>
      <c r="C502" s="179" t="s">
        <v>1024</v>
      </c>
      <c r="D502" s="179" t="s">
        <v>454</v>
      </c>
      <c r="E502" s="180" t="s">
        <v>5409</v>
      </c>
      <c r="F502" s="181" t="s">
        <v>5410</v>
      </c>
      <c r="G502" s="182" t="s">
        <v>306</v>
      </c>
      <c r="H502" s="183">
        <v>10</v>
      </c>
      <c r="I502" s="184"/>
      <c r="J502" s="185">
        <f>ROUND(I502*H502,2)</f>
        <v>0</v>
      </c>
      <c r="K502" s="181" t="s">
        <v>5132</v>
      </c>
      <c r="L502" s="186"/>
      <c r="M502" s="187" t="s">
        <v>21</v>
      </c>
      <c r="N502" s="188" t="s">
        <v>45</v>
      </c>
      <c r="P502" s="143">
        <f>O502*H502</f>
        <v>0</v>
      </c>
      <c r="Q502" s="143">
        <v>3.0000000000000001E-5</v>
      </c>
      <c r="R502" s="143">
        <f>Q502*H502</f>
        <v>3.0000000000000003E-4</v>
      </c>
      <c r="S502" s="143">
        <v>0</v>
      </c>
      <c r="T502" s="144">
        <f>S502*H502</f>
        <v>0</v>
      </c>
      <c r="AR502" s="145" t="s">
        <v>566</v>
      </c>
      <c r="AT502" s="145" t="s">
        <v>454</v>
      </c>
      <c r="AU502" s="145" t="s">
        <v>83</v>
      </c>
      <c r="AY502" s="18" t="s">
        <v>301</v>
      </c>
      <c r="BE502" s="146">
        <f>IF(N502="základní",J502,0)</f>
        <v>0</v>
      </c>
      <c r="BF502" s="146">
        <f>IF(N502="snížená",J502,0)</f>
        <v>0</v>
      </c>
      <c r="BG502" s="146">
        <f>IF(N502="zákl. přenesená",J502,0)</f>
        <v>0</v>
      </c>
      <c r="BH502" s="146">
        <f>IF(N502="sníž. přenesená",J502,0)</f>
        <v>0</v>
      </c>
      <c r="BI502" s="146">
        <f>IF(N502="nulová",J502,0)</f>
        <v>0</v>
      </c>
      <c r="BJ502" s="18" t="s">
        <v>81</v>
      </c>
      <c r="BK502" s="146">
        <f>ROUND(I502*H502,2)</f>
        <v>0</v>
      </c>
      <c r="BL502" s="18" t="s">
        <v>413</v>
      </c>
      <c r="BM502" s="145" t="s">
        <v>5411</v>
      </c>
    </row>
    <row r="503" spans="2:65" s="13" customFormat="1" ht="12">
      <c r="B503" s="158"/>
      <c r="D503" s="152" t="s">
        <v>312</v>
      </c>
      <c r="E503" s="159" t="s">
        <v>21</v>
      </c>
      <c r="F503" s="160" t="s">
        <v>5412</v>
      </c>
      <c r="H503" s="161">
        <v>10</v>
      </c>
      <c r="I503" s="162"/>
      <c r="L503" s="158"/>
      <c r="M503" s="163"/>
      <c r="T503" s="164"/>
      <c r="AT503" s="159" t="s">
        <v>312</v>
      </c>
      <c r="AU503" s="159" t="s">
        <v>83</v>
      </c>
      <c r="AV503" s="13" t="s">
        <v>83</v>
      </c>
      <c r="AW503" s="13" t="s">
        <v>35</v>
      </c>
      <c r="AX503" s="13" t="s">
        <v>74</v>
      </c>
      <c r="AY503" s="159" t="s">
        <v>301</v>
      </c>
    </row>
    <row r="504" spans="2:65" s="14" customFormat="1" ht="12">
      <c r="B504" s="165"/>
      <c r="D504" s="152" t="s">
        <v>312</v>
      </c>
      <c r="E504" s="166" t="s">
        <v>21</v>
      </c>
      <c r="F504" s="167" t="s">
        <v>329</v>
      </c>
      <c r="H504" s="168">
        <v>10</v>
      </c>
      <c r="I504" s="169"/>
      <c r="L504" s="165"/>
      <c r="M504" s="170"/>
      <c r="T504" s="171"/>
      <c r="AT504" s="166" t="s">
        <v>312</v>
      </c>
      <c r="AU504" s="166" t="s">
        <v>83</v>
      </c>
      <c r="AV504" s="14" t="s">
        <v>308</v>
      </c>
      <c r="AW504" s="14" t="s">
        <v>35</v>
      </c>
      <c r="AX504" s="14" t="s">
        <v>81</v>
      </c>
      <c r="AY504" s="166" t="s">
        <v>301</v>
      </c>
    </row>
    <row r="505" spans="2:65" s="1" customFormat="1" ht="16.5" customHeight="1">
      <c r="B505" s="33"/>
      <c r="C505" s="179" t="s">
        <v>1027</v>
      </c>
      <c r="D505" s="179" t="s">
        <v>454</v>
      </c>
      <c r="E505" s="180" t="s">
        <v>5413</v>
      </c>
      <c r="F505" s="181" t="s">
        <v>5414</v>
      </c>
      <c r="G505" s="182" t="s">
        <v>306</v>
      </c>
      <c r="H505" s="183">
        <v>4</v>
      </c>
      <c r="I505" s="184"/>
      <c r="J505" s="185">
        <f>ROUND(I505*H505,2)</f>
        <v>0</v>
      </c>
      <c r="K505" s="181" t="s">
        <v>5132</v>
      </c>
      <c r="L505" s="186"/>
      <c r="M505" s="187" t="s">
        <v>21</v>
      </c>
      <c r="N505" s="188" t="s">
        <v>45</v>
      </c>
      <c r="P505" s="143">
        <f>O505*H505</f>
        <v>0</v>
      </c>
      <c r="Q505" s="143">
        <v>6.9999999999999994E-5</v>
      </c>
      <c r="R505" s="143">
        <f>Q505*H505</f>
        <v>2.7999999999999998E-4</v>
      </c>
      <c r="S505" s="143">
        <v>0</v>
      </c>
      <c r="T505" s="144">
        <f>S505*H505</f>
        <v>0</v>
      </c>
      <c r="AR505" s="145" t="s">
        <v>566</v>
      </c>
      <c r="AT505" s="145" t="s">
        <v>454</v>
      </c>
      <c r="AU505" s="145" t="s">
        <v>83</v>
      </c>
      <c r="AY505" s="18" t="s">
        <v>301</v>
      </c>
      <c r="BE505" s="146">
        <f>IF(N505="základní",J505,0)</f>
        <v>0</v>
      </c>
      <c r="BF505" s="146">
        <f>IF(N505="snížená",J505,0)</f>
        <v>0</v>
      </c>
      <c r="BG505" s="146">
        <f>IF(N505="zákl. přenesená",J505,0)</f>
        <v>0</v>
      </c>
      <c r="BH505" s="146">
        <f>IF(N505="sníž. přenesená",J505,0)</f>
        <v>0</v>
      </c>
      <c r="BI505" s="146">
        <f>IF(N505="nulová",J505,0)</f>
        <v>0</v>
      </c>
      <c r="BJ505" s="18" t="s">
        <v>81</v>
      </c>
      <c r="BK505" s="146">
        <f>ROUND(I505*H505,2)</f>
        <v>0</v>
      </c>
      <c r="BL505" s="18" t="s">
        <v>413</v>
      </c>
      <c r="BM505" s="145" t="s">
        <v>5415</v>
      </c>
    </row>
    <row r="506" spans="2:65" s="13" customFormat="1" ht="12">
      <c r="B506" s="158"/>
      <c r="D506" s="152" t="s">
        <v>312</v>
      </c>
      <c r="E506" s="159" t="s">
        <v>21</v>
      </c>
      <c r="F506" s="160" t="s">
        <v>5416</v>
      </c>
      <c r="H506" s="161">
        <v>4</v>
      </c>
      <c r="I506" s="162"/>
      <c r="L506" s="158"/>
      <c r="M506" s="163"/>
      <c r="T506" s="164"/>
      <c r="AT506" s="159" t="s">
        <v>312</v>
      </c>
      <c r="AU506" s="159" t="s">
        <v>83</v>
      </c>
      <c r="AV506" s="13" t="s">
        <v>83</v>
      </c>
      <c r="AW506" s="13" t="s">
        <v>35</v>
      </c>
      <c r="AX506" s="13" t="s">
        <v>74</v>
      </c>
      <c r="AY506" s="159" t="s">
        <v>301</v>
      </c>
    </row>
    <row r="507" spans="2:65" s="14" customFormat="1" ht="12">
      <c r="B507" s="165"/>
      <c r="D507" s="152" t="s">
        <v>312</v>
      </c>
      <c r="E507" s="166" t="s">
        <v>21</v>
      </c>
      <c r="F507" s="167" t="s">
        <v>329</v>
      </c>
      <c r="H507" s="168">
        <v>4</v>
      </c>
      <c r="I507" s="169"/>
      <c r="L507" s="165"/>
      <c r="M507" s="170"/>
      <c r="T507" s="171"/>
      <c r="AT507" s="166" t="s">
        <v>312</v>
      </c>
      <c r="AU507" s="166" t="s">
        <v>83</v>
      </c>
      <c r="AV507" s="14" t="s">
        <v>308</v>
      </c>
      <c r="AW507" s="14" t="s">
        <v>35</v>
      </c>
      <c r="AX507" s="14" t="s">
        <v>81</v>
      </c>
      <c r="AY507" s="166" t="s">
        <v>301</v>
      </c>
    </row>
    <row r="508" spans="2:65" s="1" customFormat="1" ht="16.5" customHeight="1">
      <c r="B508" s="33"/>
      <c r="C508" s="134" t="s">
        <v>1044</v>
      </c>
      <c r="D508" s="134" t="s">
        <v>303</v>
      </c>
      <c r="E508" s="135" t="s">
        <v>5417</v>
      </c>
      <c r="F508" s="136" t="s">
        <v>5418</v>
      </c>
      <c r="G508" s="137" t="s">
        <v>681</v>
      </c>
      <c r="H508" s="138">
        <v>23</v>
      </c>
      <c r="I508" s="139"/>
      <c r="J508" s="140">
        <f>ROUND(I508*H508,2)</f>
        <v>0</v>
      </c>
      <c r="K508" s="136" t="s">
        <v>307</v>
      </c>
      <c r="L508" s="33"/>
      <c r="M508" s="141" t="s">
        <v>21</v>
      </c>
      <c r="N508" s="142" t="s">
        <v>45</v>
      </c>
      <c r="P508" s="143">
        <f>O508*H508</f>
        <v>0</v>
      </c>
      <c r="Q508" s="143">
        <v>2.3999999999999998E-3</v>
      </c>
      <c r="R508" s="143">
        <f>Q508*H508</f>
        <v>5.5199999999999992E-2</v>
      </c>
      <c r="S508" s="143">
        <v>0</v>
      </c>
      <c r="T508" s="144">
        <f>S508*H508</f>
        <v>0</v>
      </c>
      <c r="AR508" s="145" t="s">
        <v>413</v>
      </c>
      <c r="AT508" s="145" t="s">
        <v>303</v>
      </c>
      <c r="AU508" s="145" t="s">
        <v>83</v>
      </c>
      <c r="AY508" s="18" t="s">
        <v>301</v>
      </c>
      <c r="BE508" s="146">
        <f>IF(N508="základní",J508,0)</f>
        <v>0</v>
      </c>
      <c r="BF508" s="146">
        <f>IF(N508="snížená",J508,0)</f>
        <v>0</v>
      </c>
      <c r="BG508" s="146">
        <f>IF(N508="zákl. přenesená",J508,0)</f>
        <v>0</v>
      </c>
      <c r="BH508" s="146">
        <f>IF(N508="sníž. přenesená",J508,0)</f>
        <v>0</v>
      </c>
      <c r="BI508" s="146">
        <f>IF(N508="nulová",J508,0)</f>
        <v>0</v>
      </c>
      <c r="BJ508" s="18" t="s">
        <v>81</v>
      </c>
      <c r="BK508" s="146">
        <f>ROUND(I508*H508,2)</f>
        <v>0</v>
      </c>
      <c r="BL508" s="18" t="s">
        <v>413</v>
      </c>
      <c r="BM508" s="145" t="s">
        <v>5419</v>
      </c>
    </row>
    <row r="509" spans="2:65" s="1" customFormat="1" ht="11">
      <c r="B509" s="33"/>
      <c r="D509" s="147" t="s">
        <v>310</v>
      </c>
      <c r="F509" s="148" t="s">
        <v>5420</v>
      </c>
      <c r="I509" s="149"/>
      <c r="L509" s="33"/>
      <c r="M509" s="150"/>
      <c r="T509" s="54"/>
      <c r="AT509" s="18" t="s">
        <v>310</v>
      </c>
      <c r="AU509" s="18" t="s">
        <v>83</v>
      </c>
    </row>
    <row r="510" spans="2:65" s="1" customFormat="1" ht="16.5" customHeight="1">
      <c r="B510" s="33"/>
      <c r="C510" s="134" t="s">
        <v>1047</v>
      </c>
      <c r="D510" s="134" t="s">
        <v>303</v>
      </c>
      <c r="E510" s="135" t="s">
        <v>5421</v>
      </c>
      <c r="F510" s="136" t="s">
        <v>5422</v>
      </c>
      <c r="G510" s="137" t="s">
        <v>306</v>
      </c>
      <c r="H510" s="138">
        <v>9</v>
      </c>
      <c r="I510" s="139"/>
      <c r="J510" s="140">
        <f>ROUND(I510*H510,2)</f>
        <v>0</v>
      </c>
      <c r="K510" s="136" t="s">
        <v>307</v>
      </c>
      <c r="L510" s="33"/>
      <c r="M510" s="141" t="s">
        <v>21</v>
      </c>
      <c r="N510" s="142" t="s">
        <v>45</v>
      </c>
      <c r="P510" s="143">
        <f>O510*H510</f>
        <v>0</v>
      </c>
      <c r="Q510" s="143">
        <v>0</v>
      </c>
      <c r="R510" s="143">
        <f>Q510*H510</f>
        <v>0</v>
      </c>
      <c r="S510" s="143">
        <v>0</v>
      </c>
      <c r="T510" s="144">
        <f>S510*H510</f>
        <v>0</v>
      </c>
      <c r="AR510" s="145" t="s">
        <v>413</v>
      </c>
      <c r="AT510" s="145" t="s">
        <v>303</v>
      </c>
      <c r="AU510" s="145" t="s">
        <v>83</v>
      </c>
      <c r="AY510" s="18" t="s">
        <v>301</v>
      </c>
      <c r="BE510" s="146">
        <f>IF(N510="základní",J510,0)</f>
        <v>0</v>
      </c>
      <c r="BF510" s="146">
        <f>IF(N510="snížená",J510,0)</f>
        <v>0</v>
      </c>
      <c r="BG510" s="146">
        <f>IF(N510="zákl. přenesená",J510,0)</f>
        <v>0</v>
      </c>
      <c r="BH510" s="146">
        <f>IF(N510="sníž. přenesená",J510,0)</f>
        <v>0</v>
      </c>
      <c r="BI510" s="146">
        <f>IF(N510="nulová",J510,0)</f>
        <v>0</v>
      </c>
      <c r="BJ510" s="18" t="s">
        <v>81</v>
      </c>
      <c r="BK510" s="146">
        <f>ROUND(I510*H510,2)</f>
        <v>0</v>
      </c>
      <c r="BL510" s="18" t="s">
        <v>413</v>
      </c>
      <c r="BM510" s="145" t="s">
        <v>5423</v>
      </c>
    </row>
    <row r="511" spans="2:65" s="1" customFormat="1" ht="11">
      <c r="B511" s="33"/>
      <c r="D511" s="147" t="s">
        <v>310</v>
      </c>
      <c r="F511" s="148" t="s">
        <v>5424</v>
      </c>
      <c r="I511" s="149"/>
      <c r="L511" s="33"/>
      <c r="M511" s="150"/>
      <c r="T511" s="54"/>
      <c r="AT511" s="18" t="s">
        <v>310</v>
      </c>
      <c r="AU511" s="18" t="s">
        <v>83</v>
      </c>
    </row>
    <row r="512" spans="2:65" s="13" customFormat="1" ht="12">
      <c r="B512" s="158"/>
      <c r="D512" s="152" t="s">
        <v>312</v>
      </c>
      <c r="E512" s="159" t="s">
        <v>21</v>
      </c>
      <c r="F512" s="160" t="s">
        <v>5425</v>
      </c>
      <c r="H512" s="161">
        <v>9</v>
      </c>
      <c r="I512" s="162"/>
      <c r="L512" s="158"/>
      <c r="M512" s="163"/>
      <c r="T512" s="164"/>
      <c r="AT512" s="159" t="s">
        <v>312</v>
      </c>
      <c r="AU512" s="159" t="s">
        <v>83</v>
      </c>
      <c r="AV512" s="13" t="s">
        <v>83</v>
      </c>
      <c r="AW512" s="13" t="s">
        <v>35</v>
      </c>
      <c r="AX512" s="13" t="s">
        <v>74</v>
      </c>
      <c r="AY512" s="159" t="s">
        <v>301</v>
      </c>
    </row>
    <row r="513" spans="2:65" s="14" customFormat="1" ht="12">
      <c r="B513" s="165"/>
      <c r="D513" s="152" t="s">
        <v>312</v>
      </c>
      <c r="E513" s="166" t="s">
        <v>21</v>
      </c>
      <c r="F513" s="167" t="s">
        <v>329</v>
      </c>
      <c r="H513" s="168">
        <v>9</v>
      </c>
      <c r="I513" s="169"/>
      <c r="L513" s="165"/>
      <c r="M513" s="170"/>
      <c r="T513" s="171"/>
      <c r="AT513" s="166" t="s">
        <v>312</v>
      </c>
      <c r="AU513" s="166" t="s">
        <v>83</v>
      </c>
      <c r="AV513" s="14" t="s">
        <v>308</v>
      </c>
      <c r="AW513" s="14" t="s">
        <v>35</v>
      </c>
      <c r="AX513" s="14" t="s">
        <v>81</v>
      </c>
      <c r="AY513" s="166" t="s">
        <v>301</v>
      </c>
    </row>
    <row r="514" spans="2:65" s="1" customFormat="1" ht="16.5" customHeight="1">
      <c r="B514" s="33"/>
      <c r="C514" s="134" t="s">
        <v>1060</v>
      </c>
      <c r="D514" s="134" t="s">
        <v>303</v>
      </c>
      <c r="E514" s="135" t="s">
        <v>5426</v>
      </c>
      <c r="F514" s="136" t="s">
        <v>5427</v>
      </c>
      <c r="G514" s="137" t="s">
        <v>306</v>
      </c>
      <c r="H514" s="138">
        <v>57</v>
      </c>
      <c r="I514" s="139"/>
      <c r="J514" s="140">
        <f>ROUND(I514*H514,2)</f>
        <v>0</v>
      </c>
      <c r="K514" s="136" t="s">
        <v>307</v>
      </c>
      <c r="L514" s="33"/>
      <c r="M514" s="141" t="s">
        <v>21</v>
      </c>
      <c r="N514" s="142" t="s">
        <v>45</v>
      </c>
      <c r="P514" s="143">
        <f>O514*H514</f>
        <v>0</v>
      </c>
      <c r="Q514" s="143">
        <v>0</v>
      </c>
      <c r="R514" s="143">
        <f>Q514*H514</f>
        <v>0</v>
      </c>
      <c r="S514" s="143">
        <v>0</v>
      </c>
      <c r="T514" s="144">
        <f>S514*H514</f>
        <v>0</v>
      </c>
      <c r="AR514" s="145" t="s">
        <v>413</v>
      </c>
      <c r="AT514" s="145" t="s">
        <v>303</v>
      </c>
      <c r="AU514" s="145" t="s">
        <v>83</v>
      </c>
      <c r="AY514" s="18" t="s">
        <v>301</v>
      </c>
      <c r="BE514" s="146">
        <f>IF(N514="základní",J514,0)</f>
        <v>0</v>
      </c>
      <c r="BF514" s="146">
        <f>IF(N514="snížená",J514,0)</f>
        <v>0</v>
      </c>
      <c r="BG514" s="146">
        <f>IF(N514="zákl. přenesená",J514,0)</f>
        <v>0</v>
      </c>
      <c r="BH514" s="146">
        <f>IF(N514="sníž. přenesená",J514,0)</f>
        <v>0</v>
      </c>
      <c r="BI514" s="146">
        <f>IF(N514="nulová",J514,0)</f>
        <v>0</v>
      </c>
      <c r="BJ514" s="18" t="s">
        <v>81</v>
      </c>
      <c r="BK514" s="146">
        <f>ROUND(I514*H514,2)</f>
        <v>0</v>
      </c>
      <c r="BL514" s="18" t="s">
        <v>413</v>
      </c>
      <c r="BM514" s="145" t="s">
        <v>5428</v>
      </c>
    </row>
    <row r="515" spans="2:65" s="1" customFormat="1" ht="11">
      <c r="B515" s="33"/>
      <c r="D515" s="147" t="s">
        <v>310</v>
      </c>
      <c r="F515" s="148" t="s">
        <v>5429</v>
      </c>
      <c r="I515" s="149"/>
      <c r="L515" s="33"/>
      <c r="M515" s="150"/>
      <c r="T515" s="54"/>
      <c r="AT515" s="18" t="s">
        <v>310</v>
      </c>
      <c r="AU515" s="18" t="s">
        <v>83</v>
      </c>
    </row>
    <row r="516" spans="2:65" s="13" customFormat="1" ht="12">
      <c r="B516" s="158"/>
      <c r="D516" s="152" t="s">
        <v>312</v>
      </c>
      <c r="E516" s="159" t="s">
        <v>21</v>
      </c>
      <c r="F516" s="160" t="s">
        <v>5430</v>
      </c>
      <c r="H516" s="161">
        <v>57</v>
      </c>
      <c r="I516" s="162"/>
      <c r="L516" s="158"/>
      <c r="M516" s="163"/>
      <c r="T516" s="164"/>
      <c r="AT516" s="159" t="s">
        <v>312</v>
      </c>
      <c r="AU516" s="159" t="s">
        <v>83</v>
      </c>
      <c r="AV516" s="13" t="s">
        <v>83</v>
      </c>
      <c r="AW516" s="13" t="s">
        <v>35</v>
      </c>
      <c r="AX516" s="13" t="s">
        <v>74</v>
      </c>
      <c r="AY516" s="159" t="s">
        <v>301</v>
      </c>
    </row>
    <row r="517" spans="2:65" s="14" customFormat="1" ht="12">
      <c r="B517" s="165"/>
      <c r="D517" s="152" t="s">
        <v>312</v>
      </c>
      <c r="E517" s="166" t="s">
        <v>21</v>
      </c>
      <c r="F517" s="167" t="s">
        <v>329</v>
      </c>
      <c r="H517" s="168">
        <v>57</v>
      </c>
      <c r="I517" s="169"/>
      <c r="L517" s="165"/>
      <c r="M517" s="170"/>
      <c r="T517" s="171"/>
      <c r="AT517" s="166" t="s">
        <v>312</v>
      </c>
      <c r="AU517" s="166" t="s">
        <v>83</v>
      </c>
      <c r="AV517" s="14" t="s">
        <v>308</v>
      </c>
      <c r="AW517" s="14" t="s">
        <v>35</v>
      </c>
      <c r="AX517" s="14" t="s">
        <v>81</v>
      </c>
      <c r="AY517" s="166" t="s">
        <v>301</v>
      </c>
    </row>
    <row r="518" spans="2:65" s="1" customFormat="1" ht="16.5" customHeight="1">
      <c r="B518" s="33"/>
      <c r="C518" s="134" t="s">
        <v>1068</v>
      </c>
      <c r="D518" s="134" t="s">
        <v>303</v>
      </c>
      <c r="E518" s="135" t="s">
        <v>5431</v>
      </c>
      <c r="F518" s="136" t="s">
        <v>5432</v>
      </c>
      <c r="G518" s="137" t="s">
        <v>306</v>
      </c>
      <c r="H518" s="138">
        <v>52</v>
      </c>
      <c r="I518" s="139"/>
      <c r="J518" s="140">
        <f>ROUND(I518*H518,2)</f>
        <v>0</v>
      </c>
      <c r="K518" s="136" t="s">
        <v>307</v>
      </c>
      <c r="L518" s="33"/>
      <c r="M518" s="141" t="s">
        <v>21</v>
      </c>
      <c r="N518" s="142" t="s">
        <v>45</v>
      </c>
      <c r="P518" s="143">
        <f>O518*H518</f>
        <v>0</v>
      </c>
      <c r="Q518" s="143">
        <v>0</v>
      </c>
      <c r="R518" s="143">
        <f>Q518*H518</f>
        <v>0</v>
      </c>
      <c r="S518" s="143">
        <v>0</v>
      </c>
      <c r="T518" s="144">
        <f>S518*H518</f>
        <v>0</v>
      </c>
      <c r="AR518" s="145" t="s">
        <v>413</v>
      </c>
      <c r="AT518" s="145" t="s">
        <v>303</v>
      </c>
      <c r="AU518" s="145" t="s">
        <v>83</v>
      </c>
      <c r="AY518" s="18" t="s">
        <v>301</v>
      </c>
      <c r="BE518" s="146">
        <f>IF(N518="základní",J518,0)</f>
        <v>0</v>
      </c>
      <c r="BF518" s="146">
        <f>IF(N518="snížená",J518,0)</f>
        <v>0</v>
      </c>
      <c r="BG518" s="146">
        <f>IF(N518="zákl. přenesená",J518,0)</f>
        <v>0</v>
      </c>
      <c r="BH518" s="146">
        <f>IF(N518="sníž. přenesená",J518,0)</f>
        <v>0</v>
      </c>
      <c r="BI518" s="146">
        <f>IF(N518="nulová",J518,0)</f>
        <v>0</v>
      </c>
      <c r="BJ518" s="18" t="s">
        <v>81</v>
      </c>
      <c r="BK518" s="146">
        <f>ROUND(I518*H518,2)</f>
        <v>0</v>
      </c>
      <c r="BL518" s="18" t="s">
        <v>413</v>
      </c>
      <c r="BM518" s="145" t="s">
        <v>5433</v>
      </c>
    </row>
    <row r="519" spans="2:65" s="1" customFormat="1" ht="11">
      <c r="B519" s="33"/>
      <c r="D519" s="147" t="s">
        <v>310</v>
      </c>
      <c r="F519" s="148" t="s">
        <v>5434</v>
      </c>
      <c r="I519" s="149"/>
      <c r="L519" s="33"/>
      <c r="M519" s="150"/>
      <c r="T519" s="54"/>
      <c r="AT519" s="18" t="s">
        <v>310</v>
      </c>
      <c r="AU519" s="18" t="s">
        <v>83</v>
      </c>
    </row>
    <row r="520" spans="2:65" s="13" customFormat="1" ht="12">
      <c r="B520" s="158"/>
      <c r="D520" s="152" t="s">
        <v>312</v>
      </c>
      <c r="E520" s="159" t="s">
        <v>21</v>
      </c>
      <c r="F520" s="160" t="s">
        <v>5435</v>
      </c>
      <c r="H520" s="161">
        <v>52</v>
      </c>
      <c r="I520" s="162"/>
      <c r="L520" s="158"/>
      <c r="M520" s="163"/>
      <c r="T520" s="164"/>
      <c r="AT520" s="159" t="s">
        <v>312</v>
      </c>
      <c r="AU520" s="159" t="s">
        <v>83</v>
      </c>
      <c r="AV520" s="13" t="s">
        <v>83</v>
      </c>
      <c r="AW520" s="13" t="s">
        <v>35</v>
      </c>
      <c r="AX520" s="13" t="s">
        <v>74</v>
      </c>
      <c r="AY520" s="159" t="s">
        <v>301</v>
      </c>
    </row>
    <row r="521" spans="2:65" s="14" customFormat="1" ht="12">
      <c r="B521" s="165"/>
      <c r="D521" s="152" t="s">
        <v>312</v>
      </c>
      <c r="E521" s="166" t="s">
        <v>21</v>
      </c>
      <c r="F521" s="167" t="s">
        <v>329</v>
      </c>
      <c r="H521" s="168">
        <v>52</v>
      </c>
      <c r="I521" s="169"/>
      <c r="L521" s="165"/>
      <c r="M521" s="170"/>
      <c r="T521" s="171"/>
      <c r="AT521" s="166" t="s">
        <v>312</v>
      </c>
      <c r="AU521" s="166" t="s">
        <v>83</v>
      </c>
      <c r="AV521" s="14" t="s">
        <v>308</v>
      </c>
      <c r="AW521" s="14" t="s">
        <v>35</v>
      </c>
      <c r="AX521" s="14" t="s">
        <v>81</v>
      </c>
      <c r="AY521" s="166" t="s">
        <v>301</v>
      </c>
    </row>
    <row r="522" spans="2:65" s="1" customFormat="1" ht="16.5" customHeight="1">
      <c r="B522" s="33"/>
      <c r="C522" s="134" t="s">
        <v>1074</v>
      </c>
      <c r="D522" s="134" t="s">
        <v>303</v>
      </c>
      <c r="E522" s="135" t="s">
        <v>5436</v>
      </c>
      <c r="F522" s="136" t="s">
        <v>5437</v>
      </c>
      <c r="G522" s="137" t="s">
        <v>306</v>
      </c>
      <c r="H522" s="138">
        <v>24</v>
      </c>
      <c r="I522" s="139"/>
      <c r="J522" s="140">
        <f>ROUND(I522*H522,2)</f>
        <v>0</v>
      </c>
      <c r="K522" s="136" t="s">
        <v>307</v>
      </c>
      <c r="L522" s="33"/>
      <c r="M522" s="141" t="s">
        <v>21</v>
      </c>
      <c r="N522" s="142" t="s">
        <v>45</v>
      </c>
      <c r="P522" s="143">
        <f>O522*H522</f>
        <v>0</v>
      </c>
      <c r="Q522" s="143">
        <v>0</v>
      </c>
      <c r="R522" s="143">
        <f>Q522*H522</f>
        <v>0</v>
      </c>
      <c r="S522" s="143">
        <v>0</v>
      </c>
      <c r="T522" s="144">
        <f>S522*H522</f>
        <v>0</v>
      </c>
      <c r="AR522" s="145" t="s">
        <v>413</v>
      </c>
      <c r="AT522" s="145" t="s">
        <v>303</v>
      </c>
      <c r="AU522" s="145" t="s">
        <v>83</v>
      </c>
      <c r="AY522" s="18" t="s">
        <v>301</v>
      </c>
      <c r="BE522" s="146">
        <f>IF(N522="základní",J522,0)</f>
        <v>0</v>
      </c>
      <c r="BF522" s="146">
        <f>IF(N522="snížená",J522,0)</f>
        <v>0</v>
      </c>
      <c r="BG522" s="146">
        <f>IF(N522="zákl. přenesená",J522,0)</f>
        <v>0</v>
      </c>
      <c r="BH522" s="146">
        <f>IF(N522="sníž. přenesená",J522,0)</f>
        <v>0</v>
      </c>
      <c r="BI522" s="146">
        <f>IF(N522="nulová",J522,0)</f>
        <v>0</v>
      </c>
      <c r="BJ522" s="18" t="s">
        <v>81</v>
      </c>
      <c r="BK522" s="146">
        <f>ROUND(I522*H522,2)</f>
        <v>0</v>
      </c>
      <c r="BL522" s="18" t="s">
        <v>413</v>
      </c>
      <c r="BM522" s="145" t="s">
        <v>5438</v>
      </c>
    </row>
    <row r="523" spans="2:65" s="1" customFormat="1" ht="11">
      <c r="B523" s="33"/>
      <c r="D523" s="147" t="s">
        <v>310</v>
      </c>
      <c r="F523" s="148" t="s">
        <v>5439</v>
      </c>
      <c r="I523" s="149"/>
      <c r="L523" s="33"/>
      <c r="M523" s="150"/>
      <c r="T523" s="54"/>
      <c r="AT523" s="18" t="s">
        <v>310</v>
      </c>
      <c r="AU523" s="18" t="s">
        <v>83</v>
      </c>
    </row>
    <row r="524" spans="2:65" s="13" customFormat="1" ht="12">
      <c r="B524" s="158"/>
      <c r="D524" s="152" t="s">
        <v>312</v>
      </c>
      <c r="E524" s="159" t="s">
        <v>21</v>
      </c>
      <c r="F524" s="160" t="s">
        <v>5440</v>
      </c>
      <c r="H524" s="161">
        <v>24</v>
      </c>
      <c r="I524" s="162"/>
      <c r="L524" s="158"/>
      <c r="M524" s="163"/>
      <c r="T524" s="164"/>
      <c r="AT524" s="159" t="s">
        <v>312</v>
      </c>
      <c r="AU524" s="159" t="s">
        <v>83</v>
      </c>
      <c r="AV524" s="13" t="s">
        <v>83</v>
      </c>
      <c r="AW524" s="13" t="s">
        <v>35</v>
      </c>
      <c r="AX524" s="13" t="s">
        <v>74</v>
      </c>
      <c r="AY524" s="159" t="s">
        <v>301</v>
      </c>
    </row>
    <row r="525" spans="2:65" s="14" customFormat="1" ht="12">
      <c r="B525" s="165"/>
      <c r="D525" s="152" t="s">
        <v>312</v>
      </c>
      <c r="E525" s="166" t="s">
        <v>21</v>
      </c>
      <c r="F525" s="167" t="s">
        <v>329</v>
      </c>
      <c r="H525" s="168">
        <v>24</v>
      </c>
      <c r="I525" s="169"/>
      <c r="L525" s="165"/>
      <c r="M525" s="170"/>
      <c r="T525" s="171"/>
      <c r="AT525" s="166" t="s">
        <v>312</v>
      </c>
      <c r="AU525" s="166" t="s">
        <v>83</v>
      </c>
      <c r="AV525" s="14" t="s">
        <v>308</v>
      </c>
      <c r="AW525" s="14" t="s">
        <v>35</v>
      </c>
      <c r="AX525" s="14" t="s">
        <v>81</v>
      </c>
      <c r="AY525" s="166" t="s">
        <v>301</v>
      </c>
    </row>
    <row r="526" spans="2:65" s="1" customFormat="1" ht="16.5" customHeight="1">
      <c r="B526" s="33"/>
      <c r="C526" s="134" t="s">
        <v>1078</v>
      </c>
      <c r="D526" s="134" t="s">
        <v>303</v>
      </c>
      <c r="E526" s="135" t="s">
        <v>5441</v>
      </c>
      <c r="F526" s="136" t="s">
        <v>5442</v>
      </c>
      <c r="G526" s="137" t="s">
        <v>306</v>
      </c>
      <c r="H526" s="138">
        <v>14</v>
      </c>
      <c r="I526" s="139"/>
      <c r="J526" s="140">
        <f>ROUND(I526*H526,2)</f>
        <v>0</v>
      </c>
      <c r="K526" s="136" t="s">
        <v>307</v>
      </c>
      <c r="L526" s="33"/>
      <c r="M526" s="141" t="s">
        <v>21</v>
      </c>
      <c r="N526" s="142" t="s">
        <v>45</v>
      </c>
      <c r="P526" s="143">
        <f>O526*H526</f>
        <v>0</v>
      </c>
      <c r="Q526" s="143">
        <v>1.4999999999999999E-4</v>
      </c>
      <c r="R526" s="143">
        <f>Q526*H526</f>
        <v>2.0999999999999999E-3</v>
      </c>
      <c r="S526" s="143">
        <v>0</v>
      </c>
      <c r="T526" s="144">
        <f>S526*H526</f>
        <v>0</v>
      </c>
      <c r="AR526" s="145" t="s">
        <v>413</v>
      </c>
      <c r="AT526" s="145" t="s">
        <v>303</v>
      </c>
      <c r="AU526" s="145" t="s">
        <v>83</v>
      </c>
      <c r="AY526" s="18" t="s">
        <v>301</v>
      </c>
      <c r="BE526" s="146">
        <f>IF(N526="základní",J526,0)</f>
        <v>0</v>
      </c>
      <c r="BF526" s="146">
        <f>IF(N526="snížená",J526,0)</f>
        <v>0</v>
      </c>
      <c r="BG526" s="146">
        <f>IF(N526="zákl. přenesená",J526,0)</f>
        <v>0</v>
      </c>
      <c r="BH526" s="146">
        <f>IF(N526="sníž. přenesená",J526,0)</f>
        <v>0</v>
      </c>
      <c r="BI526" s="146">
        <f>IF(N526="nulová",J526,0)</f>
        <v>0</v>
      </c>
      <c r="BJ526" s="18" t="s">
        <v>81</v>
      </c>
      <c r="BK526" s="146">
        <f>ROUND(I526*H526,2)</f>
        <v>0</v>
      </c>
      <c r="BL526" s="18" t="s">
        <v>413</v>
      </c>
      <c r="BM526" s="145" t="s">
        <v>5443</v>
      </c>
    </row>
    <row r="527" spans="2:65" s="1" customFormat="1" ht="11">
      <c r="B527" s="33"/>
      <c r="D527" s="147" t="s">
        <v>310</v>
      </c>
      <c r="F527" s="148" t="s">
        <v>5444</v>
      </c>
      <c r="I527" s="149"/>
      <c r="L527" s="33"/>
      <c r="M527" s="150"/>
      <c r="T527" s="54"/>
      <c r="AT527" s="18" t="s">
        <v>310</v>
      </c>
      <c r="AU527" s="18" t="s">
        <v>83</v>
      </c>
    </row>
    <row r="528" spans="2:65" s="13" customFormat="1" ht="12">
      <c r="B528" s="158"/>
      <c r="D528" s="152" t="s">
        <v>312</v>
      </c>
      <c r="E528" s="159" t="s">
        <v>21</v>
      </c>
      <c r="F528" s="160" t="s">
        <v>5445</v>
      </c>
      <c r="H528" s="161">
        <v>6</v>
      </c>
      <c r="I528" s="162"/>
      <c r="L528" s="158"/>
      <c r="M528" s="163"/>
      <c r="T528" s="164"/>
      <c r="AT528" s="159" t="s">
        <v>312</v>
      </c>
      <c r="AU528" s="159" t="s">
        <v>83</v>
      </c>
      <c r="AV528" s="13" t="s">
        <v>83</v>
      </c>
      <c r="AW528" s="13" t="s">
        <v>35</v>
      </c>
      <c r="AX528" s="13" t="s">
        <v>74</v>
      </c>
      <c r="AY528" s="159" t="s">
        <v>301</v>
      </c>
    </row>
    <row r="529" spans="2:65" s="13" customFormat="1" ht="12">
      <c r="B529" s="158"/>
      <c r="D529" s="152" t="s">
        <v>312</v>
      </c>
      <c r="E529" s="159" t="s">
        <v>21</v>
      </c>
      <c r="F529" s="160" t="s">
        <v>5446</v>
      </c>
      <c r="H529" s="161">
        <v>7</v>
      </c>
      <c r="I529" s="162"/>
      <c r="L529" s="158"/>
      <c r="M529" s="163"/>
      <c r="T529" s="164"/>
      <c r="AT529" s="159" t="s">
        <v>312</v>
      </c>
      <c r="AU529" s="159" t="s">
        <v>83</v>
      </c>
      <c r="AV529" s="13" t="s">
        <v>83</v>
      </c>
      <c r="AW529" s="13" t="s">
        <v>35</v>
      </c>
      <c r="AX529" s="13" t="s">
        <v>74</v>
      </c>
      <c r="AY529" s="159" t="s">
        <v>301</v>
      </c>
    </row>
    <row r="530" spans="2:65" s="13" customFormat="1" ht="12">
      <c r="B530" s="158"/>
      <c r="D530" s="152" t="s">
        <v>312</v>
      </c>
      <c r="E530" s="159" t="s">
        <v>21</v>
      </c>
      <c r="F530" s="160" t="s">
        <v>5447</v>
      </c>
      <c r="H530" s="161">
        <v>1</v>
      </c>
      <c r="I530" s="162"/>
      <c r="L530" s="158"/>
      <c r="M530" s="163"/>
      <c r="T530" s="164"/>
      <c r="AT530" s="159" t="s">
        <v>312</v>
      </c>
      <c r="AU530" s="159" t="s">
        <v>83</v>
      </c>
      <c r="AV530" s="13" t="s">
        <v>83</v>
      </c>
      <c r="AW530" s="13" t="s">
        <v>35</v>
      </c>
      <c r="AX530" s="13" t="s">
        <v>74</v>
      </c>
      <c r="AY530" s="159" t="s">
        <v>301</v>
      </c>
    </row>
    <row r="531" spans="2:65" s="14" customFormat="1" ht="12">
      <c r="B531" s="165"/>
      <c r="D531" s="152" t="s">
        <v>312</v>
      </c>
      <c r="E531" s="166" t="s">
        <v>21</v>
      </c>
      <c r="F531" s="167" t="s">
        <v>329</v>
      </c>
      <c r="H531" s="168">
        <v>14</v>
      </c>
      <c r="I531" s="169"/>
      <c r="L531" s="165"/>
      <c r="M531" s="170"/>
      <c r="T531" s="171"/>
      <c r="AT531" s="166" t="s">
        <v>312</v>
      </c>
      <c r="AU531" s="166" t="s">
        <v>83</v>
      </c>
      <c r="AV531" s="14" t="s">
        <v>308</v>
      </c>
      <c r="AW531" s="14" t="s">
        <v>35</v>
      </c>
      <c r="AX531" s="14" t="s">
        <v>81</v>
      </c>
      <c r="AY531" s="166" t="s">
        <v>301</v>
      </c>
    </row>
    <row r="532" spans="2:65" s="1" customFormat="1" ht="24.25" customHeight="1">
      <c r="B532" s="33"/>
      <c r="C532" s="179" t="s">
        <v>1086</v>
      </c>
      <c r="D532" s="179" t="s">
        <v>454</v>
      </c>
      <c r="E532" s="180" t="s">
        <v>5448</v>
      </c>
      <c r="F532" s="181" t="s">
        <v>5449</v>
      </c>
      <c r="G532" s="182" t="s">
        <v>306</v>
      </c>
      <c r="H532" s="183">
        <v>1</v>
      </c>
      <c r="I532" s="184"/>
      <c r="J532" s="185">
        <f>ROUND(I532*H532,2)</f>
        <v>0</v>
      </c>
      <c r="K532" s="181" t="s">
        <v>5132</v>
      </c>
      <c r="L532" s="186"/>
      <c r="M532" s="187" t="s">
        <v>21</v>
      </c>
      <c r="N532" s="188" t="s">
        <v>45</v>
      </c>
      <c r="P532" s="143">
        <f>O532*H532</f>
        <v>0</v>
      </c>
      <c r="Q532" s="143">
        <v>2.49E-3</v>
      </c>
      <c r="R532" s="143">
        <f>Q532*H532</f>
        <v>2.49E-3</v>
      </c>
      <c r="S532" s="143">
        <v>0</v>
      </c>
      <c r="T532" s="144">
        <f>S532*H532</f>
        <v>0</v>
      </c>
      <c r="AR532" s="145" t="s">
        <v>566</v>
      </c>
      <c r="AT532" s="145" t="s">
        <v>454</v>
      </c>
      <c r="AU532" s="145" t="s">
        <v>83</v>
      </c>
      <c r="AY532" s="18" t="s">
        <v>301</v>
      </c>
      <c r="BE532" s="146">
        <f>IF(N532="základní",J532,0)</f>
        <v>0</v>
      </c>
      <c r="BF532" s="146">
        <f>IF(N532="snížená",J532,0)</f>
        <v>0</v>
      </c>
      <c r="BG532" s="146">
        <f>IF(N532="zákl. přenesená",J532,0)</f>
        <v>0</v>
      </c>
      <c r="BH532" s="146">
        <f>IF(N532="sníž. přenesená",J532,0)</f>
        <v>0</v>
      </c>
      <c r="BI532" s="146">
        <f>IF(N532="nulová",J532,0)</f>
        <v>0</v>
      </c>
      <c r="BJ532" s="18" t="s">
        <v>81</v>
      </c>
      <c r="BK532" s="146">
        <f>ROUND(I532*H532,2)</f>
        <v>0</v>
      </c>
      <c r="BL532" s="18" t="s">
        <v>413</v>
      </c>
      <c r="BM532" s="145" t="s">
        <v>5450</v>
      </c>
    </row>
    <row r="533" spans="2:65" s="13" customFormat="1" ht="12">
      <c r="B533" s="158"/>
      <c r="D533" s="152" t="s">
        <v>312</v>
      </c>
      <c r="E533" s="159" t="s">
        <v>21</v>
      </c>
      <c r="F533" s="160" t="s">
        <v>5447</v>
      </c>
      <c r="H533" s="161">
        <v>1</v>
      </c>
      <c r="I533" s="162"/>
      <c r="L533" s="158"/>
      <c r="M533" s="163"/>
      <c r="T533" s="164"/>
      <c r="AT533" s="159" t="s">
        <v>312</v>
      </c>
      <c r="AU533" s="159" t="s">
        <v>83</v>
      </c>
      <c r="AV533" s="13" t="s">
        <v>83</v>
      </c>
      <c r="AW533" s="13" t="s">
        <v>35</v>
      </c>
      <c r="AX533" s="13" t="s">
        <v>74</v>
      </c>
      <c r="AY533" s="159" t="s">
        <v>301</v>
      </c>
    </row>
    <row r="534" spans="2:65" s="14" customFormat="1" ht="12">
      <c r="B534" s="165"/>
      <c r="D534" s="152" t="s">
        <v>312</v>
      </c>
      <c r="E534" s="166" t="s">
        <v>21</v>
      </c>
      <c r="F534" s="167" t="s">
        <v>329</v>
      </c>
      <c r="H534" s="168">
        <v>1</v>
      </c>
      <c r="I534" s="169"/>
      <c r="L534" s="165"/>
      <c r="M534" s="170"/>
      <c r="T534" s="171"/>
      <c r="AT534" s="166" t="s">
        <v>312</v>
      </c>
      <c r="AU534" s="166" t="s">
        <v>83</v>
      </c>
      <c r="AV534" s="14" t="s">
        <v>308</v>
      </c>
      <c r="AW534" s="14" t="s">
        <v>35</v>
      </c>
      <c r="AX534" s="14" t="s">
        <v>81</v>
      </c>
      <c r="AY534" s="166" t="s">
        <v>301</v>
      </c>
    </row>
    <row r="535" spans="2:65" s="1" customFormat="1" ht="24.25" customHeight="1">
      <c r="B535" s="33"/>
      <c r="C535" s="179" t="s">
        <v>1093</v>
      </c>
      <c r="D535" s="179" t="s">
        <v>454</v>
      </c>
      <c r="E535" s="180" t="s">
        <v>5451</v>
      </c>
      <c r="F535" s="181" t="s">
        <v>5452</v>
      </c>
      <c r="G535" s="182" t="s">
        <v>306</v>
      </c>
      <c r="H535" s="183">
        <v>7</v>
      </c>
      <c r="I535" s="184"/>
      <c r="J535" s="185">
        <f>ROUND(I535*H535,2)</f>
        <v>0</v>
      </c>
      <c r="K535" s="181" t="s">
        <v>5132</v>
      </c>
      <c r="L535" s="186"/>
      <c r="M535" s="187" t="s">
        <v>21</v>
      </c>
      <c r="N535" s="188" t="s">
        <v>45</v>
      </c>
      <c r="P535" s="143">
        <f>O535*H535</f>
        <v>0</v>
      </c>
      <c r="Q535" s="143">
        <v>2.7299999999999998E-3</v>
      </c>
      <c r="R535" s="143">
        <f>Q535*H535</f>
        <v>1.9109999999999999E-2</v>
      </c>
      <c r="S535" s="143">
        <v>0</v>
      </c>
      <c r="T535" s="144">
        <f>S535*H535</f>
        <v>0</v>
      </c>
      <c r="AR535" s="145" t="s">
        <v>566</v>
      </c>
      <c r="AT535" s="145" t="s">
        <v>454</v>
      </c>
      <c r="AU535" s="145" t="s">
        <v>83</v>
      </c>
      <c r="AY535" s="18" t="s">
        <v>301</v>
      </c>
      <c r="BE535" s="146">
        <f>IF(N535="základní",J535,0)</f>
        <v>0</v>
      </c>
      <c r="BF535" s="146">
        <f>IF(N535="snížená",J535,0)</f>
        <v>0</v>
      </c>
      <c r="BG535" s="146">
        <f>IF(N535="zákl. přenesená",J535,0)</f>
        <v>0</v>
      </c>
      <c r="BH535" s="146">
        <f>IF(N535="sníž. přenesená",J535,0)</f>
        <v>0</v>
      </c>
      <c r="BI535" s="146">
        <f>IF(N535="nulová",J535,0)</f>
        <v>0</v>
      </c>
      <c r="BJ535" s="18" t="s">
        <v>81</v>
      </c>
      <c r="BK535" s="146">
        <f>ROUND(I535*H535,2)</f>
        <v>0</v>
      </c>
      <c r="BL535" s="18" t="s">
        <v>413</v>
      </c>
      <c r="BM535" s="145" t="s">
        <v>5453</v>
      </c>
    </row>
    <row r="536" spans="2:65" s="13" customFormat="1" ht="12">
      <c r="B536" s="158"/>
      <c r="D536" s="152" t="s">
        <v>312</v>
      </c>
      <c r="E536" s="159" t="s">
        <v>21</v>
      </c>
      <c r="F536" s="160" t="s">
        <v>5446</v>
      </c>
      <c r="H536" s="161">
        <v>7</v>
      </c>
      <c r="I536" s="162"/>
      <c r="L536" s="158"/>
      <c r="M536" s="163"/>
      <c r="T536" s="164"/>
      <c r="AT536" s="159" t="s">
        <v>312</v>
      </c>
      <c r="AU536" s="159" t="s">
        <v>83</v>
      </c>
      <c r="AV536" s="13" t="s">
        <v>83</v>
      </c>
      <c r="AW536" s="13" t="s">
        <v>35</v>
      </c>
      <c r="AX536" s="13" t="s">
        <v>74</v>
      </c>
      <c r="AY536" s="159" t="s">
        <v>301</v>
      </c>
    </row>
    <row r="537" spans="2:65" s="14" customFormat="1" ht="12">
      <c r="B537" s="165"/>
      <c r="D537" s="152" t="s">
        <v>312</v>
      </c>
      <c r="E537" s="166" t="s">
        <v>21</v>
      </c>
      <c r="F537" s="167" t="s">
        <v>329</v>
      </c>
      <c r="H537" s="168">
        <v>7</v>
      </c>
      <c r="I537" s="169"/>
      <c r="L537" s="165"/>
      <c r="M537" s="170"/>
      <c r="T537" s="171"/>
      <c r="AT537" s="166" t="s">
        <v>312</v>
      </c>
      <c r="AU537" s="166" t="s">
        <v>83</v>
      </c>
      <c r="AV537" s="14" t="s">
        <v>308</v>
      </c>
      <c r="AW537" s="14" t="s">
        <v>35</v>
      </c>
      <c r="AX537" s="14" t="s">
        <v>81</v>
      </c>
      <c r="AY537" s="166" t="s">
        <v>301</v>
      </c>
    </row>
    <row r="538" spans="2:65" s="1" customFormat="1" ht="24.25" customHeight="1">
      <c r="B538" s="33"/>
      <c r="C538" s="179" t="s">
        <v>1102</v>
      </c>
      <c r="D538" s="179" t="s">
        <v>454</v>
      </c>
      <c r="E538" s="180" t="s">
        <v>5454</v>
      </c>
      <c r="F538" s="181" t="s">
        <v>5455</v>
      </c>
      <c r="G538" s="182" t="s">
        <v>306</v>
      </c>
      <c r="H538" s="183">
        <v>6</v>
      </c>
      <c r="I538" s="184"/>
      <c r="J538" s="185">
        <f>ROUND(I538*H538,2)</f>
        <v>0</v>
      </c>
      <c r="K538" s="181" t="s">
        <v>5132</v>
      </c>
      <c r="L538" s="186"/>
      <c r="M538" s="187" t="s">
        <v>21</v>
      </c>
      <c r="N538" s="188" t="s">
        <v>45</v>
      </c>
      <c r="P538" s="143">
        <f>O538*H538</f>
        <v>0</v>
      </c>
      <c r="Q538" s="143">
        <v>2.9399999999999999E-3</v>
      </c>
      <c r="R538" s="143">
        <f>Q538*H538</f>
        <v>1.7639999999999999E-2</v>
      </c>
      <c r="S538" s="143">
        <v>0</v>
      </c>
      <c r="T538" s="144">
        <f>S538*H538</f>
        <v>0</v>
      </c>
      <c r="AR538" s="145" t="s">
        <v>566</v>
      </c>
      <c r="AT538" s="145" t="s">
        <v>454</v>
      </c>
      <c r="AU538" s="145" t="s">
        <v>83</v>
      </c>
      <c r="AY538" s="18" t="s">
        <v>301</v>
      </c>
      <c r="BE538" s="146">
        <f>IF(N538="základní",J538,0)</f>
        <v>0</v>
      </c>
      <c r="BF538" s="146">
        <f>IF(N538="snížená",J538,0)</f>
        <v>0</v>
      </c>
      <c r="BG538" s="146">
        <f>IF(N538="zákl. přenesená",J538,0)</f>
        <v>0</v>
      </c>
      <c r="BH538" s="146">
        <f>IF(N538="sníž. přenesená",J538,0)</f>
        <v>0</v>
      </c>
      <c r="BI538" s="146">
        <f>IF(N538="nulová",J538,0)</f>
        <v>0</v>
      </c>
      <c r="BJ538" s="18" t="s">
        <v>81</v>
      </c>
      <c r="BK538" s="146">
        <f>ROUND(I538*H538,2)</f>
        <v>0</v>
      </c>
      <c r="BL538" s="18" t="s">
        <v>413</v>
      </c>
      <c r="BM538" s="145" t="s">
        <v>5456</v>
      </c>
    </row>
    <row r="539" spans="2:65" s="13" customFormat="1" ht="12">
      <c r="B539" s="158"/>
      <c r="D539" s="152" t="s">
        <v>312</v>
      </c>
      <c r="E539" s="159" t="s">
        <v>21</v>
      </c>
      <c r="F539" s="160" t="s">
        <v>5445</v>
      </c>
      <c r="H539" s="161">
        <v>6</v>
      </c>
      <c r="I539" s="162"/>
      <c r="L539" s="158"/>
      <c r="M539" s="163"/>
      <c r="T539" s="164"/>
      <c r="AT539" s="159" t="s">
        <v>312</v>
      </c>
      <c r="AU539" s="159" t="s">
        <v>83</v>
      </c>
      <c r="AV539" s="13" t="s">
        <v>83</v>
      </c>
      <c r="AW539" s="13" t="s">
        <v>35</v>
      </c>
      <c r="AX539" s="13" t="s">
        <v>74</v>
      </c>
      <c r="AY539" s="159" t="s">
        <v>301</v>
      </c>
    </row>
    <row r="540" spans="2:65" s="14" customFormat="1" ht="12">
      <c r="B540" s="165"/>
      <c r="D540" s="152" t="s">
        <v>312</v>
      </c>
      <c r="E540" s="166" t="s">
        <v>21</v>
      </c>
      <c r="F540" s="167" t="s">
        <v>329</v>
      </c>
      <c r="H540" s="168">
        <v>6</v>
      </c>
      <c r="I540" s="169"/>
      <c r="L540" s="165"/>
      <c r="M540" s="170"/>
      <c r="T540" s="171"/>
      <c r="AT540" s="166" t="s">
        <v>312</v>
      </c>
      <c r="AU540" s="166" t="s">
        <v>83</v>
      </c>
      <c r="AV540" s="14" t="s">
        <v>308</v>
      </c>
      <c r="AW540" s="14" t="s">
        <v>35</v>
      </c>
      <c r="AX540" s="14" t="s">
        <v>81</v>
      </c>
      <c r="AY540" s="166" t="s">
        <v>301</v>
      </c>
    </row>
    <row r="541" spans="2:65" s="1" customFormat="1" ht="16.5" customHeight="1">
      <c r="B541" s="33"/>
      <c r="C541" s="134" t="s">
        <v>1108</v>
      </c>
      <c r="D541" s="134" t="s">
        <v>303</v>
      </c>
      <c r="E541" s="135" t="s">
        <v>5457</v>
      </c>
      <c r="F541" s="136" t="s">
        <v>5458</v>
      </c>
      <c r="G541" s="137" t="s">
        <v>306</v>
      </c>
      <c r="H541" s="138">
        <v>2</v>
      </c>
      <c r="I541" s="139"/>
      <c r="J541" s="140">
        <f>ROUND(I541*H541,2)</f>
        <v>0</v>
      </c>
      <c r="K541" s="136" t="s">
        <v>5132</v>
      </c>
      <c r="L541" s="33"/>
      <c r="M541" s="141" t="s">
        <v>21</v>
      </c>
      <c r="N541" s="142" t="s">
        <v>45</v>
      </c>
      <c r="P541" s="143">
        <f>O541*H541</f>
        <v>0</v>
      </c>
      <c r="Q541" s="143">
        <v>1.4999999999999999E-4</v>
      </c>
      <c r="R541" s="143">
        <f>Q541*H541</f>
        <v>2.9999999999999997E-4</v>
      </c>
      <c r="S541" s="143">
        <v>0</v>
      </c>
      <c r="T541" s="144">
        <f>S541*H541</f>
        <v>0</v>
      </c>
      <c r="AR541" s="145" t="s">
        <v>413</v>
      </c>
      <c r="AT541" s="145" t="s">
        <v>303</v>
      </c>
      <c r="AU541" s="145" t="s">
        <v>83</v>
      </c>
      <c r="AY541" s="18" t="s">
        <v>301</v>
      </c>
      <c r="BE541" s="146">
        <f>IF(N541="základní",J541,0)</f>
        <v>0</v>
      </c>
      <c r="BF541" s="146">
        <f>IF(N541="snížená",J541,0)</f>
        <v>0</v>
      </c>
      <c r="BG541" s="146">
        <f>IF(N541="zákl. přenesená",J541,0)</f>
        <v>0</v>
      </c>
      <c r="BH541" s="146">
        <f>IF(N541="sníž. přenesená",J541,0)</f>
        <v>0</v>
      </c>
      <c r="BI541" s="146">
        <f>IF(N541="nulová",J541,0)</f>
        <v>0</v>
      </c>
      <c r="BJ541" s="18" t="s">
        <v>81</v>
      </c>
      <c r="BK541" s="146">
        <f>ROUND(I541*H541,2)</f>
        <v>0</v>
      </c>
      <c r="BL541" s="18" t="s">
        <v>413</v>
      </c>
      <c r="BM541" s="145" t="s">
        <v>5459</v>
      </c>
    </row>
    <row r="542" spans="2:65" s="13" customFormat="1" ht="12">
      <c r="B542" s="158"/>
      <c r="D542" s="152" t="s">
        <v>312</v>
      </c>
      <c r="E542" s="159" t="s">
        <v>21</v>
      </c>
      <c r="F542" s="160" t="s">
        <v>5460</v>
      </c>
      <c r="H542" s="161">
        <v>2</v>
      </c>
      <c r="I542" s="162"/>
      <c r="L542" s="158"/>
      <c r="M542" s="163"/>
      <c r="T542" s="164"/>
      <c r="AT542" s="159" t="s">
        <v>312</v>
      </c>
      <c r="AU542" s="159" t="s">
        <v>83</v>
      </c>
      <c r="AV542" s="13" t="s">
        <v>83</v>
      </c>
      <c r="AW542" s="13" t="s">
        <v>35</v>
      </c>
      <c r="AX542" s="13" t="s">
        <v>74</v>
      </c>
      <c r="AY542" s="159" t="s">
        <v>301</v>
      </c>
    </row>
    <row r="543" spans="2:65" s="14" customFormat="1" ht="12">
      <c r="B543" s="165"/>
      <c r="D543" s="152" t="s">
        <v>312</v>
      </c>
      <c r="E543" s="166" t="s">
        <v>21</v>
      </c>
      <c r="F543" s="167" t="s">
        <v>329</v>
      </c>
      <c r="H543" s="168">
        <v>2</v>
      </c>
      <c r="I543" s="169"/>
      <c r="L543" s="165"/>
      <c r="M543" s="170"/>
      <c r="T543" s="171"/>
      <c r="AT543" s="166" t="s">
        <v>312</v>
      </c>
      <c r="AU543" s="166" t="s">
        <v>83</v>
      </c>
      <c r="AV543" s="14" t="s">
        <v>308</v>
      </c>
      <c r="AW543" s="14" t="s">
        <v>35</v>
      </c>
      <c r="AX543" s="14" t="s">
        <v>81</v>
      </c>
      <c r="AY543" s="166" t="s">
        <v>301</v>
      </c>
    </row>
    <row r="544" spans="2:65" s="1" customFormat="1" ht="24.25" customHeight="1">
      <c r="B544" s="33"/>
      <c r="C544" s="179" t="s">
        <v>1115</v>
      </c>
      <c r="D544" s="179" t="s">
        <v>454</v>
      </c>
      <c r="E544" s="180" t="s">
        <v>5461</v>
      </c>
      <c r="F544" s="181" t="s">
        <v>5462</v>
      </c>
      <c r="G544" s="182" t="s">
        <v>306</v>
      </c>
      <c r="H544" s="183">
        <v>2</v>
      </c>
      <c r="I544" s="184"/>
      <c r="J544" s="185">
        <f>ROUND(I544*H544,2)</f>
        <v>0</v>
      </c>
      <c r="K544" s="181" t="s">
        <v>5132</v>
      </c>
      <c r="L544" s="186"/>
      <c r="M544" s="187" t="s">
        <v>21</v>
      </c>
      <c r="N544" s="188" t="s">
        <v>45</v>
      </c>
      <c r="P544" s="143">
        <f>O544*H544</f>
        <v>0</v>
      </c>
      <c r="Q544" s="143">
        <v>3.1900000000000001E-3</v>
      </c>
      <c r="R544" s="143">
        <f>Q544*H544</f>
        <v>6.3800000000000003E-3</v>
      </c>
      <c r="S544" s="143">
        <v>0</v>
      </c>
      <c r="T544" s="144">
        <f>S544*H544</f>
        <v>0</v>
      </c>
      <c r="AR544" s="145" t="s">
        <v>566</v>
      </c>
      <c r="AT544" s="145" t="s">
        <v>454</v>
      </c>
      <c r="AU544" s="145" t="s">
        <v>83</v>
      </c>
      <c r="AY544" s="18" t="s">
        <v>301</v>
      </c>
      <c r="BE544" s="146">
        <f>IF(N544="základní",J544,0)</f>
        <v>0</v>
      </c>
      <c r="BF544" s="146">
        <f>IF(N544="snížená",J544,0)</f>
        <v>0</v>
      </c>
      <c r="BG544" s="146">
        <f>IF(N544="zákl. přenesená",J544,0)</f>
        <v>0</v>
      </c>
      <c r="BH544" s="146">
        <f>IF(N544="sníž. přenesená",J544,0)</f>
        <v>0</v>
      </c>
      <c r="BI544" s="146">
        <f>IF(N544="nulová",J544,0)</f>
        <v>0</v>
      </c>
      <c r="BJ544" s="18" t="s">
        <v>81</v>
      </c>
      <c r="BK544" s="146">
        <f>ROUND(I544*H544,2)</f>
        <v>0</v>
      </c>
      <c r="BL544" s="18" t="s">
        <v>413</v>
      </c>
      <c r="BM544" s="145" t="s">
        <v>5463</v>
      </c>
    </row>
    <row r="545" spans="2:65" s="13" customFormat="1" ht="12">
      <c r="B545" s="158"/>
      <c r="D545" s="152" t="s">
        <v>312</v>
      </c>
      <c r="E545" s="159" t="s">
        <v>21</v>
      </c>
      <c r="F545" s="160" t="s">
        <v>5460</v>
      </c>
      <c r="H545" s="161">
        <v>2</v>
      </c>
      <c r="I545" s="162"/>
      <c r="L545" s="158"/>
      <c r="M545" s="163"/>
      <c r="T545" s="164"/>
      <c r="AT545" s="159" t="s">
        <v>312</v>
      </c>
      <c r="AU545" s="159" t="s">
        <v>83</v>
      </c>
      <c r="AV545" s="13" t="s">
        <v>83</v>
      </c>
      <c r="AW545" s="13" t="s">
        <v>35</v>
      </c>
      <c r="AX545" s="13" t="s">
        <v>74</v>
      </c>
      <c r="AY545" s="159" t="s">
        <v>301</v>
      </c>
    </row>
    <row r="546" spans="2:65" s="14" customFormat="1" ht="12">
      <c r="B546" s="165"/>
      <c r="D546" s="152" t="s">
        <v>312</v>
      </c>
      <c r="E546" s="166" t="s">
        <v>21</v>
      </c>
      <c r="F546" s="167" t="s">
        <v>329</v>
      </c>
      <c r="H546" s="168">
        <v>2</v>
      </c>
      <c r="I546" s="169"/>
      <c r="L546" s="165"/>
      <c r="M546" s="170"/>
      <c r="T546" s="171"/>
      <c r="AT546" s="166" t="s">
        <v>312</v>
      </c>
      <c r="AU546" s="166" t="s">
        <v>83</v>
      </c>
      <c r="AV546" s="14" t="s">
        <v>308</v>
      </c>
      <c r="AW546" s="14" t="s">
        <v>35</v>
      </c>
      <c r="AX546" s="14" t="s">
        <v>81</v>
      </c>
      <c r="AY546" s="166" t="s">
        <v>301</v>
      </c>
    </row>
    <row r="547" spans="2:65" s="1" customFormat="1" ht="16.5" customHeight="1">
      <c r="B547" s="33"/>
      <c r="C547" s="134" t="s">
        <v>1122</v>
      </c>
      <c r="D547" s="134" t="s">
        <v>303</v>
      </c>
      <c r="E547" s="135" t="s">
        <v>5464</v>
      </c>
      <c r="F547" s="136" t="s">
        <v>5465</v>
      </c>
      <c r="G547" s="137" t="s">
        <v>306</v>
      </c>
      <c r="H547" s="138">
        <v>17</v>
      </c>
      <c r="I547" s="139"/>
      <c r="J547" s="140">
        <f>ROUND(I547*H547,2)</f>
        <v>0</v>
      </c>
      <c r="K547" s="136" t="s">
        <v>307</v>
      </c>
      <c r="L547" s="33"/>
      <c r="M547" s="141" t="s">
        <v>21</v>
      </c>
      <c r="N547" s="142" t="s">
        <v>45</v>
      </c>
      <c r="P547" s="143">
        <f>O547*H547</f>
        <v>0</v>
      </c>
      <c r="Q547" s="143">
        <v>6.0000000000000002E-5</v>
      </c>
      <c r="R547" s="143">
        <f>Q547*H547</f>
        <v>1.0200000000000001E-3</v>
      </c>
      <c r="S547" s="143">
        <v>0</v>
      </c>
      <c r="T547" s="144">
        <f>S547*H547</f>
        <v>0</v>
      </c>
      <c r="AR547" s="145" t="s">
        <v>413</v>
      </c>
      <c r="AT547" s="145" t="s">
        <v>303</v>
      </c>
      <c r="AU547" s="145" t="s">
        <v>83</v>
      </c>
      <c r="AY547" s="18" t="s">
        <v>301</v>
      </c>
      <c r="BE547" s="146">
        <f>IF(N547="základní",J547,0)</f>
        <v>0</v>
      </c>
      <c r="BF547" s="146">
        <f>IF(N547="snížená",J547,0)</f>
        <v>0</v>
      </c>
      <c r="BG547" s="146">
        <f>IF(N547="zákl. přenesená",J547,0)</f>
        <v>0</v>
      </c>
      <c r="BH547" s="146">
        <f>IF(N547="sníž. přenesená",J547,0)</f>
        <v>0</v>
      </c>
      <c r="BI547" s="146">
        <f>IF(N547="nulová",J547,0)</f>
        <v>0</v>
      </c>
      <c r="BJ547" s="18" t="s">
        <v>81</v>
      </c>
      <c r="BK547" s="146">
        <f>ROUND(I547*H547,2)</f>
        <v>0</v>
      </c>
      <c r="BL547" s="18" t="s">
        <v>413</v>
      </c>
      <c r="BM547" s="145" t="s">
        <v>5466</v>
      </c>
    </row>
    <row r="548" spans="2:65" s="1" customFormat="1" ht="11">
      <c r="B548" s="33"/>
      <c r="D548" s="147" t="s">
        <v>310</v>
      </c>
      <c r="F548" s="148" t="s">
        <v>5467</v>
      </c>
      <c r="I548" s="149"/>
      <c r="L548" s="33"/>
      <c r="M548" s="150"/>
      <c r="T548" s="54"/>
      <c r="AT548" s="18" t="s">
        <v>310</v>
      </c>
      <c r="AU548" s="18" t="s">
        <v>83</v>
      </c>
    </row>
    <row r="549" spans="2:65" s="13" customFormat="1" ht="12">
      <c r="B549" s="158"/>
      <c r="D549" s="152" t="s">
        <v>312</v>
      </c>
      <c r="E549" s="159" t="s">
        <v>21</v>
      </c>
      <c r="F549" s="160" t="s">
        <v>5468</v>
      </c>
      <c r="H549" s="161">
        <v>17</v>
      </c>
      <c r="I549" s="162"/>
      <c r="L549" s="158"/>
      <c r="M549" s="163"/>
      <c r="T549" s="164"/>
      <c r="AT549" s="159" t="s">
        <v>312</v>
      </c>
      <c r="AU549" s="159" t="s">
        <v>83</v>
      </c>
      <c r="AV549" s="13" t="s">
        <v>83</v>
      </c>
      <c r="AW549" s="13" t="s">
        <v>35</v>
      </c>
      <c r="AX549" s="13" t="s">
        <v>74</v>
      </c>
      <c r="AY549" s="159" t="s">
        <v>301</v>
      </c>
    </row>
    <row r="550" spans="2:65" s="14" customFormat="1" ht="12">
      <c r="B550" s="165"/>
      <c r="D550" s="152" t="s">
        <v>312</v>
      </c>
      <c r="E550" s="166" t="s">
        <v>21</v>
      </c>
      <c r="F550" s="167" t="s">
        <v>329</v>
      </c>
      <c r="H550" s="168">
        <v>17</v>
      </c>
      <c r="I550" s="169"/>
      <c r="L550" s="165"/>
      <c r="M550" s="170"/>
      <c r="T550" s="171"/>
      <c r="AT550" s="166" t="s">
        <v>312</v>
      </c>
      <c r="AU550" s="166" t="s">
        <v>83</v>
      </c>
      <c r="AV550" s="14" t="s">
        <v>308</v>
      </c>
      <c r="AW550" s="14" t="s">
        <v>35</v>
      </c>
      <c r="AX550" s="14" t="s">
        <v>81</v>
      </c>
      <c r="AY550" s="166" t="s">
        <v>301</v>
      </c>
    </row>
    <row r="551" spans="2:65" s="1" customFormat="1" ht="21.75" customHeight="1">
      <c r="B551" s="33"/>
      <c r="C551" s="179" t="s">
        <v>1130</v>
      </c>
      <c r="D551" s="179" t="s">
        <v>454</v>
      </c>
      <c r="E551" s="180" t="s">
        <v>5469</v>
      </c>
      <c r="F551" s="181" t="s">
        <v>5470</v>
      </c>
      <c r="G551" s="182" t="s">
        <v>306</v>
      </c>
      <c r="H551" s="183">
        <v>5</v>
      </c>
      <c r="I551" s="184"/>
      <c r="J551" s="185">
        <f>ROUND(I551*H551,2)</f>
        <v>0</v>
      </c>
      <c r="K551" s="181" t="s">
        <v>5132</v>
      </c>
      <c r="L551" s="186"/>
      <c r="M551" s="187" t="s">
        <v>21</v>
      </c>
      <c r="N551" s="188" t="s">
        <v>45</v>
      </c>
      <c r="P551" s="143">
        <f>O551*H551</f>
        <v>0</v>
      </c>
      <c r="Q551" s="143">
        <v>2.7999999999999998E-4</v>
      </c>
      <c r="R551" s="143">
        <f>Q551*H551</f>
        <v>1.3999999999999998E-3</v>
      </c>
      <c r="S551" s="143">
        <v>0</v>
      </c>
      <c r="T551" s="144">
        <f>S551*H551</f>
        <v>0</v>
      </c>
      <c r="AR551" s="145" t="s">
        <v>566</v>
      </c>
      <c r="AT551" s="145" t="s">
        <v>454</v>
      </c>
      <c r="AU551" s="145" t="s">
        <v>83</v>
      </c>
      <c r="AY551" s="18" t="s">
        <v>301</v>
      </c>
      <c r="BE551" s="146">
        <f>IF(N551="základní",J551,0)</f>
        <v>0</v>
      </c>
      <c r="BF551" s="146">
        <f>IF(N551="snížená",J551,0)</f>
        <v>0</v>
      </c>
      <c r="BG551" s="146">
        <f>IF(N551="zákl. přenesená",J551,0)</f>
        <v>0</v>
      </c>
      <c r="BH551" s="146">
        <f>IF(N551="sníž. přenesená",J551,0)</f>
        <v>0</v>
      </c>
      <c r="BI551" s="146">
        <f>IF(N551="nulová",J551,0)</f>
        <v>0</v>
      </c>
      <c r="BJ551" s="18" t="s">
        <v>81</v>
      </c>
      <c r="BK551" s="146">
        <f>ROUND(I551*H551,2)</f>
        <v>0</v>
      </c>
      <c r="BL551" s="18" t="s">
        <v>413</v>
      </c>
      <c r="BM551" s="145" t="s">
        <v>5471</v>
      </c>
    </row>
    <row r="552" spans="2:65" s="1" customFormat="1" ht="24.25" customHeight="1">
      <c r="B552" s="33"/>
      <c r="C552" s="179" t="s">
        <v>1140</v>
      </c>
      <c r="D552" s="179" t="s">
        <v>454</v>
      </c>
      <c r="E552" s="180" t="s">
        <v>5472</v>
      </c>
      <c r="F552" s="181" t="s">
        <v>5473</v>
      </c>
      <c r="G552" s="182" t="s">
        <v>306</v>
      </c>
      <c r="H552" s="183">
        <v>6</v>
      </c>
      <c r="I552" s="184"/>
      <c r="J552" s="185">
        <f>ROUND(I552*H552,2)</f>
        <v>0</v>
      </c>
      <c r="K552" s="181" t="s">
        <v>5132</v>
      </c>
      <c r="L552" s="186"/>
      <c r="M552" s="187" t="s">
        <v>21</v>
      </c>
      <c r="N552" s="188" t="s">
        <v>45</v>
      </c>
      <c r="P552" s="143">
        <f>O552*H552</f>
        <v>0</v>
      </c>
      <c r="Q552" s="143">
        <v>2.3000000000000001E-4</v>
      </c>
      <c r="R552" s="143">
        <f>Q552*H552</f>
        <v>1.3800000000000002E-3</v>
      </c>
      <c r="S552" s="143">
        <v>0</v>
      </c>
      <c r="T552" s="144">
        <f>S552*H552</f>
        <v>0</v>
      </c>
      <c r="AR552" s="145" t="s">
        <v>566</v>
      </c>
      <c r="AT552" s="145" t="s">
        <v>454</v>
      </c>
      <c r="AU552" s="145" t="s">
        <v>83</v>
      </c>
      <c r="AY552" s="18" t="s">
        <v>301</v>
      </c>
      <c r="BE552" s="146">
        <f>IF(N552="základní",J552,0)</f>
        <v>0</v>
      </c>
      <c r="BF552" s="146">
        <f>IF(N552="snížená",J552,0)</f>
        <v>0</v>
      </c>
      <c r="BG552" s="146">
        <f>IF(N552="zákl. přenesená",J552,0)</f>
        <v>0</v>
      </c>
      <c r="BH552" s="146">
        <f>IF(N552="sníž. přenesená",J552,0)</f>
        <v>0</v>
      </c>
      <c r="BI552" s="146">
        <f>IF(N552="nulová",J552,0)</f>
        <v>0</v>
      </c>
      <c r="BJ552" s="18" t="s">
        <v>81</v>
      </c>
      <c r="BK552" s="146">
        <f>ROUND(I552*H552,2)</f>
        <v>0</v>
      </c>
      <c r="BL552" s="18" t="s">
        <v>413</v>
      </c>
      <c r="BM552" s="145" t="s">
        <v>5474</v>
      </c>
    </row>
    <row r="553" spans="2:65" s="1" customFormat="1" ht="16.5" customHeight="1">
      <c r="B553" s="33"/>
      <c r="C553" s="179" t="s">
        <v>1145</v>
      </c>
      <c r="D553" s="179" t="s">
        <v>454</v>
      </c>
      <c r="E553" s="180" t="s">
        <v>5475</v>
      </c>
      <c r="F553" s="181" t="s">
        <v>5476</v>
      </c>
      <c r="G553" s="182" t="s">
        <v>306</v>
      </c>
      <c r="H553" s="183">
        <v>4</v>
      </c>
      <c r="I553" s="184"/>
      <c r="J553" s="185">
        <f>ROUND(I553*H553,2)</f>
        <v>0</v>
      </c>
      <c r="K553" s="181" t="s">
        <v>5132</v>
      </c>
      <c r="L553" s="186"/>
      <c r="M553" s="187" t="s">
        <v>21</v>
      </c>
      <c r="N553" s="188" t="s">
        <v>45</v>
      </c>
      <c r="P553" s="143">
        <f>O553*H553</f>
        <v>0</v>
      </c>
      <c r="Q553" s="143">
        <v>9.0000000000000006E-5</v>
      </c>
      <c r="R553" s="143">
        <f>Q553*H553</f>
        <v>3.6000000000000002E-4</v>
      </c>
      <c r="S553" s="143">
        <v>0</v>
      </c>
      <c r="T553" s="144">
        <f>S553*H553</f>
        <v>0</v>
      </c>
      <c r="AR553" s="145" t="s">
        <v>566</v>
      </c>
      <c r="AT553" s="145" t="s">
        <v>454</v>
      </c>
      <c r="AU553" s="145" t="s">
        <v>83</v>
      </c>
      <c r="AY553" s="18" t="s">
        <v>301</v>
      </c>
      <c r="BE553" s="146">
        <f>IF(N553="základní",J553,0)</f>
        <v>0</v>
      </c>
      <c r="BF553" s="146">
        <f>IF(N553="snížená",J553,0)</f>
        <v>0</v>
      </c>
      <c r="BG553" s="146">
        <f>IF(N553="zákl. přenesená",J553,0)</f>
        <v>0</v>
      </c>
      <c r="BH553" s="146">
        <f>IF(N553="sníž. přenesená",J553,0)</f>
        <v>0</v>
      </c>
      <c r="BI553" s="146">
        <f>IF(N553="nulová",J553,0)</f>
        <v>0</v>
      </c>
      <c r="BJ553" s="18" t="s">
        <v>81</v>
      </c>
      <c r="BK553" s="146">
        <f>ROUND(I553*H553,2)</f>
        <v>0</v>
      </c>
      <c r="BL553" s="18" t="s">
        <v>413</v>
      </c>
      <c r="BM553" s="145" t="s">
        <v>5477</v>
      </c>
    </row>
    <row r="554" spans="2:65" s="1" customFormat="1" ht="16.5" customHeight="1">
      <c r="B554" s="33"/>
      <c r="C554" s="179" t="s">
        <v>1150</v>
      </c>
      <c r="D554" s="179" t="s">
        <v>454</v>
      </c>
      <c r="E554" s="180" t="s">
        <v>5478</v>
      </c>
      <c r="F554" s="181" t="s">
        <v>5479</v>
      </c>
      <c r="G554" s="182" t="s">
        <v>306</v>
      </c>
      <c r="H554" s="183">
        <v>2</v>
      </c>
      <c r="I554" s="184"/>
      <c r="J554" s="185">
        <f>ROUND(I554*H554,2)</f>
        <v>0</v>
      </c>
      <c r="K554" s="181" t="s">
        <v>307</v>
      </c>
      <c r="L554" s="186"/>
      <c r="M554" s="187" t="s">
        <v>21</v>
      </c>
      <c r="N554" s="188" t="s">
        <v>45</v>
      </c>
      <c r="P554" s="143">
        <f>O554*H554</f>
        <v>0</v>
      </c>
      <c r="Q554" s="143">
        <v>4.4999999999999999E-4</v>
      </c>
      <c r="R554" s="143">
        <f>Q554*H554</f>
        <v>8.9999999999999998E-4</v>
      </c>
      <c r="S554" s="143">
        <v>0</v>
      </c>
      <c r="T554" s="144">
        <f>S554*H554</f>
        <v>0</v>
      </c>
      <c r="AR554" s="145" t="s">
        <v>566</v>
      </c>
      <c r="AT554" s="145" t="s">
        <v>454</v>
      </c>
      <c r="AU554" s="145" t="s">
        <v>83</v>
      </c>
      <c r="AY554" s="18" t="s">
        <v>301</v>
      </c>
      <c r="BE554" s="146">
        <f>IF(N554="základní",J554,0)</f>
        <v>0</v>
      </c>
      <c r="BF554" s="146">
        <f>IF(N554="snížená",J554,0)</f>
        <v>0</v>
      </c>
      <c r="BG554" s="146">
        <f>IF(N554="zákl. přenesená",J554,0)</f>
        <v>0</v>
      </c>
      <c r="BH554" s="146">
        <f>IF(N554="sníž. přenesená",J554,0)</f>
        <v>0</v>
      </c>
      <c r="BI554" s="146">
        <f>IF(N554="nulová",J554,0)</f>
        <v>0</v>
      </c>
      <c r="BJ554" s="18" t="s">
        <v>81</v>
      </c>
      <c r="BK554" s="146">
        <f>ROUND(I554*H554,2)</f>
        <v>0</v>
      </c>
      <c r="BL554" s="18" t="s">
        <v>413</v>
      </c>
      <c r="BM554" s="145" t="s">
        <v>5480</v>
      </c>
    </row>
    <row r="555" spans="2:65" s="1" customFormat="1" ht="21.75" customHeight="1">
      <c r="B555" s="33"/>
      <c r="C555" s="134" t="s">
        <v>1157</v>
      </c>
      <c r="D555" s="134" t="s">
        <v>303</v>
      </c>
      <c r="E555" s="135" t="s">
        <v>5481</v>
      </c>
      <c r="F555" s="136" t="s">
        <v>5482</v>
      </c>
      <c r="G555" s="137" t="s">
        <v>306</v>
      </c>
      <c r="H555" s="138">
        <v>5</v>
      </c>
      <c r="I555" s="139"/>
      <c r="J555" s="140">
        <f>ROUND(I555*H555,2)</f>
        <v>0</v>
      </c>
      <c r="K555" s="136" t="s">
        <v>307</v>
      </c>
      <c r="L555" s="33"/>
      <c r="M555" s="141" t="s">
        <v>21</v>
      </c>
      <c r="N555" s="142" t="s">
        <v>45</v>
      </c>
      <c r="P555" s="143">
        <f>O555*H555</f>
        <v>0</v>
      </c>
      <c r="Q555" s="143">
        <v>2.0000000000000002E-5</v>
      </c>
      <c r="R555" s="143">
        <f>Q555*H555</f>
        <v>1E-4</v>
      </c>
      <c r="S555" s="143">
        <v>0</v>
      </c>
      <c r="T555" s="144">
        <f>S555*H555</f>
        <v>0</v>
      </c>
      <c r="AR555" s="145" t="s">
        <v>413</v>
      </c>
      <c r="AT555" s="145" t="s">
        <v>303</v>
      </c>
      <c r="AU555" s="145" t="s">
        <v>83</v>
      </c>
      <c r="AY555" s="18" t="s">
        <v>301</v>
      </c>
      <c r="BE555" s="146">
        <f>IF(N555="základní",J555,0)</f>
        <v>0</v>
      </c>
      <c r="BF555" s="146">
        <f>IF(N555="snížená",J555,0)</f>
        <v>0</v>
      </c>
      <c r="BG555" s="146">
        <f>IF(N555="zákl. přenesená",J555,0)</f>
        <v>0</v>
      </c>
      <c r="BH555" s="146">
        <f>IF(N555="sníž. přenesená",J555,0)</f>
        <v>0</v>
      </c>
      <c r="BI555" s="146">
        <f>IF(N555="nulová",J555,0)</f>
        <v>0</v>
      </c>
      <c r="BJ555" s="18" t="s">
        <v>81</v>
      </c>
      <c r="BK555" s="146">
        <f>ROUND(I555*H555,2)</f>
        <v>0</v>
      </c>
      <c r="BL555" s="18" t="s">
        <v>413</v>
      </c>
      <c r="BM555" s="145" t="s">
        <v>5483</v>
      </c>
    </row>
    <row r="556" spans="2:65" s="1" customFormat="1" ht="11">
      <c r="B556" s="33"/>
      <c r="D556" s="147" t="s">
        <v>310</v>
      </c>
      <c r="F556" s="148" t="s">
        <v>5484</v>
      </c>
      <c r="I556" s="149"/>
      <c r="L556" s="33"/>
      <c r="M556" s="150"/>
      <c r="T556" s="54"/>
      <c r="AT556" s="18" t="s">
        <v>310</v>
      </c>
      <c r="AU556" s="18" t="s">
        <v>83</v>
      </c>
    </row>
    <row r="557" spans="2:65" s="13" customFormat="1" ht="12">
      <c r="B557" s="158"/>
      <c r="D557" s="152" t="s">
        <v>312</v>
      </c>
      <c r="E557" s="159" t="s">
        <v>21</v>
      </c>
      <c r="F557" s="160" t="s">
        <v>5485</v>
      </c>
      <c r="H557" s="161">
        <v>5</v>
      </c>
      <c r="I557" s="162"/>
      <c r="L557" s="158"/>
      <c r="M557" s="163"/>
      <c r="T557" s="164"/>
      <c r="AT557" s="159" t="s">
        <v>312</v>
      </c>
      <c r="AU557" s="159" t="s">
        <v>83</v>
      </c>
      <c r="AV557" s="13" t="s">
        <v>83</v>
      </c>
      <c r="AW557" s="13" t="s">
        <v>35</v>
      </c>
      <c r="AX557" s="13" t="s">
        <v>74</v>
      </c>
      <c r="AY557" s="159" t="s">
        <v>301</v>
      </c>
    </row>
    <row r="558" spans="2:65" s="14" customFormat="1" ht="12">
      <c r="B558" s="165"/>
      <c r="D558" s="152" t="s">
        <v>312</v>
      </c>
      <c r="E558" s="166" t="s">
        <v>21</v>
      </c>
      <c r="F558" s="167" t="s">
        <v>329</v>
      </c>
      <c r="H558" s="168">
        <v>5</v>
      </c>
      <c r="I558" s="169"/>
      <c r="L558" s="165"/>
      <c r="M558" s="170"/>
      <c r="T558" s="171"/>
      <c r="AT558" s="166" t="s">
        <v>312</v>
      </c>
      <c r="AU558" s="166" t="s">
        <v>83</v>
      </c>
      <c r="AV558" s="14" t="s">
        <v>308</v>
      </c>
      <c r="AW558" s="14" t="s">
        <v>35</v>
      </c>
      <c r="AX558" s="14" t="s">
        <v>81</v>
      </c>
      <c r="AY558" s="166" t="s">
        <v>301</v>
      </c>
    </row>
    <row r="559" spans="2:65" s="1" customFormat="1" ht="16.5" customHeight="1">
      <c r="B559" s="33"/>
      <c r="C559" s="179" t="s">
        <v>1162</v>
      </c>
      <c r="D559" s="179" t="s">
        <v>454</v>
      </c>
      <c r="E559" s="180" t="s">
        <v>5486</v>
      </c>
      <c r="F559" s="181" t="s">
        <v>5487</v>
      </c>
      <c r="G559" s="182" t="s">
        <v>306</v>
      </c>
      <c r="H559" s="183">
        <v>4</v>
      </c>
      <c r="I559" s="184"/>
      <c r="J559" s="185">
        <f>ROUND(I559*H559,2)</f>
        <v>0</v>
      </c>
      <c r="K559" s="181" t="s">
        <v>307</v>
      </c>
      <c r="L559" s="186"/>
      <c r="M559" s="187" t="s">
        <v>21</v>
      </c>
      <c r="N559" s="188" t="s">
        <v>45</v>
      </c>
      <c r="P559" s="143">
        <f>O559*H559</f>
        <v>0</v>
      </c>
      <c r="Q559" s="143">
        <v>4.8000000000000001E-4</v>
      </c>
      <c r="R559" s="143">
        <f>Q559*H559</f>
        <v>1.92E-3</v>
      </c>
      <c r="S559" s="143">
        <v>0</v>
      </c>
      <c r="T559" s="144">
        <f>S559*H559</f>
        <v>0</v>
      </c>
      <c r="AR559" s="145" t="s">
        <v>566</v>
      </c>
      <c r="AT559" s="145" t="s">
        <v>454</v>
      </c>
      <c r="AU559" s="145" t="s">
        <v>83</v>
      </c>
      <c r="AY559" s="18" t="s">
        <v>301</v>
      </c>
      <c r="BE559" s="146">
        <f>IF(N559="základní",J559,0)</f>
        <v>0</v>
      </c>
      <c r="BF559" s="146">
        <f>IF(N559="snížená",J559,0)</f>
        <v>0</v>
      </c>
      <c r="BG559" s="146">
        <f>IF(N559="zákl. přenesená",J559,0)</f>
        <v>0</v>
      </c>
      <c r="BH559" s="146">
        <f>IF(N559="sníž. přenesená",J559,0)</f>
        <v>0</v>
      </c>
      <c r="BI559" s="146">
        <f>IF(N559="nulová",J559,0)</f>
        <v>0</v>
      </c>
      <c r="BJ559" s="18" t="s">
        <v>81</v>
      </c>
      <c r="BK559" s="146">
        <f>ROUND(I559*H559,2)</f>
        <v>0</v>
      </c>
      <c r="BL559" s="18" t="s">
        <v>413</v>
      </c>
      <c r="BM559" s="145" t="s">
        <v>5488</v>
      </c>
    </row>
    <row r="560" spans="2:65" s="1" customFormat="1" ht="16.5" customHeight="1">
      <c r="B560" s="33"/>
      <c r="C560" s="179" t="s">
        <v>1177</v>
      </c>
      <c r="D560" s="179" t="s">
        <v>454</v>
      </c>
      <c r="E560" s="180" t="s">
        <v>5489</v>
      </c>
      <c r="F560" s="181" t="s">
        <v>5490</v>
      </c>
      <c r="G560" s="182" t="s">
        <v>306</v>
      </c>
      <c r="H560" s="183">
        <v>1</v>
      </c>
      <c r="I560" s="184"/>
      <c r="J560" s="185">
        <f>ROUND(I560*H560,2)</f>
        <v>0</v>
      </c>
      <c r="K560" s="181" t="s">
        <v>5132</v>
      </c>
      <c r="L560" s="186"/>
      <c r="M560" s="187" t="s">
        <v>21</v>
      </c>
      <c r="N560" s="188" t="s">
        <v>45</v>
      </c>
      <c r="P560" s="143">
        <f>O560*H560</f>
        <v>0</v>
      </c>
      <c r="Q560" s="143">
        <v>0</v>
      </c>
      <c r="R560" s="143">
        <f>Q560*H560</f>
        <v>0</v>
      </c>
      <c r="S560" s="143">
        <v>0</v>
      </c>
      <c r="T560" s="144">
        <f>S560*H560</f>
        <v>0</v>
      </c>
      <c r="AR560" s="145" t="s">
        <v>566</v>
      </c>
      <c r="AT560" s="145" t="s">
        <v>454</v>
      </c>
      <c r="AU560" s="145" t="s">
        <v>83</v>
      </c>
      <c r="AY560" s="18" t="s">
        <v>301</v>
      </c>
      <c r="BE560" s="146">
        <f>IF(N560="základní",J560,0)</f>
        <v>0</v>
      </c>
      <c r="BF560" s="146">
        <f>IF(N560="snížená",J560,0)</f>
        <v>0</v>
      </c>
      <c r="BG560" s="146">
        <f>IF(N560="zákl. přenesená",J560,0)</f>
        <v>0</v>
      </c>
      <c r="BH560" s="146">
        <f>IF(N560="sníž. přenesená",J560,0)</f>
        <v>0</v>
      </c>
      <c r="BI560" s="146">
        <f>IF(N560="nulová",J560,0)</f>
        <v>0</v>
      </c>
      <c r="BJ560" s="18" t="s">
        <v>81</v>
      </c>
      <c r="BK560" s="146">
        <f>ROUND(I560*H560,2)</f>
        <v>0</v>
      </c>
      <c r="BL560" s="18" t="s">
        <v>413</v>
      </c>
      <c r="BM560" s="145" t="s">
        <v>5491</v>
      </c>
    </row>
    <row r="561" spans="2:65" s="1" customFormat="1" ht="16.5" customHeight="1">
      <c r="B561" s="33"/>
      <c r="C561" s="134" t="s">
        <v>1184</v>
      </c>
      <c r="D561" s="134" t="s">
        <v>303</v>
      </c>
      <c r="E561" s="135" t="s">
        <v>5492</v>
      </c>
      <c r="F561" s="136" t="s">
        <v>5493</v>
      </c>
      <c r="G561" s="137" t="s">
        <v>306</v>
      </c>
      <c r="H561" s="138">
        <v>5</v>
      </c>
      <c r="I561" s="139"/>
      <c r="J561" s="140">
        <f>ROUND(I561*H561,2)</f>
        <v>0</v>
      </c>
      <c r="K561" s="136" t="s">
        <v>307</v>
      </c>
      <c r="L561" s="33"/>
      <c r="M561" s="141" t="s">
        <v>21</v>
      </c>
      <c r="N561" s="142" t="s">
        <v>45</v>
      </c>
      <c r="P561" s="143">
        <f>O561*H561</f>
        <v>0</v>
      </c>
      <c r="Q561" s="143">
        <v>2.0000000000000002E-5</v>
      </c>
      <c r="R561" s="143">
        <f>Q561*H561</f>
        <v>1E-4</v>
      </c>
      <c r="S561" s="143">
        <v>0</v>
      </c>
      <c r="T561" s="144">
        <f>S561*H561</f>
        <v>0</v>
      </c>
      <c r="AR561" s="145" t="s">
        <v>413</v>
      </c>
      <c r="AT561" s="145" t="s">
        <v>303</v>
      </c>
      <c r="AU561" s="145" t="s">
        <v>83</v>
      </c>
      <c r="AY561" s="18" t="s">
        <v>301</v>
      </c>
      <c r="BE561" s="146">
        <f>IF(N561="základní",J561,0)</f>
        <v>0</v>
      </c>
      <c r="BF561" s="146">
        <f>IF(N561="snížená",J561,0)</f>
        <v>0</v>
      </c>
      <c r="BG561" s="146">
        <f>IF(N561="zákl. přenesená",J561,0)</f>
        <v>0</v>
      </c>
      <c r="BH561" s="146">
        <f>IF(N561="sníž. přenesená",J561,0)</f>
        <v>0</v>
      </c>
      <c r="BI561" s="146">
        <f>IF(N561="nulová",J561,0)</f>
        <v>0</v>
      </c>
      <c r="BJ561" s="18" t="s">
        <v>81</v>
      </c>
      <c r="BK561" s="146">
        <f>ROUND(I561*H561,2)</f>
        <v>0</v>
      </c>
      <c r="BL561" s="18" t="s">
        <v>413</v>
      </c>
      <c r="BM561" s="145" t="s">
        <v>5494</v>
      </c>
    </row>
    <row r="562" spans="2:65" s="1" customFormat="1" ht="11">
      <c r="B562" s="33"/>
      <c r="D562" s="147" t="s">
        <v>310</v>
      </c>
      <c r="F562" s="148" t="s">
        <v>5495</v>
      </c>
      <c r="I562" s="149"/>
      <c r="L562" s="33"/>
      <c r="M562" s="150"/>
      <c r="T562" s="54"/>
      <c r="AT562" s="18" t="s">
        <v>310</v>
      </c>
      <c r="AU562" s="18" t="s">
        <v>83</v>
      </c>
    </row>
    <row r="563" spans="2:65" s="13" customFormat="1" ht="12">
      <c r="B563" s="158"/>
      <c r="D563" s="152" t="s">
        <v>312</v>
      </c>
      <c r="E563" s="159" t="s">
        <v>21</v>
      </c>
      <c r="F563" s="160" t="s">
        <v>338</v>
      </c>
      <c r="H563" s="161">
        <v>5</v>
      </c>
      <c r="I563" s="162"/>
      <c r="L563" s="158"/>
      <c r="M563" s="163"/>
      <c r="T563" s="164"/>
      <c r="AT563" s="159" t="s">
        <v>312</v>
      </c>
      <c r="AU563" s="159" t="s">
        <v>83</v>
      </c>
      <c r="AV563" s="13" t="s">
        <v>83</v>
      </c>
      <c r="AW563" s="13" t="s">
        <v>35</v>
      </c>
      <c r="AX563" s="13" t="s">
        <v>81</v>
      </c>
      <c r="AY563" s="159" t="s">
        <v>301</v>
      </c>
    </row>
    <row r="564" spans="2:65" s="1" customFormat="1" ht="16.5" customHeight="1">
      <c r="B564" s="33"/>
      <c r="C564" s="179" t="s">
        <v>1192</v>
      </c>
      <c r="D564" s="179" t="s">
        <v>454</v>
      </c>
      <c r="E564" s="180" t="s">
        <v>5496</v>
      </c>
      <c r="F564" s="181" t="s">
        <v>5497</v>
      </c>
      <c r="G564" s="182" t="s">
        <v>306</v>
      </c>
      <c r="H564" s="183">
        <v>5</v>
      </c>
      <c r="I564" s="184"/>
      <c r="J564" s="185">
        <f>ROUND(I564*H564,2)</f>
        <v>0</v>
      </c>
      <c r="K564" s="181" t="s">
        <v>307</v>
      </c>
      <c r="L564" s="186"/>
      <c r="M564" s="187" t="s">
        <v>21</v>
      </c>
      <c r="N564" s="188" t="s">
        <v>45</v>
      </c>
      <c r="P564" s="143">
        <f>O564*H564</f>
        <v>0</v>
      </c>
      <c r="Q564" s="143">
        <v>1.3999999999999999E-4</v>
      </c>
      <c r="R564" s="143">
        <f>Q564*H564</f>
        <v>6.9999999999999988E-4</v>
      </c>
      <c r="S564" s="143">
        <v>0</v>
      </c>
      <c r="T564" s="144">
        <f>S564*H564</f>
        <v>0</v>
      </c>
      <c r="AR564" s="145" t="s">
        <v>566</v>
      </c>
      <c r="AT564" s="145" t="s">
        <v>454</v>
      </c>
      <c r="AU564" s="145" t="s">
        <v>83</v>
      </c>
      <c r="AY564" s="18" t="s">
        <v>301</v>
      </c>
      <c r="BE564" s="146">
        <f>IF(N564="základní",J564,0)</f>
        <v>0</v>
      </c>
      <c r="BF564" s="146">
        <f>IF(N564="snížená",J564,0)</f>
        <v>0</v>
      </c>
      <c r="BG564" s="146">
        <f>IF(N564="zákl. přenesená",J564,0)</f>
        <v>0</v>
      </c>
      <c r="BH564" s="146">
        <f>IF(N564="sníž. přenesená",J564,0)</f>
        <v>0</v>
      </c>
      <c r="BI564" s="146">
        <f>IF(N564="nulová",J564,0)</f>
        <v>0</v>
      </c>
      <c r="BJ564" s="18" t="s">
        <v>81</v>
      </c>
      <c r="BK564" s="146">
        <f>ROUND(I564*H564,2)</f>
        <v>0</v>
      </c>
      <c r="BL564" s="18" t="s">
        <v>413</v>
      </c>
      <c r="BM564" s="145" t="s">
        <v>5498</v>
      </c>
    </row>
    <row r="565" spans="2:65" s="1" customFormat="1" ht="16.5" customHeight="1">
      <c r="B565" s="33"/>
      <c r="C565" s="134" t="s">
        <v>1201</v>
      </c>
      <c r="D565" s="134" t="s">
        <v>303</v>
      </c>
      <c r="E565" s="135" t="s">
        <v>5499</v>
      </c>
      <c r="F565" s="136" t="s">
        <v>5500</v>
      </c>
      <c r="G565" s="137" t="s">
        <v>306</v>
      </c>
      <c r="H565" s="138">
        <v>9</v>
      </c>
      <c r="I565" s="139"/>
      <c r="J565" s="140">
        <f>ROUND(I565*H565,2)</f>
        <v>0</v>
      </c>
      <c r="K565" s="136" t="s">
        <v>307</v>
      </c>
      <c r="L565" s="33"/>
      <c r="M565" s="141" t="s">
        <v>21</v>
      </c>
      <c r="N565" s="142" t="s">
        <v>45</v>
      </c>
      <c r="P565" s="143">
        <f>O565*H565</f>
        <v>0</v>
      </c>
      <c r="Q565" s="143">
        <v>3.0000000000000001E-5</v>
      </c>
      <c r="R565" s="143">
        <f>Q565*H565</f>
        <v>2.7E-4</v>
      </c>
      <c r="S565" s="143">
        <v>0</v>
      </c>
      <c r="T565" s="144">
        <f>S565*H565</f>
        <v>0</v>
      </c>
      <c r="AR565" s="145" t="s">
        <v>413</v>
      </c>
      <c r="AT565" s="145" t="s">
        <v>303</v>
      </c>
      <c r="AU565" s="145" t="s">
        <v>83</v>
      </c>
      <c r="AY565" s="18" t="s">
        <v>301</v>
      </c>
      <c r="BE565" s="146">
        <f>IF(N565="základní",J565,0)</f>
        <v>0</v>
      </c>
      <c r="BF565" s="146">
        <f>IF(N565="snížená",J565,0)</f>
        <v>0</v>
      </c>
      <c r="BG565" s="146">
        <f>IF(N565="zákl. přenesená",J565,0)</f>
        <v>0</v>
      </c>
      <c r="BH565" s="146">
        <f>IF(N565="sníž. přenesená",J565,0)</f>
        <v>0</v>
      </c>
      <c r="BI565" s="146">
        <f>IF(N565="nulová",J565,0)</f>
        <v>0</v>
      </c>
      <c r="BJ565" s="18" t="s">
        <v>81</v>
      </c>
      <c r="BK565" s="146">
        <f>ROUND(I565*H565,2)</f>
        <v>0</v>
      </c>
      <c r="BL565" s="18" t="s">
        <v>413</v>
      </c>
      <c r="BM565" s="145" t="s">
        <v>5501</v>
      </c>
    </row>
    <row r="566" spans="2:65" s="1" customFormat="1" ht="11">
      <c r="B566" s="33"/>
      <c r="D566" s="147" t="s">
        <v>310</v>
      </c>
      <c r="F566" s="148" t="s">
        <v>5502</v>
      </c>
      <c r="I566" s="149"/>
      <c r="L566" s="33"/>
      <c r="M566" s="150"/>
      <c r="T566" s="54"/>
      <c r="AT566" s="18" t="s">
        <v>310</v>
      </c>
      <c r="AU566" s="18" t="s">
        <v>83</v>
      </c>
    </row>
    <row r="567" spans="2:65" s="13" customFormat="1" ht="12">
      <c r="B567" s="158"/>
      <c r="D567" s="152" t="s">
        <v>312</v>
      </c>
      <c r="E567" s="159" t="s">
        <v>21</v>
      </c>
      <c r="F567" s="160" t="s">
        <v>5503</v>
      </c>
      <c r="H567" s="161">
        <v>9</v>
      </c>
      <c r="I567" s="162"/>
      <c r="L567" s="158"/>
      <c r="M567" s="163"/>
      <c r="T567" s="164"/>
      <c r="AT567" s="159" t="s">
        <v>312</v>
      </c>
      <c r="AU567" s="159" t="s">
        <v>83</v>
      </c>
      <c r="AV567" s="13" t="s">
        <v>83</v>
      </c>
      <c r="AW567" s="13" t="s">
        <v>35</v>
      </c>
      <c r="AX567" s="13" t="s">
        <v>74</v>
      </c>
      <c r="AY567" s="159" t="s">
        <v>301</v>
      </c>
    </row>
    <row r="568" spans="2:65" s="14" customFormat="1" ht="12">
      <c r="B568" s="165"/>
      <c r="D568" s="152" t="s">
        <v>312</v>
      </c>
      <c r="E568" s="166" t="s">
        <v>21</v>
      </c>
      <c r="F568" s="167" t="s">
        <v>329</v>
      </c>
      <c r="H568" s="168">
        <v>9</v>
      </c>
      <c r="I568" s="169"/>
      <c r="L568" s="165"/>
      <c r="M568" s="170"/>
      <c r="T568" s="171"/>
      <c r="AT568" s="166" t="s">
        <v>312</v>
      </c>
      <c r="AU568" s="166" t="s">
        <v>83</v>
      </c>
      <c r="AV568" s="14" t="s">
        <v>308</v>
      </c>
      <c r="AW568" s="14" t="s">
        <v>35</v>
      </c>
      <c r="AX568" s="14" t="s">
        <v>81</v>
      </c>
      <c r="AY568" s="166" t="s">
        <v>301</v>
      </c>
    </row>
    <row r="569" spans="2:65" s="1" customFormat="1" ht="16.5" customHeight="1">
      <c r="B569" s="33"/>
      <c r="C569" s="179" t="s">
        <v>1207</v>
      </c>
      <c r="D569" s="179" t="s">
        <v>454</v>
      </c>
      <c r="E569" s="180" t="s">
        <v>5504</v>
      </c>
      <c r="F569" s="181" t="s">
        <v>5505</v>
      </c>
      <c r="G569" s="182" t="s">
        <v>306</v>
      </c>
      <c r="H569" s="183">
        <v>9</v>
      </c>
      <c r="I569" s="184"/>
      <c r="J569" s="185">
        <f>ROUND(I569*H569,2)</f>
        <v>0</v>
      </c>
      <c r="K569" s="181" t="s">
        <v>307</v>
      </c>
      <c r="L569" s="186"/>
      <c r="M569" s="187" t="s">
        <v>21</v>
      </c>
      <c r="N569" s="188" t="s">
        <v>45</v>
      </c>
      <c r="P569" s="143">
        <f>O569*H569</f>
        <v>0</v>
      </c>
      <c r="Q569" s="143">
        <v>2.5999999999999998E-4</v>
      </c>
      <c r="R569" s="143">
        <f>Q569*H569</f>
        <v>2.3399999999999996E-3</v>
      </c>
      <c r="S569" s="143">
        <v>0</v>
      </c>
      <c r="T569" s="144">
        <f>S569*H569</f>
        <v>0</v>
      </c>
      <c r="AR569" s="145" t="s">
        <v>566</v>
      </c>
      <c r="AT569" s="145" t="s">
        <v>454</v>
      </c>
      <c r="AU569" s="145" t="s">
        <v>83</v>
      </c>
      <c r="AY569" s="18" t="s">
        <v>301</v>
      </c>
      <c r="BE569" s="146">
        <f>IF(N569="základní",J569,0)</f>
        <v>0</v>
      </c>
      <c r="BF569" s="146">
        <f>IF(N569="snížená",J569,0)</f>
        <v>0</v>
      </c>
      <c r="BG569" s="146">
        <f>IF(N569="zákl. přenesená",J569,0)</f>
        <v>0</v>
      </c>
      <c r="BH569" s="146">
        <f>IF(N569="sníž. přenesená",J569,0)</f>
        <v>0</v>
      </c>
      <c r="BI569" s="146">
        <f>IF(N569="nulová",J569,0)</f>
        <v>0</v>
      </c>
      <c r="BJ569" s="18" t="s">
        <v>81</v>
      </c>
      <c r="BK569" s="146">
        <f>ROUND(I569*H569,2)</f>
        <v>0</v>
      </c>
      <c r="BL569" s="18" t="s">
        <v>413</v>
      </c>
      <c r="BM569" s="145" t="s">
        <v>5506</v>
      </c>
    </row>
    <row r="570" spans="2:65" s="1" customFormat="1" ht="16.5" customHeight="1">
      <c r="B570" s="33"/>
      <c r="C570" s="134" t="s">
        <v>1219</v>
      </c>
      <c r="D570" s="134" t="s">
        <v>303</v>
      </c>
      <c r="E570" s="135" t="s">
        <v>5507</v>
      </c>
      <c r="F570" s="136" t="s">
        <v>5508</v>
      </c>
      <c r="G570" s="137" t="s">
        <v>681</v>
      </c>
      <c r="H570" s="138">
        <v>599.1</v>
      </c>
      <c r="I570" s="139"/>
      <c r="J570" s="140">
        <f>ROUND(I570*H570,2)</f>
        <v>0</v>
      </c>
      <c r="K570" s="136" t="s">
        <v>307</v>
      </c>
      <c r="L570" s="33"/>
      <c r="M570" s="141" t="s">
        <v>21</v>
      </c>
      <c r="N570" s="142" t="s">
        <v>45</v>
      </c>
      <c r="P570" s="143">
        <f>O570*H570</f>
        <v>0</v>
      </c>
      <c r="Q570" s="143">
        <v>0</v>
      </c>
      <c r="R570" s="143">
        <f>Q570*H570</f>
        <v>0</v>
      </c>
      <c r="S570" s="143">
        <v>0</v>
      </c>
      <c r="T570" s="144">
        <f>S570*H570</f>
        <v>0</v>
      </c>
      <c r="AR570" s="145" t="s">
        <v>413</v>
      </c>
      <c r="AT570" s="145" t="s">
        <v>303</v>
      </c>
      <c r="AU570" s="145" t="s">
        <v>83</v>
      </c>
      <c r="AY570" s="18" t="s">
        <v>301</v>
      </c>
      <c r="BE570" s="146">
        <f>IF(N570="základní",J570,0)</f>
        <v>0</v>
      </c>
      <c r="BF570" s="146">
        <f>IF(N570="snížená",J570,0)</f>
        <v>0</v>
      </c>
      <c r="BG570" s="146">
        <f>IF(N570="zákl. přenesená",J570,0)</f>
        <v>0</v>
      </c>
      <c r="BH570" s="146">
        <f>IF(N570="sníž. přenesená",J570,0)</f>
        <v>0</v>
      </c>
      <c r="BI570" s="146">
        <f>IF(N570="nulová",J570,0)</f>
        <v>0</v>
      </c>
      <c r="BJ570" s="18" t="s">
        <v>81</v>
      </c>
      <c r="BK570" s="146">
        <f>ROUND(I570*H570,2)</f>
        <v>0</v>
      </c>
      <c r="BL570" s="18" t="s">
        <v>413</v>
      </c>
      <c r="BM570" s="145" t="s">
        <v>5509</v>
      </c>
    </row>
    <row r="571" spans="2:65" s="1" customFormat="1" ht="11">
      <c r="B571" s="33"/>
      <c r="D571" s="147" t="s">
        <v>310</v>
      </c>
      <c r="F571" s="148" t="s">
        <v>5510</v>
      </c>
      <c r="I571" s="149"/>
      <c r="L571" s="33"/>
      <c r="M571" s="150"/>
      <c r="T571" s="54"/>
      <c r="AT571" s="18" t="s">
        <v>310</v>
      </c>
      <c r="AU571" s="18" t="s">
        <v>83</v>
      </c>
    </row>
    <row r="572" spans="2:65" s="13" customFormat="1" ht="12">
      <c r="B572" s="158"/>
      <c r="D572" s="152" t="s">
        <v>312</v>
      </c>
      <c r="E572" s="159" t="s">
        <v>21</v>
      </c>
      <c r="F572" s="160" t="s">
        <v>5511</v>
      </c>
      <c r="H572" s="161">
        <v>599.1</v>
      </c>
      <c r="I572" s="162"/>
      <c r="L572" s="158"/>
      <c r="M572" s="163"/>
      <c r="T572" s="164"/>
      <c r="AT572" s="159" t="s">
        <v>312</v>
      </c>
      <c r="AU572" s="159" t="s">
        <v>83</v>
      </c>
      <c r="AV572" s="13" t="s">
        <v>83</v>
      </c>
      <c r="AW572" s="13" t="s">
        <v>35</v>
      </c>
      <c r="AX572" s="13" t="s">
        <v>74</v>
      </c>
      <c r="AY572" s="159" t="s">
        <v>301</v>
      </c>
    </row>
    <row r="573" spans="2:65" s="14" customFormat="1" ht="12">
      <c r="B573" s="165"/>
      <c r="D573" s="152" t="s">
        <v>312</v>
      </c>
      <c r="E573" s="166" t="s">
        <v>21</v>
      </c>
      <c r="F573" s="167" t="s">
        <v>329</v>
      </c>
      <c r="H573" s="168">
        <v>599.1</v>
      </c>
      <c r="I573" s="169"/>
      <c r="L573" s="165"/>
      <c r="M573" s="170"/>
      <c r="T573" s="171"/>
      <c r="AT573" s="166" t="s">
        <v>312</v>
      </c>
      <c r="AU573" s="166" t="s">
        <v>83</v>
      </c>
      <c r="AV573" s="14" t="s">
        <v>308</v>
      </c>
      <c r="AW573" s="14" t="s">
        <v>35</v>
      </c>
      <c r="AX573" s="14" t="s">
        <v>81</v>
      </c>
      <c r="AY573" s="166" t="s">
        <v>301</v>
      </c>
    </row>
    <row r="574" spans="2:65" s="1" customFormat="1" ht="16.5" customHeight="1">
      <c r="B574" s="33"/>
      <c r="C574" s="134" t="s">
        <v>1227</v>
      </c>
      <c r="D574" s="134" t="s">
        <v>303</v>
      </c>
      <c r="E574" s="135" t="s">
        <v>5512</v>
      </c>
      <c r="F574" s="136" t="s">
        <v>5513</v>
      </c>
      <c r="G574" s="137" t="s">
        <v>681</v>
      </c>
      <c r="H574" s="138">
        <v>99.6</v>
      </c>
      <c r="I574" s="139"/>
      <c r="J574" s="140">
        <f>ROUND(I574*H574,2)</f>
        <v>0</v>
      </c>
      <c r="K574" s="136" t="s">
        <v>307</v>
      </c>
      <c r="L574" s="33"/>
      <c r="M574" s="141" t="s">
        <v>21</v>
      </c>
      <c r="N574" s="142" t="s">
        <v>45</v>
      </c>
      <c r="P574" s="143">
        <f>O574*H574</f>
        <v>0</v>
      </c>
      <c r="Q574" s="143">
        <v>0</v>
      </c>
      <c r="R574" s="143">
        <f>Q574*H574</f>
        <v>0</v>
      </c>
      <c r="S574" s="143">
        <v>0</v>
      </c>
      <c r="T574" s="144">
        <f>S574*H574</f>
        <v>0</v>
      </c>
      <c r="AR574" s="145" t="s">
        <v>413</v>
      </c>
      <c r="AT574" s="145" t="s">
        <v>303</v>
      </c>
      <c r="AU574" s="145" t="s">
        <v>83</v>
      </c>
      <c r="AY574" s="18" t="s">
        <v>301</v>
      </c>
      <c r="BE574" s="146">
        <f>IF(N574="základní",J574,0)</f>
        <v>0</v>
      </c>
      <c r="BF574" s="146">
        <f>IF(N574="snížená",J574,0)</f>
        <v>0</v>
      </c>
      <c r="BG574" s="146">
        <f>IF(N574="zákl. přenesená",J574,0)</f>
        <v>0</v>
      </c>
      <c r="BH574" s="146">
        <f>IF(N574="sníž. přenesená",J574,0)</f>
        <v>0</v>
      </c>
      <c r="BI574" s="146">
        <f>IF(N574="nulová",J574,0)</f>
        <v>0</v>
      </c>
      <c r="BJ574" s="18" t="s">
        <v>81</v>
      </c>
      <c r="BK574" s="146">
        <f>ROUND(I574*H574,2)</f>
        <v>0</v>
      </c>
      <c r="BL574" s="18" t="s">
        <v>413</v>
      </c>
      <c r="BM574" s="145" t="s">
        <v>5514</v>
      </c>
    </row>
    <row r="575" spans="2:65" s="1" customFormat="1" ht="11">
      <c r="B575" s="33"/>
      <c r="D575" s="147" t="s">
        <v>310</v>
      </c>
      <c r="F575" s="148" t="s">
        <v>5515</v>
      </c>
      <c r="I575" s="149"/>
      <c r="L575" s="33"/>
      <c r="M575" s="150"/>
      <c r="T575" s="54"/>
      <c r="AT575" s="18" t="s">
        <v>310</v>
      </c>
      <c r="AU575" s="18" t="s">
        <v>83</v>
      </c>
    </row>
    <row r="576" spans="2:65" s="1" customFormat="1" ht="24.25" customHeight="1">
      <c r="B576" s="33"/>
      <c r="C576" s="134" t="s">
        <v>1234</v>
      </c>
      <c r="D576" s="134" t="s">
        <v>303</v>
      </c>
      <c r="E576" s="135" t="s">
        <v>5516</v>
      </c>
      <c r="F576" s="136" t="s">
        <v>5517</v>
      </c>
      <c r="G576" s="137" t="s">
        <v>430</v>
      </c>
      <c r="H576" s="138">
        <v>1.08</v>
      </c>
      <c r="I576" s="139"/>
      <c r="J576" s="140">
        <f>ROUND(I576*H576,2)</f>
        <v>0</v>
      </c>
      <c r="K576" s="136" t="s">
        <v>307</v>
      </c>
      <c r="L576" s="33"/>
      <c r="M576" s="141" t="s">
        <v>21</v>
      </c>
      <c r="N576" s="142" t="s">
        <v>45</v>
      </c>
      <c r="P576" s="143">
        <f>O576*H576</f>
        <v>0</v>
      </c>
      <c r="Q576" s="143">
        <v>0</v>
      </c>
      <c r="R576" s="143">
        <f>Q576*H576</f>
        <v>0</v>
      </c>
      <c r="S576" s="143">
        <v>0</v>
      </c>
      <c r="T576" s="144">
        <f>S576*H576</f>
        <v>0</v>
      </c>
      <c r="AR576" s="145" t="s">
        <v>413</v>
      </c>
      <c r="AT576" s="145" t="s">
        <v>303</v>
      </c>
      <c r="AU576" s="145" t="s">
        <v>83</v>
      </c>
      <c r="AY576" s="18" t="s">
        <v>301</v>
      </c>
      <c r="BE576" s="146">
        <f>IF(N576="základní",J576,0)</f>
        <v>0</v>
      </c>
      <c r="BF576" s="146">
        <f>IF(N576="snížená",J576,0)</f>
        <v>0</v>
      </c>
      <c r="BG576" s="146">
        <f>IF(N576="zákl. přenesená",J576,0)</f>
        <v>0</v>
      </c>
      <c r="BH576" s="146">
        <f>IF(N576="sníž. přenesená",J576,0)</f>
        <v>0</v>
      </c>
      <c r="BI576" s="146">
        <f>IF(N576="nulová",J576,0)</f>
        <v>0</v>
      </c>
      <c r="BJ576" s="18" t="s">
        <v>81</v>
      </c>
      <c r="BK576" s="146">
        <f>ROUND(I576*H576,2)</f>
        <v>0</v>
      </c>
      <c r="BL576" s="18" t="s">
        <v>413</v>
      </c>
      <c r="BM576" s="145" t="s">
        <v>5518</v>
      </c>
    </row>
    <row r="577" spans="2:65" s="1" customFormat="1" ht="11">
      <c r="B577" s="33"/>
      <c r="D577" s="147" t="s">
        <v>310</v>
      </c>
      <c r="F577" s="148" t="s">
        <v>5519</v>
      </c>
      <c r="I577" s="149"/>
      <c r="L577" s="33"/>
      <c r="M577" s="150"/>
      <c r="T577" s="54"/>
      <c r="AT577" s="18" t="s">
        <v>310</v>
      </c>
      <c r="AU577" s="18" t="s">
        <v>83</v>
      </c>
    </row>
    <row r="578" spans="2:65" s="11" customFormat="1" ht="22.75" customHeight="1">
      <c r="B578" s="122"/>
      <c r="D578" s="123" t="s">
        <v>73</v>
      </c>
      <c r="E578" s="132" t="s">
        <v>5520</v>
      </c>
      <c r="F578" s="132" t="s">
        <v>5521</v>
      </c>
      <c r="I578" s="125"/>
      <c r="J578" s="133">
        <f>BK578</f>
        <v>0</v>
      </c>
      <c r="L578" s="122"/>
      <c r="M578" s="127"/>
      <c r="P578" s="128">
        <f>SUM(P579:P991)</f>
        <v>0</v>
      </c>
      <c r="R578" s="128">
        <f>SUM(R579:R991)</f>
        <v>1.453705</v>
      </c>
      <c r="T578" s="129">
        <f>SUM(T579:T991)</f>
        <v>0</v>
      </c>
      <c r="AR578" s="123" t="s">
        <v>83</v>
      </c>
      <c r="AT578" s="130" t="s">
        <v>73</v>
      </c>
      <c r="AU578" s="130" t="s">
        <v>81</v>
      </c>
      <c r="AY578" s="123" t="s">
        <v>301</v>
      </c>
      <c r="BK578" s="131">
        <f>SUM(BK579:BK991)</f>
        <v>0</v>
      </c>
    </row>
    <row r="579" spans="2:65" s="1" customFormat="1" ht="24.25" customHeight="1">
      <c r="B579" s="33"/>
      <c r="C579" s="134" t="s">
        <v>1241</v>
      </c>
      <c r="D579" s="134" t="s">
        <v>303</v>
      </c>
      <c r="E579" s="135" t="s">
        <v>5522</v>
      </c>
      <c r="F579" s="136" t="s">
        <v>5523</v>
      </c>
      <c r="G579" s="137" t="s">
        <v>681</v>
      </c>
      <c r="H579" s="138">
        <v>43.1</v>
      </c>
      <c r="I579" s="139"/>
      <c r="J579" s="140">
        <f>ROUND(I579*H579,2)</f>
        <v>0</v>
      </c>
      <c r="K579" s="136" t="s">
        <v>307</v>
      </c>
      <c r="L579" s="33"/>
      <c r="M579" s="141" t="s">
        <v>21</v>
      </c>
      <c r="N579" s="142" t="s">
        <v>45</v>
      </c>
      <c r="P579" s="143">
        <f>O579*H579</f>
        <v>0</v>
      </c>
      <c r="Q579" s="143">
        <v>1.74E-3</v>
      </c>
      <c r="R579" s="143">
        <f>Q579*H579</f>
        <v>7.4994000000000005E-2</v>
      </c>
      <c r="S579" s="143">
        <v>0</v>
      </c>
      <c r="T579" s="144">
        <f>S579*H579</f>
        <v>0</v>
      </c>
      <c r="AR579" s="145" t="s">
        <v>413</v>
      </c>
      <c r="AT579" s="145" t="s">
        <v>303</v>
      </c>
      <c r="AU579" s="145" t="s">
        <v>83</v>
      </c>
      <c r="AY579" s="18" t="s">
        <v>301</v>
      </c>
      <c r="BE579" s="146">
        <f>IF(N579="základní",J579,0)</f>
        <v>0</v>
      </c>
      <c r="BF579" s="146">
        <f>IF(N579="snížená",J579,0)</f>
        <v>0</v>
      </c>
      <c r="BG579" s="146">
        <f>IF(N579="zákl. přenesená",J579,0)</f>
        <v>0</v>
      </c>
      <c r="BH579" s="146">
        <f>IF(N579="sníž. přenesená",J579,0)</f>
        <v>0</v>
      </c>
      <c r="BI579" s="146">
        <f>IF(N579="nulová",J579,0)</f>
        <v>0</v>
      </c>
      <c r="BJ579" s="18" t="s">
        <v>81</v>
      </c>
      <c r="BK579" s="146">
        <f>ROUND(I579*H579,2)</f>
        <v>0</v>
      </c>
      <c r="BL579" s="18" t="s">
        <v>413</v>
      </c>
      <c r="BM579" s="145" t="s">
        <v>5524</v>
      </c>
    </row>
    <row r="580" spans="2:65" s="1" customFormat="1" ht="11">
      <c r="B580" s="33"/>
      <c r="D580" s="147" t="s">
        <v>310</v>
      </c>
      <c r="F580" s="148" t="s">
        <v>5525</v>
      </c>
      <c r="I580" s="149"/>
      <c r="L580" s="33"/>
      <c r="M580" s="150"/>
      <c r="T580" s="54"/>
      <c r="AT580" s="18" t="s">
        <v>310</v>
      </c>
      <c r="AU580" s="18" t="s">
        <v>83</v>
      </c>
    </row>
    <row r="581" spans="2:65" s="12" customFormat="1" ht="12">
      <c r="B581" s="151"/>
      <c r="D581" s="152" t="s">
        <v>312</v>
      </c>
      <c r="E581" s="153" t="s">
        <v>21</v>
      </c>
      <c r="F581" s="154" t="s">
        <v>5526</v>
      </c>
      <c r="H581" s="153" t="s">
        <v>21</v>
      </c>
      <c r="I581" s="155"/>
      <c r="L581" s="151"/>
      <c r="M581" s="156"/>
      <c r="T581" s="157"/>
      <c r="AT581" s="153" t="s">
        <v>312</v>
      </c>
      <c r="AU581" s="153" t="s">
        <v>83</v>
      </c>
      <c r="AV581" s="12" t="s">
        <v>81</v>
      </c>
      <c r="AW581" s="12" t="s">
        <v>35</v>
      </c>
      <c r="AX581" s="12" t="s">
        <v>74</v>
      </c>
      <c r="AY581" s="153" t="s">
        <v>301</v>
      </c>
    </row>
    <row r="582" spans="2:65" s="12" customFormat="1" ht="12">
      <c r="B582" s="151"/>
      <c r="D582" s="152" t="s">
        <v>312</v>
      </c>
      <c r="E582" s="153" t="s">
        <v>21</v>
      </c>
      <c r="F582" s="154" t="s">
        <v>5527</v>
      </c>
      <c r="H582" s="153" t="s">
        <v>21</v>
      </c>
      <c r="I582" s="155"/>
      <c r="L582" s="151"/>
      <c r="M582" s="156"/>
      <c r="T582" s="157"/>
      <c r="AT582" s="153" t="s">
        <v>312</v>
      </c>
      <c r="AU582" s="153" t="s">
        <v>83</v>
      </c>
      <c r="AV582" s="12" t="s">
        <v>81</v>
      </c>
      <c r="AW582" s="12" t="s">
        <v>35</v>
      </c>
      <c r="AX582" s="12" t="s">
        <v>74</v>
      </c>
      <c r="AY582" s="153" t="s">
        <v>301</v>
      </c>
    </row>
    <row r="583" spans="2:65" s="13" customFormat="1" ht="12">
      <c r="B583" s="158"/>
      <c r="D583" s="152" t="s">
        <v>312</v>
      </c>
      <c r="E583" s="159" t="s">
        <v>21</v>
      </c>
      <c r="F583" s="160" t="s">
        <v>139</v>
      </c>
      <c r="H583" s="161">
        <v>3</v>
      </c>
      <c r="I583" s="162"/>
      <c r="L583" s="158"/>
      <c r="M583" s="163"/>
      <c r="T583" s="164"/>
      <c r="AT583" s="159" t="s">
        <v>312</v>
      </c>
      <c r="AU583" s="159" t="s">
        <v>83</v>
      </c>
      <c r="AV583" s="13" t="s">
        <v>83</v>
      </c>
      <c r="AW583" s="13" t="s">
        <v>35</v>
      </c>
      <c r="AX583" s="13" t="s">
        <v>74</v>
      </c>
      <c r="AY583" s="159" t="s">
        <v>301</v>
      </c>
    </row>
    <row r="584" spans="2:65" s="12" customFormat="1" ht="12">
      <c r="B584" s="151"/>
      <c r="D584" s="152" t="s">
        <v>312</v>
      </c>
      <c r="E584" s="153" t="s">
        <v>21</v>
      </c>
      <c r="F584" s="154" t="s">
        <v>5528</v>
      </c>
      <c r="H584" s="153" t="s">
        <v>21</v>
      </c>
      <c r="I584" s="155"/>
      <c r="L584" s="151"/>
      <c r="M584" s="156"/>
      <c r="T584" s="157"/>
      <c r="AT584" s="153" t="s">
        <v>312</v>
      </c>
      <c r="AU584" s="153" t="s">
        <v>83</v>
      </c>
      <c r="AV584" s="12" t="s">
        <v>81</v>
      </c>
      <c r="AW584" s="12" t="s">
        <v>35</v>
      </c>
      <c r="AX584" s="12" t="s">
        <v>74</v>
      </c>
      <c r="AY584" s="153" t="s">
        <v>301</v>
      </c>
    </row>
    <row r="585" spans="2:65" s="13" customFormat="1" ht="12">
      <c r="B585" s="158"/>
      <c r="D585" s="152" t="s">
        <v>312</v>
      </c>
      <c r="E585" s="159" t="s">
        <v>21</v>
      </c>
      <c r="F585" s="160" t="s">
        <v>5271</v>
      </c>
      <c r="H585" s="161">
        <v>9.1</v>
      </c>
      <c r="I585" s="162"/>
      <c r="L585" s="158"/>
      <c r="M585" s="163"/>
      <c r="T585" s="164"/>
      <c r="AT585" s="159" t="s">
        <v>312</v>
      </c>
      <c r="AU585" s="159" t="s">
        <v>83</v>
      </c>
      <c r="AV585" s="13" t="s">
        <v>83</v>
      </c>
      <c r="AW585" s="13" t="s">
        <v>35</v>
      </c>
      <c r="AX585" s="13" t="s">
        <v>74</v>
      </c>
      <c r="AY585" s="159" t="s">
        <v>301</v>
      </c>
    </row>
    <row r="586" spans="2:65" s="12" customFormat="1" ht="12">
      <c r="B586" s="151"/>
      <c r="D586" s="152" t="s">
        <v>312</v>
      </c>
      <c r="E586" s="153" t="s">
        <v>21</v>
      </c>
      <c r="F586" s="154" t="s">
        <v>5529</v>
      </c>
      <c r="H586" s="153" t="s">
        <v>21</v>
      </c>
      <c r="I586" s="155"/>
      <c r="L586" s="151"/>
      <c r="M586" s="156"/>
      <c r="T586" s="157"/>
      <c r="AT586" s="153" t="s">
        <v>312</v>
      </c>
      <c r="AU586" s="153" t="s">
        <v>83</v>
      </c>
      <c r="AV586" s="12" t="s">
        <v>81</v>
      </c>
      <c r="AW586" s="12" t="s">
        <v>35</v>
      </c>
      <c r="AX586" s="12" t="s">
        <v>74</v>
      </c>
      <c r="AY586" s="153" t="s">
        <v>301</v>
      </c>
    </row>
    <row r="587" spans="2:65" s="13" customFormat="1" ht="12">
      <c r="B587" s="158"/>
      <c r="D587" s="152" t="s">
        <v>312</v>
      </c>
      <c r="E587" s="159" t="s">
        <v>21</v>
      </c>
      <c r="F587" s="160" t="s">
        <v>5530</v>
      </c>
      <c r="H587" s="161">
        <v>23.5</v>
      </c>
      <c r="I587" s="162"/>
      <c r="L587" s="158"/>
      <c r="M587" s="163"/>
      <c r="T587" s="164"/>
      <c r="AT587" s="159" t="s">
        <v>312</v>
      </c>
      <c r="AU587" s="159" t="s">
        <v>83</v>
      </c>
      <c r="AV587" s="13" t="s">
        <v>83</v>
      </c>
      <c r="AW587" s="13" t="s">
        <v>35</v>
      </c>
      <c r="AX587" s="13" t="s">
        <v>74</v>
      </c>
      <c r="AY587" s="159" t="s">
        <v>301</v>
      </c>
    </row>
    <row r="588" spans="2:65" s="12" customFormat="1" ht="12">
      <c r="B588" s="151"/>
      <c r="D588" s="152" t="s">
        <v>312</v>
      </c>
      <c r="E588" s="153" t="s">
        <v>21</v>
      </c>
      <c r="F588" s="154" t="s">
        <v>5531</v>
      </c>
      <c r="H588" s="153" t="s">
        <v>21</v>
      </c>
      <c r="I588" s="155"/>
      <c r="L588" s="151"/>
      <c r="M588" s="156"/>
      <c r="T588" s="157"/>
      <c r="AT588" s="153" t="s">
        <v>312</v>
      </c>
      <c r="AU588" s="153" t="s">
        <v>83</v>
      </c>
      <c r="AV588" s="12" t="s">
        <v>81</v>
      </c>
      <c r="AW588" s="12" t="s">
        <v>35</v>
      </c>
      <c r="AX588" s="12" t="s">
        <v>74</v>
      </c>
      <c r="AY588" s="153" t="s">
        <v>301</v>
      </c>
    </row>
    <row r="589" spans="2:65" s="13" customFormat="1" ht="12">
      <c r="B589" s="158"/>
      <c r="D589" s="152" t="s">
        <v>312</v>
      </c>
      <c r="E589" s="159" t="s">
        <v>21</v>
      </c>
      <c r="F589" s="160" t="s">
        <v>5532</v>
      </c>
      <c r="H589" s="161">
        <v>7.5</v>
      </c>
      <c r="I589" s="162"/>
      <c r="L589" s="158"/>
      <c r="M589" s="163"/>
      <c r="T589" s="164"/>
      <c r="AT589" s="159" t="s">
        <v>312</v>
      </c>
      <c r="AU589" s="159" t="s">
        <v>83</v>
      </c>
      <c r="AV589" s="13" t="s">
        <v>83</v>
      </c>
      <c r="AW589" s="13" t="s">
        <v>35</v>
      </c>
      <c r="AX589" s="13" t="s">
        <v>74</v>
      </c>
      <c r="AY589" s="159" t="s">
        <v>301</v>
      </c>
    </row>
    <row r="590" spans="2:65" s="14" customFormat="1" ht="12">
      <c r="B590" s="165"/>
      <c r="D590" s="152" t="s">
        <v>312</v>
      </c>
      <c r="E590" s="166" t="s">
        <v>21</v>
      </c>
      <c r="F590" s="167" t="s">
        <v>329</v>
      </c>
      <c r="H590" s="168">
        <v>43.1</v>
      </c>
      <c r="I590" s="169"/>
      <c r="L590" s="165"/>
      <c r="M590" s="170"/>
      <c r="T590" s="171"/>
      <c r="AT590" s="166" t="s">
        <v>312</v>
      </c>
      <c r="AU590" s="166" t="s">
        <v>83</v>
      </c>
      <c r="AV590" s="14" t="s">
        <v>308</v>
      </c>
      <c r="AW590" s="14" t="s">
        <v>35</v>
      </c>
      <c r="AX590" s="14" t="s">
        <v>81</v>
      </c>
      <c r="AY590" s="166" t="s">
        <v>301</v>
      </c>
    </row>
    <row r="591" spans="2:65" s="1" customFormat="1" ht="24.25" customHeight="1">
      <c r="B591" s="33"/>
      <c r="C591" s="134" t="s">
        <v>1249</v>
      </c>
      <c r="D591" s="134" t="s">
        <v>303</v>
      </c>
      <c r="E591" s="135" t="s">
        <v>5533</v>
      </c>
      <c r="F591" s="136" t="s">
        <v>5534</v>
      </c>
      <c r="G591" s="137" t="s">
        <v>681</v>
      </c>
      <c r="H591" s="138">
        <v>104.3</v>
      </c>
      <c r="I591" s="139"/>
      <c r="J591" s="140">
        <f>ROUND(I591*H591,2)</f>
        <v>0</v>
      </c>
      <c r="K591" s="136" t="s">
        <v>307</v>
      </c>
      <c r="L591" s="33"/>
      <c r="M591" s="141" t="s">
        <v>21</v>
      </c>
      <c r="N591" s="142" t="s">
        <v>45</v>
      </c>
      <c r="P591" s="143">
        <f>O591*H591</f>
        <v>0</v>
      </c>
      <c r="Q591" s="143">
        <v>2.4399999999999999E-3</v>
      </c>
      <c r="R591" s="143">
        <f>Q591*H591</f>
        <v>0.254492</v>
      </c>
      <c r="S591" s="143">
        <v>0</v>
      </c>
      <c r="T591" s="144">
        <f>S591*H591</f>
        <v>0</v>
      </c>
      <c r="AR591" s="145" t="s">
        <v>413</v>
      </c>
      <c r="AT591" s="145" t="s">
        <v>303</v>
      </c>
      <c r="AU591" s="145" t="s">
        <v>83</v>
      </c>
      <c r="AY591" s="18" t="s">
        <v>301</v>
      </c>
      <c r="BE591" s="146">
        <f>IF(N591="základní",J591,0)</f>
        <v>0</v>
      </c>
      <c r="BF591" s="146">
        <f>IF(N591="snížená",J591,0)</f>
        <v>0</v>
      </c>
      <c r="BG591" s="146">
        <f>IF(N591="zákl. přenesená",J591,0)</f>
        <v>0</v>
      </c>
      <c r="BH591" s="146">
        <f>IF(N591="sníž. přenesená",J591,0)</f>
        <v>0</v>
      </c>
      <c r="BI591" s="146">
        <f>IF(N591="nulová",J591,0)</f>
        <v>0</v>
      </c>
      <c r="BJ591" s="18" t="s">
        <v>81</v>
      </c>
      <c r="BK591" s="146">
        <f>ROUND(I591*H591,2)</f>
        <v>0</v>
      </c>
      <c r="BL591" s="18" t="s">
        <v>413</v>
      </c>
      <c r="BM591" s="145" t="s">
        <v>5535</v>
      </c>
    </row>
    <row r="592" spans="2:65" s="1" customFormat="1" ht="11">
      <c r="B592" s="33"/>
      <c r="D592" s="147" t="s">
        <v>310</v>
      </c>
      <c r="F592" s="148" t="s">
        <v>5536</v>
      </c>
      <c r="I592" s="149"/>
      <c r="L592" s="33"/>
      <c r="M592" s="150"/>
      <c r="T592" s="54"/>
      <c r="AT592" s="18" t="s">
        <v>310</v>
      </c>
      <c r="AU592" s="18" t="s">
        <v>83</v>
      </c>
    </row>
    <row r="593" spans="2:65" s="12" customFormat="1" ht="12">
      <c r="B593" s="151"/>
      <c r="D593" s="152" t="s">
        <v>312</v>
      </c>
      <c r="E593" s="153" t="s">
        <v>21</v>
      </c>
      <c r="F593" s="154" t="s">
        <v>5526</v>
      </c>
      <c r="H593" s="153" t="s">
        <v>21</v>
      </c>
      <c r="I593" s="155"/>
      <c r="L593" s="151"/>
      <c r="M593" s="156"/>
      <c r="T593" s="157"/>
      <c r="AT593" s="153" t="s">
        <v>312</v>
      </c>
      <c r="AU593" s="153" t="s">
        <v>83</v>
      </c>
      <c r="AV593" s="12" t="s">
        <v>81</v>
      </c>
      <c r="AW593" s="12" t="s">
        <v>35</v>
      </c>
      <c r="AX593" s="12" t="s">
        <v>74</v>
      </c>
      <c r="AY593" s="153" t="s">
        <v>301</v>
      </c>
    </row>
    <row r="594" spans="2:65" s="12" customFormat="1" ht="12">
      <c r="B594" s="151"/>
      <c r="D594" s="152" t="s">
        <v>312</v>
      </c>
      <c r="E594" s="153" t="s">
        <v>21</v>
      </c>
      <c r="F594" s="154" t="s">
        <v>5529</v>
      </c>
      <c r="H594" s="153" t="s">
        <v>21</v>
      </c>
      <c r="I594" s="155"/>
      <c r="L594" s="151"/>
      <c r="M594" s="156"/>
      <c r="T594" s="157"/>
      <c r="AT594" s="153" t="s">
        <v>312</v>
      </c>
      <c r="AU594" s="153" t="s">
        <v>83</v>
      </c>
      <c r="AV594" s="12" t="s">
        <v>81</v>
      </c>
      <c r="AW594" s="12" t="s">
        <v>35</v>
      </c>
      <c r="AX594" s="12" t="s">
        <v>74</v>
      </c>
      <c r="AY594" s="153" t="s">
        <v>301</v>
      </c>
    </row>
    <row r="595" spans="2:65" s="13" customFormat="1" ht="12">
      <c r="B595" s="158"/>
      <c r="D595" s="152" t="s">
        <v>312</v>
      </c>
      <c r="E595" s="159" t="s">
        <v>21</v>
      </c>
      <c r="F595" s="160" t="s">
        <v>5537</v>
      </c>
      <c r="H595" s="161">
        <v>10.5</v>
      </c>
      <c r="I595" s="162"/>
      <c r="L595" s="158"/>
      <c r="M595" s="163"/>
      <c r="T595" s="164"/>
      <c r="AT595" s="159" t="s">
        <v>312</v>
      </c>
      <c r="AU595" s="159" t="s">
        <v>83</v>
      </c>
      <c r="AV595" s="13" t="s">
        <v>83</v>
      </c>
      <c r="AW595" s="13" t="s">
        <v>35</v>
      </c>
      <c r="AX595" s="13" t="s">
        <v>74</v>
      </c>
      <c r="AY595" s="159" t="s">
        <v>301</v>
      </c>
    </row>
    <row r="596" spans="2:65" s="12" customFormat="1" ht="12">
      <c r="B596" s="151"/>
      <c r="D596" s="152" t="s">
        <v>312</v>
      </c>
      <c r="E596" s="153" t="s">
        <v>21</v>
      </c>
      <c r="F596" s="154" t="s">
        <v>5531</v>
      </c>
      <c r="H596" s="153" t="s">
        <v>21</v>
      </c>
      <c r="I596" s="155"/>
      <c r="L596" s="151"/>
      <c r="M596" s="156"/>
      <c r="T596" s="157"/>
      <c r="AT596" s="153" t="s">
        <v>312</v>
      </c>
      <c r="AU596" s="153" t="s">
        <v>83</v>
      </c>
      <c r="AV596" s="12" t="s">
        <v>81</v>
      </c>
      <c r="AW596" s="12" t="s">
        <v>35</v>
      </c>
      <c r="AX596" s="12" t="s">
        <v>74</v>
      </c>
      <c r="AY596" s="153" t="s">
        <v>301</v>
      </c>
    </row>
    <row r="597" spans="2:65" s="13" customFormat="1" ht="12">
      <c r="B597" s="158"/>
      <c r="D597" s="152" t="s">
        <v>312</v>
      </c>
      <c r="E597" s="159" t="s">
        <v>21</v>
      </c>
      <c r="F597" s="160" t="s">
        <v>5538</v>
      </c>
      <c r="H597" s="161">
        <v>26.8</v>
      </c>
      <c r="I597" s="162"/>
      <c r="L597" s="158"/>
      <c r="M597" s="163"/>
      <c r="T597" s="164"/>
      <c r="AT597" s="159" t="s">
        <v>312</v>
      </c>
      <c r="AU597" s="159" t="s">
        <v>83</v>
      </c>
      <c r="AV597" s="13" t="s">
        <v>83</v>
      </c>
      <c r="AW597" s="13" t="s">
        <v>35</v>
      </c>
      <c r="AX597" s="13" t="s">
        <v>74</v>
      </c>
      <c r="AY597" s="159" t="s">
        <v>301</v>
      </c>
    </row>
    <row r="598" spans="2:65" s="12" customFormat="1" ht="12">
      <c r="B598" s="151"/>
      <c r="D598" s="152" t="s">
        <v>312</v>
      </c>
      <c r="E598" s="153" t="s">
        <v>21</v>
      </c>
      <c r="F598" s="154" t="s">
        <v>5539</v>
      </c>
      <c r="H598" s="153" t="s">
        <v>21</v>
      </c>
      <c r="I598" s="155"/>
      <c r="L598" s="151"/>
      <c r="M598" s="156"/>
      <c r="T598" s="157"/>
      <c r="AT598" s="153" t="s">
        <v>312</v>
      </c>
      <c r="AU598" s="153" t="s">
        <v>83</v>
      </c>
      <c r="AV598" s="12" t="s">
        <v>81</v>
      </c>
      <c r="AW598" s="12" t="s">
        <v>35</v>
      </c>
      <c r="AX598" s="12" t="s">
        <v>74</v>
      </c>
      <c r="AY598" s="153" t="s">
        <v>301</v>
      </c>
    </row>
    <row r="599" spans="2:65" s="13" customFormat="1" ht="12">
      <c r="B599" s="158"/>
      <c r="D599" s="152" t="s">
        <v>312</v>
      </c>
      <c r="E599" s="159" t="s">
        <v>21</v>
      </c>
      <c r="F599" s="160" t="s">
        <v>896</v>
      </c>
      <c r="H599" s="161">
        <v>67</v>
      </c>
      <c r="I599" s="162"/>
      <c r="L599" s="158"/>
      <c r="M599" s="163"/>
      <c r="T599" s="164"/>
      <c r="AT599" s="159" t="s">
        <v>312</v>
      </c>
      <c r="AU599" s="159" t="s">
        <v>83</v>
      </c>
      <c r="AV599" s="13" t="s">
        <v>83</v>
      </c>
      <c r="AW599" s="13" t="s">
        <v>35</v>
      </c>
      <c r="AX599" s="13" t="s">
        <v>74</v>
      </c>
      <c r="AY599" s="159" t="s">
        <v>301</v>
      </c>
    </row>
    <row r="600" spans="2:65" s="14" customFormat="1" ht="12">
      <c r="B600" s="165"/>
      <c r="D600" s="152" t="s">
        <v>312</v>
      </c>
      <c r="E600" s="166" t="s">
        <v>21</v>
      </c>
      <c r="F600" s="167" t="s">
        <v>329</v>
      </c>
      <c r="H600" s="168">
        <v>104.3</v>
      </c>
      <c r="I600" s="169"/>
      <c r="L600" s="165"/>
      <c r="M600" s="170"/>
      <c r="T600" s="171"/>
      <c r="AT600" s="166" t="s">
        <v>312</v>
      </c>
      <c r="AU600" s="166" t="s">
        <v>83</v>
      </c>
      <c r="AV600" s="14" t="s">
        <v>308</v>
      </c>
      <c r="AW600" s="14" t="s">
        <v>35</v>
      </c>
      <c r="AX600" s="14" t="s">
        <v>81</v>
      </c>
      <c r="AY600" s="166" t="s">
        <v>301</v>
      </c>
    </row>
    <row r="601" spans="2:65" s="1" customFormat="1" ht="16.5" customHeight="1">
      <c r="B601" s="33"/>
      <c r="C601" s="134" t="s">
        <v>1254</v>
      </c>
      <c r="D601" s="134" t="s">
        <v>303</v>
      </c>
      <c r="E601" s="135" t="s">
        <v>5540</v>
      </c>
      <c r="F601" s="136" t="s">
        <v>5541</v>
      </c>
      <c r="G601" s="137" t="s">
        <v>306</v>
      </c>
      <c r="H601" s="138">
        <v>1</v>
      </c>
      <c r="I601" s="139"/>
      <c r="J601" s="140">
        <f>ROUND(I601*H601,2)</f>
        <v>0</v>
      </c>
      <c r="K601" s="136" t="s">
        <v>5132</v>
      </c>
      <c r="L601" s="33"/>
      <c r="M601" s="141" t="s">
        <v>21</v>
      </c>
      <c r="N601" s="142" t="s">
        <v>45</v>
      </c>
      <c r="P601" s="143">
        <f>O601*H601</f>
        <v>0</v>
      </c>
      <c r="Q601" s="143">
        <v>5.8E-4</v>
      </c>
      <c r="R601" s="143">
        <f>Q601*H601</f>
        <v>5.8E-4</v>
      </c>
      <c r="S601" s="143">
        <v>0</v>
      </c>
      <c r="T601" s="144">
        <f>S601*H601</f>
        <v>0</v>
      </c>
      <c r="AR601" s="145" t="s">
        <v>413</v>
      </c>
      <c r="AT601" s="145" t="s">
        <v>303</v>
      </c>
      <c r="AU601" s="145" t="s">
        <v>83</v>
      </c>
      <c r="AY601" s="18" t="s">
        <v>301</v>
      </c>
      <c r="BE601" s="146">
        <f>IF(N601="základní",J601,0)</f>
        <v>0</v>
      </c>
      <c r="BF601" s="146">
        <f>IF(N601="snížená",J601,0)</f>
        <v>0</v>
      </c>
      <c r="BG601" s="146">
        <f>IF(N601="zákl. přenesená",J601,0)</f>
        <v>0</v>
      </c>
      <c r="BH601" s="146">
        <f>IF(N601="sníž. přenesená",J601,0)</f>
        <v>0</v>
      </c>
      <c r="BI601" s="146">
        <f>IF(N601="nulová",J601,0)</f>
        <v>0</v>
      </c>
      <c r="BJ601" s="18" t="s">
        <v>81</v>
      </c>
      <c r="BK601" s="146">
        <f>ROUND(I601*H601,2)</f>
        <v>0</v>
      </c>
      <c r="BL601" s="18" t="s">
        <v>413</v>
      </c>
      <c r="BM601" s="145" t="s">
        <v>5542</v>
      </c>
    </row>
    <row r="602" spans="2:65" s="1" customFormat="1" ht="16.5" customHeight="1">
      <c r="B602" s="33"/>
      <c r="C602" s="134" t="s">
        <v>1260</v>
      </c>
      <c r="D602" s="134" t="s">
        <v>303</v>
      </c>
      <c r="E602" s="135" t="s">
        <v>5543</v>
      </c>
      <c r="F602" s="136" t="s">
        <v>5544</v>
      </c>
      <c r="G602" s="137" t="s">
        <v>306</v>
      </c>
      <c r="H602" s="138">
        <v>1</v>
      </c>
      <c r="I602" s="139"/>
      <c r="J602" s="140">
        <f>ROUND(I602*H602,2)</f>
        <v>0</v>
      </c>
      <c r="K602" s="136" t="s">
        <v>5132</v>
      </c>
      <c r="L602" s="33"/>
      <c r="M602" s="141" t="s">
        <v>21</v>
      </c>
      <c r="N602" s="142" t="s">
        <v>45</v>
      </c>
      <c r="P602" s="143">
        <f>O602*H602</f>
        <v>0</v>
      </c>
      <c r="Q602" s="143">
        <v>1.0399999999999999E-3</v>
      </c>
      <c r="R602" s="143">
        <f>Q602*H602</f>
        <v>1.0399999999999999E-3</v>
      </c>
      <c r="S602" s="143">
        <v>0</v>
      </c>
      <c r="T602" s="144">
        <f>S602*H602</f>
        <v>0</v>
      </c>
      <c r="AR602" s="145" t="s">
        <v>413</v>
      </c>
      <c r="AT602" s="145" t="s">
        <v>303</v>
      </c>
      <c r="AU602" s="145" t="s">
        <v>83</v>
      </c>
      <c r="AY602" s="18" t="s">
        <v>301</v>
      </c>
      <c r="BE602" s="146">
        <f>IF(N602="základní",J602,0)</f>
        <v>0</v>
      </c>
      <c r="BF602" s="146">
        <f>IF(N602="snížená",J602,0)</f>
        <v>0</v>
      </c>
      <c r="BG602" s="146">
        <f>IF(N602="zákl. přenesená",J602,0)</f>
        <v>0</v>
      </c>
      <c r="BH602" s="146">
        <f>IF(N602="sníž. přenesená",J602,0)</f>
        <v>0</v>
      </c>
      <c r="BI602" s="146">
        <f>IF(N602="nulová",J602,0)</f>
        <v>0</v>
      </c>
      <c r="BJ602" s="18" t="s">
        <v>81</v>
      </c>
      <c r="BK602" s="146">
        <f>ROUND(I602*H602,2)</f>
        <v>0</v>
      </c>
      <c r="BL602" s="18" t="s">
        <v>413</v>
      </c>
      <c r="BM602" s="145" t="s">
        <v>5545</v>
      </c>
    </row>
    <row r="603" spans="2:65" s="1" customFormat="1" ht="24.25" customHeight="1">
      <c r="B603" s="33"/>
      <c r="C603" s="134" t="s">
        <v>1267</v>
      </c>
      <c r="D603" s="134" t="s">
        <v>303</v>
      </c>
      <c r="E603" s="135" t="s">
        <v>5546</v>
      </c>
      <c r="F603" s="136" t="s">
        <v>5547</v>
      </c>
      <c r="G603" s="137" t="s">
        <v>681</v>
      </c>
      <c r="H603" s="138">
        <v>480.5</v>
      </c>
      <c r="I603" s="139"/>
      <c r="J603" s="140">
        <f>ROUND(I603*H603,2)</f>
        <v>0</v>
      </c>
      <c r="K603" s="136" t="s">
        <v>307</v>
      </c>
      <c r="L603" s="33"/>
      <c r="M603" s="141" t="s">
        <v>21</v>
      </c>
      <c r="N603" s="142" t="s">
        <v>45</v>
      </c>
      <c r="P603" s="143">
        <f>O603*H603</f>
        <v>0</v>
      </c>
      <c r="Q603" s="143">
        <v>2.2000000000000001E-4</v>
      </c>
      <c r="R603" s="143">
        <f>Q603*H603</f>
        <v>0.10571</v>
      </c>
      <c r="S603" s="143">
        <v>0</v>
      </c>
      <c r="T603" s="144">
        <f>S603*H603</f>
        <v>0</v>
      </c>
      <c r="AR603" s="145" t="s">
        <v>413</v>
      </c>
      <c r="AT603" s="145" t="s">
        <v>303</v>
      </c>
      <c r="AU603" s="145" t="s">
        <v>83</v>
      </c>
      <c r="AY603" s="18" t="s">
        <v>301</v>
      </c>
      <c r="BE603" s="146">
        <f>IF(N603="základní",J603,0)</f>
        <v>0</v>
      </c>
      <c r="BF603" s="146">
        <f>IF(N603="snížená",J603,0)</f>
        <v>0</v>
      </c>
      <c r="BG603" s="146">
        <f>IF(N603="zákl. přenesená",J603,0)</f>
        <v>0</v>
      </c>
      <c r="BH603" s="146">
        <f>IF(N603="sníž. přenesená",J603,0)</f>
        <v>0</v>
      </c>
      <c r="BI603" s="146">
        <f>IF(N603="nulová",J603,0)</f>
        <v>0</v>
      </c>
      <c r="BJ603" s="18" t="s">
        <v>81</v>
      </c>
      <c r="BK603" s="146">
        <f>ROUND(I603*H603,2)</f>
        <v>0</v>
      </c>
      <c r="BL603" s="18" t="s">
        <v>413</v>
      </c>
      <c r="BM603" s="145" t="s">
        <v>5548</v>
      </c>
    </row>
    <row r="604" spans="2:65" s="1" customFormat="1" ht="11">
      <c r="B604" s="33"/>
      <c r="D604" s="147" t="s">
        <v>310</v>
      </c>
      <c r="F604" s="148" t="s">
        <v>5549</v>
      </c>
      <c r="I604" s="149"/>
      <c r="L604" s="33"/>
      <c r="M604" s="150"/>
      <c r="T604" s="54"/>
      <c r="AT604" s="18" t="s">
        <v>310</v>
      </c>
      <c r="AU604" s="18" t="s">
        <v>83</v>
      </c>
    </row>
    <row r="605" spans="2:65" s="12" customFormat="1" ht="12">
      <c r="B605" s="151"/>
      <c r="D605" s="152" t="s">
        <v>312</v>
      </c>
      <c r="E605" s="153" t="s">
        <v>21</v>
      </c>
      <c r="F605" s="154" t="s">
        <v>5550</v>
      </c>
      <c r="H605" s="153" t="s">
        <v>21</v>
      </c>
      <c r="I605" s="155"/>
      <c r="L605" s="151"/>
      <c r="M605" s="156"/>
      <c r="T605" s="157"/>
      <c r="AT605" s="153" t="s">
        <v>312</v>
      </c>
      <c r="AU605" s="153" t="s">
        <v>83</v>
      </c>
      <c r="AV605" s="12" t="s">
        <v>81</v>
      </c>
      <c r="AW605" s="12" t="s">
        <v>35</v>
      </c>
      <c r="AX605" s="12" t="s">
        <v>74</v>
      </c>
      <c r="AY605" s="153" t="s">
        <v>301</v>
      </c>
    </row>
    <row r="606" spans="2:65" s="12" customFormat="1" ht="12">
      <c r="B606" s="151"/>
      <c r="D606" s="152" t="s">
        <v>312</v>
      </c>
      <c r="E606" s="153" t="s">
        <v>21</v>
      </c>
      <c r="F606" s="154" t="s">
        <v>5527</v>
      </c>
      <c r="H606" s="153" t="s">
        <v>21</v>
      </c>
      <c r="I606" s="155"/>
      <c r="L606" s="151"/>
      <c r="M606" s="156"/>
      <c r="T606" s="157"/>
      <c r="AT606" s="153" t="s">
        <v>312</v>
      </c>
      <c r="AU606" s="153" t="s">
        <v>83</v>
      </c>
      <c r="AV606" s="12" t="s">
        <v>81</v>
      </c>
      <c r="AW606" s="12" t="s">
        <v>35</v>
      </c>
      <c r="AX606" s="12" t="s">
        <v>74</v>
      </c>
      <c r="AY606" s="153" t="s">
        <v>301</v>
      </c>
    </row>
    <row r="607" spans="2:65" s="13" customFormat="1" ht="12">
      <c r="B607" s="158"/>
      <c r="D607" s="152" t="s">
        <v>312</v>
      </c>
      <c r="E607" s="159" t="s">
        <v>21</v>
      </c>
      <c r="F607" s="160" t="s">
        <v>5551</v>
      </c>
      <c r="H607" s="161">
        <v>102</v>
      </c>
      <c r="I607" s="162"/>
      <c r="L607" s="158"/>
      <c r="M607" s="163"/>
      <c r="T607" s="164"/>
      <c r="AT607" s="159" t="s">
        <v>312</v>
      </c>
      <c r="AU607" s="159" t="s">
        <v>83</v>
      </c>
      <c r="AV607" s="13" t="s">
        <v>83</v>
      </c>
      <c r="AW607" s="13" t="s">
        <v>35</v>
      </c>
      <c r="AX607" s="13" t="s">
        <v>74</v>
      </c>
      <c r="AY607" s="159" t="s">
        <v>301</v>
      </c>
    </row>
    <row r="608" spans="2:65" s="12" customFormat="1" ht="12">
      <c r="B608" s="151"/>
      <c r="D608" s="152" t="s">
        <v>312</v>
      </c>
      <c r="E608" s="153" t="s">
        <v>21</v>
      </c>
      <c r="F608" s="154" t="s">
        <v>5528</v>
      </c>
      <c r="H608" s="153" t="s">
        <v>21</v>
      </c>
      <c r="I608" s="155"/>
      <c r="L608" s="151"/>
      <c r="M608" s="156"/>
      <c r="T608" s="157"/>
      <c r="AT608" s="153" t="s">
        <v>312</v>
      </c>
      <c r="AU608" s="153" t="s">
        <v>83</v>
      </c>
      <c r="AV608" s="12" t="s">
        <v>81</v>
      </c>
      <c r="AW608" s="12" t="s">
        <v>35</v>
      </c>
      <c r="AX608" s="12" t="s">
        <v>74</v>
      </c>
      <c r="AY608" s="153" t="s">
        <v>301</v>
      </c>
    </row>
    <row r="609" spans="2:51" s="13" customFormat="1" ht="12">
      <c r="B609" s="158"/>
      <c r="D609" s="152" t="s">
        <v>312</v>
      </c>
      <c r="E609" s="159" t="s">
        <v>21</v>
      </c>
      <c r="F609" s="160" t="s">
        <v>5552</v>
      </c>
      <c r="H609" s="161">
        <v>12.2</v>
      </c>
      <c r="I609" s="162"/>
      <c r="L609" s="158"/>
      <c r="M609" s="163"/>
      <c r="T609" s="164"/>
      <c r="AT609" s="159" t="s">
        <v>312</v>
      </c>
      <c r="AU609" s="159" t="s">
        <v>83</v>
      </c>
      <c r="AV609" s="13" t="s">
        <v>83</v>
      </c>
      <c r="AW609" s="13" t="s">
        <v>35</v>
      </c>
      <c r="AX609" s="13" t="s">
        <v>74</v>
      </c>
      <c r="AY609" s="159" t="s">
        <v>301</v>
      </c>
    </row>
    <row r="610" spans="2:51" s="12" customFormat="1" ht="12">
      <c r="B610" s="151"/>
      <c r="D610" s="152" t="s">
        <v>312</v>
      </c>
      <c r="E610" s="153" t="s">
        <v>21</v>
      </c>
      <c r="F610" s="154" t="s">
        <v>5529</v>
      </c>
      <c r="H610" s="153" t="s">
        <v>21</v>
      </c>
      <c r="I610" s="155"/>
      <c r="L610" s="151"/>
      <c r="M610" s="156"/>
      <c r="T610" s="157"/>
      <c r="AT610" s="153" t="s">
        <v>312</v>
      </c>
      <c r="AU610" s="153" t="s">
        <v>83</v>
      </c>
      <c r="AV610" s="12" t="s">
        <v>81</v>
      </c>
      <c r="AW610" s="12" t="s">
        <v>35</v>
      </c>
      <c r="AX610" s="12" t="s">
        <v>74</v>
      </c>
      <c r="AY610" s="153" t="s">
        <v>301</v>
      </c>
    </row>
    <row r="611" spans="2:51" s="13" customFormat="1" ht="12">
      <c r="B611" s="158"/>
      <c r="D611" s="152" t="s">
        <v>312</v>
      </c>
      <c r="E611" s="159" t="s">
        <v>21</v>
      </c>
      <c r="F611" s="160" t="s">
        <v>5553</v>
      </c>
      <c r="H611" s="161">
        <v>37.1</v>
      </c>
      <c r="I611" s="162"/>
      <c r="L611" s="158"/>
      <c r="M611" s="163"/>
      <c r="T611" s="164"/>
      <c r="AT611" s="159" t="s">
        <v>312</v>
      </c>
      <c r="AU611" s="159" t="s">
        <v>83</v>
      </c>
      <c r="AV611" s="13" t="s">
        <v>83</v>
      </c>
      <c r="AW611" s="13" t="s">
        <v>35</v>
      </c>
      <c r="AX611" s="13" t="s">
        <v>74</v>
      </c>
      <c r="AY611" s="159" t="s">
        <v>301</v>
      </c>
    </row>
    <row r="612" spans="2:51" s="12" customFormat="1" ht="12">
      <c r="B612" s="151"/>
      <c r="D612" s="152" t="s">
        <v>312</v>
      </c>
      <c r="E612" s="153" t="s">
        <v>21</v>
      </c>
      <c r="F612" s="154" t="s">
        <v>5531</v>
      </c>
      <c r="H612" s="153" t="s">
        <v>21</v>
      </c>
      <c r="I612" s="155"/>
      <c r="L612" s="151"/>
      <c r="M612" s="156"/>
      <c r="T612" s="157"/>
      <c r="AT612" s="153" t="s">
        <v>312</v>
      </c>
      <c r="AU612" s="153" t="s">
        <v>83</v>
      </c>
      <c r="AV612" s="12" t="s">
        <v>81</v>
      </c>
      <c r="AW612" s="12" t="s">
        <v>35</v>
      </c>
      <c r="AX612" s="12" t="s">
        <v>74</v>
      </c>
      <c r="AY612" s="153" t="s">
        <v>301</v>
      </c>
    </row>
    <row r="613" spans="2:51" s="13" customFormat="1" ht="12">
      <c r="B613" s="158"/>
      <c r="D613" s="152" t="s">
        <v>312</v>
      </c>
      <c r="E613" s="159" t="s">
        <v>21</v>
      </c>
      <c r="F613" s="160" t="s">
        <v>5554</v>
      </c>
      <c r="H613" s="161">
        <v>8.6999999999999993</v>
      </c>
      <c r="I613" s="162"/>
      <c r="L613" s="158"/>
      <c r="M613" s="163"/>
      <c r="T613" s="164"/>
      <c r="AT613" s="159" t="s">
        <v>312</v>
      </c>
      <c r="AU613" s="159" t="s">
        <v>83</v>
      </c>
      <c r="AV613" s="13" t="s">
        <v>83</v>
      </c>
      <c r="AW613" s="13" t="s">
        <v>35</v>
      </c>
      <c r="AX613" s="13" t="s">
        <v>74</v>
      </c>
      <c r="AY613" s="159" t="s">
        <v>301</v>
      </c>
    </row>
    <row r="614" spans="2:51" s="15" customFormat="1" ht="12">
      <c r="B614" s="172"/>
      <c r="D614" s="152" t="s">
        <v>312</v>
      </c>
      <c r="E614" s="173" t="s">
        <v>21</v>
      </c>
      <c r="F614" s="174" t="s">
        <v>446</v>
      </c>
      <c r="H614" s="175">
        <v>160</v>
      </c>
      <c r="I614" s="176"/>
      <c r="L614" s="172"/>
      <c r="M614" s="177"/>
      <c r="T614" s="178"/>
      <c r="AT614" s="173" t="s">
        <v>312</v>
      </c>
      <c r="AU614" s="173" t="s">
        <v>83</v>
      </c>
      <c r="AV614" s="15" t="s">
        <v>139</v>
      </c>
      <c r="AW614" s="15" t="s">
        <v>35</v>
      </c>
      <c r="AX614" s="15" t="s">
        <v>74</v>
      </c>
      <c r="AY614" s="173" t="s">
        <v>301</v>
      </c>
    </row>
    <row r="615" spans="2:51" s="12" customFormat="1" ht="12">
      <c r="B615" s="151"/>
      <c r="D615" s="152" t="s">
        <v>312</v>
      </c>
      <c r="E615" s="153" t="s">
        <v>21</v>
      </c>
      <c r="F615" s="154" t="s">
        <v>5555</v>
      </c>
      <c r="H615" s="153" t="s">
        <v>21</v>
      </c>
      <c r="I615" s="155"/>
      <c r="L615" s="151"/>
      <c r="M615" s="156"/>
      <c r="T615" s="157"/>
      <c r="AT615" s="153" t="s">
        <v>312</v>
      </c>
      <c r="AU615" s="153" t="s">
        <v>83</v>
      </c>
      <c r="AV615" s="12" t="s">
        <v>81</v>
      </c>
      <c r="AW615" s="12" t="s">
        <v>35</v>
      </c>
      <c r="AX615" s="12" t="s">
        <v>74</v>
      </c>
      <c r="AY615" s="153" t="s">
        <v>301</v>
      </c>
    </row>
    <row r="616" spans="2:51" s="12" customFormat="1" ht="12">
      <c r="B616" s="151"/>
      <c r="D616" s="152" t="s">
        <v>312</v>
      </c>
      <c r="E616" s="153" t="s">
        <v>21</v>
      </c>
      <c r="F616" s="154" t="s">
        <v>5527</v>
      </c>
      <c r="H616" s="153" t="s">
        <v>21</v>
      </c>
      <c r="I616" s="155"/>
      <c r="L616" s="151"/>
      <c r="M616" s="156"/>
      <c r="T616" s="157"/>
      <c r="AT616" s="153" t="s">
        <v>312</v>
      </c>
      <c r="AU616" s="153" t="s">
        <v>83</v>
      </c>
      <c r="AV616" s="12" t="s">
        <v>81</v>
      </c>
      <c r="AW616" s="12" t="s">
        <v>35</v>
      </c>
      <c r="AX616" s="12" t="s">
        <v>74</v>
      </c>
      <c r="AY616" s="153" t="s">
        <v>301</v>
      </c>
    </row>
    <row r="617" spans="2:51" s="13" customFormat="1" ht="12">
      <c r="B617" s="158"/>
      <c r="D617" s="152" t="s">
        <v>312</v>
      </c>
      <c r="E617" s="159" t="s">
        <v>21</v>
      </c>
      <c r="F617" s="160" t="s">
        <v>5556</v>
      </c>
      <c r="H617" s="161">
        <v>3.6</v>
      </c>
      <c r="I617" s="162"/>
      <c r="L617" s="158"/>
      <c r="M617" s="163"/>
      <c r="T617" s="164"/>
      <c r="AT617" s="159" t="s">
        <v>312</v>
      </c>
      <c r="AU617" s="159" t="s">
        <v>83</v>
      </c>
      <c r="AV617" s="13" t="s">
        <v>83</v>
      </c>
      <c r="AW617" s="13" t="s">
        <v>35</v>
      </c>
      <c r="AX617" s="13" t="s">
        <v>74</v>
      </c>
      <c r="AY617" s="159" t="s">
        <v>301</v>
      </c>
    </row>
    <row r="618" spans="2:51" s="12" customFormat="1" ht="12">
      <c r="B618" s="151"/>
      <c r="D618" s="152" t="s">
        <v>312</v>
      </c>
      <c r="E618" s="153" t="s">
        <v>21</v>
      </c>
      <c r="F618" s="154" t="s">
        <v>5528</v>
      </c>
      <c r="H618" s="153" t="s">
        <v>21</v>
      </c>
      <c r="I618" s="155"/>
      <c r="L618" s="151"/>
      <c r="M618" s="156"/>
      <c r="T618" s="157"/>
      <c r="AT618" s="153" t="s">
        <v>312</v>
      </c>
      <c r="AU618" s="153" t="s">
        <v>83</v>
      </c>
      <c r="AV618" s="12" t="s">
        <v>81</v>
      </c>
      <c r="AW618" s="12" t="s">
        <v>35</v>
      </c>
      <c r="AX618" s="12" t="s">
        <v>74</v>
      </c>
      <c r="AY618" s="153" t="s">
        <v>301</v>
      </c>
    </row>
    <row r="619" spans="2:51" s="13" customFormat="1" ht="12">
      <c r="B619" s="158"/>
      <c r="D619" s="152" t="s">
        <v>312</v>
      </c>
      <c r="E619" s="159" t="s">
        <v>21</v>
      </c>
      <c r="F619" s="160" t="s">
        <v>4653</v>
      </c>
      <c r="H619" s="161">
        <v>2.4</v>
      </c>
      <c r="I619" s="162"/>
      <c r="L619" s="158"/>
      <c r="M619" s="163"/>
      <c r="T619" s="164"/>
      <c r="AT619" s="159" t="s">
        <v>312</v>
      </c>
      <c r="AU619" s="159" t="s">
        <v>83</v>
      </c>
      <c r="AV619" s="13" t="s">
        <v>83</v>
      </c>
      <c r="AW619" s="13" t="s">
        <v>35</v>
      </c>
      <c r="AX619" s="13" t="s">
        <v>74</v>
      </c>
      <c r="AY619" s="159" t="s">
        <v>301</v>
      </c>
    </row>
    <row r="620" spans="2:51" s="12" customFormat="1" ht="12">
      <c r="B620" s="151"/>
      <c r="D620" s="152" t="s">
        <v>312</v>
      </c>
      <c r="E620" s="153" t="s">
        <v>21</v>
      </c>
      <c r="F620" s="154" t="s">
        <v>5529</v>
      </c>
      <c r="H620" s="153" t="s">
        <v>21</v>
      </c>
      <c r="I620" s="155"/>
      <c r="L620" s="151"/>
      <c r="M620" s="156"/>
      <c r="T620" s="157"/>
      <c r="AT620" s="153" t="s">
        <v>312</v>
      </c>
      <c r="AU620" s="153" t="s">
        <v>83</v>
      </c>
      <c r="AV620" s="12" t="s">
        <v>81</v>
      </c>
      <c r="AW620" s="12" t="s">
        <v>35</v>
      </c>
      <c r="AX620" s="12" t="s">
        <v>74</v>
      </c>
      <c r="AY620" s="153" t="s">
        <v>301</v>
      </c>
    </row>
    <row r="621" spans="2:51" s="13" customFormat="1" ht="12">
      <c r="B621" s="158"/>
      <c r="D621" s="152" t="s">
        <v>312</v>
      </c>
      <c r="E621" s="159" t="s">
        <v>21</v>
      </c>
      <c r="F621" s="160" t="s">
        <v>338</v>
      </c>
      <c r="H621" s="161">
        <v>5</v>
      </c>
      <c r="I621" s="162"/>
      <c r="L621" s="158"/>
      <c r="M621" s="163"/>
      <c r="T621" s="164"/>
      <c r="AT621" s="159" t="s">
        <v>312</v>
      </c>
      <c r="AU621" s="159" t="s">
        <v>83</v>
      </c>
      <c r="AV621" s="13" t="s">
        <v>83</v>
      </c>
      <c r="AW621" s="13" t="s">
        <v>35</v>
      </c>
      <c r="AX621" s="13" t="s">
        <v>74</v>
      </c>
      <c r="AY621" s="159" t="s">
        <v>301</v>
      </c>
    </row>
    <row r="622" spans="2:51" s="15" customFormat="1" ht="12">
      <c r="B622" s="172"/>
      <c r="D622" s="152" t="s">
        <v>312</v>
      </c>
      <c r="E622" s="173" t="s">
        <v>21</v>
      </c>
      <c r="F622" s="174" t="s">
        <v>446</v>
      </c>
      <c r="H622" s="175">
        <v>11</v>
      </c>
      <c r="I622" s="176"/>
      <c r="L622" s="172"/>
      <c r="M622" s="177"/>
      <c r="T622" s="178"/>
      <c r="AT622" s="173" t="s">
        <v>312</v>
      </c>
      <c r="AU622" s="173" t="s">
        <v>83</v>
      </c>
      <c r="AV622" s="15" t="s">
        <v>139</v>
      </c>
      <c r="AW622" s="15" t="s">
        <v>35</v>
      </c>
      <c r="AX622" s="15" t="s">
        <v>74</v>
      </c>
      <c r="AY622" s="173" t="s">
        <v>301</v>
      </c>
    </row>
    <row r="623" spans="2:51" s="12" customFormat="1" ht="12">
      <c r="B623" s="151"/>
      <c r="D623" s="152" t="s">
        <v>312</v>
      </c>
      <c r="E623" s="153" t="s">
        <v>21</v>
      </c>
      <c r="F623" s="154" t="s">
        <v>5557</v>
      </c>
      <c r="H623" s="153" t="s">
        <v>21</v>
      </c>
      <c r="I623" s="155"/>
      <c r="L623" s="151"/>
      <c r="M623" s="156"/>
      <c r="T623" s="157"/>
      <c r="AT623" s="153" t="s">
        <v>312</v>
      </c>
      <c r="AU623" s="153" t="s">
        <v>83</v>
      </c>
      <c r="AV623" s="12" t="s">
        <v>81</v>
      </c>
      <c r="AW623" s="12" t="s">
        <v>35</v>
      </c>
      <c r="AX623" s="12" t="s">
        <v>74</v>
      </c>
      <c r="AY623" s="153" t="s">
        <v>301</v>
      </c>
    </row>
    <row r="624" spans="2:51" s="12" customFormat="1" ht="12">
      <c r="B624" s="151"/>
      <c r="D624" s="152" t="s">
        <v>312</v>
      </c>
      <c r="E624" s="153" t="s">
        <v>21</v>
      </c>
      <c r="F624" s="154" t="s">
        <v>5527</v>
      </c>
      <c r="H624" s="153" t="s">
        <v>21</v>
      </c>
      <c r="I624" s="155"/>
      <c r="L624" s="151"/>
      <c r="M624" s="156"/>
      <c r="T624" s="157"/>
      <c r="AT624" s="153" t="s">
        <v>312</v>
      </c>
      <c r="AU624" s="153" t="s">
        <v>83</v>
      </c>
      <c r="AV624" s="12" t="s">
        <v>81</v>
      </c>
      <c r="AW624" s="12" t="s">
        <v>35</v>
      </c>
      <c r="AX624" s="12" t="s">
        <v>74</v>
      </c>
      <c r="AY624" s="153" t="s">
        <v>301</v>
      </c>
    </row>
    <row r="625" spans="2:51" s="13" customFormat="1" ht="12">
      <c r="B625" s="158"/>
      <c r="D625" s="152" t="s">
        <v>312</v>
      </c>
      <c r="E625" s="159" t="s">
        <v>21</v>
      </c>
      <c r="F625" s="160" t="s">
        <v>5558</v>
      </c>
      <c r="H625" s="161">
        <v>74.599999999999994</v>
      </c>
      <c r="I625" s="162"/>
      <c r="L625" s="158"/>
      <c r="M625" s="163"/>
      <c r="T625" s="164"/>
      <c r="AT625" s="159" t="s">
        <v>312</v>
      </c>
      <c r="AU625" s="159" t="s">
        <v>83</v>
      </c>
      <c r="AV625" s="13" t="s">
        <v>83</v>
      </c>
      <c r="AW625" s="13" t="s">
        <v>35</v>
      </c>
      <c r="AX625" s="13" t="s">
        <v>74</v>
      </c>
      <c r="AY625" s="159" t="s">
        <v>301</v>
      </c>
    </row>
    <row r="626" spans="2:51" s="12" customFormat="1" ht="12">
      <c r="B626" s="151"/>
      <c r="D626" s="152" t="s">
        <v>312</v>
      </c>
      <c r="E626" s="153" t="s">
        <v>21</v>
      </c>
      <c r="F626" s="154" t="s">
        <v>5528</v>
      </c>
      <c r="H626" s="153" t="s">
        <v>21</v>
      </c>
      <c r="I626" s="155"/>
      <c r="L626" s="151"/>
      <c r="M626" s="156"/>
      <c r="T626" s="157"/>
      <c r="AT626" s="153" t="s">
        <v>312</v>
      </c>
      <c r="AU626" s="153" t="s">
        <v>83</v>
      </c>
      <c r="AV626" s="12" t="s">
        <v>81</v>
      </c>
      <c r="AW626" s="12" t="s">
        <v>35</v>
      </c>
      <c r="AX626" s="12" t="s">
        <v>74</v>
      </c>
      <c r="AY626" s="153" t="s">
        <v>301</v>
      </c>
    </row>
    <row r="627" spans="2:51" s="13" customFormat="1" ht="12">
      <c r="B627" s="158"/>
      <c r="D627" s="152" t="s">
        <v>312</v>
      </c>
      <c r="E627" s="159" t="s">
        <v>21</v>
      </c>
      <c r="F627" s="160" t="s">
        <v>5559</v>
      </c>
      <c r="H627" s="161">
        <v>11.9</v>
      </c>
      <c r="I627" s="162"/>
      <c r="L627" s="158"/>
      <c r="M627" s="163"/>
      <c r="T627" s="164"/>
      <c r="AT627" s="159" t="s">
        <v>312</v>
      </c>
      <c r="AU627" s="159" t="s">
        <v>83</v>
      </c>
      <c r="AV627" s="13" t="s">
        <v>83</v>
      </c>
      <c r="AW627" s="13" t="s">
        <v>35</v>
      </c>
      <c r="AX627" s="13" t="s">
        <v>74</v>
      </c>
      <c r="AY627" s="159" t="s">
        <v>301</v>
      </c>
    </row>
    <row r="628" spans="2:51" s="12" customFormat="1" ht="12">
      <c r="B628" s="151"/>
      <c r="D628" s="152" t="s">
        <v>312</v>
      </c>
      <c r="E628" s="153" t="s">
        <v>21</v>
      </c>
      <c r="F628" s="154" t="s">
        <v>5529</v>
      </c>
      <c r="H628" s="153" t="s">
        <v>21</v>
      </c>
      <c r="I628" s="155"/>
      <c r="L628" s="151"/>
      <c r="M628" s="156"/>
      <c r="T628" s="157"/>
      <c r="AT628" s="153" t="s">
        <v>312</v>
      </c>
      <c r="AU628" s="153" t="s">
        <v>83</v>
      </c>
      <c r="AV628" s="12" t="s">
        <v>81</v>
      </c>
      <c r="AW628" s="12" t="s">
        <v>35</v>
      </c>
      <c r="AX628" s="12" t="s">
        <v>74</v>
      </c>
      <c r="AY628" s="153" t="s">
        <v>301</v>
      </c>
    </row>
    <row r="629" spans="2:51" s="13" customFormat="1" ht="12">
      <c r="B629" s="158"/>
      <c r="D629" s="152" t="s">
        <v>312</v>
      </c>
      <c r="E629" s="159" t="s">
        <v>21</v>
      </c>
      <c r="F629" s="160" t="s">
        <v>5560</v>
      </c>
      <c r="H629" s="161">
        <v>42.9</v>
      </c>
      <c r="I629" s="162"/>
      <c r="L629" s="158"/>
      <c r="M629" s="163"/>
      <c r="T629" s="164"/>
      <c r="AT629" s="159" t="s">
        <v>312</v>
      </c>
      <c r="AU629" s="159" t="s">
        <v>83</v>
      </c>
      <c r="AV629" s="13" t="s">
        <v>83</v>
      </c>
      <c r="AW629" s="13" t="s">
        <v>35</v>
      </c>
      <c r="AX629" s="13" t="s">
        <v>74</v>
      </c>
      <c r="AY629" s="159" t="s">
        <v>301</v>
      </c>
    </row>
    <row r="630" spans="2:51" s="12" customFormat="1" ht="12">
      <c r="B630" s="151"/>
      <c r="D630" s="152" t="s">
        <v>312</v>
      </c>
      <c r="E630" s="153" t="s">
        <v>21</v>
      </c>
      <c r="F630" s="154" t="s">
        <v>5531</v>
      </c>
      <c r="H630" s="153" t="s">
        <v>21</v>
      </c>
      <c r="I630" s="155"/>
      <c r="L630" s="151"/>
      <c r="M630" s="156"/>
      <c r="T630" s="157"/>
      <c r="AT630" s="153" t="s">
        <v>312</v>
      </c>
      <c r="AU630" s="153" t="s">
        <v>83</v>
      </c>
      <c r="AV630" s="12" t="s">
        <v>81</v>
      </c>
      <c r="AW630" s="12" t="s">
        <v>35</v>
      </c>
      <c r="AX630" s="12" t="s">
        <v>74</v>
      </c>
      <c r="AY630" s="153" t="s">
        <v>301</v>
      </c>
    </row>
    <row r="631" spans="2:51" s="13" customFormat="1" ht="12">
      <c r="B631" s="158"/>
      <c r="D631" s="152" t="s">
        <v>312</v>
      </c>
      <c r="E631" s="159" t="s">
        <v>21</v>
      </c>
      <c r="F631" s="160" t="s">
        <v>5554</v>
      </c>
      <c r="H631" s="161">
        <v>8.6999999999999993</v>
      </c>
      <c r="I631" s="162"/>
      <c r="L631" s="158"/>
      <c r="M631" s="163"/>
      <c r="T631" s="164"/>
      <c r="AT631" s="159" t="s">
        <v>312</v>
      </c>
      <c r="AU631" s="159" t="s">
        <v>83</v>
      </c>
      <c r="AV631" s="13" t="s">
        <v>83</v>
      </c>
      <c r="AW631" s="13" t="s">
        <v>35</v>
      </c>
      <c r="AX631" s="13" t="s">
        <v>74</v>
      </c>
      <c r="AY631" s="159" t="s">
        <v>301</v>
      </c>
    </row>
    <row r="632" spans="2:51" s="15" customFormat="1" ht="12">
      <c r="B632" s="172"/>
      <c r="D632" s="152" t="s">
        <v>312</v>
      </c>
      <c r="E632" s="173" t="s">
        <v>21</v>
      </c>
      <c r="F632" s="174" t="s">
        <v>446</v>
      </c>
      <c r="H632" s="175">
        <v>138.1</v>
      </c>
      <c r="I632" s="176"/>
      <c r="L632" s="172"/>
      <c r="M632" s="177"/>
      <c r="T632" s="178"/>
      <c r="AT632" s="173" t="s">
        <v>312</v>
      </c>
      <c r="AU632" s="173" t="s">
        <v>83</v>
      </c>
      <c r="AV632" s="15" t="s">
        <v>139</v>
      </c>
      <c r="AW632" s="15" t="s">
        <v>35</v>
      </c>
      <c r="AX632" s="15" t="s">
        <v>74</v>
      </c>
      <c r="AY632" s="173" t="s">
        <v>301</v>
      </c>
    </row>
    <row r="633" spans="2:51" s="12" customFormat="1" ht="12">
      <c r="B633" s="151"/>
      <c r="D633" s="152" t="s">
        <v>312</v>
      </c>
      <c r="E633" s="153" t="s">
        <v>21</v>
      </c>
      <c r="F633" s="154" t="s">
        <v>5561</v>
      </c>
      <c r="H633" s="153" t="s">
        <v>21</v>
      </c>
      <c r="I633" s="155"/>
      <c r="L633" s="151"/>
      <c r="M633" s="156"/>
      <c r="T633" s="157"/>
      <c r="AT633" s="153" t="s">
        <v>312</v>
      </c>
      <c r="AU633" s="153" t="s">
        <v>83</v>
      </c>
      <c r="AV633" s="12" t="s">
        <v>81</v>
      </c>
      <c r="AW633" s="12" t="s">
        <v>35</v>
      </c>
      <c r="AX633" s="12" t="s">
        <v>74</v>
      </c>
      <c r="AY633" s="153" t="s">
        <v>301</v>
      </c>
    </row>
    <row r="634" spans="2:51" s="12" customFormat="1" ht="12">
      <c r="B634" s="151"/>
      <c r="D634" s="152" t="s">
        <v>312</v>
      </c>
      <c r="E634" s="153" t="s">
        <v>21</v>
      </c>
      <c r="F634" s="154" t="s">
        <v>5527</v>
      </c>
      <c r="H634" s="153" t="s">
        <v>21</v>
      </c>
      <c r="I634" s="155"/>
      <c r="L634" s="151"/>
      <c r="M634" s="156"/>
      <c r="T634" s="157"/>
      <c r="AT634" s="153" t="s">
        <v>312</v>
      </c>
      <c r="AU634" s="153" t="s">
        <v>83</v>
      </c>
      <c r="AV634" s="12" t="s">
        <v>81</v>
      </c>
      <c r="AW634" s="12" t="s">
        <v>35</v>
      </c>
      <c r="AX634" s="12" t="s">
        <v>74</v>
      </c>
      <c r="AY634" s="153" t="s">
        <v>301</v>
      </c>
    </row>
    <row r="635" spans="2:51" s="13" customFormat="1" ht="12">
      <c r="B635" s="158"/>
      <c r="D635" s="152" t="s">
        <v>312</v>
      </c>
      <c r="E635" s="159" t="s">
        <v>21</v>
      </c>
      <c r="F635" s="160" t="s">
        <v>5562</v>
      </c>
      <c r="H635" s="161">
        <v>48.4</v>
      </c>
      <c r="I635" s="162"/>
      <c r="L635" s="158"/>
      <c r="M635" s="163"/>
      <c r="T635" s="164"/>
      <c r="AT635" s="159" t="s">
        <v>312</v>
      </c>
      <c r="AU635" s="159" t="s">
        <v>83</v>
      </c>
      <c r="AV635" s="13" t="s">
        <v>83</v>
      </c>
      <c r="AW635" s="13" t="s">
        <v>35</v>
      </c>
      <c r="AX635" s="13" t="s">
        <v>74</v>
      </c>
      <c r="AY635" s="159" t="s">
        <v>301</v>
      </c>
    </row>
    <row r="636" spans="2:51" s="15" customFormat="1" ht="12">
      <c r="B636" s="172"/>
      <c r="D636" s="152" t="s">
        <v>312</v>
      </c>
      <c r="E636" s="173" t="s">
        <v>21</v>
      </c>
      <c r="F636" s="174" t="s">
        <v>446</v>
      </c>
      <c r="H636" s="175">
        <v>48.4</v>
      </c>
      <c r="I636" s="176"/>
      <c r="L636" s="172"/>
      <c r="M636" s="177"/>
      <c r="T636" s="178"/>
      <c r="AT636" s="173" t="s">
        <v>312</v>
      </c>
      <c r="AU636" s="173" t="s">
        <v>83</v>
      </c>
      <c r="AV636" s="15" t="s">
        <v>139</v>
      </c>
      <c r="AW636" s="15" t="s">
        <v>35</v>
      </c>
      <c r="AX636" s="15" t="s">
        <v>74</v>
      </c>
      <c r="AY636" s="173" t="s">
        <v>301</v>
      </c>
    </row>
    <row r="637" spans="2:51" s="12" customFormat="1" ht="12">
      <c r="B637" s="151"/>
      <c r="D637" s="152" t="s">
        <v>312</v>
      </c>
      <c r="E637" s="153" t="s">
        <v>21</v>
      </c>
      <c r="F637" s="154" t="s">
        <v>5563</v>
      </c>
      <c r="H637" s="153" t="s">
        <v>21</v>
      </c>
      <c r="I637" s="155"/>
      <c r="L637" s="151"/>
      <c r="M637" s="156"/>
      <c r="T637" s="157"/>
      <c r="AT637" s="153" t="s">
        <v>312</v>
      </c>
      <c r="AU637" s="153" t="s">
        <v>83</v>
      </c>
      <c r="AV637" s="12" t="s">
        <v>81</v>
      </c>
      <c r="AW637" s="12" t="s">
        <v>35</v>
      </c>
      <c r="AX637" s="12" t="s">
        <v>74</v>
      </c>
      <c r="AY637" s="153" t="s">
        <v>301</v>
      </c>
    </row>
    <row r="638" spans="2:51" s="12" customFormat="1" ht="12">
      <c r="B638" s="151"/>
      <c r="D638" s="152" t="s">
        <v>312</v>
      </c>
      <c r="E638" s="153" t="s">
        <v>21</v>
      </c>
      <c r="F638" s="154" t="s">
        <v>5527</v>
      </c>
      <c r="H638" s="153" t="s">
        <v>21</v>
      </c>
      <c r="I638" s="155"/>
      <c r="L638" s="151"/>
      <c r="M638" s="156"/>
      <c r="T638" s="157"/>
      <c r="AT638" s="153" t="s">
        <v>312</v>
      </c>
      <c r="AU638" s="153" t="s">
        <v>83</v>
      </c>
      <c r="AV638" s="12" t="s">
        <v>81</v>
      </c>
      <c r="AW638" s="12" t="s">
        <v>35</v>
      </c>
      <c r="AX638" s="12" t="s">
        <v>74</v>
      </c>
      <c r="AY638" s="153" t="s">
        <v>301</v>
      </c>
    </row>
    <row r="639" spans="2:51" s="13" customFormat="1" ht="12">
      <c r="B639" s="158"/>
      <c r="D639" s="152" t="s">
        <v>312</v>
      </c>
      <c r="E639" s="159" t="s">
        <v>21</v>
      </c>
      <c r="F639" s="160" t="s">
        <v>5564</v>
      </c>
      <c r="H639" s="161">
        <v>29.5</v>
      </c>
      <c r="I639" s="162"/>
      <c r="L639" s="158"/>
      <c r="M639" s="163"/>
      <c r="T639" s="164"/>
      <c r="AT639" s="159" t="s">
        <v>312</v>
      </c>
      <c r="AU639" s="159" t="s">
        <v>83</v>
      </c>
      <c r="AV639" s="13" t="s">
        <v>83</v>
      </c>
      <c r="AW639" s="13" t="s">
        <v>35</v>
      </c>
      <c r="AX639" s="13" t="s">
        <v>74</v>
      </c>
      <c r="AY639" s="159" t="s">
        <v>301</v>
      </c>
    </row>
    <row r="640" spans="2:51" s="12" customFormat="1" ht="12">
      <c r="B640" s="151"/>
      <c r="D640" s="152" t="s">
        <v>312</v>
      </c>
      <c r="E640" s="153" t="s">
        <v>21</v>
      </c>
      <c r="F640" s="154" t="s">
        <v>5528</v>
      </c>
      <c r="H640" s="153" t="s">
        <v>21</v>
      </c>
      <c r="I640" s="155"/>
      <c r="L640" s="151"/>
      <c r="M640" s="156"/>
      <c r="T640" s="157"/>
      <c r="AT640" s="153" t="s">
        <v>312</v>
      </c>
      <c r="AU640" s="153" t="s">
        <v>83</v>
      </c>
      <c r="AV640" s="12" t="s">
        <v>81</v>
      </c>
      <c r="AW640" s="12" t="s">
        <v>35</v>
      </c>
      <c r="AX640" s="12" t="s">
        <v>74</v>
      </c>
      <c r="AY640" s="153" t="s">
        <v>301</v>
      </c>
    </row>
    <row r="641" spans="2:65" s="13" customFormat="1" ht="12">
      <c r="B641" s="158"/>
      <c r="D641" s="152" t="s">
        <v>312</v>
      </c>
      <c r="E641" s="159" t="s">
        <v>21</v>
      </c>
      <c r="F641" s="160" t="s">
        <v>5565</v>
      </c>
      <c r="H641" s="161">
        <v>5.5</v>
      </c>
      <c r="I641" s="162"/>
      <c r="L641" s="158"/>
      <c r="M641" s="163"/>
      <c r="T641" s="164"/>
      <c r="AT641" s="159" t="s">
        <v>312</v>
      </c>
      <c r="AU641" s="159" t="s">
        <v>83</v>
      </c>
      <c r="AV641" s="13" t="s">
        <v>83</v>
      </c>
      <c r="AW641" s="13" t="s">
        <v>35</v>
      </c>
      <c r="AX641" s="13" t="s">
        <v>74</v>
      </c>
      <c r="AY641" s="159" t="s">
        <v>301</v>
      </c>
    </row>
    <row r="642" spans="2:65" s="12" customFormat="1" ht="12">
      <c r="B642" s="151"/>
      <c r="D642" s="152" t="s">
        <v>312</v>
      </c>
      <c r="E642" s="153" t="s">
        <v>21</v>
      </c>
      <c r="F642" s="154" t="s">
        <v>5529</v>
      </c>
      <c r="H642" s="153" t="s">
        <v>21</v>
      </c>
      <c r="I642" s="155"/>
      <c r="L642" s="151"/>
      <c r="M642" s="156"/>
      <c r="T642" s="157"/>
      <c r="AT642" s="153" t="s">
        <v>312</v>
      </c>
      <c r="AU642" s="153" t="s">
        <v>83</v>
      </c>
      <c r="AV642" s="12" t="s">
        <v>81</v>
      </c>
      <c r="AW642" s="12" t="s">
        <v>35</v>
      </c>
      <c r="AX642" s="12" t="s">
        <v>74</v>
      </c>
      <c r="AY642" s="153" t="s">
        <v>301</v>
      </c>
    </row>
    <row r="643" spans="2:65" s="13" customFormat="1" ht="12">
      <c r="B643" s="158"/>
      <c r="D643" s="152" t="s">
        <v>312</v>
      </c>
      <c r="E643" s="159" t="s">
        <v>21</v>
      </c>
      <c r="F643" s="160" t="s">
        <v>5566</v>
      </c>
      <c r="H643" s="161">
        <v>68</v>
      </c>
      <c r="I643" s="162"/>
      <c r="L643" s="158"/>
      <c r="M643" s="163"/>
      <c r="T643" s="164"/>
      <c r="AT643" s="159" t="s">
        <v>312</v>
      </c>
      <c r="AU643" s="159" t="s">
        <v>83</v>
      </c>
      <c r="AV643" s="13" t="s">
        <v>83</v>
      </c>
      <c r="AW643" s="13" t="s">
        <v>35</v>
      </c>
      <c r="AX643" s="13" t="s">
        <v>74</v>
      </c>
      <c r="AY643" s="159" t="s">
        <v>301</v>
      </c>
    </row>
    <row r="644" spans="2:65" s="12" customFormat="1" ht="12">
      <c r="B644" s="151"/>
      <c r="D644" s="152" t="s">
        <v>312</v>
      </c>
      <c r="E644" s="153" t="s">
        <v>21</v>
      </c>
      <c r="F644" s="154" t="s">
        <v>5531</v>
      </c>
      <c r="H644" s="153" t="s">
        <v>21</v>
      </c>
      <c r="I644" s="155"/>
      <c r="L644" s="151"/>
      <c r="M644" s="156"/>
      <c r="T644" s="157"/>
      <c r="AT644" s="153" t="s">
        <v>312</v>
      </c>
      <c r="AU644" s="153" t="s">
        <v>83</v>
      </c>
      <c r="AV644" s="12" t="s">
        <v>81</v>
      </c>
      <c r="AW644" s="12" t="s">
        <v>35</v>
      </c>
      <c r="AX644" s="12" t="s">
        <v>74</v>
      </c>
      <c r="AY644" s="153" t="s">
        <v>301</v>
      </c>
    </row>
    <row r="645" spans="2:65" s="13" customFormat="1" ht="12">
      <c r="B645" s="158"/>
      <c r="D645" s="152" t="s">
        <v>312</v>
      </c>
      <c r="E645" s="159" t="s">
        <v>21</v>
      </c>
      <c r="F645" s="160" t="s">
        <v>360</v>
      </c>
      <c r="H645" s="161">
        <v>20</v>
      </c>
      <c r="I645" s="162"/>
      <c r="L645" s="158"/>
      <c r="M645" s="163"/>
      <c r="T645" s="164"/>
      <c r="AT645" s="159" t="s">
        <v>312</v>
      </c>
      <c r="AU645" s="159" t="s">
        <v>83</v>
      </c>
      <c r="AV645" s="13" t="s">
        <v>83</v>
      </c>
      <c r="AW645" s="13" t="s">
        <v>35</v>
      </c>
      <c r="AX645" s="13" t="s">
        <v>74</v>
      </c>
      <c r="AY645" s="159" t="s">
        <v>301</v>
      </c>
    </row>
    <row r="646" spans="2:65" s="15" customFormat="1" ht="12">
      <c r="B646" s="172"/>
      <c r="D646" s="152" t="s">
        <v>312</v>
      </c>
      <c r="E646" s="173" t="s">
        <v>21</v>
      </c>
      <c r="F646" s="174" t="s">
        <v>446</v>
      </c>
      <c r="H646" s="175">
        <v>123</v>
      </c>
      <c r="I646" s="176"/>
      <c r="L646" s="172"/>
      <c r="M646" s="177"/>
      <c r="T646" s="178"/>
      <c r="AT646" s="173" t="s">
        <v>312</v>
      </c>
      <c r="AU646" s="173" t="s">
        <v>83</v>
      </c>
      <c r="AV646" s="15" t="s">
        <v>139</v>
      </c>
      <c r="AW646" s="15" t="s">
        <v>35</v>
      </c>
      <c r="AX646" s="15" t="s">
        <v>74</v>
      </c>
      <c r="AY646" s="173" t="s">
        <v>301</v>
      </c>
    </row>
    <row r="647" spans="2:65" s="14" customFormat="1" ht="12">
      <c r="B647" s="165"/>
      <c r="D647" s="152" t="s">
        <v>312</v>
      </c>
      <c r="E647" s="166" t="s">
        <v>21</v>
      </c>
      <c r="F647" s="167" t="s">
        <v>329</v>
      </c>
      <c r="H647" s="168">
        <v>480.5</v>
      </c>
      <c r="I647" s="169"/>
      <c r="L647" s="165"/>
      <c r="M647" s="170"/>
      <c r="T647" s="171"/>
      <c r="AT647" s="166" t="s">
        <v>312</v>
      </c>
      <c r="AU647" s="166" t="s">
        <v>83</v>
      </c>
      <c r="AV647" s="14" t="s">
        <v>308</v>
      </c>
      <c r="AW647" s="14" t="s">
        <v>35</v>
      </c>
      <c r="AX647" s="14" t="s">
        <v>81</v>
      </c>
      <c r="AY647" s="166" t="s">
        <v>301</v>
      </c>
    </row>
    <row r="648" spans="2:65" s="1" customFormat="1" ht="24.25" customHeight="1">
      <c r="B648" s="33"/>
      <c r="C648" s="134" t="s">
        <v>1457</v>
      </c>
      <c r="D648" s="134" t="s">
        <v>303</v>
      </c>
      <c r="E648" s="135" t="s">
        <v>5567</v>
      </c>
      <c r="F648" s="136" t="s">
        <v>5568</v>
      </c>
      <c r="G648" s="137" t="s">
        <v>681</v>
      </c>
      <c r="H648" s="138">
        <v>444.5</v>
      </c>
      <c r="I648" s="139"/>
      <c r="J648" s="140">
        <f>ROUND(I648*H648,2)</f>
        <v>0</v>
      </c>
      <c r="K648" s="136" t="s">
        <v>307</v>
      </c>
      <c r="L648" s="33"/>
      <c r="M648" s="141" t="s">
        <v>21</v>
      </c>
      <c r="N648" s="142" t="s">
        <v>45</v>
      </c>
      <c r="P648" s="143">
        <f>O648*H648</f>
        <v>0</v>
      </c>
      <c r="Q648" s="143">
        <v>3.2000000000000003E-4</v>
      </c>
      <c r="R648" s="143">
        <f>Q648*H648</f>
        <v>0.14224000000000001</v>
      </c>
      <c r="S648" s="143">
        <v>0</v>
      </c>
      <c r="T648" s="144">
        <f>S648*H648</f>
        <v>0</v>
      </c>
      <c r="AR648" s="145" t="s">
        <v>413</v>
      </c>
      <c r="AT648" s="145" t="s">
        <v>303</v>
      </c>
      <c r="AU648" s="145" t="s">
        <v>83</v>
      </c>
      <c r="AY648" s="18" t="s">
        <v>301</v>
      </c>
      <c r="BE648" s="146">
        <f>IF(N648="základní",J648,0)</f>
        <v>0</v>
      </c>
      <c r="BF648" s="146">
        <f>IF(N648="snížená",J648,0)</f>
        <v>0</v>
      </c>
      <c r="BG648" s="146">
        <f>IF(N648="zákl. přenesená",J648,0)</f>
        <v>0</v>
      </c>
      <c r="BH648" s="146">
        <f>IF(N648="sníž. přenesená",J648,0)</f>
        <v>0</v>
      </c>
      <c r="BI648" s="146">
        <f>IF(N648="nulová",J648,0)</f>
        <v>0</v>
      </c>
      <c r="BJ648" s="18" t="s">
        <v>81</v>
      </c>
      <c r="BK648" s="146">
        <f>ROUND(I648*H648,2)</f>
        <v>0</v>
      </c>
      <c r="BL648" s="18" t="s">
        <v>413</v>
      </c>
      <c r="BM648" s="145" t="s">
        <v>5569</v>
      </c>
    </row>
    <row r="649" spans="2:65" s="1" customFormat="1" ht="11">
      <c r="B649" s="33"/>
      <c r="D649" s="147" t="s">
        <v>310</v>
      </c>
      <c r="F649" s="148" t="s">
        <v>5570</v>
      </c>
      <c r="I649" s="149"/>
      <c r="L649" s="33"/>
      <c r="M649" s="150"/>
      <c r="T649" s="54"/>
      <c r="AT649" s="18" t="s">
        <v>310</v>
      </c>
      <c r="AU649" s="18" t="s">
        <v>83</v>
      </c>
    </row>
    <row r="650" spans="2:65" s="12" customFormat="1" ht="12">
      <c r="B650" s="151"/>
      <c r="D650" s="152" t="s">
        <v>312</v>
      </c>
      <c r="E650" s="153" t="s">
        <v>21</v>
      </c>
      <c r="F650" s="154" t="s">
        <v>5550</v>
      </c>
      <c r="H650" s="153" t="s">
        <v>21</v>
      </c>
      <c r="I650" s="155"/>
      <c r="L650" s="151"/>
      <c r="M650" s="156"/>
      <c r="T650" s="157"/>
      <c r="AT650" s="153" t="s">
        <v>312</v>
      </c>
      <c r="AU650" s="153" t="s">
        <v>83</v>
      </c>
      <c r="AV650" s="12" t="s">
        <v>81</v>
      </c>
      <c r="AW650" s="12" t="s">
        <v>35</v>
      </c>
      <c r="AX650" s="12" t="s">
        <v>74</v>
      </c>
      <c r="AY650" s="153" t="s">
        <v>301</v>
      </c>
    </row>
    <row r="651" spans="2:65" s="12" customFormat="1" ht="12">
      <c r="B651" s="151"/>
      <c r="D651" s="152" t="s">
        <v>312</v>
      </c>
      <c r="E651" s="153" t="s">
        <v>21</v>
      </c>
      <c r="F651" s="154" t="s">
        <v>5527</v>
      </c>
      <c r="H651" s="153" t="s">
        <v>21</v>
      </c>
      <c r="I651" s="155"/>
      <c r="L651" s="151"/>
      <c r="M651" s="156"/>
      <c r="T651" s="157"/>
      <c r="AT651" s="153" t="s">
        <v>312</v>
      </c>
      <c r="AU651" s="153" t="s">
        <v>83</v>
      </c>
      <c r="AV651" s="12" t="s">
        <v>81</v>
      </c>
      <c r="AW651" s="12" t="s">
        <v>35</v>
      </c>
      <c r="AX651" s="12" t="s">
        <v>74</v>
      </c>
      <c r="AY651" s="153" t="s">
        <v>301</v>
      </c>
    </row>
    <row r="652" spans="2:65" s="13" customFormat="1" ht="12">
      <c r="B652" s="158"/>
      <c r="D652" s="152" t="s">
        <v>312</v>
      </c>
      <c r="E652" s="159" t="s">
        <v>21</v>
      </c>
      <c r="F652" s="160" t="s">
        <v>5571</v>
      </c>
      <c r="H652" s="161">
        <v>34.200000000000003</v>
      </c>
      <c r="I652" s="162"/>
      <c r="L652" s="158"/>
      <c r="M652" s="163"/>
      <c r="T652" s="164"/>
      <c r="AT652" s="159" t="s">
        <v>312</v>
      </c>
      <c r="AU652" s="159" t="s">
        <v>83</v>
      </c>
      <c r="AV652" s="13" t="s">
        <v>83</v>
      </c>
      <c r="AW652" s="13" t="s">
        <v>35</v>
      </c>
      <c r="AX652" s="13" t="s">
        <v>74</v>
      </c>
      <c r="AY652" s="159" t="s">
        <v>301</v>
      </c>
    </row>
    <row r="653" spans="2:65" s="12" customFormat="1" ht="12">
      <c r="B653" s="151"/>
      <c r="D653" s="152" t="s">
        <v>312</v>
      </c>
      <c r="E653" s="153" t="s">
        <v>21</v>
      </c>
      <c r="F653" s="154" t="s">
        <v>5528</v>
      </c>
      <c r="H653" s="153" t="s">
        <v>21</v>
      </c>
      <c r="I653" s="155"/>
      <c r="L653" s="151"/>
      <c r="M653" s="156"/>
      <c r="T653" s="157"/>
      <c r="AT653" s="153" t="s">
        <v>312</v>
      </c>
      <c r="AU653" s="153" t="s">
        <v>83</v>
      </c>
      <c r="AV653" s="12" t="s">
        <v>81</v>
      </c>
      <c r="AW653" s="12" t="s">
        <v>35</v>
      </c>
      <c r="AX653" s="12" t="s">
        <v>74</v>
      </c>
      <c r="AY653" s="153" t="s">
        <v>301</v>
      </c>
    </row>
    <row r="654" spans="2:65" s="13" customFormat="1" ht="12">
      <c r="B654" s="158"/>
      <c r="D654" s="152" t="s">
        <v>312</v>
      </c>
      <c r="E654" s="159" t="s">
        <v>21</v>
      </c>
      <c r="F654" s="160" t="s">
        <v>5572</v>
      </c>
      <c r="H654" s="161">
        <v>4.5</v>
      </c>
      <c r="I654" s="162"/>
      <c r="L654" s="158"/>
      <c r="M654" s="163"/>
      <c r="T654" s="164"/>
      <c r="AT654" s="159" t="s">
        <v>312</v>
      </c>
      <c r="AU654" s="159" t="s">
        <v>83</v>
      </c>
      <c r="AV654" s="13" t="s">
        <v>83</v>
      </c>
      <c r="AW654" s="13" t="s">
        <v>35</v>
      </c>
      <c r="AX654" s="13" t="s">
        <v>74</v>
      </c>
      <c r="AY654" s="159" t="s">
        <v>301</v>
      </c>
    </row>
    <row r="655" spans="2:65" s="12" customFormat="1" ht="12">
      <c r="B655" s="151"/>
      <c r="D655" s="152" t="s">
        <v>312</v>
      </c>
      <c r="E655" s="153" t="s">
        <v>21</v>
      </c>
      <c r="F655" s="154" t="s">
        <v>5529</v>
      </c>
      <c r="H655" s="153" t="s">
        <v>21</v>
      </c>
      <c r="I655" s="155"/>
      <c r="L655" s="151"/>
      <c r="M655" s="156"/>
      <c r="T655" s="157"/>
      <c r="AT655" s="153" t="s">
        <v>312</v>
      </c>
      <c r="AU655" s="153" t="s">
        <v>83</v>
      </c>
      <c r="AV655" s="12" t="s">
        <v>81</v>
      </c>
      <c r="AW655" s="12" t="s">
        <v>35</v>
      </c>
      <c r="AX655" s="12" t="s">
        <v>74</v>
      </c>
      <c r="AY655" s="153" t="s">
        <v>301</v>
      </c>
    </row>
    <row r="656" spans="2:65" s="13" customFormat="1" ht="12">
      <c r="B656" s="158"/>
      <c r="D656" s="152" t="s">
        <v>312</v>
      </c>
      <c r="E656" s="159" t="s">
        <v>21</v>
      </c>
      <c r="F656" s="160" t="s">
        <v>5573</v>
      </c>
      <c r="H656" s="161">
        <v>69.900000000000006</v>
      </c>
      <c r="I656" s="162"/>
      <c r="L656" s="158"/>
      <c r="M656" s="163"/>
      <c r="T656" s="164"/>
      <c r="AT656" s="159" t="s">
        <v>312</v>
      </c>
      <c r="AU656" s="159" t="s">
        <v>83</v>
      </c>
      <c r="AV656" s="13" t="s">
        <v>83</v>
      </c>
      <c r="AW656" s="13" t="s">
        <v>35</v>
      </c>
      <c r="AX656" s="13" t="s">
        <v>74</v>
      </c>
      <c r="AY656" s="159" t="s">
        <v>301</v>
      </c>
    </row>
    <row r="657" spans="2:51" s="12" customFormat="1" ht="12">
      <c r="B657" s="151"/>
      <c r="D657" s="152" t="s">
        <v>312</v>
      </c>
      <c r="E657" s="153" t="s">
        <v>21</v>
      </c>
      <c r="F657" s="154" t="s">
        <v>5531</v>
      </c>
      <c r="H657" s="153" t="s">
        <v>21</v>
      </c>
      <c r="I657" s="155"/>
      <c r="L657" s="151"/>
      <c r="M657" s="156"/>
      <c r="T657" s="157"/>
      <c r="AT657" s="153" t="s">
        <v>312</v>
      </c>
      <c r="AU657" s="153" t="s">
        <v>83</v>
      </c>
      <c r="AV657" s="12" t="s">
        <v>81</v>
      </c>
      <c r="AW657" s="12" t="s">
        <v>35</v>
      </c>
      <c r="AX657" s="12" t="s">
        <v>74</v>
      </c>
      <c r="AY657" s="153" t="s">
        <v>301</v>
      </c>
    </row>
    <row r="658" spans="2:51" s="13" customFormat="1" ht="12">
      <c r="B658" s="158"/>
      <c r="D658" s="152" t="s">
        <v>312</v>
      </c>
      <c r="E658" s="159" t="s">
        <v>21</v>
      </c>
      <c r="F658" s="160" t="s">
        <v>5574</v>
      </c>
      <c r="H658" s="161">
        <v>6.5</v>
      </c>
      <c r="I658" s="162"/>
      <c r="L658" s="158"/>
      <c r="M658" s="163"/>
      <c r="T658" s="164"/>
      <c r="AT658" s="159" t="s">
        <v>312</v>
      </c>
      <c r="AU658" s="159" t="s">
        <v>83</v>
      </c>
      <c r="AV658" s="13" t="s">
        <v>83</v>
      </c>
      <c r="AW658" s="13" t="s">
        <v>35</v>
      </c>
      <c r="AX658" s="13" t="s">
        <v>74</v>
      </c>
      <c r="AY658" s="159" t="s">
        <v>301</v>
      </c>
    </row>
    <row r="659" spans="2:51" s="12" customFormat="1" ht="12">
      <c r="B659" s="151"/>
      <c r="D659" s="152" t="s">
        <v>312</v>
      </c>
      <c r="E659" s="153" t="s">
        <v>21</v>
      </c>
      <c r="F659" s="154" t="s">
        <v>5539</v>
      </c>
      <c r="H659" s="153" t="s">
        <v>21</v>
      </c>
      <c r="I659" s="155"/>
      <c r="L659" s="151"/>
      <c r="M659" s="156"/>
      <c r="T659" s="157"/>
      <c r="AT659" s="153" t="s">
        <v>312</v>
      </c>
      <c r="AU659" s="153" t="s">
        <v>83</v>
      </c>
      <c r="AV659" s="12" t="s">
        <v>81</v>
      </c>
      <c r="AW659" s="12" t="s">
        <v>35</v>
      </c>
      <c r="AX659" s="12" t="s">
        <v>74</v>
      </c>
      <c r="AY659" s="153" t="s">
        <v>301</v>
      </c>
    </row>
    <row r="660" spans="2:51" s="13" customFormat="1" ht="12">
      <c r="B660" s="158"/>
      <c r="D660" s="152" t="s">
        <v>312</v>
      </c>
      <c r="E660" s="159" t="s">
        <v>21</v>
      </c>
      <c r="F660" s="160" t="s">
        <v>552</v>
      </c>
      <c r="H660" s="161">
        <v>30</v>
      </c>
      <c r="I660" s="162"/>
      <c r="L660" s="158"/>
      <c r="M660" s="163"/>
      <c r="T660" s="164"/>
      <c r="AT660" s="159" t="s">
        <v>312</v>
      </c>
      <c r="AU660" s="159" t="s">
        <v>83</v>
      </c>
      <c r="AV660" s="13" t="s">
        <v>83</v>
      </c>
      <c r="AW660" s="13" t="s">
        <v>35</v>
      </c>
      <c r="AX660" s="13" t="s">
        <v>74</v>
      </c>
      <c r="AY660" s="159" t="s">
        <v>301</v>
      </c>
    </row>
    <row r="661" spans="2:51" s="15" customFormat="1" ht="12">
      <c r="B661" s="172"/>
      <c r="D661" s="152" t="s">
        <v>312</v>
      </c>
      <c r="E661" s="173" t="s">
        <v>21</v>
      </c>
      <c r="F661" s="174" t="s">
        <v>446</v>
      </c>
      <c r="H661" s="175">
        <v>145.1</v>
      </c>
      <c r="I661" s="176"/>
      <c r="L661" s="172"/>
      <c r="M661" s="177"/>
      <c r="T661" s="178"/>
      <c r="AT661" s="173" t="s">
        <v>312</v>
      </c>
      <c r="AU661" s="173" t="s">
        <v>83</v>
      </c>
      <c r="AV661" s="15" t="s">
        <v>139</v>
      </c>
      <c r="AW661" s="15" t="s">
        <v>35</v>
      </c>
      <c r="AX661" s="15" t="s">
        <v>74</v>
      </c>
      <c r="AY661" s="173" t="s">
        <v>301</v>
      </c>
    </row>
    <row r="662" spans="2:51" s="12" customFormat="1" ht="12">
      <c r="B662" s="151"/>
      <c r="D662" s="152" t="s">
        <v>312</v>
      </c>
      <c r="E662" s="153" t="s">
        <v>21</v>
      </c>
      <c r="F662" s="154" t="s">
        <v>5557</v>
      </c>
      <c r="H662" s="153" t="s">
        <v>21</v>
      </c>
      <c r="I662" s="155"/>
      <c r="L662" s="151"/>
      <c r="M662" s="156"/>
      <c r="T662" s="157"/>
      <c r="AT662" s="153" t="s">
        <v>312</v>
      </c>
      <c r="AU662" s="153" t="s">
        <v>83</v>
      </c>
      <c r="AV662" s="12" t="s">
        <v>81</v>
      </c>
      <c r="AW662" s="12" t="s">
        <v>35</v>
      </c>
      <c r="AX662" s="12" t="s">
        <v>74</v>
      </c>
      <c r="AY662" s="153" t="s">
        <v>301</v>
      </c>
    </row>
    <row r="663" spans="2:51" s="12" customFormat="1" ht="12">
      <c r="B663" s="151"/>
      <c r="D663" s="152" t="s">
        <v>312</v>
      </c>
      <c r="E663" s="153" t="s">
        <v>21</v>
      </c>
      <c r="F663" s="154" t="s">
        <v>5527</v>
      </c>
      <c r="H663" s="153" t="s">
        <v>21</v>
      </c>
      <c r="I663" s="155"/>
      <c r="L663" s="151"/>
      <c r="M663" s="156"/>
      <c r="T663" s="157"/>
      <c r="AT663" s="153" t="s">
        <v>312</v>
      </c>
      <c r="AU663" s="153" t="s">
        <v>83</v>
      </c>
      <c r="AV663" s="12" t="s">
        <v>81</v>
      </c>
      <c r="AW663" s="12" t="s">
        <v>35</v>
      </c>
      <c r="AX663" s="12" t="s">
        <v>74</v>
      </c>
      <c r="AY663" s="153" t="s">
        <v>301</v>
      </c>
    </row>
    <row r="664" spans="2:51" s="13" customFormat="1" ht="12">
      <c r="B664" s="158"/>
      <c r="D664" s="152" t="s">
        <v>312</v>
      </c>
      <c r="E664" s="159" t="s">
        <v>21</v>
      </c>
      <c r="F664" s="160" t="s">
        <v>5575</v>
      </c>
      <c r="H664" s="161">
        <v>32.700000000000003</v>
      </c>
      <c r="I664" s="162"/>
      <c r="L664" s="158"/>
      <c r="M664" s="163"/>
      <c r="T664" s="164"/>
      <c r="AT664" s="159" t="s">
        <v>312</v>
      </c>
      <c r="AU664" s="159" t="s">
        <v>83</v>
      </c>
      <c r="AV664" s="13" t="s">
        <v>83</v>
      </c>
      <c r="AW664" s="13" t="s">
        <v>35</v>
      </c>
      <c r="AX664" s="13" t="s">
        <v>74</v>
      </c>
      <c r="AY664" s="159" t="s">
        <v>301</v>
      </c>
    </row>
    <row r="665" spans="2:51" s="12" customFormat="1" ht="12">
      <c r="B665" s="151"/>
      <c r="D665" s="152" t="s">
        <v>312</v>
      </c>
      <c r="E665" s="153" t="s">
        <v>21</v>
      </c>
      <c r="F665" s="154" t="s">
        <v>5528</v>
      </c>
      <c r="H665" s="153" t="s">
        <v>21</v>
      </c>
      <c r="I665" s="155"/>
      <c r="L665" s="151"/>
      <c r="M665" s="156"/>
      <c r="T665" s="157"/>
      <c r="AT665" s="153" t="s">
        <v>312</v>
      </c>
      <c r="AU665" s="153" t="s">
        <v>83</v>
      </c>
      <c r="AV665" s="12" t="s">
        <v>81</v>
      </c>
      <c r="AW665" s="12" t="s">
        <v>35</v>
      </c>
      <c r="AX665" s="12" t="s">
        <v>74</v>
      </c>
      <c r="AY665" s="153" t="s">
        <v>301</v>
      </c>
    </row>
    <row r="666" spans="2:51" s="13" customFormat="1" ht="12">
      <c r="B666" s="158"/>
      <c r="D666" s="152" t="s">
        <v>312</v>
      </c>
      <c r="E666" s="159" t="s">
        <v>21</v>
      </c>
      <c r="F666" s="160" t="s">
        <v>5572</v>
      </c>
      <c r="H666" s="161">
        <v>4.5</v>
      </c>
      <c r="I666" s="162"/>
      <c r="L666" s="158"/>
      <c r="M666" s="163"/>
      <c r="T666" s="164"/>
      <c r="AT666" s="159" t="s">
        <v>312</v>
      </c>
      <c r="AU666" s="159" t="s">
        <v>83</v>
      </c>
      <c r="AV666" s="13" t="s">
        <v>83</v>
      </c>
      <c r="AW666" s="13" t="s">
        <v>35</v>
      </c>
      <c r="AX666" s="13" t="s">
        <v>74</v>
      </c>
      <c r="AY666" s="159" t="s">
        <v>301</v>
      </c>
    </row>
    <row r="667" spans="2:51" s="12" customFormat="1" ht="12">
      <c r="B667" s="151"/>
      <c r="D667" s="152" t="s">
        <v>312</v>
      </c>
      <c r="E667" s="153" t="s">
        <v>21</v>
      </c>
      <c r="F667" s="154" t="s">
        <v>5529</v>
      </c>
      <c r="H667" s="153" t="s">
        <v>21</v>
      </c>
      <c r="I667" s="155"/>
      <c r="L667" s="151"/>
      <c r="M667" s="156"/>
      <c r="T667" s="157"/>
      <c r="AT667" s="153" t="s">
        <v>312</v>
      </c>
      <c r="AU667" s="153" t="s">
        <v>83</v>
      </c>
      <c r="AV667" s="12" t="s">
        <v>81</v>
      </c>
      <c r="AW667" s="12" t="s">
        <v>35</v>
      </c>
      <c r="AX667" s="12" t="s">
        <v>74</v>
      </c>
      <c r="AY667" s="153" t="s">
        <v>301</v>
      </c>
    </row>
    <row r="668" spans="2:51" s="13" customFormat="1" ht="12">
      <c r="B668" s="158"/>
      <c r="D668" s="152" t="s">
        <v>312</v>
      </c>
      <c r="E668" s="159" t="s">
        <v>21</v>
      </c>
      <c r="F668" s="160" t="s">
        <v>5576</v>
      </c>
      <c r="H668" s="161">
        <v>66.7</v>
      </c>
      <c r="I668" s="162"/>
      <c r="L668" s="158"/>
      <c r="M668" s="163"/>
      <c r="T668" s="164"/>
      <c r="AT668" s="159" t="s">
        <v>312</v>
      </c>
      <c r="AU668" s="159" t="s">
        <v>83</v>
      </c>
      <c r="AV668" s="13" t="s">
        <v>83</v>
      </c>
      <c r="AW668" s="13" t="s">
        <v>35</v>
      </c>
      <c r="AX668" s="13" t="s">
        <v>74</v>
      </c>
      <c r="AY668" s="159" t="s">
        <v>301</v>
      </c>
    </row>
    <row r="669" spans="2:51" s="12" customFormat="1" ht="12">
      <c r="B669" s="151"/>
      <c r="D669" s="152" t="s">
        <v>312</v>
      </c>
      <c r="E669" s="153" t="s">
        <v>21</v>
      </c>
      <c r="F669" s="154" t="s">
        <v>5531</v>
      </c>
      <c r="H669" s="153" t="s">
        <v>21</v>
      </c>
      <c r="I669" s="155"/>
      <c r="L669" s="151"/>
      <c r="M669" s="156"/>
      <c r="T669" s="157"/>
      <c r="AT669" s="153" t="s">
        <v>312</v>
      </c>
      <c r="AU669" s="153" t="s">
        <v>83</v>
      </c>
      <c r="AV669" s="12" t="s">
        <v>81</v>
      </c>
      <c r="AW669" s="12" t="s">
        <v>35</v>
      </c>
      <c r="AX669" s="12" t="s">
        <v>74</v>
      </c>
      <c r="AY669" s="153" t="s">
        <v>301</v>
      </c>
    </row>
    <row r="670" spans="2:51" s="13" customFormat="1" ht="12">
      <c r="B670" s="158"/>
      <c r="D670" s="152" t="s">
        <v>312</v>
      </c>
      <c r="E670" s="159" t="s">
        <v>21</v>
      </c>
      <c r="F670" s="160" t="s">
        <v>5577</v>
      </c>
      <c r="H670" s="161">
        <v>10.199999999999999</v>
      </c>
      <c r="I670" s="162"/>
      <c r="L670" s="158"/>
      <c r="M670" s="163"/>
      <c r="T670" s="164"/>
      <c r="AT670" s="159" t="s">
        <v>312</v>
      </c>
      <c r="AU670" s="159" t="s">
        <v>83</v>
      </c>
      <c r="AV670" s="13" t="s">
        <v>83</v>
      </c>
      <c r="AW670" s="13" t="s">
        <v>35</v>
      </c>
      <c r="AX670" s="13" t="s">
        <v>74</v>
      </c>
      <c r="AY670" s="159" t="s">
        <v>301</v>
      </c>
    </row>
    <row r="671" spans="2:51" s="12" customFormat="1" ht="12">
      <c r="B671" s="151"/>
      <c r="D671" s="152" t="s">
        <v>312</v>
      </c>
      <c r="E671" s="153" t="s">
        <v>21</v>
      </c>
      <c r="F671" s="154" t="s">
        <v>5539</v>
      </c>
      <c r="H671" s="153" t="s">
        <v>21</v>
      </c>
      <c r="I671" s="155"/>
      <c r="L671" s="151"/>
      <c r="M671" s="156"/>
      <c r="T671" s="157"/>
      <c r="AT671" s="153" t="s">
        <v>312</v>
      </c>
      <c r="AU671" s="153" t="s">
        <v>83</v>
      </c>
      <c r="AV671" s="12" t="s">
        <v>81</v>
      </c>
      <c r="AW671" s="12" t="s">
        <v>35</v>
      </c>
      <c r="AX671" s="12" t="s">
        <v>74</v>
      </c>
      <c r="AY671" s="153" t="s">
        <v>301</v>
      </c>
    </row>
    <row r="672" spans="2:51" s="13" customFormat="1" ht="12">
      <c r="B672" s="158"/>
      <c r="D672" s="152" t="s">
        <v>312</v>
      </c>
      <c r="E672" s="159" t="s">
        <v>21</v>
      </c>
      <c r="F672" s="160" t="s">
        <v>577</v>
      </c>
      <c r="H672" s="161">
        <v>33</v>
      </c>
      <c r="I672" s="162"/>
      <c r="L672" s="158"/>
      <c r="M672" s="163"/>
      <c r="T672" s="164"/>
      <c r="AT672" s="159" t="s">
        <v>312</v>
      </c>
      <c r="AU672" s="159" t="s">
        <v>83</v>
      </c>
      <c r="AV672" s="13" t="s">
        <v>83</v>
      </c>
      <c r="AW672" s="13" t="s">
        <v>35</v>
      </c>
      <c r="AX672" s="13" t="s">
        <v>74</v>
      </c>
      <c r="AY672" s="159" t="s">
        <v>301</v>
      </c>
    </row>
    <row r="673" spans="2:65" s="15" customFormat="1" ht="12">
      <c r="B673" s="172"/>
      <c r="D673" s="152" t="s">
        <v>312</v>
      </c>
      <c r="E673" s="173" t="s">
        <v>21</v>
      </c>
      <c r="F673" s="174" t="s">
        <v>446</v>
      </c>
      <c r="H673" s="175">
        <v>147.1</v>
      </c>
      <c r="I673" s="176"/>
      <c r="L673" s="172"/>
      <c r="M673" s="177"/>
      <c r="T673" s="178"/>
      <c r="AT673" s="173" t="s">
        <v>312</v>
      </c>
      <c r="AU673" s="173" t="s">
        <v>83</v>
      </c>
      <c r="AV673" s="15" t="s">
        <v>139</v>
      </c>
      <c r="AW673" s="15" t="s">
        <v>35</v>
      </c>
      <c r="AX673" s="15" t="s">
        <v>74</v>
      </c>
      <c r="AY673" s="173" t="s">
        <v>301</v>
      </c>
    </row>
    <row r="674" spans="2:65" s="12" customFormat="1" ht="12">
      <c r="B674" s="151"/>
      <c r="D674" s="152" t="s">
        <v>312</v>
      </c>
      <c r="E674" s="153" t="s">
        <v>21</v>
      </c>
      <c r="F674" s="154" t="s">
        <v>5561</v>
      </c>
      <c r="H674" s="153" t="s">
        <v>21</v>
      </c>
      <c r="I674" s="155"/>
      <c r="L674" s="151"/>
      <c r="M674" s="156"/>
      <c r="T674" s="157"/>
      <c r="AT674" s="153" t="s">
        <v>312</v>
      </c>
      <c r="AU674" s="153" t="s">
        <v>83</v>
      </c>
      <c r="AV674" s="12" t="s">
        <v>81</v>
      </c>
      <c r="AW674" s="12" t="s">
        <v>35</v>
      </c>
      <c r="AX674" s="12" t="s">
        <v>74</v>
      </c>
      <c r="AY674" s="153" t="s">
        <v>301</v>
      </c>
    </row>
    <row r="675" spans="2:65" s="12" customFormat="1" ht="12">
      <c r="B675" s="151"/>
      <c r="D675" s="152" t="s">
        <v>312</v>
      </c>
      <c r="E675" s="153" t="s">
        <v>21</v>
      </c>
      <c r="F675" s="154" t="s">
        <v>5527</v>
      </c>
      <c r="H675" s="153" t="s">
        <v>21</v>
      </c>
      <c r="I675" s="155"/>
      <c r="L675" s="151"/>
      <c r="M675" s="156"/>
      <c r="T675" s="157"/>
      <c r="AT675" s="153" t="s">
        <v>312</v>
      </c>
      <c r="AU675" s="153" t="s">
        <v>83</v>
      </c>
      <c r="AV675" s="12" t="s">
        <v>81</v>
      </c>
      <c r="AW675" s="12" t="s">
        <v>35</v>
      </c>
      <c r="AX675" s="12" t="s">
        <v>74</v>
      </c>
      <c r="AY675" s="153" t="s">
        <v>301</v>
      </c>
    </row>
    <row r="676" spans="2:65" s="13" customFormat="1" ht="12">
      <c r="B676" s="158"/>
      <c r="D676" s="152" t="s">
        <v>312</v>
      </c>
      <c r="E676" s="159" t="s">
        <v>21</v>
      </c>
      <c r="F676" s="160" t="s">
        <v>5578</v>
      </c>
      <c r="H676" s="161">
        <v>24.2</v>
      </c>
      <c r="I676" s="162"/>
      <c r="L676" s="158"/>
      <c r="M676" s="163"/>
      <c r="T676" s="164"/>
      <c r="AT676" s="159" t="s">
        <v>312</v>
      </c>
      <c r="AU676" s="159" t="s">
        <v>83</v>
      </c>
      <c r="AV676" s="13" t="s">
        <v>83</v>
      </c>
      <c r="AW676" s="13" t="s">
        <v>35</v>
      </c>
      <c r="AX676" s="13" t="s">
        <v>74</v>
      </c>
      <c r="AY676" s="159" t="s">
        <v>301</v>
      </c>
    </row>
    <row r="677" spans="2:65" s="15" customFormat="1" ht="12">
      <c r="B677" s="172"/>
      <c r="D677" s="152" t="s">
        <v>312</v>
      </c>
      <c r="E677" s="173" t="s">
        <v>21</v>
      </c>
      <c r="F677" s="174" t="s">
        <v>446</v>
      </c>
      <c r="H677" s="175">
        <v>24.2</v>
      </c>
      <c r="I677" s="176"/>
      <c r="L677" s="172"/>
      <c r="M677" s="177"/>
      <c r="T677" s="178"/>
      <c r="AT677" s="173" t="s">
        <v>312</v>
      </c>
      <c r="AU677" s="173" t="s">
        <v>83</v>
      </c>
      <c r="AV677" s="15" t="s">
        <v>139</v>
      </c>
      <c r="AW677" s="15" t="s">
        <v>35</v>
      </c>
      <c r="AX677" s="15" t="s">
        <v>74</v>
      </c>
      <c r="AY677" s="173" t="s">
        <v>301</v>
      </c>
    </row>
    <row r="678" spans="2:65" s="12" customFormat="1" ht="12">
      <c r="B678" s="151"/>
      <c r="D678" s="152" t="s">
        <v>312</v>
      </c>
      <c r="E678" s="153" t="s">
        <v>21</v>
      </c>
      <c r="F678" s="154" t="s">
        <v>5563</v>
      </c>
      <c r="H678" s="153" t="s">
        <v>21</v>
      </c>
      <c r="I678" s="155"/>
      <c r="L678" s="151"/>
      <c r="M678" s="156"/>
      <c r="T678" s="157"/>
      <c r="AT678" s="153" t="s">
        <v>312</v>
      </c>
      <c r="AU678" s="153" t="s">
        <v>83</v>
      </c>
      <c r="AV678" s="12" t="s">
        <v>81</v>
      </c>
      <c r="AW678" s="12" t="s">
        <v>35</v>
      </c>
      <c r="AX678" s="12" t="s">
        <v>74</v>
      </c>
      <c r="AY678" s="153" t="s">
        <v>301</v>
      </c>
    </row>
    <row r="679" spans="2:65" s="12" customFormat="1" ht="12">
      <c r="B679" s="151"/>
      <c r="D679" s="152" t="s">
        <v>312</v>
      </c>
      <c r="E679" s="153" t="s">
        <v>21</v>
      </c>
      <c r="F679" s="154" t="s">
        <v>5527</v>
      </c>
      <c r="H679" s="153" t="s">
        <v>21</v>
      </c>
      <c r="I679" s="155"/>
      <c r="L679" s="151"/>
      <c r="M679" s="156"/>
      <c r="T679" s="157"/>
      <c r="AT679" s="153" t="s">
        <v>312</v>
      </c>
      <c r="AU679" s="153" t="s">
        <v>83</v>
      </c>
      <c r="AV679" s="12" t="s">
        <v>81</v>
      </c>
      <c r="AW679" s="12" t="s">
        <v>35</v>
      </c>
      <c r="AX679" s="12" t="s">
        <v>74</v>
      </c>
      <c r="AY679" s="153" t="s">
        <v>301</v>
      </c>
    </row>
    <row r="680" spans="2:65" s="13" customFormat="1" ht="12">
      <c r="B680" s="158"/>
      <c r="D680" s="152" t="s">
        <v>312</v>
      </c>
      <c r="E680" s="159" t="s">
        <v>21</v>
      </c>
      <c r="F680" s="160" t="s">
        <v>5579</v>
      </c>
      <c r="H680" s="161">
        <v>8.1999999999999993</v>
      </c>
      <c r="I680" s="162"/>
      <c r="L680" s="158"/>
      <c r="M680" s="163"/>
      <c r="T680" s="164"/>
      <c r="AT680" s="159" t="s">
        <v>312</v>
      </c>
      <c r="AU680" s="159" t="s">
        <v>83</v>
      </c>
      <c r="AV680" s="13" t="s">
        <v>83</v>
      </c>
      <c r="AW680" s="13" t="s">
        <v>35</v>
      </c>
      <c r="AX680" s="13" t="s">
        <v>74</v>
      </c>
      <c r="AY680" s="159" t="s">
        <v>301</v>
      </c>
    </row>
    <row r="681" spans="2:65" s="12" customFormat="1" ht="12">
      <c r="B681" s="151"/>
      <c r="D681" s="152" t="s">
        <v>312</v>
      </c>
      <c r="E681" s="153" t="s">
        <v>21</v>
      </c>
      <c r="F681" s="154" t="s">
        <v>5529</v>
      </c>
      <c r="H681" s="153" t="s">
        <v>21</v>
      </c>
      <c r="I681" s="155"/>
      <c r="L681" s="151"/>
      <c r="M681" s="156"/>
      <c r="T681" s="157"/>
      <c r="AT681" s="153" t="s">
        <v>312</v>
      </c>
      <c r="AU681" s="153" t="s">
        <v>83</v>
      </c>
      <c r="AV681" s="12" t="s">
        <v>81</v>
      </c>
      <c r="AW681" s="12" t="s">
        <v>35</v>
      </c>
      <c r="AX681" s="12" t="s">
        <v>74</v>
      </c>
      <c r="AY681" s="153" t="s">
        <v>301</v>
      </c>
    </row>
    <row r="682" spans="2:65" s="13" customFormat="1" ht="12">
      <c r="B682" s="158"/>
      <c r="D682" s="152" t="s">
        <v>312</v>
      </c>
      <c r="E682" s="159" t="s">
        <v>21</v>
      </c>
      <c r="F682" s="160" t="s">
        <v>5580</v>
      </c>
      <c r="H682" s="161">
        <v>56.3</v>
      </c>
      <c r="I682" s="162"/>
      <c r="L682" s="158"/>
      <c r="M682" s="163"/>
      <c r="T682" s="164"/>
      <c r="AT682" s="159" t="s">
        <v>312</v>
      </c>
      <c r="AU682" s="159" t="s">
        <v>83</v>
      </c>
      <c r="AV682" s="13" t="s">
        <v>83</v>
      </c>
      <c r="AW682" s="13" t="s">
        <v>35</v>
      </c>
      <c r="AX682" s="13" t="s">
        <v>74</v>
      </c>
      <c r="AY682" s="159" t="s">
        <v>301</v>
      </c>
    </row>
    <row r="683" spans="2:65" s="12" customFormat="1" ht="12">
      <c r="B683" s="151"/>
      <c r="D683" s="152" t="s">
        <v>312</v>
      </c>
      <c r="E683" s="153" t="s">
        <v>21</v>
      </c>
      <c r="F683" s="154" t="s">
        <v>5539</v>
      </c>
      <c r="H683" s="153" t="s">
        <v>21</v>
      </c>
      <c r="I683" s="155"/>
      <c r="L683" s="151"/>
      <c r="M683" s="156"/>
      <c r="T683" s="157"/>
      <c r="AT683" s="153" t="s">
        <v>312</v>
      </c>
      <c r="AU683" s="153" t="s">
        <v>83</v>
      </c>
      <c r="AV683" s="12" t="s">
        <v>81</v>
      </c>
      <c r="AW683" s="12" t="s">
        <v>35</v>
      </c>
      <c r="AX683" s="12" t="s">
        <v>74</v>
      </c>
      <c r="AY683" s="153" t="s">
        <v>301</v>
      </c>
    </row>
    <row r="684" spans="2:65" s="13" customFormat="1" ht="12">
      <c r="B684" s="158"/>
      <c r="D684" s="152" t="s">
        <v>312</v>
      </c>
      <c r="E684" s="159" t="s">
        <v>21</v>
      </c>
      <c r="F684" s="160" t="s">
        <v>5581</v>
      </c>
      <c r="H684" s="161">
        <v>63.6</v>
      </c>
      <c r="I684" s="162"/>
      <c r="L684" s="158"/>
      <c r="M684" s="163"/>
      <c r="T684" s="164"/>
      <c r="AT684" s="159" t="s">
        <v>312</v>
      </c>
      <c r="AU684" s="159" t="s">
        <v>83</v>
      </c>
      <c r="AV684" s="13" t="s">
        <v>83</v>
      </c>
      <c r="AW684" s="13" t="s">
        <v>35</v>
      </c>
      <c r="AX684" s="13" t="s">
        <v>74</v>
      </c>
      <c r="AY684" s="159" t="s">
        <v>301</v>
      </c>
    </row>
    <row r="685" spans="2:65" s="15" customFormat="1" ht="12">
      <c r="B685" s="172"/>
      <c r="D685" s="152" t="s">
        <v>312</v>
      </c>
      <c r="E685" s="173" t="s">
        <v>21</v>
      </c>
      <c r="F685" s="174" t="s">
        <v>446</v>
      </c>
      <c r="H685" s="175">
        <v>128.1</v>
      </c>
      <c r="I685" s="176"/>
      <c r="L685" s="172"/>
      <c r="M685" s="177"/>
      <c r="T685" s="178"/>
      <c r="AT685" s="173" t="s">
        <v>312</v>
      </c>
      <c r="AU685" s="173" t="s">
        <v>83</v>
      </c>
      <c r="AV685" s="15" t="s">
        <v>139</v>
      </c>
      <c r="AW685" s="15" t="s">
        <v>35</v>
      </c>
      <c r="AX685" s="15" t="s">
        <v>74</v>
      </c>
      <c r="AY685" s="173" t="s">
        <v>301</v>
      </c>
    </row>
    <row r="686" spans="2:65" s="14" customFormat="1" ht="12">
      <c r="B686" s="165"/>
      <c r="D686" s="152" t="s">
        <v>312</v>
      </c>
      <c r="E686" s="166" t="s">
        <v>21</v>
      </c>
      <c r="F686" s="167" t="s">
        <v>329</v>
      </c>
      <c r="H686" s="168">
        <v>444.5</v>
      </c>
      <c r="I686" s="169"/>
      <c r="L686" s="165"/>
      <c r="M686" s="170"/>
      <c r="T686" s="171"/>
      <c r="AT686" s="166" t="s">
        <v>312</v>
      </c>
      <c r="AU686" s="166" t="s">
        <v>83</v>
      </c>
      <c r="AV686" s="14" t="s">
        <v>308</v>
      </c>
      <c r="AW686" s="14" t="s">
        <v>35</v>
      </c>
      <c r="AX686" s="14" t="s">
        <v>81</v>
      </c>
      <c r="AY686" s="166" t="s">
        <v>301</v>
      </c>
    </row>
    <row r="687" spans="2:65" s="1" customFormat="1" ht="24.25" customHeight="1">
      <c r="B687" s="33"/>
      <c r="C687" s="134" t="s">
        <v>1463</v>
      </c>
      <c r="D687" s="134" t="s">
        <v>303</v>
      </c>
      <c r="E687" s="135" t="s">
        <v>5582</v>
      </c>
      <c r="F687" s="136" t="s">
        <v>5583</v>
      </c>
      <c r="G687" s="137" t="s">
        <v>681</v>
      </c>
      <c r="H687" s="138">
        <v>165</v>
      </c>
      <c r="I687" s="139"/>
      <c r="J687" s="140">
        <f>ROUND(I687*H687,2)</f>
        <v>0</v>
      </c>
      <c r="K687" s="136" t="s">
        <v>307</v>
      </c>
      <c r="L687" s="33"/>
      <c r="M687" s="141" t="s">
        <v>21</v>
      </c>
      <c r="N687" s="142" t="s">
        <v>45</v>
      </c>
      <c r="P687" s="143">
        <f>O687*H687</f>
        <v>0</v>
      </c>
      <c r="Q687" s="143">
        <v>5.0000000000000001E-4</v>
      </c>
      <c r="R687" s="143">
        <f>Q687*H687</f>
        <v>8.2500000000000004E-2</v>
      </c>
      <c r="S687" s="143">
        <v>0</v>
      </c>
      <c r="T687" s="144">
        <f>S687*H687</f>
        <v>0</v>
      </c>
      <c r="AR687" s="145" t="s">
        <v>413</v>
      </c>
      <c r="AT687" s="145" t="s">
        <v>303</v>
      </c>
      <c r="AU687" s="145" t="s">
        <v>83</v>
      </c>
      <c r="AY687" s="18" t="s">
        <v>301</v>
      </c>
      <c r="BE687" s="146">
        <f>IF(N687="základní",J687,0)</f>
        <v>0</v>
      </c>
      <c r="BF687" s="146">
        <f>IF(N687="snížená",J687,0)</f>
        <v>0</v>
      </c>
      <c r="BG687" s="146">
        <f>IF(N687="zákl. přenesená",J687,0)</f>
        <v>0</v>
      </c>
      <c r="BH687" s="146">
        <f>IF(N687="sníž. přenesená",J687,0)</f>
        <v>0</v>
      </c>
      <c r="BI687" s="146">
        <f>IF(N687="nulová",J687,0)</f>
        <v>0</v>
      </c>
      <c r="BJ687" s="18" t="s">
        <v>81</v>
      </c>
      <c r="BK687" s="146">
        <f>ROUND(I687*H687,2)</f>
        <v>0</v>
      </c>
      <c r="BL687" s="18" t="s">
        <v>413</v>
      </c>
      <c r="BM687" s="145" t="s">
        <v>5584</v>
      </c>
    </row>
    <row r="688" spans="2:65" s="1" customFormat="1" ht="11">
      <c r="B688" s="33"/>
      <c r="D688" s="147" t="s">
        <v>310</v>
      </c>
      <c r="F688" s="148" t="s">
        <v>5585</v>
      </c>
      <c r="I688" s="149"/>
      <c r="L688" s="33"/>
      <c r="M688" s="150"/>
      <c r="T688" s="54"/>
      <c r="AT688" s="18" t="s">
        <v>310</v>
      </c>
      <c r="AU688" s="18" t="s">
        <v>83</v>
      </c>
    </row>
    <row r="689" spans="2:51" s="12" customFormat="1" ht="12">
      <c r="B689" s="151"/>
      <c r="D689" s="152" t="s">
        <v>312</v>
      </c>
      <c r="E689" s="153" t="s">
        <v>21</v>
      </c>
      <c r="F689" s="154" t="s">
        <v>5550</v>
      </c>
      <c r="H689" s="153" t="s">
        <v>21</v>
      </c>
      <c r="I689" s="155"/>
      <c r="L689" s="151"/>
      <c r="M689" s="156"/>
      <c r="T689" s="157"/>
      <c r="AT689" s="153" t="s">
        <v>312</v>
      </c>
      <c r="AU689" s="153" t="s">
        <v>83</v>
      </c>
      <c r="AV689" s="12" t="s">
        <v>81</v>
      </c>
      <c r="AW689" s="12" t="s">
        <v>35</v>
      </c>
      <c r="AX689" s="12" t="s">
        <v>74</v>
      </c>
      <c r="AY689" s="153" t="s">
        <v>301</v>
      </c>
    </row>
    <row r="690" spans="2:51" s="12" customFormat="1" ht="12">
      <c r="B690" s="151"/>
      <c r="D690" s="152" t="s">
        <v>312</v>
      </c>
      <c r="E690" s="153" t="s">
        <v>21</v>
      </c>
      <c r="F690" s="154" t="s">
        <v>5527</v>
      </c>
      <c r="H690" s="153" t="s">
        <v>21</v>
      </c>
      <c r="I690" s="155"/>
      <c r="L690" s="151"/>
      <c r="M690" s="156"/>
      <c r="T690" s="157"/>
      <c r="AT690" s="153" t="s">
        <v>312</v>
      </c>
      <c r="AU690" s="153" t="s">
        <v>83</v>
      </c>
      <c r="AV690" s="12" t="s">
        <v>81</v>
      </c>
      <c r="AW690" s="12" t="s">
        <v>35</v>
      </c>
      <c r="AX690" s="12" t="s">
        <v>74</v>
      </c>
      <c r="AY690" s="153" t="s">
        <v>301</v>
      </c>
    </row>
    <row r="691" spans="2:51" s="13" customFormat="1" ht="12">
      <c r="B691" s="158"/>
      <c r="D691" s="152" t="s">
        <v>312</v>
      </c>
      <c r="E691" s="159" t="s">
        <v>21</v>
      </c>
      <c r="F691" s="160" t="s">
        <v>5586</v>
      </c>
      <c r="H691" s="161">
        <v>12.6</v>
      </c>
      <c r="I691" s="162"/>
      <c r="L691" s="158"/>
      <c r="M691" s="163"/>
      <c r="T691" s="164"/>
      <c r="AT691" s="159" t="s">
        <v>312</v>
      </c>
      <c r="AU691" s="159" t="s">
        <v>83</v>
      </c>
      <c r="AV691" s="13" t="s">
        <v>83</v>
      </c>
      <c r="AW691" s="13" t="s">
        <v>35</v>
      </c>
      <c r="AX691" s="13" t="s">
        <v>74</v>
      </c>
      <c r="AY691" s="159" t="s">
        <v>301</v>
      </c>
    </row>
    <row r="692" spans="2:51" s="12" customFormat="1" ht="12">
      <c r="B692" s="151"/>
      <c r="D692" s="152" t="s">
        <v>312</v>
      </c>
      <c r="E692" s="153" t="s">
        <v>21</v>
      </c>
      <c r="F692" s="154" t="s">
        <v>5528</v>
      </c>
      <c r="H692" s="153" t="s">
        <v>21</v>
      </c>
      <c r="I692" s="155"/>
      <c r="L692" s="151"/>
      <c r="M692" s="156"/>
      <c r="T692" s="157"/>
      <c r="AT692" s="153" t="s">
        <v>312</v>
      </c>
      <c r="AU692" s="153" t="s">
        <v>83</v>
      </c>
      <c r="AV692" s="12" t="s">
        <v>81</v>
      </c>
      <c r="AW692" s="12" t="s">
        <v>35</v>
      </c>
      <c r="AX692" s="12" t="s">
        <v>74</v>
      </c>
      <c r="AY692" s="153" t="s">
        <v>301</v>
      </c>
    </row>
    <row r="693" spans="2:51" s="13" customFormat="1" ht="12">
      <c r="B693" s="158"/>
      <c r="D693" s="152" t="s">
        <v>312</v>
      </c>
      <c r="E693" s="159" t="s">
        <v>21</v>
      </c>
      <c r="F693" s="160" t="s">
        <v>5587</v>
      </c>
      <c r="H693" s="161">
        <v>5.4</v>
      </c>
      <c r="I693" s="162"/>
      <c r="L693" s="158"/>
      <c r="M693" s="163"/>
      <c r="T693" s="164"/>
      <c r="AT693" s="159" t="s">
        <v>312</v>
      </c>
      <c r="AU693" s="159" t="s">
        <v>83</v>
      </c>
      <c r="AV693" s="13" t="s">
        <v>83</v>
      </c>
      <c r="AW693" s="13" t="s">
        <v>35</v>
      </c>
      <c r="AX693" s="13" t="s">
        <v>74</v>
      </c>
      <c r="AY693" s="159" t="s">
        <v>301</v>
      </c>
    </row>
    <row r="694" spans="2:51" s="12" customFormat="1" ht="12">
      <c r="B694" s="151"/>
      <c r="D694" s="152" t="s">
        <v>312</v>
      </c>
      <c r="E694" s="153" t="s">
        <v>21</v>
      </c>
      <c r="F694" s="154" t="s">
        <v>5529</v>
      </c>
      <c r="H694" s="153" t="s">
        <v>21</v>
      </c>
      <c r="I694" s="155"/>
      <c r="L694" s="151"/>
      <c r="M694" s="156"/>
      <c r="T694" s="157"/>
      <c r="AT694" s="153" t="s">
        <v>312</v>
      </c>
      <c r="AU694" s="153" t="s">
        <v>83</v>
      </c>
      <c r="AV694" s="12" t="s">
        <v>81</v>
      </c>
      <c r="AW694" s="12" t="s">
        <v>35</v>
      </c>
      <c r="AX694" s="12" t="s">
        <v>74</v>
      </c>
      <c r="AY694" s="153" t="s">
        <v>301</v>
      </c>
    </row>
    <row r="695" spans="2:51" s="13" customFormat="1" ht="12">
      <c r="B695" s="158"/>
      <c r="D695" s="152" t="s">
        <v>312</v>
      </c>
      <c r="E695" s="159" t="s">
        <v>21</v>
      </c>
      <c r="F695" s="160" t="s">
        <v>5588</v>
      </c>
      <c r="H695" s="161">
        <v>15.3</v>
      </c>
      <c r="I695" s="162"/>
      <c r="L695" s="158"/>
      <c r="M695" s="163"/>
      <c r="T695" s="164"/>
      <c r="AT695" s="159" t="s">
        <v>312</v>
      </c>
      <c r="AU695" s="159" t="s">
        <v>83</v>
      </c>
      <c r="AV695" s="13" t="s">
        <v>83</v>
      </c>
      <c r="AW695" s="13" t="s">
        <v>35</v>
      </c>
      <c r="AX695" s="13" t="s">
        <v>74</v>
      </c>
      <c r="AY695" s="159" t="s">
        <v>301</v>
      </c>
    </row>
    <row r="696" spans="2:51" s="12" customFormat="1" ht="12">
      <c r="B696" s="151"/>
      <c r="D696" s="152" t="s">
        <v>312</v>
      </c>
      <c r="E696" s="153" t="s">
        <v>21</v>
      </c>
      <c r="F696" s="154" t="s">
        <v>5531</v>
      </c>
      <c r="H696" s="153" t="s">
        <v>21</v>
      </c>
      <c r="I696" s="155"/>
      <c r="L696" s="151"/>
      <c r="M696" s="156"/>
      <c r="T696" s="157"/>
      <c r="AT696" s="153" t="s">
        <v>312</v>
      </c>
      <c r="AU696" s="153" t="s">
        <v>83</v>
      </c>
      <c r="AV696" s="12" t="s">
        <v>81</v>
      </c>
      <c r="AW696" s="12" t="s">
        <v>35</v>
      </c>
      <c r="AX696" s="12" t="s">
        <v>74</v>
      </c>
      <c r="AY696" s="153" t="s">
        <v>301</v>
      </c>
    </row>
    <row r="697" spans="2:51" s="13" customFormat="1" ht="12">
      <c r="B697" s="158"/>
      <c r="D697" s="152" t="s">
        <v>312</v>
      </c>
      <c r="E697" s="159" t="s">
        <v>21</v>
      </c>
      <c r="F697" s="160" t="s">
        <v>5589</v>
      </c>
      <c r="H697" s="161">
        <v>9.1999999999999993</v>
      </c>
      <c r="I697" s="162"/>
      <c r="L697" s="158"/>
      <c r="M697" s="163"/>
      <c r="T697" s="164"/>
      <c r="AT697" s="159" t="s">
        <v>312</v>
      </c>
      <c r="AU697" s="159" t="s">
        <v>83</v>
      </c>
      <c r="AV697" s="13" t="s">
        <v>83</v>
      </c>
      <c r="AW697" s="13" t="s">
        <v>35</v>
      </c>
      <c r="AX697" s="13" t="s">
        <v>74</v>
      </c>
      <c r="AY697" s="159" t="s">
        <v>301</v>
      </c>
    </row>
    <row r="698" spans="2:51" s="12" customFormat="1" ht="12">
      <c r="B698" s="151"/>
      <c r="D698" s="152" t="s">
        <v>312</v>
      </c>
      <c r="E698" s="153" t="s">
        <v>21</v>
      </c>
      <c r="F698" s="154" t="s">
        <v>5539</v>
      </c>
      <c r="H698" s="153" t="s">
        <v>21</v>
      </c>
      <c r="I698" s="155"/>
      <c r="L698" s="151"/>
      <c r="M698" s="156"/>
      <c r="T698" s="157"/>
      <c r="AT698" s="153" t="s">
        <v>312</v>
      </c>
      <c r="AU698" s="153" t="s">
        <v>83</v>
      </c>
      <c r="AV698" s="12" t="s">
        <v>81</v>
      </c>
      <c r="AW698" s="12" t="s">
        <v>35</v>
      </c>
      <c r="AX698" s="12" t="s">
        <v>74</v>
      </c>
      <c r="AY698" s="153" t="s">
        <v>301</v>
      </c>
    </row>
    <row r="699" spans="2:51" s="13" customFormat="1" ht="12">
      <c r="B699" s="158"/>
      <c r="D699" s="152" t="s">
        <v>312</v>
      </c>
      <c r="E699" s="159" t="s">
        <v>21</v>
      </c>
      <c r="F699" s="160" t="s">
        <v>5590</v>
      </c>
      <c r="H699" s="161">
        <v>5.6</v>
      </c>
      <c r="I699" s="162"/>
      <c r="L699" s="158"/>
      <c r="M699" s="163"/>
      <c r="T699" s="164"/>
      <c r="AT699" s="159" t="s">
        <v>312</v>
      </c>
      <c r="AU699" s="159" t="s">
        <v>83</v>
      </c>
      <c r="AV699" s="13" t="s">
        <v>83</v>
      </c>
      <c r="AW699" s="13" t="s">
        <v>35</v>
      </c>
      <c r="AX699" s="13" t="s">
        <v>74</v>
      </c>
      <c r="AY699" s="159" t="s">
        <v>301</v>
      </c>
    </row>
    <row r="700" spans="2:51" s="15" customFormat="1" ht="12">
      <c r="B700" s="172"/>
      <c r="D700" s="152" t="s">
        <v>312</v>
      </c>
      <c r="E700" s="173" t="s">
        <v>21</v>
      </c>
      <c r="F700" s="174" t="s">
        <v>446</v>
      </c>
      <c r="H700" s="175">
        <v>48.1</v>
      </c>
      <c r="I700" s="176"/>
      <c r="L700" s="172"/>
      <c r="M700" s="177"/>
      <c r="T700" s="178"/>
      <c r="AT700" s="173" t="s">
        <v>312</v>
      </c>
      <c r="AU700" s="173" t="s">
        <v>83</v>
      </c>
      <c r="AV700" s="15" t="s">
        <v>139</v>
      </c>
      <c r="AW700" s="15" t="s">
        <v>35</v>
      </c>
      <c r="AX700" s="15" t="s">
        <v>74</v>
      </c>
      <c r="AY700" s="173" t="s">
        <v>301</v>
      </c>
    </row>
    <row r="701" spans="2:51" s="12" customFormat="1" ht="12">
      <c r="B701" s="151"/>
      <c r="D701" s="152" t="s">
        <v>312</v>
      </c>
      <c r="E701" s="153" t="s">
        <v>21</v>
      </c>
      <c r="F701" s="154" t="s">
        <v>5557</v>
      </c>
      <c r="H701" s="153" t="s">
        <v>21</v>
      </c>
      <c r="I701" s="155"/>
      <c r="L701" s="151"/>
      <c r="M701" s="156"/>
      <c r="T701" s="157"/>
      <c r="AT701" s="153" t="s">
        <v>312</v>
      </c>
      <c r="AU701" s="153" t="s">
        <v>83</v>
      </c>
      <c r="AV701" s="12" t="s">
        <v>81</v>
      </c>
      <c r="AW701" s="12" t="s">
        <v>35</v>
      </c>
      <c r="AX701" s="12" t="s">
        <v>74</v>
      </c>
      <c r="AY701" s="153" t="s">
        <v>301</v>
      </c>
    </row>
    <row r="702" spans="2:51" s="12" customFormat="1" ht="12">
      <c r="B702" s="151"/>
      <c r="D702" s="152" t="s">
        <v>312</v>
      </c>
      <c r="E702" s="153" t="s">
        <v>21</v>
      </c>
      <c r="F702" s="154" t="s">
        <v>5527</v>
      </c>
      <c r="H702" s="153" t="s">
        <v>21</v>
      </c>
      <c r="I702" s="155"/>
      <c r="L702" s="151"/>
      <c r="M702" s="156"/>
      <c r="T702" s="157"/>
      <c r="AT702" s="153" t="s">
        <v>312</v>
      </c>
      <c r="AU702" s="153" t="s">
        <v>83</v>
      </c>
      <c r="AV702" s="12" t="s">
        <v>81</v>
      </c>
      <c r="AW702" s="12" t="s">
        <v>35</v>
      </c>
      <c r="AX702" s="12" t="s">
        <v>74</v>
      </c>
      <c r="AY702" s="153" t="s">
        <v>301</v>
      </c>
    </row>
    <row r="703" spans="2:51" s="13" customFormat="1" ht="12">
      <c r="B703" s="158"/>
      <c r="D703" s="152" t="s">
        <v>312</v>
      </c>
      <c r="E703" s="159" t="s">
        <v>21</v>
      </c>
      <c r="F703" s="160" t="s">
        <v>5591</v>
      </c>
      <c r="H703" s="161">
        <v>9.6</v>
      </c>
      <c r="I703" s="162"/>
      <c r="L703" s="158"/>
      <c r="M703" s="163"/>
      <c r="T703" s="164"/>
      <c r="AT703" s="159" t="s">
        <v>312</v>
      </c>
      <c r="AU703" s="159" t="s">
        <v>83</v>
      </c>
      <c r="AV703" s="13" t="s">
        <v>83</v>
      </c>
      <c r="AW703" s="13" t="s">
        <v>35</v>
      </c>
      <c r="AX703" s="13" t="s">
        <v>74</v>
      </c>
      <c r="AY703" s="159" t="s">
        <v>301</v>
      </c>
    </row>
    <row r="704" spans="2:51" s="12" customFormat="1" ht="12">
      <c r="B704" s="151"/>
      <c r="D704" s="152" t="s">
        <v>312</v>
      </c>
      <c r="E704" s="153" t="s">
        <v>21</v>
      </c>
      <c r="F704" s="154" t="s">
        <v>5528</v>
      </c>
      <c r="H704" s="153" t="s">
        <v>21</v>
      </c>
      <c r="I704" s="155"/>
      <c r="L704" s="151"/>
      <c r="M704" s="156"/>
      <c r="T704" s="157"/>
      <c r="AT704" s="153" t="s">
        <v>312</v>
      </c>
      <c r="AU704" s="153" t="s">
        <v>83</v>
      </c>
      <c r="AV704" s="12" t="s">
        <v>81</v>
      </c>
      <c r="AW704" s="12" t="s">
        <v>35</v>
      </c>
      <c r="AX704" s="12" t="s">
        <v>74</v>
      </c>
      <c r="AY704" s="153" t="s">
        <v>301</v>
      </c>
    </row>
    <row r="705" spans="2:51" s="13" customFormat="1" ht="12">
      <c r="B705" s="158"/>
      <c r="D705" s="152" t="s">
        <v>312</v>
      </c>
      <c r="E705" s="159" t="s">
        <v>21</v>
      </c>
      <c r="F705" s="160" t="s">
        <v>81</v>
      </c>
      <c r="H705" s="161">
        <v>1</v>
      </c>
      <c r="I705" s="162"/>
      <c r="L705" s="158"/>
      <c r="M705" s="163"/>
      <c r="T705" s="164"/>
      <c r="AT705" s="159" t="s">
        <v>312</v>
      </c>
      <c r="AU705" s="159" t="s">
        <v>83</v>
      </c>
      <c r="AV705" s="13" t="s">
        <v>83</v>
      </c>
      <c r="AW705" s="13" t="s">
        <v>35</v>
      </c>
      <c r="AX705" s="13" t="s">
        <v>74</v>
      </c>
      <c r="AY705" s="159" t="s">
        <v>301</v>
      </c>
    </row>
    <row r="706" spans="2:51" s="12" customFormat="1" ht="12">
      <c r="B706" s="151"/>
      <c r="D706" s="152" t="s">
        <v>312</v>
      </c>
      <c r="E706" s="153" t="s">
        <v>21</v>
      </c>
      <c r="F706" s="154" t="s">
        <v>5529</v>
      </c>
      <c r="H706" s="153" t="s">
        <v>21</v>
      </c>
      <c r="I706" s="155"/>
      <c r="L706" s="151"/>
      <c r="M706" s="156"/>
      <c r="T706" s="157"/>
      <c r="AT706" s="153" t="s">
        <v>312</v>
      </c>
      <c r="AU706" s="153" t="s">
        <v>83</v>
      </c>
      <c r="AV706" s="12" t="s">
        <v>81</v>
      </c>
      <c r="AW706" s="12" t="s">
        <v>35</v>
      </c>
      <c r="AX706" s="12" t="s">
        <v>74</v>
      </c>
      <c r="AY706" s="153" t="s">
        <v>301</v>
      </c>
    </row>
    <row r="707" spans="2:51" s="13" customFormat="1" ht="12">
      <c r="B707" s="158"/>
      <c r="D707" s="152" t="s">
        <v>312</v>
      </c>
      <c r="E707" s="159" t="s">
        <v>21</v>
      </c>
      <c r="F707" s="160" t="s">
        <v>5592</v>
      </c>
      <c r="H707" s="161">
        <v>15.7</v>
      </c>
      <c r="I707" s="162"/>
      <c r="L707" s="158"/>
      <c r="M707" s="163"/>
      <c r="T707" s="164"/>
      <c r="AT707" s="159" t="s">
        <v>312</v>
      </c>
      <c r="AU707" s="159" t="s">
        <v>83</v>
      </c>
      <c r="AV707" s="13" t="s">
        <v>83</v>
      </c>
      <c r="AW707" s="13" t="s">
        <v>35</v>
      </c>
      <c r="AX707" s="13" t="s">
        <v>74</v>
      </c>
      <c r="AY707" s="159" t="s">
        <v>301</v>
      </c>
    </row>
    <row r="708" spans="2:51" s="12" customFormat="1" ht="12">
      <c r="B708" s="151"/>
      <c r="D708" s="152" t="s">
        <v>312</v>
      </c>
      <c r="E708" s="153" t="s">
        <v>21</v>
      </c>
      <c r="F708" s="154" t="s">
        <v>5531</v>
      </c>
      <c r="H708" s="153" t="s">
        <v>21</v>
      </c>
      <c r="I708" s="155"/>
      <c r="L708" s="151"/>
      <c r="M708" s="156"/>
      <c r="T708" s="157"/>
      <c r="AT708" s="153" t="s">
        <v>312</v>
      </c>
      <c r="AU708" s="153" t="s">
        <v>83</v>
      </c>
      <c r="AV708" s="12" t="s">
        <v>81</v>
      </c>
      <c r="AW708" s="12" t="s">
        <v>35</v>
      </c>
      <c r="AX708" s="12" t="s">
        <v>74</v>
      </c>
      <c r="AY708" s="153" t="s">
        <v>301</v>
      </c>
    </row>
    <row r="709" spans="2:51" s="13" customFormat="1" ht="12">
      <c r="B709" s="158"/>
      <c r="D709" s="152" t="s">
        <v>312</v>
      </c>
      <c r="E709" s="159" t="s">
        <v>21</v>
      </c>
      <c r="F709" s="160" t="s">
        <v>5593</v>
      </c>
      <c r="H709" s="161">
        <v>5.8</v>
      </c>
      <c r="I709" s="162"/>
      <c r="L709" s="158"/>
      <c r="M709" s="163"/>
      <c r="T709" s="164"/>
      <c r="AT709" s="159" t="s">
        <v>312</v>
      </c>
      <c r="AU709" s="159" t="s">
        <v>83</v>
      </c>
      <c r="AV709" s="13" t="s">
        <v>83</v>
      </c>
      <c r="AW709" s="13" t="s">
        <v>35</v>
      </c>
      <c r="AX709" s="13" t="s">
        <v>74</v>
      </c>
      <c r="AY709" s="159" t="s">
        <v>301</v>
      </c>
    </row>
    <row r="710" spans="2:51" s="12" customFormat="1" ht="12">
      <c r="B710" s="151"/>
      <c r="D710" s="152" t="s">
        <v>312</v>
      </c>
      <c r="E710" s="153" t="s">
        <v>21</v>
      </c>
      <c r="F710" s="154" t="s">
        <v>5539</v>
      </c>
      <c r="H710" s="153" t="s">
        <v>21</v>
      </c>
      <c r="I710" s="155"/>
      <c r="L710" s="151"/>
      <c r="M710" s="156"/>
      <c r="T710" s="157"/>
      <c r="AT710" s="153" t="s">
        <v>312</v>
      </c>
      <c r="AU710" s="153" t="s">
        <v>83</v>
      </c>
      <c r="AV710" s="12" t="s">
        <v>81</v>
      </c>
      <c r="AW710" s="12" t="s">
        <v>35</v>
      </c>
      <c r="AX710" s="12" t="s">
        <v>74</v>
      </c>
      <c r="AY710" s="153" t="s">
        <v>301</v>
      </c>
    </row>
    <row r="711" spans="2:51" s="13" customFormat="1" ht="12">
      <c r="B711" s="158"/>
      <c r="D711" s="152" t="s">
        <v>312</v>
      </c>
      <c r="E711" s="159" t="s">
        <v>21</v>
      </c>
      <c r="F711" s="160" t="s">
        <v>5593</v>
      </c>
      <c r="H711" s="161">
        <v>5.8</v>
      </c>
      <c r="I711" s="162"/>
      <c r="L711" s="158"/>
      <c r="M711" s="163"/>
      <c r="T711" s="164"/>
      <c r="AT711" s="159" t="s">
        <v>312</v>
      </c>
      <c r="AU711" s="159" t="s">
        <v>83</v>
      </c>
      <c r="AV711" s="13" t="s">
        <v>83</v>
      </c>
      <c r="AW711" s="13" t="s">
        <v>35</v>
      </c>
      <c r="AX711" s="13" t="s">
        <v>74</v>
      </c>
      <c r="AY711" s="159" t="s">
        <v>301</v>
      </c>
    </row>
    <row r="712" spans="2:51" s="15" customFormat="1" ht="12">
      <c r="B712" s="172"/>
      <c r="D712" s="152" t="s">
        <v>312</v>
      </c>
      <c r="E712" s="173" t="s">
        <v>21</v>
      </c>
      <c r="F712" s="174" t="s">
        <v>446</v>
      </c>
      <c r="H712" s="175">
        <v>37.9</v>
      </c>
      <c r="I712" s="176"/>
      <c r="L712" s="172"/>
      <c r="M712" s="177"/>
      <c r="T712" s="178"/>
      <c r="AT712" s="173" t="s">
        <v>312</v>
      </c>
      <c r="AU712" s="173" t="s">
        <v>83</v>
      </c>
      <c r="AV712" s="15" t="s">
        <v>139</v>
      </c>
      <c r="AW712" s="15" t="s">
        <v>35</v>
      </c>
      <c r="AX712" s="15" t="s">
        <v>74</v>
      </c>
      <c r="AY712" s="173" t="s">
        <v>301</v>
      </c>
    </row>
    <row r="713" spans="2:51" s="12" customFormat="1" ht="12">
      <c r="B713" s="151"/>
      <c r="D713" s="152" t="s">
        <v>312</v>
      </c>
      <c r="E713" s="153" t="s">
        <v>21</v>
      </c>
      <c r="F713" s="154" t="s">
        <v>5561</v>
      </c>
      <c r="H713" s="153" t="s">
        <v>21</v>
      </c>
      <c r="I713" s="155"/>
      <c r="L713" s="151"/>
      <c r="M713" s="156"/>
      <c r="T713" s="157"/>
      <c r="AT713" s="153" t="s">
        <v>312</v>
      </c>
      <c r="AU713" s="153" t="s">
        <v>83</v>
      </c>
      <c r="AV713" s="12" t="s">
        <v>81</v>
      </c>
      <c r="AW713" s="12" t="s">
        <v>35</v>
      </c>
      <c r="AX713" s="12" t="s">
        <v>74</v>
      </c>
      <c r="AY713" s="153" t="s">
        <v>301</v>
      </c>
    </row>
    <row r="714" spans="2:51" s="12" customFormat="1" ht="12">
      <c r="B714" s="151"/>
      <c r="D714" s="152" t="s">
        <v>312</v>
      </c>
      <c r="E714" s="153" t="s">
        <v>21</v>
      </c>
      <c r="F714" s="154" t="s">
        <v>5527</v>
      </c>
      <c r="H714" s="153" t="s">
        <v>21</v>
      </c>
      <c r="I714" s="155"/>
      <c r="L714" s="151"/>
      <c r="M714" s="156"/>
      <c r="T714" s="157"/>
      <c r="AT714" s="153" t="s">
        <v>312</v>
      </c>
      <c r="AU714" s="153" t="s">
        <v>83</v>
      </c>
      <c r="AV714" s="12" t="s">
        <v>81</v>
      </c>
      <c r="AW714" s="12" t="s">
        <v>35</v>
      </c>
      <c r="AX714" s="12" t="s">
        <v>74</v>
      </c>
      <c r="AY714" s="153" t="s">
        <v>301</v>
      </c>
    </row>
    <row r="715" spans="2:51" s="13" customFormat="1" ht="12">
      <c r="B715" s="158"/>
      <c r="D715" s="152" t="s">
        <v>312</v>
      </c>
      <c r="E715" s="159" t="s">
        <v>21</v>
      </c>
      <c r="F715" s="160" t="s">
        <v>5594</v>
      </c>
      <c r="H715" s="161">
        <v>4.2</v>
      </c>
      <c r="I715" s="162"/>
      <c r="L715" s="158"/>
      <c r="M715" s="163"/>
      <c r="T715" s="164"/>
      <c r="AT715" s="159" t="s">
        <v>312</v>
      </c>
      <c r="AU715" s="159" t="s">
        <v>83</v>
      </c>
      <c r="AV715" s="13" t="s">
        <v>83</v>
      </c>
      <c r="AW715" s="13" t="s">
        <v>35</v>
      </c>
      <c r="AX715" s="13" t="s">
        <v>74</v>
      </c>
      <c r="AY715" s="159" t="s">
        <v>301</v>
      </c>
    </row>
    <row r="716" spans="2:51" s="15" customFormat="1" ht="12">
      <c r="B716" s="172"/>
      <c r="D716" s="152" t="s">
        <v>312</v>
      </c>
      <c r="E716" s="173" t="s">
        <v>21</v>
      </c>
      <c r="F716" s="174" t="s">
        <v>446</v>
      </c>
      <c r="H716" s="175">
        <v>4.2</v>
      </c>
      <c r="I716" s="176"/>
      <c r="L716" s="172"/>
      <c r="M716" s="177"/>
      <c r="T716" s="178"/>
      <c r="AT716" s="173" t="s">
        <v>312</v>
      </c>
      <c r="AU716" s="173" t="s">
        <v>83</v>
      </c>
      <c r="AV716" s="15" t="s">
        <v>139</v>
      </c>
      <c r="AW716" s="15" t="s">
        <v>35</v>
      </c>
      <c r="AX716" s="15" t="s">
        <v>74</v>
      </c>
      <c r="AY716" s="173" t="s">
        <v>301</v>
      </c>
    </row>
    <row r="717" spans="2:51" s="12" customFormat="1" ht="12">
      <c r="B717" s="151"/>
      <c r="D717" s="152" t="s">
        <v>312</v>
      </c>
      <c r="E717" s="153" t="s">
        <v>21</v>
      </c>
      <c r="F717" s="154" t="s">
        <v>5563</v>
      </c>
      <c r="H717" s="153" t="s">
        <v>21</v>
      </c>
      <c r="I717" s="155"/>
      <c r="L717" s="151"/>
      <c r="M717" s="156"/>
      <c r="T717" s="157"/>
      <c r="AT717" s="153" t="s">
        <v>312</v>
      </c>
      <c r="AU717" s="153" t="s">
        <v>83</v>
      </c>
      <c r="AV717" s="12" t="s">
        <v>81</v>
      </c>
      <c r="AW717" s="12" t="s">
        <v>35</v>
      </c>
      <c r="AX717" s="12" t="s">
        <v>74</v>
      </c>
      <c r="AY717" s="153" t="s">
        <v>301</v>
      </c>
    </row>
    <row r="718" spans="2:51" s="12" customFormat="1" ht="12">
      <c r="B718" s="151"/>
      <c r="D718" s="152" t="s">
        <v>312</v>
      </c>
      <c r="E718" s="153" t="s">
        <v>21</v>
      </c>
      <c r="F718" s="154" t="s">
        <v>5529</v>
      </c>
      <c r="H718" s="153" t="s">
        <v>21</v>
      </c>
      <c r="I718" s="155"/>
      <c r="L718" s="151"/>
      <c r="M718" s="156"/>
      <c r="T718" s="157"/>
      <c r="AT718" s="153" t="s">
        <v>312</v>
      </c>
      <c r="AU718" s="153" t="s">
        <v>83</v>
      </c>
      <c r="AV718" s="12" t="s">
        <v>81</v>
      </c>
      <c r="AW718" s="12" t="s">
        <v>35</v>
      </c>
      <c r="AX718" s="12" t="s">
        <v>74</v>
      </c>
      <c r="AY718" s="153" t="s">
        <v>301</v>
      </c>
    </row>
    <row r="719" spans="2:51" s="13" customFormat="1" ht="12">
      <c r="B719" s="158"/>
      <c r="D719" s="152" t="s">
        <v>312</v>
      </c>
      <c r="E719" s="159" t="s">
        <v>21</v>
      </c>
      <c r="F719" s="160" t="s">
        <v>366</v>
      </c>
      <c r="H719" s="161">
        <v>8</v>
      </c>
      <c r="I719" s="162"/>
      <c r="L719" s="158"/>
      <c r="M719" s="163"/>
      <c r="T719" s="164"/>
      <c r="AT719" s="159" t="s">
        <v>312</v>
      </c>
      <c r="AU719" s="159" t="s">
        <v>83</v>
      </c>
      <c r="AV719" s="13" t="s">
        <v>83</v>
      </c>
      <c r="AW719" s="13" t="s">
        <v>35</v>
      </c>
      <c r="AX719" s="13" t="s">
        <v>74</v>
      </c>
      <c r="AY719" s="159" t="s">
        <v>301</v>
      </c>
    </row>
    <row r="720" spans="2:51" s="12" customFormat="1" ht="12">
      <c r="B720" s="151"/>
      <c r="D720" s="152" t="s">
        <v>312</v>
      </c>
      <c r="E720" s="153" t="s">
        <v>21</v>
      </c>
      <c r="F720" s="154" t="s">
        <v>5531</v>
      </c>
      <c r="H720" s="153" t="s">
        <v>21</v>
      </c>
      <c r="I720" s="155"/>
      <c r="L720" s="151"/>
      <c r="M720" s="156"/>
      <c r="T720" s="157"/>
      <c r="AT720" s="153" t="s">
        <v>312</v>
      </c>
      <c r="AU720" s="153" t="s">
        <v>83</v>
      </c>
      <c r="AV720" s="12" t="s">
        <v>81</v>
      </c>
      <c r="AW720" s="12" t="s">
        <v>35</v>
      </c>
      <c r="AX720" s="12" t="s">
        <v>74</v>
      </c>
      <c r="AY720" s="153" t="s">
        <v>301</v>
      </c>
    </row>
    <row r="721" spans="2:65" s="13" customFormat="1" ht="12">
      <c r="B721" s="158"/>
      <c r="D721" s="152" t="s">
        <v>312</v>
      </c>
      <c r="E721" s="159" t="s">
        <v>21</v>
      </c>
      <c r="F721" s="160" t="s">
        <v>5595</v>
      </c>
      <c r="H721" s="161">
        <v>40.799999999999997</v>
      </c>
      <c r="I721" s="162"/>
      <c r="L721" s="158"/>
      <c r="M721" s="163"/>
      <c r="T721" s="164"/>
      <c r="AT721" s="159" t="s">
        <v>312</v>
      </c>
      <c r="AU721" s="159" t="s">
        <v>83</v>
      </c>
      <c r="AV721" s="13" t="s">
        <v>83</v>
      </c>
      <c r="AW721" s="13" t="s">
        <v>35</v>
      </c>
      <c r="AX721" s="13" t="s">
        <v>74</v>
      </c>
      <c r="AY721" s="159" t="s">
        <v>301</v>
      </c>
    </row>
    <row r="722" spans="2:65" s="12" customFormat="1" ht="12">
      <c r="B722" s="151"/>
      <c r="D722" s="152" t="s">
        <v>312</v>
      </c>
      <c r="E722" s="153" t="s">
        <v>21</v>
      </c>
      <c r="F722" s="154" t="s">
        <v>5539</v>
      </c>
      <c r="H722" s="153" t="s">
        <v>21</v>
      </c>
      <c r="I722" s="155"/>
      <c r="L722" s="151"/>
      <c r="M722" s="156"/>
      <c r="T722" s="157"/>
      <c r="AT722" s="153" t="s">
        <v>312</v>
      </c>
      <c r="AU722" s="153" t="s">
        <v>83</v>
      </c>
      <c r="AV722" s="12" t="s">
        <v>81</v>
      </c>
      <c r="AW722" s="12" t="s">
        <v>35</v>
      </c>
      <c r="AX722" s="12" t="s">
        <v>74</v>
      </c>
      <c r="AY722" s="153" t="s">
        <v>301</v>
      </c>
    </row>
    <row r="723" spans="2:65" s="13" customFormat="1" ht="12">
      <c r="B723" s="158"/>
      <c r="D723" s="152" t="s">
        <v>312</v>
      </c>
      <c r="E723" s="159" t="s">
        <v>21</v>
      </c>
      <c r="F723" s="160" t="s">
        <v>492</v>
      </c>
      <c r="H723" s="161">
        <v>26</v>
      </c>
      <c r="I723" s="162"/>
      <c r="L723" s="158"/>
      <c r="M723" s="163"/>
      <c r="T723" s="164"/>
      <c r="AT723" s="159" t="s">
        <v>312</v>
      </c>
      <c r="AU723" s="159" t="s">
        <v>83</v>
      </c>
      <c r="AV723" s="13" t="s">
        <v>83</v>
      </c>
      <c r="AW723" s="13" t="s">
        <v>35</v>
      </c>
      <c r="AX723" s="13" t="s">
        <v>74</v>
      </c>
      <c r="AY723" s="159" t="s">
        <v>301</v>
      </c>
    </row>
    <row r="724" spans="2:65" s="15" customFormat="1" ht="12">
      <c r="B724" s="172"/>
      <c r="D724" s="152" t="s">
        <v>312</v>
      </c>
      <c r="E724" s="173" t="s">
        <v>21</v>
      </c>
      <c r="F724" s="174" t="s">
        <v>446</v>
      </c>
      <c r="H724" s="175">
        <v>74.8</v>
      </c>
      <c r="I724" s="176"/>
      <c r="L724" s="172"/>
      <c r="M724" s="177"/>
      <c r="T724" s="178"/>
      <c r="AT724" s="173" t="s">
        <v>312</v>
      </c>
      <c r="AU724" s="173" t="s">
        <v>83</v>
      </c>
      <c r="AV724" s="15" t="s">
        <v>139</v>
      </c>
      <c r="AW724" s="15" t="s">
        <v>35</v>
      </c>
      <c r="AX724" s="15" t="s">
        <v>74</v>
      </c>
      <c r="AY724" s="173" t="s">
        <v>301</v>
      </c>
    </row>
    <row r="725" spans="2:65" s="14" customFormat="1" ht="12">
      <c r="B725" s="165"/>
      <c r="D725" s="152" t="s">
        <v>312</v>
      </c>
      <c r="E725" s="166" t="s">
        <v>21</v>
      </c>
      <c r="F725" s="167" t="s">
        <v>329</v>
      </c>
      <c r="H725" s="168">
        <v>165</v>
      </c>
      <c r="I725" s="169"/>
      <c r="L725" s="165"/>
      <c r="M725" s="170"/>
      <c r="T725" s="171"/>
      <c r="AT725" s="166" t="s">
        <v>312</v>
      </c>
      <c r="AU725" s="166" t="s">
        <v>83</v>
      </c>
      <c r="AV725" s="14" t="s">
        <v>308</v>
      </c>
      <c r="AW725" s="14" t="s">
        <v>35</v>
      </c>
      <c r="AX725" s="14" t="s">
        <v>81</v>
      </c>
      <c r="AY725" s="166" t="s">
        <v>301</v>
      </c>
    </row>
    <row r="726" spans="2:65" s="1" customFormat="1" ht="24.25" customHeight="1">
      <c r="B726" s="33"/>
      <c r="C726" s="134" t="s">
        <v>1469</v>
      </c>
      <c r="D726" s="134" t="s">
        <v>303</v>
      </c>
      <c r="E726" s="135" t="s">
        <v>5596</v>
      </c>
      <c r="F726" s="136" t="s">
        <v>5597</v>
      </c>
      <c r="G726" s="137" t="s">
        <v>681</v>
      </c>
      <c r="H726" s="138">
        <v>59.2</v>
      </c>
      <c r="I726" s="139"/>
      <c r="J726" s="140">
        <f>ROUND(I726*H726,2)</f>
        <v>0</v>
      </c>
      <c r="K726" s="136" t="s">
        <v>307</v>
      </c>
      <c r="L726" s="33"/>
      <c r="M726" s="141" t="s">
        <v>21</v>
      </c>
      <c r="N726" s="142" t="s">
        <v>45</v>
      </c>
      <c r="P726" s="143">
        <f>O726*H726</f>
        <v>0</v>
      </c>
      <c r="Q726" s="143">
        <v>7.5000000000000002E-4</v>
      </c>
      <c r="R726" s="143">
        <f>Q726*H726</f>
        <v>4.4400000000000002E-2</v>
      </c>
      <c r="S726" s="143">
        <v>0</v>
      </c>
      <c r="T726" s="144">
        <f>S726*H726</f>
        <v>0</v>
      </c>
      <c r="AR726" s="145" t="s">
        <v>413</v>
      </c>
      <c r="AT726" s="145" t="s">
        <v>303</v>
      </c>
      <c r="AU726" s="145" t="s">
        <v>83</v>
      </c>
      <c r="AY726" s="18" t="s">
        <v>301</v>
      </c>
      <c r="BE726" s="146">
        <f>IF(N726="základní",J726,0)</f>
        <v>0</v>
      </c>
      <c r="BF726" s="146">
        <f>IF(N726="snížená",J726,0)</f>
        <v>0</v>
      </c>
      <c r="BG726" s="146">
        <f>IF(N726="zákl. přenesená",J726,0)</f>
        <v>0</v>
      </c>
      <c r="BH726" s="146">
        <f>IF(N726="sníž. přenesená",J726,0)</f>
        <v>0</v>
      </c>
      <c r="BI726" s="146">
        <f>IF(N726="nulová",J726,0)</f>
        <v>0</v>
      </c>
      <c r="BJ726" s="18" t="s">
        <v>81</v>
      </c>
      <c r="BK726" s="146">
        <f>ROUND(I726*H726,2)</f>
        <v>0</v>
      </c>
      <c r="BL726" s="18" t="s">
        <v>413</v>
      </c>
      <c r="BM726" s="145" t="s">
        <v>5598</v>
      </c>
    </row>
    <row r="727" spans="2:65" s="1" customFormat="1" ht="11">
      <c r="B727" s="33"/>
      <c r="D727" s="147" t="s">
        <v>310</v>
      </c>
      <c r="F727" s="148" t="s">
        <v>5599</v>
      </c>
      <c r="I727" s="149"/>
      <c r="L727" s="33"/>
      <c r="M727" s="150"/>
      <c r="T727" s="54"/>
      <c r="AT727" s="18" t="s">
        <v>310</v>
      </c>
      <c r="AU727" s="18" t="s">
        <v>83</v>
      </c>
    </row>
    <row r="728" spans="2:65" s="12" customFormat="1" ht="12">
      <c r="B728" s="151"/>
      <c r="D728" s="152" t="s">
        <v>312</v>
      </c>
      <c r="E728" s="153" t="s">
        <v>21</v>
      </c>
      <c r="F728" s="154" t="s">
        <v>5550</v>
      </c>
      <c r="H728" s="153" t="s">
        <v>21</v>
      </c>
      <c r="I728" s="155"/>
      <c r="L728" s="151"/>
      <c r="M728" s="156"/>
      <c r="T728" s="157"/>
      <c r="AT728" s="153" t="s">
        <v>312</v>
      </c>
      <c r="AU728" s="153" t="s">
        <v>83</v>
      </c>
      <c r="AV728" s="12" t="s">
        <v>81</v>
      </c>
      <c r="AW728" s="12" t="s">
        <v>35</v>
      </c>
      <c r="AX728" s="12" t="s">
        <v>74</v>
      </c>
      <c r="AY728" s="153" t="s">
        <v>301</v>
      </c>
    </row>
    <row r="729" spans="2:65" s="12" customFormat="1" ht="12">
      <c r="B729" s="151"/>
      <c r="D729" s="152" t="s">
        <v>312</v>
      </c>
      <c r="E729" s="153" t="s">
        <v>21</v>
      </c>
      <c r="F729" s="154" t="s">
        <v>5527</v>
      </c>
      <c r="H729" s="153" t="s">
        <v>21</v>
      </c>
      <c r="I729" s="155"/>
      <c r="L729" s="151"/>
      <c r="M729" s="156"/>
      <c r="T729" s="157"/>
      <c r="AT729" s="153" t="s">
        <v>312</v>
      </c>
      <c r="AU729" s="153" t="s">
        <v>83</v>
      </c>
      <c r="AV729" s="12" t="s">
        <v>81</v>
      </c>
      <c r="AW729" s="12" t="s">
        <v>35</v>
      </c>
      <c r="AX729" s="12" t="s">
        <v>74</v>
      </c>
      <c r="AY729" s="153" t="s">
        <v>301</v>
      </c>
    </row>
    <row r="730" spans="2:65" s="13" customFormat="1" ht="12">
      <c r="B730" s="158"/>
      <c r="D730" s="152" t="s">
        <v>312</v>
      </c>
      <c r="E730" s="159" t="s">
        <v>21</v>
      </c>
      <c r="F730" s="160" t="s">
        <v>5600</v>
      </c>
      <c r="H730" s="161">
        <v>7.5</v>
      </c>
      <c r="I730" s="162"/>
      <c r="L730" s="158"/>
      <c r="M730" s="163"/>
      <c r="T730" s="164"/>
      <c r="AT730" s="159" t="s">
        <v>312</v>
      </c>
      <c r="AU730" s="159" t="s">
        <v>83</v>
      </c>
      <c r="AV730" s="13" t="s">
        <v>83</v>
      </c>
      <c r="AW730" s="13" t="s">
        <v>35</v>
      </c>
      <c r="AX730" s="13" t="s">
        <v>74</v>
      </c>
      <c r="AY730" s="159" t="s">
        <v>301</v>
      </c>
    </row>
    <row r="731" spans="2:65" s="12" customFormat="1" ht="12">
      <c r="B731" s="151"/>
      <c r="D731" s="152" t="s">
        <v>312</v>
      </c>
      <c r="E731" s="153" t="s">
        <v>21</v>
      </c>
      <c r="F731" s="154" t="s">
        <v>5529</v>
      </c>
      <c r="H731" s="153" t="s">
        <v>21</v>
      </c>
      <c r="I731" s="155"/>
      <c r="L731" s="151"/>
      <c r="M731" s="156"/>
      <c r="T731" s="157"/>
      <c r="AT731" s="153" t="s">
        <v>312</v>
      </c>
      <c r="AU731" s="153" t="s">
        <v>83</v>
      </c>
      <c r="AV731" s="12" t="s">
        <v>81</v>
      </c>
      <c r="AW731" s="12" t="s">
        <v>35</v>
      </c>
      <c r="AX731" s="12" t="s">
        <v>74</v>
      </c>
      <c r="AY731" s="153" t="s">
        <v>301</v>
      </c>
    </row>
    <row r="732" spans="2:65" s="13" customFormat="1" ht="12">
      <c r="B732" s="158"/>
      <c r="D732" s="152" t="s">
        <v>312</v>
      </c>
      <c r="E732" s="159" t="s">
        <v>21</v>
      </c>
      <c r="F732" s="160" t="s">
        <v>5601</v>
      </c>
      <c r="H732" s="161">
        <v>12.5</v>
      </c>
      <c r="I732" s="162"/>
      <c r="L732" s="158"/>
      <c r="M732" s="163"/>
      <c r="T732" s="164"/>
      <c r="AT732" s="159" t="s">
        <v>312</v>
      </c>
      <c r="AU732" s="159" t="s">
        <v>83</v>
      </c>
      <c r="AV732" s="13" t="s">
        <v>83</v>
      </c>
      <c r="AW732" s="13" t="s">
        <v>35</v>
      </c>
      <c r="AX732" s="13" t="s">
        <v>74</v>
      </c>
      <c r="AY732" s="159" t="s">
        <v>301</v>
      </c>
    </row>
    <row r="733" spans="2:65" s="12" customFormat="1" ht="12">
      <c r="B733" s="151"/>
      <c r="D733" s="152" t="s">
        <v>312</v>
      </c>
      <c r="E733" s="153" t="s">
        <v>21</v>
      </c>
      <c r="F733" s="154" t="s">
        <v>5539</v>
      </c>
      <c r="H733" s="153" t="s">
        <v>21</v>
      </c>
      <c r="I733" s="155"/>
      <c r="L733" s="151"/>
      <c r="M733" s="156"/>
      <c r="T733" s="157"/>
      <c r="AT733" s="153" t="s">
        <v>312</v>
      </c>
      <c r="AU733" s="153" t="s">
        <v>83</v>
      </c>
      <c r="AV733" s="12" t="s">
        <v>81</v>
      </c>
      <c r="AW733" s="12" t="s">
        <v>35</v>
      </c>
      <c r="AX733" s="12" t="s">
        <v>74</v>
      </c>
      <c r="AY733" s="153" t="s">
        <v>301</v>
      </c>
    </row>
    <row r="734" spans="2:65" s="13" customFormat="1" ht="12">
      <c r="B734" s="158"/>
      <c r="D734" s="152" t="s">
        <v>312</v>
      </c>
      <c r="E734" s="159" t="s">
        <v>21</v>
      </c>
      <c r="F734" s="160" t="s">
        <v>354</v>
      </c>
      <c r="H734" s="161">
        <v>6</v>
      </c>
      <c r="I734" s="162"/>
      <c r="L734" s="158"/>
      <c r="M734" s="163"/>
      <c r="T734" s="164"/>
      <c r="AT734" s="159" t="s">
        <v>312</v>
      </c>
      <c r="AU734" s="159" t="s">
        <v>83</v>
      </c>
      <c r="AV734" s="13" t="s">
        <v>83</v>
      </c>
      <c r="AW734" s="13" t="s">
        <v>35</v>
      </c>
      <c r="AX734" s="13" t="s">
        <v>74</v>
      </c>
      <c r="AY734" s="159" t="s">
        <v>301</v>
      </c>
    </row>
    <row r="735" spans="2:65" s="15" customFormat="1" ht="12">
      <c r="B735" s="172"/>
      <c r="D735" s="152" t="s">
        <v>312</v>
      </c>
      <c r="E735" s="173" t="s">
        <v>21</v>
      </c>
      <c r="F735" s="174" t="s">
        <v>446</v>
      </c>
      <c r="H735" s="175">
        <v>26</v>
      </c>
      <c r="I735" s="176"/>
      <c r="L735" s="172"/>
      <c r="M735" s="177"/>
      <c r="T735" s="178"/>
      <c r="AT735" s="173" t="s">
        <v>312</v>
      </c>
      <c r="AU735" s="173" t="s">
        <v>83</v>
      </c>
      <c r="AV735" s="15" t="s">
        <v>139</v>
      </c>
      <c r="AW735" s="15" t="s">
        <v>35</v>
      </c>
      <c r="AX735" s="15" t="s">
        <v>74</v>
      </c>
      <c r="AY735" s="173" t="s">
        <v>301</v>
      </c>
    </row>
    <row r="736" spans="2:65" s="12" customFormat="1" ht="12">
      <c r="B736" s="151"/>
      <c r="D736" s="152" t="s">
        <v>312</v>
      </c>
      <c r="E736" s="153" t="s">
        <v>21</v>
      </c>
      <c r="F736" s="154" t="s">
        <v>5557</v>
      </c>
      <c r="H736" s="153" t="s">
        <v>21</v>
      </c>
      <c r="I736" s="155"/>
      <c r="L736" s="151"/>
      <c r="M736" s="156"/>
      <c r="T736" s="157"/>
      <c r="AT736" s="153" t="s">
        <v>312</v>
      </c>
      <c r="AU736" s="153" t="s">
        <v>83</v>
      </c>
      <c r="AV736" s="12" t="s">
        <v>81</v>
      </c>
      <c r="AW736" s="12" t="s">
        <v>35</v>
      </c>
      <c r="AX736" s="12" t="s">
        <v>74</v>
      </c>
      <c r="AY736" s="153" t="s">
        <v>301</v>
      </c>
    </row>
    <row r="737" spans="2:65" s="12" customFormat="1" ht="12">
      <c r="B737" s="151"/>
      <c r="D737" s="152" t="s">
        <v>312</v>
      </c>
      <c r="E737" s="153" t="s">
        <v>21</v>
      </c>
      <c r="F737" s="154" t="s">
        <v>5527</v>
      </c>
      <c r="H737" s="153" t="s">
        <v>21</v>
      </c>
      <c r="I737" s="155"/>
      <c r="L737" s="151"/>
      <c r="M737" s="156"/>
      <c r="T737" s="157"/>
      <c r="AT737" s="153" t="s">
        <v>312</v>
      </c>
      <c r="AU737" s="153" t="s">
        <v>83</v>
      </c>
      <c r="AV737" s="12" t="s">
        <v>81</v>
      </c>
      <c r="AW737" s="12" t="s">
        <v>35</v>
      </c>
      <c r="AX737" s="12" t="s">
        <v>74</v>
      </c>
      <c r="AY737" s="153" t="s">
        <v>301</v>
      </c>
    </row>
    <row r="738" spans="2:65" s="13" customFormat="1" ht="12">
      <c r="B738" s="158"/>
      <c r="D738" s="152" t="s">
        <v>312</v>
      </c>
      <c r="E738" s="159" t="s">
        <v>21</v>
      </c>
      <c r="F738" s="160" t="s">
        <v>5600</v>
      </c>
      <c r="H738" s="161">
        <v>7.5</v>
      </c>
      <c r="I738" s="162"/>
      <c r="L738" s="158"/>
      <c r="M738" s="163"/>
      <c r="T738" s="164"/>
      <c r="AT738" s="159" t="s">
        <v>312</v>
      </c>
      <c r="AU738" s="159" t="s">
        <v>83</v>
      </c>
      <c r="AV738" s="13" t="s">
        <v>83</v>
      </c>
      <c r="AW738" s="13" t="s">
        <v>35</v>
      </c>
      <c r="AX738" s="13" t="s">
        <v>74</v>
      </c>
      <c r="AY738" s="159" t="s">
        <v>301</v>
      </c>
    </row>
    <row r="739" spans="2:65" s="12" customFormat="1" ht="12">
      <c r="B739" s="151"/>
      <c r="D739" s="152" t="s">
        <v>312</v>
      </c>
      <c r="E739" s="153" t="s">
        <v>21</v>
      </c>
      <c r="F739" s="154" t="s">
        <v>5529</v>
      </c>
      <c r="H739" s="153" t="s">
        <v>21</v>
      </c>
      <c r="I739" s="155"/>
      <c r="L739" s="151"/>
      <c r="M739" s="156"/>
      <c r="T739" s="157"/>
      <c r="AT739" s="153" t="s">
        <v>312</v>
      </c>
      <c r="AU739" s="153" t="s">
        <v>83</v>
      </c>
      <c r="AV739" s="12" t="s">
        <v>81</v>
      </c>
      <c r="AW739" s="12" t="s">
        <v>35</v>
      </c>
      <c r="AX739" s="12" t="s">
        <v>74</v>
      </c>
      <c r="AY739" s="153" t="s">
        <v>301</v>
      </c>
    </row>
    <row r="740" spans="2:65" s="13" customFormat="1" ht="12">
      <c r="B740" s="158"/>
      <c r="D740" s="152" t="s">
        <v>312</v>
      </c>
      <c r="E740" s="159" t="s">
        <v>21</v>
      </c>
      <c r="F740" s="160" t="s">
        <v>5601</v>
      </c>
      <c r="H740" s="161">
        <v>12.5</v>
      </c>
      <c r="I740" s="162"/>
      <c r="L740" s="158"/>
      <c r="M740" s="163"/>
      <c r="T740" s="164"/>
      <c r="AT740" s="159" t="s">
        <v>312</v>
      </c>
      <c r="AU740" s="159" t="s">
        <v>83</v>
      </c>
      <c r="AV740" s="13" t="s">
        <v>83</v>
      </c>
      <c r="AW740" s="13" t="s">
        <v>35</v>
      </c>
      <c r="AX740" s="13" t="s">
        <v>74</v>
      </c>
      <c r="AY740" s="159" t="s">
        <v>301</v>
      </c>
    </row>
    <row r="741" spans="2:65" s="12" customFormat="1" ht="12">
      <c r="B741" s="151"/>
      <c r="D741" s="152" t="s">
        <v>312</v>
      </c>
      <c r="E741" s="153" t="s">
        <v>21</v>
      </c>
      <c r="F741" s="154" t="s">
        <v>5539</v>
      </c>
      <c r="H741" s="153" t="s">
        <v>21</v>
      </c>
      <c r="I741" s="155"/>
      <c r="L741" s="151"/>
      <c r="M741" s="156"/>
      <c r="T741" s="157"/>
      <c r="AT741" s="153" t="s">
        <v>312</v>
      </c>
      <c r="AU741" s="153" t="s">
        <v>83</v>
      </c>
      <c r="AV741" s="12" t="s">
        <v>81</v>
      </c>
      <c r="AW741" s="12" t="s">
        <v>35</v>
      </c>
      <c r="AX741" s="12" t="s">
        <v>74</v>
      </c>
      <c r="AY741" s="153" t="s">
        <v>301</v>
      </c>
    </row>
    <row r="742" spans="2:65" s="13" customFormat="1" ht="12">
      <c r="B742" s="158"/>
      <c r="D742" s="152" t="s">
        <v>312</v>
      </c>
      <c r="E742" s="159" t="s">
        <v>21</v>
      </c>
      <c r="F742" s="160" t="s">
        <v>361</v>
      </c>
      <c r="H742" s="161">
        <v>7</v>
      </c>
      <c r="I742" s="162"/>
      <c r="L742" s="158"/>
      <c r="M742" s="163"/>
      <c r="T742" s="164"/>
      <c r="AT742" s="159" t="s">
        <v>312</v>
      </c>
      <c r="AU742" s="159" t="s">
        <v>83</v>
      </c>
      <c r="AV742" s="13" t="s">
        <v>83</v>
      </c>
      <c r="AW742" s="13" t="s">
        <v>35</v>
      </c>
      <c r="AX742" s="13" t="s">
        <v>74</v>
      </c>
      <c r="AY742" s="159" t="s">
        <v>301</v>
      </c>
    </row>
    <row r="743" spans="2:65" s="15" customFormat="1" ht="12">
      <c r="B743" s="172"/>
      <c r="D743" s="152" t="s">
        <v>312</v>
      </c>
      <c r="E743" s="173" t="s">
        <v>21</v>
      </c>
      <c r="F743" s="174" t="s">
        <v>446</v>
      </c>
      <c r="H743" s="175">
        <v>27</v>
      </c>
      <c r="I743" s="176"/>
      <c r="L743" s="172"/>
      <c r="M743" s="177"/>
      <c r="T743" s="178"/>
      <c r="AT743" s="173" t="s">
        <v>312</v>
      </c>
      <c r="AU743" s="173" t="s">
        <v>83</v>
      </c>
      <c r="AV743" s="15" t="s">
        <v>139</v>
      </c>
      <c r="AW743" s="15" t="s">
        <v>35</v>
      </c>
      <c r="AX743" s="15" t="s">
        <v>74</v>
      </c>
      <c r="AY743" s="173" t="s">
        <v>301</v>
      </c>
    </row>
    <row r="744" spans="2:65" s="12" customFormat="1" ht="12">
      <c r="B744" s="151"/>
      <c r="D744" s="152" t="s">
        <v>312</v>
      </c>
      <c r="E744" s="153" t="s">
        <v>21</v>
      </c>
      <c r="F744" s="154" t="s">
        <v>5561</v>
      </c>
      <c r="H744" s="153" t="s">
        <v>21</v>
      </c>
      <c r="I744" s="155"/>
      <c r="L744" s="151"/>
      <c r="M744" s="156"/>
      <c r="T744" s="157"/>
      <c r="AT744" s="153" t="s">
        <v>312</v>
      </c>
      <c r="AU744" s="153" t="s">
        <v>83</v>
      </c>
      <c r="AV744" s="12" t="s">
        <v>81</v>
      </c>
      <c r="AW744" s="12" t="s">
        <v>35</v>
      </c>
      <c r="AX744" s="12" t="s">
        <v>74</v>
      </c>
      <c r="AY744" s="153" t="s">
        <v>301</v>
      </c>
    </row>
    <row r="745" spans="2:65" s="12" customFormat="1" ht="12">
      <c r="B745" s="151"/>
      <c r="D745" s="152" t="s">
        <v>312</v>
      </c>
      <c r="E745" s="153" t="s">
        <v>21</v>
      </c>
      <c r="F745" s="154" t="s">
        <v>5527</v>
      </c>
      <c r="H745" s="153" t="s">
        <v>21</v>
      </c>
      <c r="I745" s="155"/>
      <c r="L745" s="151"/>
      <c r="M745" s="156"/>
      <c r="T745" s="157"/>
      <c r="AT745" s="153" t="s">
        <v>312</v>
      </c>
      <c r="AU745" s="153" t="s">
        <v>83</v>
      </c>
      <c r="AV745" s="12" t="s">
        <v>81</v>
      </c>
      <c r="AW745" s="12" t="s">
        <v>35</v>
      </c>
      <c r="AX745" s="12" t="s">
        <v>74</v>
      </c>
      <c r="AY745" s="153" t="s">
        <v>301</v>
      </c>
    </row>
    <row r="746" spans="2:65" s="13" customFormat="1" ht="12">
      <c r="B746" s="158"/>
      <c r="D746" s="152" t="s">
        <v>312</v>
      </c>
      <c r="E746" s="159" t="s">
        <v>21</v>
      </c>
      <c r="F746" s="160" t="s">
        <v>5602</v>
      </c>
      <c r="H746" s="161">
        <v>6.2</v>
      </c>
      <c r="I746" s="162"/>
      <c r="L746" s="158"/>
      <c r="M746" s="163"/>
      <c r="T746" s="164"/>
      <c r="AT746" s="159" t="s">
        <v>312</v>
      </c>
      <c r="AU746" s="159" t="s">
        <v>83</v>
      </c>
      <c r="AV746" s="13" t="s">
        <v>83</v>
      </c>
      <c r="AW746" s="13" t="s">
        <v>35</v>
      </c>
      <c r="AX746" s="13" t="s">
        <v>74</v>
      </c>
      <c r="AY746" s="159" t="s">
        <v>301</v>
      </c>
    </row>
    <row r="747" spans="2:65" s="15" customFormat="1" ht="12">
      <c r="B747" s="172"/>
      <c r="D747" s="152" t="s">
        <v>312</v>
      </c>
      <c r="E747" s="173" t="s">
        <v>21</v>
      </c>
      <c r="F747" s="174" t="s">
        <v>446</v>
      </c>
      <c r="H747" s="175">
        <v>6.2</v>
      </c>
      <c r="I747" s="176"/>
      <c r="L747" s="172"/>
      <c r="M747" s="177"/>
      <c r="T747" s="178"/>
      <c r="AT747" s="173" t="s">
        <v>312</v>
      </c>
      <c r="AU747" s="173" t="s">
        <v>83</v>
      </c>
      <c r="AV747" s="15" t="s">
        <v>139</v>
      </c>
      <c r="AW747" s="15" t="s">
        <v>35</v>
      </c>
      <c r="AX747" s="15" t="s">
        <v>74</v>
      </c>
      <c r="AY747" s="173" t="s">
        <v>301</v>
      </c>
    </row>
    <row r="748" spans="2:65" s="14" customFormat="1" ht="12">
      <c r="B748" s="165"/>
      <c r="D748" s="152" t="s">
        <v>312</v>
      </c>
      <c r="E748" s="166" t="s">
        <v>21</v>
      </c>
      <c r="F748" s="167" t="s">
        <v>329</v>
      </c>
      <c r="H748" s="168">
        <v>59.2</v>
      </c>
      <c r="I748" s="169"/>
      <c r="L748" s="165"/>
      <c r="M748" s="170"/>
      <c r="T748" s="171"/>
      <c r="AT748" s="166" t="s">
        <v>312</v>
      </c>
      <c r="AU748" s="166" t="s">
        <v>83</v>
      </c>
      <c r="AV748" s="14" t="s">
        <v>308</v>
      </c>
      <c r="AW748" s="14" t="s">
        <v>35</v>
      </c>
      <c r="AX748" s="14" t="s">
        <v>81</v>
      </c>
      <c r="AY748" s="166" t="s">
        <v>301</v>
      </c>
    </row>
    <row r="749" spans="2:65" s="1" customFormat="1" ht="24.25" customHeight="1">
      <c r="B749" s="33"/>
      <c r="C749" s="134" t="s">
        <v>1479</v>
      </c>
      <c r="D749" s="134" t="s">
        <v>303</v>
      </c>
      <c r="E749" s="135" t="s">
        <v>5603</v>
      </c>
      <c r="F749" s="136" t="s">
        <v>5604</v>
      </c>
      <c r="G749" s="137" t="s">
        <v>681</v>
      </c>
      <c r="H749" s="138">
        <v>152.9</v>
      </c>
      <c r="I749" s="139"/>
      <c r="J749" s="140">
        <f>ROUND(I749*H749,2)</f>
        <v>0</v>
      </c>
      <c r="K749" s="136" t="s">
        <v>307</v>
      </c>
      <c r="L749" s="33"/>
      <c r="M749" s="141" t="s">
        <v>21</v>
      </c>
      <c r="N749" s="142" t="s">
        <v>45</v>
      </c>
      <c r="P749" s="143">
        <f>O749*H749</f>
        <v>0</v>
      </c>
      <c r="Q749" s="143">
        <v>1.01E-3</v>
      </c>
      <c r="R749" s="143">
        <f>Q749*H749</f>
        <v>0.15442900000000001</v>
      </c>
      <c r="S749" s="143">
        <v>0</v>
      </c>
      <c r="T749" s="144">
        <f>S749*H749</f>
        <v>0</v>
      </c>
      <c r="AR749" s="145" t="s">
        <v>413</v>
      </c>
      <c r="AT749" s="145" t="s">
        <v>303</v>
      </c>
      <c r="AU749" s="145" t="s">
        <v>83</v>
      </c>
      <c r="AY749" s="18" t="s">
        <v>301</v>
      </c>
      <c r="BE749" s="146">
        <f>IF(N749="základní",J749,0)</f>
        <v>0</v>
      </c>
      <c r="BF749" s="146">
        <f>IF(N749="snížená",J749,0)</f>
        <v>0</v>
      </c>
      <c r="BG749" s="146">
        <f>IF(N749="zákl. přenesená",J749,0)</f>
        <v>0</v>
      </c>
      <c r="BH749" s="146">
        <f>IF(N749="sníž. přenesená",J749,0)</f>
        <v>0</v>
      </c>
      <c r="BI749" s="146">
        <f>IF(N749="nulová",J749,0)</f>
        <v>0</v>
      </c>
      <c r="BJ749" s="18" t="s">
        <v>81</v>
      </c>
      <c r="BK749" s="146">
        <f>ROUND(I749*H749,2)</f>
        <v>0</v>
      </c>
      <c r="BL749" s="18" t="s">
        <v>413</v>
      </c>
      <c r="BM749" s="145" t="s">
        <v>5605</v>
      </c>
    </row>
    <row r="750" spans="2:65" s="1" customFormat="1" ht="11">
      <c r="B750" s="33"/>
      <c r="D750" s="147" t="s">
        <v>310</v>
      </c>
      <c r="F750" s="148" t="s">
        <v>5606</v>
      </c>
      <c r="I750" s="149"/>
      <c r="L750" s="33"/>
      <c r="M750" s="150"/>
      <c r="T750" s="54"/>
      <c r="AT750" s="18" t="s">
        <v>310</v>
      </c>
      <c r="AU750" s="18" t="s">
        <v>83</v>
      </c>
    </row>
    <row r="751" spans="2:65" s="12" customFormat="1" ht="12">
      <c r="B751" s="151"/>
      <c r="D751" s="152" t="s">
        <v>312</v>
      </c>
      <c r="E751" s="153" t="s">
        <v>21</v>
      </c>
      <c r="F751" s="154" t="s">
        <v>5550</v>
      </c>
      <c r="H751" s="153" t="s">
        <v>21</v>
      </c>
      <c r="I751" s="155"/>
      <c r="L751" s="151"/>
      <c r="M751" s="156"/>
      <c r="T751" s="157"/>
      <c r="AT751" s="153" t="s">
        <v>312</v>
      </c>
      <c r="AU751" s="153" t="s">
        <v>83</v>
      </c>
      <c r="AV751" s="12" t="s">
        <v>81</v>
      </c>
      <c r="AW751" s="12" t="s">
        <v>35</v>
      </c>
      <c r="AX751" s="12" t="s">
        <v>74</v>
      </c>
      <c r="AY751" s="153" t="s">
        <v>301</v>
      </c>
    </row>
    <row r="752" spans="2:65" s="12" customFormat="1" ht="12">
      <c r="B752" s="151"/>
      <c r="D752" s="152" t="s">
        <v>312</v>
      </c>
      <c r="E752" s="153" t="s">
        <v>21</v>
      </c>
      <c r="F752" s="154" t="s">
        <v>5531</v>
      </c>
      <c r="H752" s="153" t="s">
        <v>21</v>
      </c>
      <c r="I752" s="155"/>
      <c r="L752" s="151"/>
      <c r="M752" s="156"/>
      <c r="T752" s="157"/>
      <c r="AT752" s="153" t="s">
        <v>312</v>
      </c>
      <c r="AU752" s="153" t="s">
        <v>83</v>
      </c>
      <c r="AV752" s="12" t="s">
        <v>81</v>
      </c>
      <c r="AW752" s="12" t="s">
        <v>35</v>
      </c>
      <c r="AX752" s="12" t="s">
        <v>74</v>
      </c>
      <c r="AY752" s="153" t="s">
        <v>301</v>
      </c>
    </row>
    <row r="753" spans="2:65" s="13" customFormat="1" ht="12">
      <c r="B753" s="158"/>
      <c r="D753" s="152" t="s">
        <v>312</v>
      </c>
      <c r="E753" s="159" t="s">
        <v>21</v>
      </c>
      <c r="F753" s="160" t="s">
        <v>5607</v>
      </c>
      <c r="H753" s="161">
        <v>52.2</v>
      </c>
      <c r="I753" s="162"/>
      <c r="L753" s="158"/>
      <c r="M753" s="163"/>
      <c r="T753" s="164"/>
      <c r="AT753" s="159" t="s">
        <v>312</v>
      </c>
      <c r="AU753" s="159" t="s">
        <v>83</v>
      </c>
      <c r="AV753" s="13" t="s">
        <v>83</v>
      </c>
      <c r="AW753" s="13" t="s">
        <v>35</v>
      </c>
      <c r="AX753" s="13" t="s">
        <v>74</v>
      </c>
      <c r="AY753" s="159" t="s">
        <v>301</v>
      </c>
    </row>
    <row r="754" spans="2:65" s="12" customFormat="1" ht="12">
      <c r="B754" s="151"/>
      <c r="D754" s="152" t="s">
        <v>312</v>
      </c>
      <c r="E754" s="153" t="s">
        <v>21</v>
      </c>
      <c r="F754" s="154" t="s">
        <v>5529</v>
      </c>
      <c r="H754" s="153" t="s">
        <v>21</v>
      </c>
      <c r="I754" s="155"/>
      <c r="L754" s="151"/>
      <c r="M754" s="156"/>
      <c r="T754" s="157"/>
      <c r="AT754" s="153" t="s">
        <v>312</v>
      </c>
      <c r="AU754" s="153" t="s">
        <v>83</v>
      </c>
      <c r="AV754" s="12" t="s">
        <v>81</v>
      </c>
      <c r="AW754" s="12" t="s">
        <v>35</v>
      </c>
      <c r="AX754" s="12" t="s">
        <v>74</v>
      </c>
      <c r="AY754" s="153" t="s">
        <v>301</v>
      </c>
    </row>
    <row r="755" spans="2:65" s="13" customFormat="1" ht="12">
      <c r="B755" s="158"/>
      <c r="D755" s="152" t="s">
        <v>312</v>
      </c>
      <c r="E755" s="159" t="s">
        <v>21</v>
      </c>
      <c r="F755" s="160" t="s">
        <v>81</v>
      </c>
      <c r="H755" s="161">
        <v>1</v>
      </c>
      <c r="I755" s="162"/>
      <c r="L755" s="158"/>
      <c r="M755" s="163"/>
      <c r="T755" s="164"/>
      <c r="AT755" s="159" t="s">
        <v>312</v>
      </c>
      <c r="AU755" s="159" t="s">
        <v>83</v>
      </c>
      <c r="AV755" s="13" t="s">
        <v>83</v>
      </c>
      <c r="AW755" s="13" t="s">
        <v>35</v>
      </c>
      <c r="AX755" s="13" t="s">
        <v>74</v>
      </c>
      <c r="AY755" s="159" t="s">
        <v>301</v>
      </c>
    </row>
    <row r="756" spans="2:65" s="12" customFormat="1" ht="12">
      <c r="B756" s="151"/>
      <c r="D756" s="152" t="s">
        <v>312</v>
      </c>
      <c r="E756" s="153" t="s">
        <v>21</v>
      </c>
      <c r="F756" s="154" t="s">
        <v>5539</v>
      </c>
      <c r="H756" s="153" t="s">
        <v>21</v>
      </c>
      <c r="I756" s="155"/>
      <c r="L756" s="151"/>
      <c r="M756" s="156"/>
      <c r="T756" s="157"/>
      <c r="AT756" s="153" t="s">
        <v>312</v>
      </c>
      <c r="AU756" s="153" t="s">
        <v>83</v>
      </c>
      <c r="AV756" s="12" t="s">
        <v>81</v>
      </c>
      <c r="AW756" s="12" t="s">
        <v>35</v>
      </c>
      <c r="AX756" s="12" t="s">
        <v>74</v>
      </c>
      <c r="AY756" s="153" t="s">
        <v>301</v>
      </c>
    </row>
    <row r="757" spans="2:65" s="13" customFormat="1" ht="12">
      <c r="B757" s="158"/>
      <c r="D757" s="152" t="s">
        <v>312</v>
      </c>
      <c r="E757" s="159" t="s">
        <v>21</v>
      </c>
      <c r="F757" s="160" t="s">
        <v>5608</v>
      </c>
      <c r="H757" s="161">
        <v>25.6</v>
      </c>
      <c r="I757" s="162"/>
      <c r="L757" s="158"/>
      <c r="M757" s="163"/>
      <c r="T757" s="164"/>
      <c r="AT757" s="159" t="s">
        <v>312</v>
      </c>
      <c r="AU757" s="159" t="s">
        <v>83</v>
      </c>
      <c r="AV757" s="13" t="s">
        <v>83</v>
      </c>
      <c r="AW757" s="13" t="s">
        <v>35</v>
      </c>
      <c r="AX757" s="13" t="s">
        <v>74</v>
      </c>
      <c r="AY757" s="159" t="s">
        <v>301</v>
      </c>
    </row>
    <row r="758" spans="2:65" s="15" customFormat="1" ht="12">
      <c r="B758" s="172"/>
      <c r="D758" s="152" t="s">
        <v>312</v>
      </c>
      <c r="E758" s="173" t="s">
        <v>21</v>
      </c>
      <c r="F758" s="174" t="s">
        <v>446</v>
      </c>
      <c r="H758" s="175">
        <v>78.8</v>
      </c>
      <c r="I758" s="176"/>
      <c r="L758" s="172"/>
      <c r="M758" s="177"/>
      <c r="T758" s="178"/>
      <c r="AT758" s="173" t="s">
        <v>312</v>
      </c>
      <c r="AU758" s="173" t="s">
        <v>83</v>
      </c>
      <c r="AV758" s="15" t="s">
        <v>139</v>
      </c>
      <c r="AW758" s="15" t="s">
        <v>35</v>
      </c>
      <c r="AX758" s="15" t="s">
        <v>74</v>
      </c>
      <c r="AY758" s="173" t="s">
        <v>301</v>
      </c>
    </row>
    <row r="759" spans="2:65" s="12" customFormat="1" ht="12">
      <c r="B759" s="151"/>
      <c r="D759" s="152" t="s">
        <v>312</v>
      </c>
      <c r="E759" s="153" t="s">
        <v>21</v>
      </c>
      <c r="F759" s="154" t="s">
        <v>5557</v>
      </c>
      <c r="H759" s="153" t="s">
        <v>21</v>
      </c>
      <c r="I759" s="155"/>
      <c r="L759" s="151"/>
      <c r="M759" s="156"/>
      <c r="T759" s="157"/>
      <c r="AT759" s="153" t="s">
        <v>312</v>
      </c>
      <c r="AU759" s="153" t="s">
        <v>83</v>
      </c>
      <c r="AV759" s="12" t="s">
        <v>81</v>
      </c>
      <c r="AW759" s="12" t="s">
        <v>35</v>
      </c>
      <c r="AX759" s="12" t="s">
        <v>74</v>
      </c>
      <c r="AY759" s="153" t="s">
        <v>301</v>
      </c>
    </row>
    <row r="760" spans="2:65" s="12" customFormat="1" ht="12">
      <c r="B760" s="151"/>
      <c r="D760" s="152" t="s">
        <v>312</v>
      </c>
      <c r="E760" s="153" t="s">
        <v>21</v>
      </c>
      <c r="F760" s="154" t="s">
        <v>5531</v>
      </c>
      <c r="H760" s="153" t="s">
        <v>21</v>
      </c>
      <c r="I760" s="155"/>
      <c r="L760" s="151"/>
      <c r="M760" s="156"/>
      <c r="T760" s="157"/>
      <c r="AT760" s="153" t="s">
        <v>312</v>
      </c>
      <c r="AU760" s="153" t="s">
        <v>83</v>
      </c>
      <c r="AV760" s="12" t="s">
        <v>81</v>
      </c>
      <c r="AW760" s="12" t="s">
        <v>35</v>
      </c>
      <c r="AX760" s="12" t="s">
        <v>74</v>
      </c>
      <c r="AY760" s="153" t="s">
        <v>301</v>
      </c>
    </row>
    <row r="761" spans="2:65" s="13" customFormat="1" ht="12">
      <c r="B761" s="158"/>
      <c r="D761" s="152" t="s">
        <v>312</v>
      </c>
      <c r="E761" s="159" t="s">
        <v>21</v>
      </c>
      <c r="F761" s="160" t="s">
        <v>5609</v>
      </c>
      <c r="H761" s="161">
        <v>37.5</v>
      </c>
      <c r="I761" s="162"/>
      <c r="L761" s="158"/>
      <c r="M761" s="163"/>
      <c r="T761" s="164"/>
      <c r="AT761" s="159" t="s">
        <v>312</v>
      </c>
      <c r="AU761" s="159" t="s">
        <v>83</v>
      </c>
      <c r="AV761" s="13" t="s">
        <v>83</v>
      </c>
      <c r="AW761" s="13" t="s">
        <v>35</v>
      </c>
      <c r="AX761" s="13" t="s">
        <v>74</v>
      </c>
      <c r="AY761" s="159" t="s">
        <v>301</v>
      </c>
    </row>
    <row r="762" spans="2:65" s="12" customFormat="1" ht="12">
      <c r="B762" s="151"/>
      <c r="D762" s="152" t="s">
        <v>312</v>
      </c>
      <c r="E762" s="153" t="s">
        <v>21</v>
      </c>
      <c r="F762" s="154" t="s">
        <v>5529</v>
      </c>
      <c r="H762" s="153" t="s">
        <v>21</v>
      </c>
      <c r="I762" s="155"/>
      <c r="L762" s="151"/>
      <c r="M762" s="156"/>
      <c r="T762" s="157"/>
      <c r="AT762" s="153" t="s">
        <v>312</v>
      </c>
      <c r="AU762" s="153" t="s">
        <v>83</v>
      </c>
      <c r="AV762" s="12" t="s">
        <v>81</v>
      </c>
      <c r="AW762" s="12" t="s">
        <v>35</v>
      </c>
      <c r="AX762" s="12" t="s">
        <v>74</v>
      </c>
      <c r="AY762" s="153" t="s">
        <v>301</v>
      </c>
    </row>
    <row r="763" spans="2:65" s="13" customFormat="1" ht="12">
      <c r="B763" s="158"/>
      <c r="D763" s="152" t="s">
        <v>312</v>
      </c>
      <c r="E763" s="159" t="s">
        <v>21</v>
      </c>
      <c r="F763" s="160" t="s">
        <v>371</v>
      </c>
      <c r="H763" s="161">
        <v>9</v>
      </c>
      <c r="I763" s="162"/>
      <c r="L763" s="158"/>
      <c r="M763" s="163"/>
      <c r="T763" s="164"/>
      <c r="AT763" s="159" t="s">
        <v>312</v>
      </c>
      <c r="AU763" s="159" t="s">
        <v>83</v>
      </c>
      <c r="AV763" s="13" t="s">
        <v>83</v>
      </c>
      <c r="AW763" s="13" t="s">
        <v>35</v>
      </c>
      <c r="AX763" s="13" t="s">
        <v>74</v>
      </c>
      <c r="AY763" s="159" t="s">
        <v>301</v>
      </c>
    </row>
    <row r="764" spans="2:65" s="12" customFormat="1" ht="12">
      <c r="B764" s="151"/>
      <c r="D764" s="152" t="s">
        <v>312</v>
      </c>
      <c r="E764" s="153" t="s">
        <v>21</v>
      </c>
      <c r="F764" s="154" t="s">
        <v>5539</v>
      </c>
      <c r="H764" s="153" t="s">
        <v>21</v>
      </c>
      <c r="I764" s="155"/>
      <c r="L764" s="151"/>
      <c r="M764" s="156"/>
      <c r="T764" s="157"/>
      <c r="AT764" s="153" t="s">
        <v>312</v>
      </c>
      <c r="AU764" s="153" t="s">
        <v>83</v>
      </c>
      <c r="AV764" s="12" t="s">
        <v>81</v>
      </c>
      <c r="AW764" s="12" t="s">
        <v>35</v>
      </c>
      <c r="AX764" s="12" t="s">
        <v>74</v>
      </c>
      <c r="AY764" s="153" t="s">
        <v>301</v>
      </c>
    </row>
    <row r="765" spans="2:65" s="13" customFormat="1" ht="12">
      <c r="B765" s="158"/>
      <c r="D765" s="152" t="s">
        <v>312</v>
      </c>
      <c r="E765" s="159" t="s">
        <v>21</v>
      </c>
      <c r="F765" s="160" t="s">
        <v>5610</v>
      </c>
      <c r="H765" s="161">
        <v>27.6</v>
      </c>
      <c r="I765" s="162"/>
      <c r="L765" s="158"/>
      <c r="M765" s="163"/>
      <c r="T765" s="164"/>
      <c r="AT765" s="159" t="s">
        <v>312</v>
      </c>
      <c r="AU765" s="159" t="s">
        <v>83</v>
      </c>
      <c r="AV765" s="13" t="s">
        <v>83</v>
      </c>
      <c r="AW765" s="13" t="s">
        <v>35</v>
      </c>
      <c r="AX765" s="13" t="s">
        <v>74</v>
      </c>
      <c r="AY765" s="159" t="s">
        <v>301</v>
      </c>
    </row>
    <row r="766" spans="2:65" s="15" customFormat="1" ht="12">
      <c r="B766" s="172"/>
      <c r="D766" s="152" t="s">
        <v>312</v>
      </c>
      <c r="E766" s="173" t="s">
        <v>21</v>
      </c>
      <c r="F766" s="174" t="s">
        <v>446</v>
      </c>
      <c r="H766" s="175">
        <v>74.099999999999994</v>
      </c>
      <c r="I766" s="176"/>
      <c r="L766" s="172"/>
      <c r="M766" s="177"/>
      <c r="T766" s="178"/>
      <c r="AT766" s="173" t="s">
        <v>312</v>
      </c>
      <c r="AU766" s="173" t="s">
        <v>83</v>
      </c>
      <c r="AV766" s="15" t="s">
        <v>139</v>
      </c>
      <c r="AW766" s="15" t="s">
        <v>35</v>
      </c>
      <c r="AX766" s="15" t="s">
        <v>74</v>
      </c>
      <c r="AY766" s="173" t="s">
        <v>301</v>
      </c>
    </row>
    <row r="767" spans="2:65" s="14" customFormat="1" ht="12">
      <c r="B767" s="165"/>
      <c r="D767" s="152" t="s">
        <v>312</v>
      </c>
      <c r="E767" s="166" t="s">
        <v>21</v>
      </c>
      <c r="F767" s="167" t="s">
        <v>329</v>
      </c>
      <c r="H767" s="168">
        <v>152.9</v>
      </c>
      <c r="I767" s="169"/>
      <c r="L767" s="165"/>
      <c r="M767" s="170"/>
      <c r="T767" s="171"/>
      <c r="AT767" s="166" t="s">
        <v>312</v>
      </c>
      <c r="AU767" s="166" t="s">
        <v>83</v>
      </c>
      <c r="AV767" s="14" t="s">
        <v>308</v>
      </c>
      <c r="AW767" s="14" t="s">
        <v>35</v>
      </c>
      <c r="AX767" s="14" t="s">
        <v>81</v>
      </c>
      <c r="AY767" s="166" t="s">
        <v>301</v>
      </c>
    </row>
    <row r="768" spans="2:65" s="1" customFormat="1" ht="24.25" customHeight="1">
      <c r="B768" s="33"/>
      <c r="C768" s="134" t="s">
        <v>1542</v>
      </c>
      <c r="D768" s="134" t="s">
        <v>303</v>
      </c>
      <c r="E768" s="135" t="s">
        <v>5611</v>
      </c>
      <c r="F768" s="136" t="s">
        <v>5612</v>
      </c>
      <c r="G768" s="137" t="s">
        <v>681</v>
      </c>
      <c r="H768" s="138">
        <v>26</v>
      </c>
      <c r="I768" s="139"/>
      <c r="J768" s="140">
        <f>ROUND(I768*H768,2)</f>
        <v>0</v>
      </c>
      <c r="K768" s="136" t="s">
        <v>307</v>
      </c>
      <c r="L768" s="33"/>
      <c r="M768" s="141" t="s">
        <v>21</v>
      </c>
      <c r="N768" s="142" t="s">
        <v>45</v>
      </c>
      <c r="P768" s="143">
        <f>O768*H768</f>
        <v>0</v>
      </c>
      <c r="Q768" s="143">
        <v>1.58E-3</v>
      </c>
      <c r="R768" s="143">
        <f>Q768*H768</f>
        <v>4.1079999999999998E-2</v>
      </c>
      <c r="S768" s="143">
        <v>0</v>
      </c>
      <c r="T768" s="144">
        <f>S768*H768</f>
        <v>0</v>
      </c>
      <c r="AR768" s="145" t="s">
        <v>413</v>
      </c>
      <c r="AT768" s="145" t="s">
        <v>303</v>
      </c>
      <c r="AU768" s="145" t="s">
        <v>83</v>
      </c>
      <c r="AY768" s="18" t="s">
        <v>301</v>
      </c>
      <c r="BE768" s="146">
        <f>IF(N768="základní",J768,0)</f>
        <v>0</v>
      </c>
      <c r="BF768" s="146">
        <f>IF(N768="snížená",J768,0)</f>
        <v>0</v>
      </c>
      <c r="BG768" s="146">
        <f>IF(N768="zákl. přenesená",J768,0)</f>
        <v>0</v>
      </c>
      <c r="BH768" s="146">
        <f>IF(N768="sníž. přenesená",J768,0)</f>
        <v>0</v>
      </c>
      <c r="BI768" s="146">
        <f>IF(N768="nulová",J768,0)</f>
        <v>0</v>
      </c>
      <c r="BJ768" s="18" t="s">
        <v>81</v>
      </c>
      <c r="BK768" s="146">
        <f>ROUND(I768*H768,2)</f>
        <v>0</v>
      </c>
      <c r="BL768" s="18" t="s">
        <v>413</v>
      </c>
      <c r="BM768" s="145" t="s">
        <v>5613</v>
      </c>
    </row>
    <row r="769" spans="2:65" s="1" customFormat="1" ht="11">
      <c r="B769" s="33"/>
      <c r="D769" s="147" t="s">
        <v>310</v>
      </c>
      <c r="F769" s="148" t="s">
        <v>5614</v>
      </c>
      <c r="I769" s="149"/>
      <c r="L769" s="33"/>
      <c r="M769" s="150"/>
      <c r="T769" s="54"/>
      <c r="AT769" s="18" t="s">
        <v>310</v>
      </c>
      <c r="AU769" s="18" t="s">
        <v>83</v>
      </c>
    </row>
    <row r="770" spans="2:65" s="12" customFormat="1" ht="12">
      <c r="B770" s="151"/>
      <c r="D770" s="152" t="s">
        <v>312</v>
      </c>
      <c r="E770" s="153" t="s">
        <v>21</v>
      </c>
      <c r="F770" s="154" t="s">
        <v>5550</v>
      </c>
      <c r="H770" s="153" t="s">
        <v>21</v>
      </c>
      <c r="I770" s="155"/>
      <c r="L770" s="151"/>
      <c r="M770" s="156"/>
      <c r="T770" s="157"/>
      <c r="AT770" s="153" t="s">
        <v>312</v>
      </c>
      <c r="AU770" s="153" t="s">
        <v>83</v>
      </c>
      <c r="AV770" s="12" t="s">
        <v>81</v>
      </c>
      <c r="AW770" s="12" t="s">
        <v>35</v>
      </c>
      <c r="AX770" s="12" t="s">
        <v>74</v>
      </c>
      <c r="AY770" s="153" t="s">
        <v>301</v>
      </c>
    </row>
    <row r="771" spans="2:65" s="12" customFormat="1" ht="12">
      <c r="B771" s="151"/>
      <c r="D771" s="152" t="s">
        <v>312</v>
      </c>
      <c r="E771" s="153" t="s">
        <v>21</v>
      </c>
      <c r="F771" s="154" t="s">
        <v>5531</v>
      </c>
      <c r="H771" s="153" t="s">
        <v>21</v>
      </c>
      <c r="I771" s="155"/>
      <c r="L771" s="151"/>
      <c r="M771" s="156"/>
      <c r="T771" s="157"/>
      <c r="AT771" s="153" t="s">
        <v>312</v>
      </c>
      <c r="AU771" s="153" t="s">
        <v>83</v>
      </c>
      <c r="AV771" s="12" t="s">
        <v>81</v>
      </c>
      <c r="AW771" s="12" t="s">
        <v>35</v>
      </c>
      <c r="AX771" s="12" t="s">
        <v>74</v>
      </c>
      <c r="AY771" s="153" t="s">
        <v>301</v>
      </c>
    </row>
    <row r="772" spans="2:65" s="13" customFormat="1" ht="12">
      <c r="B772" s="158"/>
      <c r="D772" s="152" t="s">
        <v>312</v>
      </c>
      <c r="E772" s="159" t="s">
        <v>21</v>
      </c>
      <c r="F772" s="160" t="s">
        <v>366</v>
      </c>
      <c r="H772" s="161">
        <v>8</v>
      </c>
      <c r="I772" s="162"/>
      <c r="L772" s="158"/>
      <c r="M772" s="163"/>
      <c r="T772" s="164"/>
      <c r="AT772" s="159" t="s">
        <v>312</v>
      </c>
      <c r="AU772" s="159" t="s">
        <v>83</v>
      </c>
      <c r="AV772" s="13" t="s">
        <v>83</v>
      </c>
      <c r="AW772" s="13" t="s">
        <v>35</v>
      </c>
      <c r="AX772" s="13" t="s">
        <v>74</v>
      </c>
      <c r="AY772" s="159" t="s">
        <v>301</v>
      </c>
    </row>
    <row r="773" spans="2:65" s="12" customFormat="1" ht="12">
      <c r="B773" s="151"/>
      <c r="D773" s="152" t="s">
        <v>312</v>
      </c>
      <c r="E773" s="153" t="s">
        <v>21</v>
      </c>
      <c r="F773" s="154" t="s">
        <v>5529</v>
      </c>
      <c r="H773" s="153" t="s">
        <v>21</v>
      </c>
      <c r="I773" s="155"/>
      <c r="L773" s="151"/>
      <c r="M773" s="156"/>
      <c r="T773" s="157"/>
      <c r="AT773" s="153" t="s">
        <v>312</v>
      </c>
      <c r="AU773" s="153" t="s">
        <v>83</v>
      </c>
      <c r="AV773" s="12" t="s">
        <v>81</v>
      </c>
      <c r="AW773" s="12" t="s">
        <v>35</v>
      </c>
      <c r="AX773" s="12" t="s">
        <v>74</v>
      </c>
      <c r="AY773" s="153" t="s">
        <v>301</v>
      </c>
    </row>
    <row r="774" spans="2:65" s="13" customFormat="1" ht="12">
      <c r="B774" s="158"/>
      <c r="D774" s="152" t="s">
        <v>312</v>
      </c>
      <c r="E774" s="159" t="s">
        <v>21</v>
      </c>
      <c r="F774" s="160" t="s">
        <v>427</v>
      </c>
      <c r="H774" s="161">
        <v>18</v>
      </c>
      <c r="I774" s="162"/>
      <c r="L774" s="158"/>
      <c r="M774" s="163"/>
      <c r="T774" s="164"/>
      <c r="AT774" s="159" t="s">
        <v>312</v>
      </c>
      <c r="AU774" s="159" t="s">
        <v>83</v>
      </c>
      <c r="AV774" s="13" t="s">
        <v>83</v>
      </c>
      <c r="AW774" s="13" t="s">
        <v>35</v>
      </c>
      <c r="AX774" s="13" t="s">
        <v>74</v>
      </c>
      <c r="AY774" s="159" t="s">
        <v>301</v>
      </c>
    </row>
    <row r="775" spans="2:65" s="14" customFormat="1" ht="12">
      <c r="B775" s="165"/>
      <c r="D775" s="152" t="s">
        <v>312</v>
      </c>
      <c r="E775" s="166" t="s">
        <v>21</v>
      </c>
      <c r="F775" s="167" t="s">
        <v>329</v>
      </c>
      <c r="H775" s="168">
        <v>26</v>
      </c>
      <c r="I775" s="169"/>
      <c r="L775" s="165"/>
      <c r="M775" s="170"/>
      <c r="T775" s="171"/>
      <c r="AT775" s="166" t="s">
        <v>312</v>
      </c>
      <c r="AU775" s="166" t="s">
        <v>83</v>
      </c>
      <c r="AV775" s="14" t="s">
        <v>308</v>
      </c>
      <c r="AW775" s="14" t="s">
        <v>35</v>
      </c>
      <c r="AX775" s="14" t="s">
        <v>81</v>
      </c>
      <c r="AY775" s="166" t="s">
        <v>301</v>
      </c>
    </row>
    <row r="776" spans="2:65" s="1" customFormat="1" ht="21.75" customHeight="1">
      <c r="B776" s="33"/>
      <c r="C776" s="134" t="s">
        <v>1570</v>
      </c>
      <c r="D776" s="134" t="s">
        <v>303</v>
      </c>
      <c r="E776" s="135" t="s">
        <v>5615</v>
      </c>
      <c r="F776" s="136" t="s">
        <v>5616</v>
      </c>
      <c r="G776" s="137" t="s">
        <v>681</v>
      </c>
      <c r="H776" s="138">
        <v>23</v>
      </c>
      <c r="I776" s="139"/>
      <c r="J776" s="140">
        <f>ROUND(I776*H776,2)</f>
        <v>0</v>
      </c>
      <c r="K776" s="136" t="s">
        <v>307</v>
      </c>
      <c r="L776" s="33"/>
      <c r="M776" s="141" t="s">
        <v>21</v>
      </c>
      <c r="N776" s="142" t="s">
        <v>45</v>
      </c>
      <c r="P776" s="143">
        <f>O776*H776</f>
        <v>0</v>
      </c>
      <c r="Q776" s="143">
        <v>7.5000000000000002E-4</v>
      </c>
      <c r="R776" s="143">
        <f>Q776*H776</f>
        <v>1.7250000000000001E-2</v>
      </c>
      <c r="S776" s="143">
        <v>0</v>
      </c>
      <c r="T776" s="144">
        <f>S776*H776</f>
        <v>0</v>
      </c>
      <c r="AR776" s="145" t="s">
        <v>413</v>
      </c>
      <c r="AT776" s="145" t="s">
        <v>303</v>
      </c>
      <c r="AU776" s="145" t="s">
        <v>83</v>
      </c>
      <c r="AY776" s="18" t="s">
        <v>301</v>
      </c>
      <c r="BE776" s="146">
        <f>IF(N776="základní",J776,0)</f>
        <v>0</v>
      </c>
      <c r="BF776" s="146">
        <f>IF(N776="snížená",J776,0)</f>
        <v>0</v>
      </c>
      <c r="BG776" s="146">
        <f>IF(N776="zákl. přenesená",J776,0)</f>
        <v>0</v>
      </c>
      <c r="BH776" s="146">
        <f>IF(N776="sníž. přenesená",J776,0)</f>
        <v>0</v>
      </c>
      <c r="BI776" s="146">
        <f>IF(N776="nulová",J776,0)</f>
        <v>0</v>
      </c>
      <c r="BJ776" s="18" t="s">
        <v>81</v>
      </c>
      <c r="BK776" s="146">
        <f>ROUND(I776*H776,2)</f>
        <v>0</v>
      </c>
      <c r="BL776" s="18" t="s">
        <v>413</v>
      </c>
      <c r="BM776" s="145" t="s">
        <v>5617</v>
      </c>
    </row>
    <row r="777" spans="2:65" s="1" customFormat="1" ht="11">
      <c r="B777" s="33"/>
      <c r="D777" s="147" t="s">
        <v>310</v>
      </c>
      <c r="F777" s="148" t="s">
        <v>5618</v>
      </c>
      <c r="I777" s="149"/>
      <c r="L777" s="33"/>
      <c r="M777" s="150"/>
      <c r="T777" s="54"/>
      <c r="AT777" s="18" t="s">
        <v>310</v>
      </c>
      <c r="AU777" s="18" t="s">
        <v>83</v>
      </c>
    </row>
    <row r="778" spans="2:65" s="12" customFormat="1" ht="12">
      <c r="B778" s="151"/>
      <c r="D778" s="152" t="s">
        <v>312</v>
      </c>
      <c r="E778" s="153" t="s">
        <v>21</v>
      </c>
      <c r="F778" s="154" t="s">
        <v>5619</v>
      </c>
      <c r="H778" s="153" t="s">
        <v>21</v>
      </c>
      <c r="I778" s="155"/>
      <c r="L778" s="151"/>
      <c r="M778" s="156"/>
      <c r="T778" s="157"/>
      <c r="AT778" s="153" t="s">
        <v>312</v>
      </c>
      <c r="AU778" s="153" t="s">
        <v>83</v>
      </c>
      <c r="AV778" s="12" t="s">
        <v>81</v>
      </c>
      <c r="AW778" s="12" t="s">
        <v>35</v>
      </c>
      <c r="AX778" s="12" t="s">
        <v>74</v>
      </c>
      <c r="AY778" s="153" t="s">
        <v>301</v>
      </c>
    </row>
    <row r="779" spans="2:65" s="13" customFormat="1" ht="12">
      <c r="B779" s="158"/>
      <c r="D779" s="152" t="s">
        <v>312</v>
      </c>
      <c r="E779" s="159" t="s">
        <v>21</v>
      </c>
      <c r="F779" s="160" t="s">
        <v>467</v>
      </c>
      <c r="H779" s="161">
        <v>23</v>
      </c>
      <c r="I779" s="162"/>
      <c r="L779" s="158"/>
      <c r="M779" s="163"/>
      <c r="T779" s="164"/>
      <c r="AT779" s="159" t="s">
        <v>312</v>
      </c>
      <c r="AU779" s="159" t="s">
        <v>83</v>
      </c>
      <c r="AV779" s="13" t="s">
        <v>83</v>
      </c>
      <c r="AW779" s="13" t="s">
        <v>35</v>
      </c>
      <c r="AX779" s="13" t="s">
        <v>81</v>
      </c>
      <c r="AY779" s="159" t="s">
        <v>301</v>
      </c>
    </row>
    <row r="780" spans="2:65" s="1" customFormat="1" ht="24.25" customHeight="1">
      <c r="B780" s="33"/>
      <c r="C780" s="134" t="s">
        <v>1576</v>
      </c>
      <c r="D780" s="134" t="s">
        <v>303</v>
      </c>
      <c r="E780" s="135" t="s">
        <v>5620</v>
      </c>
      <c r="F780" s="136" t="s">
        <v>5621</v>
      </c>
      <c r="G780" s="137" t="s">
        <v>681</v>
      </c>
      <c r="H780" s="138">
        <v>171</v>
      </c>
      <c r="I780" s="139"/>
      <c r="J780" s="140">
        <f>ROUND(I780*H780,2)</f>
        <v>0</v>
      </c>
      <c r="K780" s="136" t="s">
        <v>307</v>
      </c>
      <c r="L780" s="33"/>
      <c r="M780" s="141" t="s">
        <v>21</v>
      </c>
      <c r="N780" s="142" t="s">
        <v>45</v>
      </c>
      <c r="P780" s="143">
        <f>O780*H780</f>
        <v>0</v>
      </c>
      <c r="Q780" s="143">
        <v>4.0000000000000003E-5</v>
      </c>
      <c r="R780" s="143">
        <f>Q780*H780</f>
        <v>6.8400000000000006E-3</v>
      </c>
      <c r="S780" s="143">
        <v>0</v>
      </c>
      <c r="T780" s="144">
        <f>S780*H780</f>
        <v>0</v>
      </c>
      <c r="AR780" s="145" t="s">
        <v>413</v>
      </c>
      <c r="AT780" s="145" t="s">
        <v>303</v>
      </c>
      <c r="AU780" s="145" t="s">
        <v>83</v>
      </c>
      <c r="AY780" s="18" t="s">
        <v>301</v>
      </c>
      <c r="BE780" s="146">
        <f>IF(N780="základní",J780,0)</f>
        <v>0</v>
      </c>
      <c r="BF780" s="146">
        <f>IF(N780="snížená",J780,0)</f>
        <v>0</v>
      </c>
      <c r="BG780" s="146">
        <f>IF(N780="zákl. přenesená",J780,0)</f>
        <v>0</v>
      </c>
      <c r="BH780" s="146">
        <f>IF(N780="sníž. přenesená",J780,0)</f>
        <v>0</v>
      </c>
      <c r="BI780" s="146">
        <f>IF(N780="nulová",J780,0)</f>
        <v>0</v>
      </c>
      <c r="BJ780" s="18" t="s">
        <v>81</v>
      </c>
      <c r="BK780" s="146">
        <f>ROUND(I780*H780,2)</f>
        <v>0</v>
      </c>
      <c r="BL780" s="18" t="s">
        <v>413</v>
      </c>
      <c r="BM780" s="145" t="s">
        <v>5622</v>
      </c>
    </row>
    <row r="781" spans="2:65" s="1" customFormat="1" ht="11">
      <c r="B781" s="33"/>
      <c r="D781" s="147" t="s">
        <v>310</v>
      </c>
      <c r="F781" s="148" t="s">
        <v>5623</v>
      </c>
      <c r="I781" s="149"/>
      <c r="L781" s="33"/>
      <c r="M781" s="150"/>
      <c r="T781" s="54"/>
      <c r="AT781" s="18" t="s">
        <v>310</v>
      </c>
      <c r="AU781" s="18" t="s">
        <v>83</v>
      </c>
    </row>
    <row r="782" spans="2:65" s="12" customFormat="1" ht="12">
      <c r="B782" s="151"/>
      <c r="D782" s="152" t="s">
        <v>312</v>
      </c>
      <c r="E782" s="153" t="s">
        <v>21</v>
      </c>
      <c r="F782" s="154" t="s">
        <v>5550</v>
      </c>
      <c r="H782" s="153" t="s">
        <v>21</v>
      </c>
      <c r="I782" s="155"/>
      <c r="L782" s="151"/>
      <c r="M782" s="156"/>
      <c r="T782" s="157"/>
      <c r="AT782" s="153" t="s">
        <v>312</v>
      </c>
      <c r="AU782" s="153" t="s">
        <v>83</v>
      </c>
      <c r="AV782" s="12" t="s">
        <v>81</v>
      </c>
      <c r="AW782" s="12" t="s">
        <v>35</v>
      </c>
      <c r="AX782" s="12" t="s">
        <v>74</v>
      </c>
      <c r="AY782" s="153" t="s">
        <v>301</v>
      </c>
    </row>
    <row r="783" spans="2:65" s="13" customFormat="1" ht="12">
      <c r="B783" s="158"/>
      <c r="D783" s="152" t="s">
        <v>312</v>
      </c>
      <c r="E783" s="159" t="s">
        <v>21</v>
      </c>
      <c r="F783" s="160" t="s">
        <v>5624</v>
      </c>
      <c r="H783" s="161">
        <v>160</v>
      </c>
      <c r="I783" s="162"/>
      <c r="L783" s="158"/>
      <c r="M783" s="163"/>
      <c r="T783" s="164"/>
      <c r="AT783" s="159" t="s">
        <v>312</v>
      </c>
      <c r="AU783" s="159" t="s">
        <v>83</v>
      </c>
      <c r="AV783" s="13" t="s">
        <v>83</v>
      </c>
      <c r="AW783" s="13" t="s">
        <v>35</v>
      </c>
      <c r="AX783" s="13" t="s">
        <v>74</v>
      </c>
      <c r="AY783" s="159" t="s">
        <v>301</v>
      </c>
    </row>
    <row r="784" spans="2:65" s="15" customFormat="1" ht="12">
      <c r="B784" s="172"/>
      <c r="D784" s="152" t="s">
        <v>312</v>
      </c>
      <c r="E784" s="173" t="s">
        <v>21</v>
      </c>
      <c r="F784" s="174" t="s">
        <v>446</v>
      </c>
      <c r="H784" s="175">
        <v>160</v>
      </c>
      <c r="I784" s="176"/>
      <c r="L784" s="172"/>
      <c r="M784" s="177"/>
      <c r="T784" s="178"/>
      <c r="AT784" s="173" t="s">
        <v>312</v>
      </c>
      <c r="AU784" s="173" t="s">
        <v>83</v>
      </c>
      <c r="AV784" s="15" t="s">
        <v>139</v>
      </c>
      <c r="AW784" s="15" t="s">
        <v>35</v>
      </c>
      <c r="AX784" s="15" t="s">
        <v>74</v>
      </c>
      <c r="AY784" s="173" t="s">
        <v>301</v>
      </c>
    </row>
    <row r="785" spans="2:65" s="12" customFormat="1" ht="12">
      <c r="B785" s="151"/>
      <c r="D785" s="152" t="s">
        <v>312</v>
      </c>
      <c r="E785" s="153" t="s">
        <v>21</v>
      </c>
      <c r="F785" s="154" t="s">
        <v>5555</v>
      </c>
      <c r="H785" s="153" t="s">
        <v>21</v>
      </c>
      <c r="I785" s="155"/>
      <c r="L785" s="151"/>
      <c r="M785" s="156"/>
      <c r="T785" s="157"/>
      <c r="AT785" s="153" t="s">
        <v>312</v>
      </c>
      <c r="AU785" s="153" t="s">
        <v>83</v>
      </c>
      <c r="AV785" s="12" t="s">
        <v>81</v>
      </c>
      <c r="AW785" s="12" t="s">
        <v>35</v>
      </c>
      <c r="AX785" s="12" t="s">
        <v>74</v>
      </c>
      <c r="AY785" s="153" t="s">
        <v>301</v>
      </c>
    </row>
    <row r="786" spans="2:65" s="13" customFormat="1" ht="12">
      <c r="B786" s="158"/>
      <c r="D786" s="152" t="s">
        <v>312</v>
      </c>
      <c r="E786" s="159" t="s">
        <v>21</v>
      </c>
      <c r="F786" s="160" t="s">
        <v>5625</v>
      </c>
      <c r="H786" s="161">
        <v>11</v>
      </c>
      <c r="I786" s="162"/>
      <c r="L786" s="158"/>
      <c r="M786" s="163"/>
      <c r="T786" s="164"/>
      <c r="AT786" s="159" t="s">
        <v>312</v>
      </c>
      <c r="AU786" s="159" t="s">
        <v>83</v>
      </c>
      <c r="AV786" s="13" t="s">
        <v>83</v>
      </c>
      <c r="AW786" s="13" t="s">
        <v>35</v>
      </c>
      <c r="AX786" s="13" t="s">
        <v>74</v>
      </c>
      <c r="AY786" s="159" t="s">
        <v>301</v>
      </c>
    </row>
    <row r="787" spans="2:65" s="15" customFormat="1" ht="12">
      <c r="B787" s="172"/>
      <c r="D787" s="152" t="s">
        <v>312</v>
      </c>
      <c r="E787" s="173" t="s">
        <v>21</v>
      </c>
      <c r="F787" s="174" t="s">
        <v>446</v>
      </c>
      <c r="H787" s="175">
        <v>11</v>
      </c>
      <c r="I787" s="176"/>
      <c r="L787" s="172"/>
      <c r="M787" s="177"/>
      <c r="T787" s="178"/>
      <c r="AT787" s="173" t="s">
        <v>312</v>
      </c>
      <c r="AU787" s="173" t="s">
        <v>83</v>
      </c>
      <c r="AV787" s="15" t="s">
        <v>139</v>
      </c>
      <c r="AW787" s="15" t="s">
        <v>35</v>
      </c>
      <c r="AX787" s="15" t="s">
        <v>74</v>
      </c>
      <c r="AY787" s="173" t="s">
        <v>301</v>
      </c>
    </row>
    <row r="788" spans="2:65" s="14" customFormat="1" ht="12">
      <c r="B788" s="165"/>
      <c r="D788" s="152" t="s">
        <v>312</v>
      </c>
      <c r="E788" s="166" t="s">
        <v>21</v>
      </c>
      <c r="F788" s="167" t="s">
        <v>329</v>
      </c>
      <c r="H788" s="168">
        <v>171</v>
      </c>
      <c r="I788" s="169"/>
      <c r="L788" s="165"/>
      <c r="M788" s="170"/>
      <c r="T788" s="171"/>
      <c r="AT788" s="166" t="s">
        <v>312</v>
      </c>
      <c r="AU788" s="166" t="s">
        <v>83</v>
      </c>
      <c r="AV788" s="14" t="s">
        <v>308</v>
      </c>
      <c r="AW788" s="14" t="s">
        <v>35</v>
      </c>
      <c r="AX788" s="14" t="s">
        <v>81</v>
      </c>
      <c r="AY788" s="166" t="s">
        <v>301</v>
      </c>
    </row>
    <row r="789" spans="2:65" s="1" customFormat="1" ht="24.25" customHeight="1">
      <c r="B789" s="33"/>
      <c r="C789" s="134" t="s">
        <v>1597</v>
      </c>
      <c r="D789" s="134" t="s">
        <v>303</v>
      </c>
      <c r="E789" s="135" t="s">
        <v>5626</v>
      </c>
      <c r="F789" s="136" t="s">
        <v>5627</v>
      </c>
      <c r="G789" s="137" t="s">
        <v>681</v>
      </c>
      <c r="H789" s="138">
        <v>115.1</v>
      </c>
      <c r="I789" s="139"/>
      <c r="J789" s="140">
        <f>ROUND(I789*H789,2)</f>
        <v>0</v>
      </c>
      <c r="K789" s="136" t="s">
        <v>307</v>
      </c>
      <c r="L789" s="33"/>
      <c r="M789" s="141" t="s">
        <v>21</v>
      </c>
      <c r="N789" s="142" t="s">
        <v>45</v>
      </c>
      <c r="P789" s="143">
        <f>O789*H789</f>
        <v>0</v>
      </c>
      <c r="Q789" s="143">
        <v>4.0000000000000003E-5</v>
      </c>
      <c r="R789" s="143">
        <f>Q789*H789</f>
        <v>4.6040000000000005E-3</v>
      </c>
      <c r="S789" s="143">
        <v>0</v>
      </c>
      <c r="T789" s="144">
        <f>S789*H789</f>
        <v>0</v>
      </c>
      <c r="AR789" s="145" t="s">
        <v>413</v>
      </c>
      <c r="AT789" s="145" t="s">
        <v>303</v>
      </c>
      <c r="AU789" s="145" t="s">
        <v>83</v>
      </c>
      <c r="AY789" s="18" t="s">
        <v>301</v>
      </c>
      <c r="BE789" s="146">
        <f>IF(N789="základní",J789,0)</f>
        <v>0</v>
      </c>
      <c r="BF789" s="146">
        <f>IF(N789="snížená",J789,0)</f>
        <v>0</v>
      </c>
      <c r="BG789" s="146">
        <f>IF(N789="zákl. přenesená",J789,0)</f>
        <v>0</v>
      </c>
      <c r="BH789" s="146">
        <f>IF(N789="sníž. přenesená",J789,0)</f>
        <v>0</v>
      </c>
      <c r="BI789" s="146">
        <f>IF(N789="nulová",J789,0)</f>
        <v>0</v>
      </c>
      <c r="BJ789" s="18" t="s">
        <v>81</v>
      </c>
      <c r="BK789" s="146">
        <f>ROUND(I789*H789,2)</f>
        <v>0</v>
      </c>
      <c r="BL789" s="18" t="s">
        <v>413</v>
      </c>
      <c r="BM789" s="145" t="s">
        <v>5628</v>
      </c>
    </row>
    <row r="790" spans="2:65" s="1" customFormat="1" ht="11">
      <c r="B790" s="33"/>
      <c r="D790" s="147" t="s">
        <v>310</v>
      </c>
      <c r="F790" s="148" t="s">
        <v>5629</v>
      </c>
      <c r="I790" s="149"/>
      <c r="L790" s="33"/>
      <c r="M790" s="150"/>
      <c r="T790" s="54"/>
      <c r="AT790" s="18" t="s">
        <v>310</v>
      </c>
      <c r="AU790" s="18" t="s">
        <v>83</v>
      </c>
    </row>
    <row r="791" spans="2:65" s="12" customFormat="1" ht="12">
      <c r="B791" s="151"/>
      <c r="D791" s="152" t="s">
        <v>312</v>
      </c>
      <c r="E791" s="153" t="s">
        <v>21</v>
      </c>
      <c r="F791" s="154" t="s">
        <v>5550</v>
      </c>
      <c r="H791" s="153" t="s">
        <v>21</v>
      </c>
      <c r="I791" s="155"/>
      <c r="L791" s="151"/>
      <c r="M791" s="156"/>
      <c r="T791" s="157"/>
      <c r="AT791" s="153" t="s">
        <v>312</v>
      </c>
      <c r="AU791" s="153" t="s">
        <v>83</v>
      </c>
      <c r="AV791" s="12" t="s">
        <v>81</v>
      </c>
      <c r="AW791" s="12" t="s">
        <v>35</v>
      </c>
      <c r="AX791" s="12" t="s">
        <v>74</v>
      </c>
      <c r="AY791" s="153" t="s">
        <v>301</v>
      </c>
    </row>
    <row r="792" spans="2:65" s="13" customFormat="1" ht="12">
      <c r="B792" s="158"/>
      <c r="D792" s="152" t="s">
        <v>312</v>
      </c>
      <c r="E792" s="159" t="s">
        <v>21</v>
      </c>
      <c r="F792" s="160" t="s">
        <v>5630</v>
      </c>
      <c r="H792" s="161">
        <v>115.1</v>
      </c>
      <c r="I792" s="162"/>
      <c r="L792" s="158"/>
      <c r="M792" s="163"/>
      <c r="T792" s="164"/>
      <c r="AT792" s="159" t="s">
        <v>312</v>
      </c>
      <c r="AU792" s="159" t="s">
        <v>83</v>
      </c>
      <c r="AV792" s="13" t="s">
        <v>83</v>
      </c>
      <c r="AW792" s="13" t="s">
        <v>35</v>
      </c>
      <c r="AX792" s="13" t="s">
        <v>74</v>
      </c>
      <c r="AY792" s="159" t="s">
        <v>301</v>
      </c>
    </row>
    <row r="793" spans="2:65" s="14" customFormat="1" ht="12">
      <c r="B793" s="165"/>
      <c r="D793" s="152" t="s">
        <v>312</v>
      </c>
      <c r="E793" s="166" t="s">
        <v>21</v>
      </c>
      <c r="F793" s="167" t="s">
        <v>329</v>
      </c>
      <c r="H793" s="168">
        <v>115.1</v>
      </c>
      <c r="I793" s="169"/>
      <c r="L793" s="165"/>
      <c r="M793" s="170"/>
      <c r="T793" s="171"/>
      <c r="AT793" s="166" t="s">
        <v>312</v>
      </c>
      <c r="AU793" s="166" t="s">
        <v>83</v>
      </c>
      <c r="AV793" s="14" t="s">
        <v>308</v>
      </c>
      <c r="AW793" s="14" t="s">
        <v>35</v>
      </c>
      <c r="AX793" s="14" t="s">
        <v>81</v>
      </c>
      <c r="AY793" s="166" t="s">
        <v>301</v>
      </c>
    </row>
    <row r="794" spans="2:65" s="1" customFormat="1" ht="33" customHeight="1">
      <c r="B794" s="33"/>
      <c r="C794" s="134" t="s">
        <v>1604</v>
      </c>
      <c r="D794" s="134" t="s">
        <v>303</v>
      </c>
      <c r="E794" s="135" t="s">
        <v>5631</v>
      </c>
      <c r="F794" s="136" t="s">
        <v>5632</v>
      </c>
      <c r="G794" s="137" t="s">
        <v>681</v>
      </c>
      <c r="H794" s="138">
        <v>104.1</v>
      </c>
      <c r="I794" s="139"/>
      <c r="J794" s="140">
        <f>ROUND(I794*H794,2)</f>
        <v>0</v>
      </c>
      <c r="K794" s="136" t="s">
        <v>307</v>
      </c>
      <c r="L794" s="33"/>
      <c r="M794" s="141" t="s">
        <v>21</v>
      </c>
      <c r="N794" s="142" t="s">
        <v>45</v>
      </c>
      <c r="P794" s="143">
        <f>O794*H794</f>
        <v>0</v>
      </c>
      <c r="Q794" s="143">
        <v>8.0000000000000007E-5</v>
      </c>
      <c r="R794" s="143">
        <f>Q794*H794</f>
        <v>8.3280000000000003E-3</v>
      </c>
      <c r="S794" s="143">
        <v>0</v>
      </c>
      <c r="T794" s="144">
        <f>S794*H794</f>
        <v>0</v>
      </c>
      <c r="AR794" s="145" t="s">
        <v>413</v>
      </c>
      <c r="AT794" s="145" t="s">
        <v>303</v>
      </c>
      <c r="AU794" s="145" t="s">
        <v>83</v>
      </c>
      <c r="AY794" s="18" t="s">
        <v>301</v>
      </c>
      <c r="BE794" s="146">
        <f>IF(N794="základní",J794,0)</f>
        <v>0</v>
      </c>
      <c r="BF794" s="146">
        <f>IF(N794="snížená",J794,0)</f>
        <v>0</v>
      </c>
      <c r="BG794" s="146">
        <f>IF(N794="zákl. přenesená",J794,0)</f>
        <v>0</v>
      </c>
      <c r="BH794" s="146">
        <f>IF(N794="sníž. přenesená",J794,0)</f>
        <v>0</v>
      </c>
      <c r="BI794" s="146">
        <f>IF(N794="nulová",J794,0)</f>
        <v>0</v>
      </c>
      <c r="BJ794" s="18" t="s">
        <v>81</v>
      </c>
      <c r="BK794" s="146">
        <f>ROUND(I794*H794,2)</f>
        <v>0</v>
      </c>
      <c r="BL794" s="18" t="s">
        <v>413</v>
      </c>
      <c r="BM794" s="145" t="s">
        <v>5633</v>
      </c>
    </row>
    <row r="795" spans="2:65" s="1" customFormat="1" ht="11">
      <c r="B795" s="33"/>
      <c r="D795" s="147" t="s">
        <v>310</v>
      </c>
      <c r="F795" s="148" t="s">
        <v>5634</v>
      </c>
      <c r="I795" s="149"/>
      <c r="L795" s="33"/>
      <c r="M795" s="150"/>
      <c r="T795" s="54"/>
      <c r="AT795" s="18" t="s">
        <v>310</v>
      </c>
      <c r="AU795" s="18" t="s">
        <v>83</v>
      </c>
    </row>
    <row r="796" spans="2:65" s="12" customFormat="1" ht="12">
      <c r="B796" s="151"/>
      <c r="D796" s="152" t="s">
        <v>312</v>
      </c>
      <c r="E796" s="153" t="s">
        <v>21</v>
      </c>
      <c r="F796" s="154" t="s">
        <v>5550</v>
      </c>
      <c r="H796" s="153" t="s">
        <v>21</v>
      </c>
      <c r="I796" s="155"/>
      <c r="L796" s="151"/>
      <c r="M796" s="156"/>
      <c r="T796" s="157"/>
      <c r="AT796" s="153" t="s">
        <v>312</v>
      </c>
      <c r="AU796" s="153" t="s">
        <v>83</v>
      </c>
      <c r="AV796" s="12" t="s">
        <v>81</v>
      </c>
      <c r="AW796" s="12" t="s">
        <v>35</v>
      </c>
      <c r="AX796" s="12" t="s">
        <v>74</v>
      </c>
      <c r="AY796" s="153" t="s">
        <v>301</v>
      </c>
    </row>
    <row r="797" spans="2:65" s="13" customFormat="1" ht="12">
      <c r="B797" s="158"/>
      <c r="D797" s="152" t="s">
        <v>312</v>
      </c>
      <c r="E797" s="159" t="s">
        <v>21</v>
      </c>
      <c r="F797" s="160" t="s">
        <v>5635</v>
      </c>
      <c r="H797" s="161">
        <v>104.1</v>
      </c>
      <c r="I797" s="162"/>
      <c r="L797" s="158"/>
      <c r="M797" s="163"/>
      <c r="T797" s="164"/>
      <c r="AT797" s="159" t="s">
        <v>312</v>
      </c>
      <c r="AU797" s="159" t="s">
        <v>83</v>
      </c>
      <c r="AV797" s="13" t="s">
        <v>83</v>
      </c>
      <c r="AW797" s="13" t="s">
        <v>35</v>
      </c>
      <c r="AX797" s="13" t="s">
        <v>74</v>
      </c>
      <c r="AY797" s="159" t="s">
        <v>301</v>
      </c>
    </row>
    <row r="798" spans="2:65" s="14" customFormat="1" ht="12">
      <c r="B798" s="165"/>
      <c r="D798" s="152" t="s">
        <v>312</v>
      </c>
      <c r="E798" s="166" t="s">
        <v>21</v>
      </c>
      <c r="F798" s="167" t="s">
        <v>329</v>
      </c>
      <c r="H798" s="168">
        <v>104.1</v>
      </c>
      <c r="I798" s="169"/>
      <c r="L798" s="165"/>
      <c r="M798" s="170"/>
      <c r="T798" s="171"/>
      <c r="AT798" s="166" t="s">
        <v>312</v>
      </c>
      <c r="AU798" s="166" t="s">
        <v>83</v>
      </c>
      <c r="AV798" s="14" t="s">
        <v>308</v>
      </c>
      <c r="AW798" s="14" t="s">
        <v>35</v>
      </c>
      <c r="AX798" s="14" t="s">
        <v>81</v>
      </c>
      <c r="AY798" s="166" t="s">
        <v>301</v>
      </c>
    </row>
    <row r="799" spans="2:65" s="1" customFormat="1" ht="33" customHeight="1">
      <c r="B799" s="33"/>
      <c r="C799" s="134" t="s">
        <v>1609</v>
      </c>
      <c r="D799" s="134" t="s">
        <v>303</v>
      </c>
      <c r="E799" s="135" t="s">
        <v>5636</v>
      </c>
      <c r="F799" s="136" t="s">
        <v>5637</v>
      </c>
      <c r="G799" s="137" t="s">
        <v>681</v>
      </c>
      <c r="H799" s="138">
        <v>252.2</v>
      </c>
      <c r="I799" s="139"/>
      <c r="J799" s="140">
        <f>ROUND(I799*H799,2)</f>
        <v>0</v>
      </c>
      <c r="K799" s="136" t="s">
        <v>307</v>
      </c>
      <c r="L799" s="33"/>
      <c r="M799" s="141" t="s">
        <v>21</v>
      </c>
      <c r="N799" s="142" t="s">
        <v>45</v>
      </c>
      <c r="P799" s="143">
        <f>O799*H799</f>
        <v>0</v>
      </c>
      <c r="Q799" s="143">
        <v>1.1E-4</v>
      </c>
      <c r="R799" s="143">
        <f>Q799*H799</f>
        <v>2.7741999999999999E-2</v>
      </c>
      <c r="S799" s="143">
        <v>0</v>
      </c>
      <c r="T799" s="144">
        <f>S799*H799</f>
        <v>0</v>
      </c>
      <c r="AR799" s="145" t="s">
        <v>413</v>
      </c>
      <c r="AT799" s="145" t="s">
        <v>303</v>
      </c>
      <c r="AU799" s="145" t="s">
        <v>83</v>
      </c>
      <c r="AY799" s="18" t="s">
        <v>301</v>
      </c>
      <c r="BE799" s="146">
        <f>IF(N799="základní",J799,0)</f>
        <v>0</v>
      </c>
      <c r="BF799" s="146">
        <f>IF(N799="snížená",J799,0)</f>
        <v>0</v>
      </c>
      <c r="BG799" s="146">
        <f>IF(N799="zákl. přenesená",J799,0)</f>
        <v>0</v>
      </c>
      <c r="BH799" s="146">
        <f>IF(N799="sníž. přenesená",J799,0)</f>
        <v>0</v>
      </c>
      <c r="BI799" s="146">
        <f>IF(N799="nulová",J799,0)</f>
        <v>0</v>
      </c>
      <c r="BJ799" s="18" t="s">
        <v>81</v>
      </c>
      <c r="BK799" s="146">
        <f>ROUND(I799*H799,2)</f>
        <v>0</v>
      </c>
      <c r="BL799" s="18" t="s">
        <v>413</v>
      </c>
      <c r="BM799" s="145" t="s">
        <v>5638</v>
      </c>
    </row>
    <row r="800" spans="2:65" s="1" customFormat="1" ht="11">
      <c r="B800" s="33"/>
      <c r="D800" s="147" t="s">
        <v>310</v>
      </c>
      <c r="F800" s="148" t="s">
        <v>5639</v>
      </c>
      <c r="I800" s="149"/>
      <c r="L800" s="33"/>
      <c r="M800" s="150"/>
      <c r="T800" s="54"/>
      <c r="AT800" s="18" t="s">
        <v>310</v>
      </c>
      <c r="AU800" s="18" t="s">
        <v>83</v>
      </c>
    </row>
    <row r="801" spans="2:65" s="12" customFormat="1" ht="12">
      <c r="B801" s="151"/>
      <c r="D801" s="152" t="s">
        <v>312</v>
      </c>
      <c r="E801" s="153" t="s">
        <v>21</v>
      </c>
      <c r="F801" s="154" t="s">
        <v>5550</v>
      </c>
      <c r="H801" s="153" t="s">
        <v>21</v>
      </c>
      <c r="I801" s="155"/>
      <c r="L801" s="151"/>
      <c r="M801" s="156"/>
      <c r="T801" s="157"/>
      <c r="AT801" s="153" t="s">
        <v>312</v>
      </c>
      <c r="AU801" s="153" t="s">
        <v>83</v>
      </c>
      <c r="AV801" s="12" t="s">
        <v>81</v>
      </c>
      <c r="AW801" s="12" t="s">
        <v>35</v>
      </c>
      <c r="AX801" s="12" t="s">
        <v>74</v>
      </c>
      <c r="AY801" s="153" t="s">
        <v>301</v>
      </c>
    </row>
    <row r="802" spans="2:65" s="13" customFormat="1" ht="12">
      <c r="B802" s="158"/>
      <c r="D802" s="152" t="s">
        <v>312</v>
      </c>
      <c r="E802" s="159" t="s">
        <v>21</v>
      </c>
      <c r="F802" s="160" t="s">
        <v>5640</v>
      </c>
      <c r="H802" s="161">
        <v>104.8</v>
      </c>
      <c r="I802" s="162"/>
      <c r="L802" s="158"/>
      <c r="M802" s="163"/>
      <c r="T802" s="164"/>
      <c r="AT802" s="159" t="s">
        <v>312</v>
      </c>
      <c r="AU802" s="159" t="s">
        <v>83</v>
      </c>
      <c r="AV802" s="13" t="s">
        <v>83</v>
      </c>
      <c r="AW802" s="13" t="s">
        <v>35</v>
      </c>
      <c r="AX802" s="13" t="s">
        <v>74</v>
      </c>
      <c r="AY802" s="159" t="s">
        <v>301</v>
      </c>
    </row>
    <row r="803" spans="2:65" s="15" customFormat="1" ht="12">
      <c r="B803" s="172"/>
      <c r="D803" s="152" t="s">
        <v>312</v>
      </c>
      <c r="E803" s="173" t="s">
        <v>21</v>
      </c>
      <c r="F803" s="174" t="s">
        <v>446</v>
      </c>
      <c r="H803" s="175">
        <v>104.8</v>
      </c>
      <c r="I803" s="176"/>
      <c r="L803" s="172"/>
      <c r="M803" s="177"/>
      <c r="T803" s="178"/>
      <c r="AT803" s="173" t="s">
        <v>312</v>
      </c>
      <c r="AU803" s="173" t="s">
        <v>83</v>
      </c>
      <c r="AV803" s="15" t="s">
        <v>139</v>
      </c>
      <c r="AW803" s="15" t="s">
        <v>35</v>
      </c>
      <c r="AX803" s="15" t="s">
        <v>74</v>
      </c>
      <c r="AY803" s="173" t="s">
        <v>301</v>
      </c>
    </row>
    <row r="804" spans="2:65" s="12" customFormat="1" ht="12">
      <c r="B804" s="151"/>
      <c r="D804" s="152" t="s">
        <v>312</v>
      </c>
      <c r="E804" s="153" t="s">
        <v>21</v>
      </c>
      <c r="F804" s="154" t="s">
        <v>5526</v>
      </c>
      <c r="H804" s="153" t="s">
        <v>21</v>
      </c>
      <c r="I804" s="155"/>
      <c r="L804" s="151"/>
      <c r="M804" s="156"/>
      <c r="T804" s="157"/>
      <c r="AT804" s="153" t="s">
        <v>312</v>
      </c>
      <c r="AU804" s="153" t="s">
        <v>83</v>
      </c>
      <c r="AV804" s="12" t="s">
        <v>81</v>
      </c>
      <c r="AW804" s="12" t="s">
        <v>35</v>
      </c>
      <c r="AX804" s="12" t="s">
        <v>74</v>
      </c>
      <c r="AY804" s="153" t="s">
        <v>301</v>
      </c>
    </row>
    <row r="805" spans="2:65" s="13" customFormat="1" ht="12">
      <c r="B805" s="158"/>
      <c r="D805" s="152" t="s">
        <v>312</v>
      </c>
      <c r="E805" s="159" t="s">
        <v>21</v>
      </c>
      <c r="F805" s="160" t="s">
        <v>5641</v>
      </c>
      <c r="H805" s="161">
        <v>147.4</v>
      </c>
      <c r="I805" s="162"/>
      <c r="L805" s="158"/>
      <c r="M805" s="163"/>
      <c r="T805" s="164"/>
      <c r="AT805" s="159" t="s">
        <v>312</v>
      </c>
      <c r="AU805" s="159" t="s">
        <v>83</v>
      </c>
      <c r="AV805" s="13" t="s">
        <v>83</v>
      </c>
      <c r="AW805" s="13" t="s">
        <v>35</v>
      </c>
      <c r="AX805" s="13" t="s">
        <v>74</v>
      </c>
      <c r="AY805" s="159" t="s">
        <v>301</v>
      </c>
    </row>
    <row r="806" spans="2:65" s="15" customFormat="1" ht="12">
      <c r="B806" s="172"/>
      <c r="D806" s="152" t="s">
        <v>312</v>
      </c>
      <c r="E806" s="173" t="s">
        <v>21</v>
      </c>
      <c r="F806" s="174" t="s">
        <v>446</v>
      </c>
      <c r="H806" s="175">
        <v>147.4</v>
      </c>
      <c r="I806" s="176"/>
      <c r="L806" s="172"/>
      <c r="M806" s="177"/>
      <c r="T806" s="178"/>
      <c r="AT806" s="173" t="s">
        <v>312</v>
      </c>
      <c r="AU806" s="173" t="s">
        <v>83</v>
      </c>
      <c r="AV806" s="15" t="s">
        <v>139</v>
      </c>
      <c r="AW806" s="15" t="s">
        <v>35</v>
      </c>
      <c r="AX806" s="15" t="s">
        <v>74</v>
      </c>
      <c r="AY806" s="173" t="s">
        <v>301</v>
      </c>
    </row>
    <row r="807" spans="2:65" s="14" customFormat="1" ht="12">
      <c r="B807" s="165"/>
      <c r="D807" s="152" t="s">
        <v>312</v>
      </c>
      <c r="E807" s="166" t="s">
        <v>21</v>
      </c>
      <c r="F807" s="167" t="s">
        <v>329</v>
      </c>
      <c r="H807" s="168">
        <v>252.2</v>
      </c>
      <c r="I807" s="169"/>
      <c r="L807" s="165"/>
      <c r="M807" s="170"/>
      <c r="T807" s="171"/>
      <c r="AT807" s="166" t="s">
        <v>312</v>
      </c>
      <c r="AU807" s="166" t="s">
        <v>83</v>
      </c>
      <c r="AV807" s="14" t="s">
        <v>308</v>
      </c>
      <c r="AW807" s="14" t="s">
        <v>35</v>
      </c>
      <c r="AX807" s="14" t="s">
        <v>81</v>
      </c>
      <c r="AY807" s="166" t="s">
        <v>301</v>
      </c>
    </row>
    <row r="808" spans="2:65" s="1" customFormat="1" ht="24.25" customHeight="1">
      <c r="B808" s="33"/>
      <c r="C808" s="134" t="s">
        <v>1615</v>
      </c>
      <c r="D808" s="134" t="s">
        <v>303</v>
      </c>
      <c r="E808" s="135" t="s">
        <v>5642</v>
      </c>
      <c r="F808" s="136" t="s">
        <v>5643</v>
      </c>
      <c r="G808" s="137" t="s">
        <v>681</v>
      </c>
      <c r="H808" s="138">
        <v>17.399999999999999</v>
      </c>
      <c r="I808" s="139"/>
      <c r="J808" s="140">
        <f>ROUND(I808*H808,2)</f>
        <v>0</v>
      </c>
      <c r="K808" s="136" t="s">
        <v>307</v>
      </c>
      <c r="L808" s="33"/>
      <c r="M808" s="141" t="s">
        <v>21</v>
      </c>
      <c r="N808" s="142" t="s">
        <v>45</v>
      </c>
      <c r="P808" s="143">
        <f>O808*H808</f>
        <v>0</v>
      </c>
      <c r="Q808" s="143">
        <v>3.4000000000000002E-4</v>
      </c>
      <c r="R808" s="143">
        <f>Q808*H808</f>
        <v>5.9160000000000003E-3</v>
      </c>
      <c r="S808" s="143">
        <v>0</v>
      </c>
      <c r="T808" s="144">
        <f>S808*H808</f>
        <v>0</v>
      </c>
      <c r="AR808" s="145" t="s">
        <v>413</v>
      </c>
      <c r="AT808" s="145" t="s">
        <v>303</v>
      </c>
      <c r="AU808" s="145" t="s">
        <v>83</v>
      </c>
      <c r="AY808" s="18" t="s">
        <v>301</v>
      </c>
      <c r="BE808" s="146">
        <f>IF(N808="základní",J808,0)</f>
        <v>0</v>
      </c>
      <c r="BF808" s="146">
        <f>IF(N808="snížená",J808,0)</f>
        <v>0</v>
      </c>
      <c r="BG808" s="146">
        <f>IF(N808="zákl. přenesená",J808,0)</f>
        <v>0</v>
      </c>
      <c r="BH808" s="146">
        <f>IF(N808="sníž. přenesená",J808,0)</f>
        <v>0</v>
      </c>
      <c r="BI808" s="146">
        <f>IF(N808="nulová",J808,0)</f>
        <v>0</v>
      </c>
      <c r="BJ808" s="18" t="s">
        <v>81</v>
      </c>
      <c r="BK808" s="146">
        <f>ROUND(I808*H808,2)</f>
        <v>0</v>
      </c>
      <c r="BL808" s="18" t="s">
        <v>413</v>
      </c>
      <c r="BM808" s="145" t="s">
        <v>5644</v>
      </c>
    </row>
    <row r="809" spans="2:65" s="1" customFormat="1" ht="11">
      <c r="B809" s="33"/>
      <c r="D809" s="147" t="s">
        <v>310</v>
      </c>
      <c r="F809" s="148" t="s">
        <v>5645</v>
      </c>
      <c r="I809" s="149"/>
      <c r="L809" s="33"/>
      <c r="M809" s="150"/>
      <c r="T809" s="54"/>
      <c r="AT809" s="18" t="s">
        <v>310</v>
      </c>
      <c r="AU809" s="18" t="s">
        <v>83</v>
      </c>
    </row>
    <row r="810" spans="2:65" s="12" customFormat="1" ht="12">
      <c r="B810" s="151"/>
      <c r="D810" s="152" t="s">
        <v>312</v>
      </c>
      <c r="E810" s="153" t="s">
        <v>21</v>
      </c>
      <c r="F810" s="154" t="s">
        <v>5557</v>
      </c>
      <c r="H810" s="153" t="s">
        <v>21</v>
      </c>
      <c r="I810" s="155"/>
      <c r="L810" s="151"/>
      <c r="M810" s="156"/>
      <c r="T810" s="157"/>
      <c r="AT810" s="153" t="s">
        <v>312</v>
      </c>
      <c r="AU810" s="153" t="s">
        <v>83</v>
      </c>
      <c r="AV810" s="12" t="s">
        <v>81</v>
      </c>
      <c r="AW810" s="12" t="s">
        <v>35</v>
      </c>
      <c r="AX810" s="12" t="s">
        <v>74</v>
      </c>
      <c r="AY810" s="153" t="s">
        <v>301</v>
      </c>
    </row>
    <row r="811" spans="2:65" s="13" customFormat="1" ht="12">
      <c r="B811" s="158"/>
      <c r="D811" s="152" t="s">
        <v>312</v>
      </c>
      <c r="E811" s="159" t="s">
        <v>21</v>
      </c>
      <c r="F811" s="160" t="s">
        <v>5559</v>
      </c>
      <c r="H811" s="161">
        <v>11.9</v>
      </c>
      <c r="I811" s="162"/>
      <c r="L811" s="158"/>
      <c r="M811" s="163"/>
      <c r="T811" s="164"/>
      <c r="AT811" s="159" t="s">
        <v>312</v>
      </c>
      <c r="AU811" s="159" t="s">
        <v>83</v>
      </c>
      <c r="AV811" s="13" t="s">
        <v>83</v>
      </c>
      <c r="AW811" s="13" t="s">
        <v>35</v>
      </c>
      <c r="AX811" s="13" t="s">
        <v>74</v>
      </c>
      <c r="AY811" s="159" t="s">
        <v>301</v>
      </c>
    </row>
    <row r="812" spans="2:65" s="15" customFormat="1" ht="12">
      <c r="B812" s="172"/>
      <c r="D812" s="152" t="s">
        <v>312</v>
      </c>
      <c r="E812" s="173" t="s">
        <v>21</v>
      </c>
      <c r="F812" s="174" t="s">
        <v>446</v>
      </c>
      <c r="H812" s="175">
        <v>11.9</v>
      </c>
      <c r="I812" s="176"/>
      <c r="L812" s="172"/>
      <c r="M812" s="177"/>
      <c r="T812" s="178"/>
      <c r="AT812" s="173" t="s">
        <v>312</v>
      </c>
      <c r="AU812" s="173" t="s">
        <v>83</v>
      </c>
      <c r="AV812" s="15" t="s">
        <v>139</v>
      </c>
      <c r="AW812" s="15" t="s">
        <v>35</v>
      </c>
      <c r="AX812" s="15" t="s">
        <v>74</v>
      </c>
      <c r="AY812" s="173" t="s">
        <v>301</v>
      </c>
    </row>
    <row r="813" spans="2:65" s="12" customFormat="1" ht="12">
      <c r="B813" s="151"/>
      <c r="D813" s="152" t="s">
        <v>312</v>
      </c>
      <c r="E813" s="153" t="s">
        <v>21</v>
      </c>
      <c r="F813" s="154" t="s">
        <v>5563</v>
      </c>
      <c r="H813" s="153" t="s">
        <v>21</v>
      </c>
      <c r="I813" s="155"/>
      <c r="L813" s="151"/>
      <c r="M813" s="156"/>
      <c r="T813" s="157"/>
      <c r="AT813" s="153" t="s">
        <v>312</v>
      </c>
      <c r="AU813" s="153" t="s">
        <v>83</v>
      </c>
      <c r="AV813" s="12" t="s">
        <v>81</v>
      </c>
      <c r="AW813" s="12" t="s">
        <v>35</v>
      </c>
      <c r="AX813" s="12" t="s">
        <v>74</v>
      </c>
      <c r="AY813" s="153" t="s">
        <v>301</v>
      </c>
    </row>
    <row r="814" spans="2:65" s="13" customFormat="1" ht="12">
      <c r="B814" s="158"/>
      <c r="D814" s="152" t="s">
        <v>312</v>
      </c>
      <c r="E814" s="159" t="s">
        <v>21</v>
      </c>
      <c r="F814" s="160" t="s">
        <v>5565</v>
      </c>
      <c r="H814" s="161">
        <v>5.5</v>
      </c>
      <c r="I814" s="162"/>
      <c r="L814" s="158"/>
      <c r="M814" s="163"/>
      <c r="T814" s="164"/>
      <c r="AT814" s="159" t="s">
        <v>312</v>
      </c>
      <c r="AU814" s="159" t="s">
        <v>83</v>
      </c>
      <c r="AV814" s="13" t="s">
        <v>83</v>
      </c>
      <c r="AW814" s="13" t="s">
        <v>35</v>
      </c>
      <c r="AX814" s="13" t="s">
        <v>74</v>
      </c>
      <c r="AY814" s="159" t="s">
        <v>301</v>
      </c>
    </row>
    <row r="815" spans="2:65" s="15" customFormat="1" ht="12">
      <c r="B815" s="172"/>
      <c r="D815" s="152" t="s">
        <v>312</v>
      </c>
      <c r="E815" s="173" t="s">
        <v>21</v>
      </c>
      <c r="F815" s="174" t="s">
        <v>446</v>
      </c>
      <c r="H815" s="175">
        <v>5.5</v>
      </c>
      <c r="I815" s="176"/>
      <c r="L815" s="172"/>
      <c r="M815" s="177"/>
      <c r="T815" s="178"/>
      <c r="AT815" s="173" t="s">
        <v>312</v>
      </c>
      <c r="AU815" s="173" t="s">
        <v>83</v>
      </c>
      <c r="AV815" s="15" t="s">
        <v>139</v>
      </c>
      <c r="AW815" s="15" t="s">
        <v>35</v>
      </c>
      <c r="AX815" s="15" t="s">
        <v>74</v>
      </c>
      <c r="AY815" s="173" t="s">
        <v>301</v>
      </c>
    </row>
    <row r="816" spans="2:65" s="14" customFormat="1" ht="12">
      <c r="B816" s="165"/>
      <c r="D816" s="152" t="s">
        <v>312</v>
      </c>
      <c r="E816" s="166" t="s">
        <v>21</v>
      </c>
      <c r="F816" s="167" t="s">
        <v>329</v>
      </c>
      <c r="H816" s="168">
        <v>17.399999999999999</v>
      </c>
      <c r="I816" s="169"/>
      <c r="L816" s="165"/>
      <c r="M816" s="170"/>
      <c r="T816" s="171"/>
      <c r="AT816" s="166" t="s">
        <v>312</v>
      </c>
      <c r="AU816" s="166" t="s">
        <v>83</v>
      </c>
      <c r="AV816" s="14" t="s">
        <v>308</v>
      </c>
      <c r="AW816" s="14" t="s">
        <v>35</v>
      </c>
      <c r="AX816" s="14" t="s">
        <v>81</v>
      </c>
      <c r="AY816" s="166" t="s">
        <v>301</v>
      </c>
    </row>
    <row r="817" spans="2:65" s="1" customFormat="1" ht="33" customHeight="1">
      <c r="B817" s="33"/>
      <c r="C817" s="134" t="s">
        <v>1621</v>
      </c>
      <c r="D817" s="134" t="s">
        <v>303</v>
      </c>
      <c r="E817" s="135" t="s">
        <v>5646</v>
      </c>
      <c r="F817" s="136" t="s">
        <v>5647</v>
      </c>
      <c r="G817" s="137" t="s">
        <v>681</v>
      </c>
      <c r="H817" s="138">
        <v>13.7</v>
      </c>
      <c r="I817" s="139"/>
      <c r="J817" s="140">
        <f>ROUND(I817*H817,2)</f>
        <v>0</v>
      </c>
      <c r="K817" s="136" t="s">
        <v>307</v>
      </c>
      <c r="L817" s="33"/>
      <c r="M817" s="141" t="s">
        <v>21</v>
      </c>
      <c r="N817" s="142" t="s">
        <v>45</v>
      </c>
      <c r="P817" s="143">
        <f>O817*H817</f>
        <v>0</v>
      </c>
      <c r="Q817" s="143">
        <v>1E-4</v>
      </c>
      <c r="R817" s="143">
        <f>Q817*H817</f>
        <v>1.3699999999999999E-3</v>
      </c>
      <c r="S817" s="143">
        <v>0</v>
      </c>
      <c r="T817" s="144">
        <f>S817*H817</f>
        <v>0</v>
      </c>
      <c r="AR817" s="145" t="s">
        <v>413</v>
      </c>
      <c r="AT817" s="145" t="s">
        <v>303</v>
      </c>
      <c r="AU817" s="145" t="s">
        <v>83</v>
      </c>
      <c r="AY817" s="18" t="s">
        <v>301</v>
      </c>
      <c r="BE817" s="146">
        <f>IF(N817="základní",J817,0)</f>
        <v>0</v>
      </c>
      <c r="BF817" s="146">
        <f>IF(N817="snížená",J817,0)</f>
        <v>0</v>
      </c>
      <c r="BG817" s="146">
        <f>IF(N817="zákl. přenesená",J817,0)</f>
        <v>0</v>
      </c>
      <c r="BH817" s="146">
        <f>IF(N817="sníž. přenesená",J817,0)</f>
        <v>0</v>
      </c>
      <c r="BI817" s="146">
        <f>IF(N817="nulová",J817,0)</f>
        <v>0</v>
      </c>
      <c r="BJ817" s="18" t="s">
        <v>81</v>
      </c>
      <c r="BK817" s="146">
        <f>ROUND(I817*H817,2)</f>
        <v>0</v>
      </c>
      <c r="BL817" s="18" t="s">
        <v>413</v>
      </c>
      <c r="BM817" s="145" t="s">
        <v>5648</v>
      </c>
    </row>
    <row r="818" spans="2:65" s="1" customFormat="1" ht="11">
      <c r="B818" s="33"/>
      <c r="D818" s="147" t="s">
        <v>310</v>
      </c>
      <c r="F818" s="148" t="s">
        <v>5649</v>
      </c>
      <c r="I818" s="149"/>
      <c r="L818" s="33"/>
      <c r="M818" s="150"/>
      <c r="T818" s="54"/>
      <c r="AT818" s="18" t="s">
        <v>310</v>
      </c>
      <c r="AU818" s="18" t="s">
        <v>83</v>
      </c>
    </row>
    <row r="819" spans="2:65" s="12" customFormat="1" ht="12">
      <c r="B819" s="151"/>
      <c r="D819" s="152" t="s">
        <v>312</v>
      </c>
      <c r="E819" s="153" t="s">
        <v>21</v>
      </c>
      <c r="F819" s="154" t="s">
        <v>5557</v>
      </c>
      <c r="H819" s="153" t="s">
        <v>21</v>
      </c>
      <c r="I819" s="155"/>
      <c r="L819" s="151"/>
      <c r="M819" s="156"/>
      <c r="T819" s="157"/>
      <c r="AT819" s="153" t="s">
        <v>312</v>
      </c>
      <c r="AU819" s="153" t="s">
        <v>83</v>
      </c>
      <c r="AV819" s="12" t="s">
        <v>81</v>
      </c>
      <c r="AW819" s="12" t="s">
        <v>35</v>
      </c>
      <c r="AX819" s="12" t="s">
        <v>74</v>
      </c>
      <c r="AY819" s="153" t="s">
        <v>301</v>
      </c>
    </row>
    <row r="820" spans="2:65" s="13" customFormat="1" ht="12">
      <c r="B820" s="158"/>
      <c r="D820" s="152" t="s">
        <v>312</v>
      </c>
      <c r="E820" s="159" t="s">
        <v>21</v>
      </c>
      <c r="F820" s="160" t="s">
        <v>5650</v>
      </c>
      <c r="H820" s="161">
        <v>5.5</v>
      </c>
      <c r="I820" s="162"/>
      <c r="L820" s="158"/>
      <c r="M820" s="163"/>
      <c r="T820" s="164"/>
      <c r="AT820" s="159" t="s">
        <v>312</v>
      </c>
      <c r="AU820" s="159" t="s">
        <v>83</v>
      </c>
      <c r="AV820" s="13" t="s">
        <v>83</v>
      </c>
      <c r="AW820" s="13" t="s">
        <v>35</v>
      </c>
      <c r="AX820" s="13" t="s">
        <v>74</v>
      </c>
      <c r="AY820" s="159" t="s">
        <v>301</v>
      </c>
    </row>
    <row r="821" spans="2:65" s="15" customFormat="1" ht="12">
      <c r="B821" s="172"/>
      <c r="D821" s="152" t="s">
        <v>312</v>
      </c>
      <c r="E821" s="173" t="s">
        <v>21</v>
      </c>
      <c r="F821" s="174" t="s">
        <v>446</v>
      </c>
      <c r="H821" s="175">
        <v>5.5</v>
      </c>
      <c r="I821" s="176"/>
      <c r="L821" s="172"/>
      <c r="M821" s="177"/>
      <c r="T821" s="178"/>
      <c r="AT821" s="173" t="s">
        <v>312</v>
      </c>
      <c r="AU821" s="173" t="s">
        <v>83</v>
      </c>
      <c r="AV821" s="15" t="s">
        <v>139</v>
      </c>
      <c r="AW821" s="15" t="s">
        <v>35</v>
      </c>
      <c r="AX821" s="15" t="s">
        <v>74</v>
      </c>
      <c r="AY821" s="173" t="s">
        <v>301</v>
      </c>
    </row>
    <row r="822" spans="2:65" s="12" customFormat="1" ht="12">
      <c r="B822" s="151"/>
      <c r="D822" s="152" t="s">
        <v>312</v>
      </c>
      <c r="E822" s="153" t="s">
        <v>21</v>
      </c>
      <c r="F822" s="154" t="s">
        <v>5563</v>
      </c>
      <c r="H822" s="153" t="s">
        <v>21</v>
      </c>
      <c r="I822" s="155"/>
      <c r="L822" s="151"/>
      <c r="M822" s="156"/>
      <c r="T822" s="157"/>
      <c r="AT822" s="153" t="s">
        <v>312</v>
      </c>
      <c r="AU822" s="153" t="s">
        <v>83</v>
      </c>
      <c r="AV822" s="12" t="s">
        <v>81</v>
      </c>
      <c r="AW822" s="12" t="s">
        <v>35</v>
      </c>
      <c r="AX822" s="12" t="s">
        <v>74</v>
      </c>
      <c r="AY822" s="153" t="s">
        <v>301</v>
      </c>
    </row>
    <row r="823" spans="2:65" s="13" customFormat="1" ht="12">
      <c r="B823" s="158"/>
      <c r="D823" s="152" t="s">
        <v>312</v>
      </c>
      <c r="E823" s="159" t="s">
        <v>21</v>
      </c>
      <c r="F823" s="160" t="s">
        <v>5579</v>
      </c>
      <c r="H823" s="161">
        <v>8.1999999999999993</v>
      </c>
      <c r="I823" s="162"/>
      <c r="L823" s="158"/>
      <c r="M823" s="163"/>
      <c r="T823" s="164"/>
      <c r="AT823" s="159" t="s">
        <v>312</v>
      </c>
      <c r="AU823" s="159" t="s">
        <v>83</v>
      </c>
      <c r="AV823" s="13" t="s">
        <v>83</v>
      </c>
      <c r="AW823" s="13" t="s">
        <v>35</v>
      </c>
      <c r="AX823" s="13" t="s">
        <v>74</v>
      </c>
      <c r="AY823" s="159" t="s">
        <v>301</v>
      </c>
    </row>
    <row r="824" spans="2:65" s="15" customFormat="1" ht="12">
      <c r="B824" s="172"/>
      <c r="D824" s="152" t="s">
        <v>312</v>
      </c>
      <c r="E824" s="173" t="s">
        <v>21</v>
      </c>
      <c r="F824" s="174" t="s">
        <v>446</v>
      </c>
      <c r="H824" s="175">
        <v>8.1999999999999993</v>
      </c>
      <c r="I824" s="176"/>
      <c r="L824" s="172"/>
      <c r="M824" s="177"/>
      <c r="T824" s="178"/>
      <c r="AT824" s="173" t="s">
        <v>312</v>
      </c>
      <c r="AU824" s="173" t="s">
        <v>83</v>
      </c>
      <c r="AV824" s="15" t="s">
        <v>139</v>
      </c>
      <c r="AW824" s="15" t="s">
        <v>35</v>
      </c>
      <c r="AX824" s="15" t="s">
        <v>74</v>
      </c>
      <c r="AY824" s="173" t="s">
        <v>301</v>
      </c>
    </row>
    <row r="825" spans="2:65" s="14" customFormat="1" ht="12">
      <c r="B825" s="165"/>
      <c r="D825" s="152" t="s">
        <v>312</v>
      </c>
      <c r="E825" s="166" t="s">
        <v>21</v>
      </c>
      <c r="F825" s="167" t="s">
        <v>329</v>
      </c>
      <c r="H825" s="168">
        <v>13.7</v>
      </c>
      <c r="I825" s="169"/>
      <c r="L825" s="165"/>
      <c r="M825" s="170"/>
      <c r="T825" s="171"/>
      <c r="AT825" s="166" t="s">
        <v>312</v>
      </c>
      <c r="AU825" s="166" t="s">
        <v>83</v>
      </c>
      <c r="AV825" s="14" t="s">
        <v>308</v>
      </c>
      <c r="AW825" s="14" t="s">
        <v>35</v>
      </c>
      <c r="AX825" s="14" t="s">
        <v>81</v>
      </c>
      <c r="AY825" s="166" t="s">
        <v>301</v>
      </c>
    </row>
    <row r="826" spans="2:65" s="1" customFormat="1" ht="33" customHeight="1">
      <c r="B826" s="33"/>
      <c r="C826" s="134" t="s">
        <v>1636</v>
      </c>
      <c r="D826" s="134" t="s">
        <v>303</v>
      </c>
      <c r="E826" s="135" t="s">
        <v>5651</v>
      </c>
      <c r="F826" s="136" t="s">
        <v>5652</v>
      </c>
      <c r="G826" s="137" t="s">
        <v>681</v>
      </c>
      <c r="H826" s="138">
        <v>292.10000000000002</v>
      </c>
      <c r="I826" s="139"/>
      <c r="J826" s="140">
        <f>ROUND(I826*H826,2)</f>
        <v>0</v>
      </c>
      <c r="K826" s="136" t="s">
        <v>307</v>
      </c>
      <c r="L826" s="33"/>
      <c r="M826" s="141" t="s">
        <v>21</v>
      </c>
      <c r="N826" s="142" t="s">
        <v>45</v>
      </c>
      <c r="P826" s="143">
        <f>O826*H826</f>
        <v>0</v>
      </c>
      <c r="Q826" s="143">
        <v>1.1E-4</v>
      </c>
      <c r="R826" s="143">
        <f>Q826*H826</f>
        <v>3.2131000000000007E-2</v>
      </c>
      <c r="S826" s="143">
        <v>0</v>
      </c>
      <c r="T826" s="144">
        <f>S826*H826</f>
        <v>0</v>
      </c>
      <c r="AR826" s="145" t="s">
        <v>413</v>
      </c>
      <c r="AT826" s="145" t="s">
        <v>303</v>
      </c>
      <c r="AU826" s="145" t="s">
        <v>83</v>
      </c>
      <c r="AY826" s="18" t="s">
        <v>301</v>
      </c>
      <c r="BE826" s="146">
        <f>IF(N826="základní",J826,0)</f>
        <v>0</v>
      </c>
      <c r="BF826" s="146">
        <f>IF(N826="snížená",J826,0)</f>
        <v>0</v>
      </c>
      <c r="BG826" s="146">
        <f>IF(N826="zákl. přenesená",J826,0)</f>
        <v>0</v>
      </c>
      <c r="BH826" s="146">
        <f>IF(N826="sníž. přenesená",J826,0)</f>
        <v>0</v>
      </c>
      <c r="BI826" s="146">
        <f>IF(N826="nulová",J826,0)</f>
        <v>0</v>
      </c>
      <c r="BJ826" s="18" t="s">
        <v>81</v>
      </c>
      <c r="BK826" s="146">
        <f>ROUND(I826*H826,2)</f>
        <v>0</v>
      </c>
      <c r="BL826" s="18" t="s">
        <v>413</v>
      </c>
      <c r="BM826" s="145" t="s">
        <v>5653</v>
      </c>
    </row>
    <row r="827" spans="2:65" s="1" customFormat="1" ht="11">
      <c r="B827" s="33"/>
      <c r="D827" s="147" t="s">
        <v>310</v>
      </c>
      <c r="F827" s="148" t="s">
        <v>5654</v>
      </c>
      <c r="I827" s="149"/>
      <c r="L827" s="33"/>
      <c r="M827" s="150"/>
      <c r="T827" s="54"/>
      <c r="AT827" s="18" t="s">
        <v>310</v>
      </c>
      <c r="AU827" s="18" t="s">
        <v>83</v>
      </c>
    </row>
    <row r="828" spans="2:65" s="12" customFormat="1" ht="12">
      <c r="B828" s="151"/>
      <c r="D828" s="152" t="s">
        <v>312</v>
      </c>
      <c r="E828" s="153" t="s">
        <v>21</v>
      </c>
      <c r="F828" s="154" t="s">
        <v>5557</v>
      </c>
      <c r="H828" s="153" t="s">
        <v>21</v>
      </c>
      <c r="I828" s="155"/>
      <c r="L828" s="151"/>
      <c r="M828" s="156"/>
      <c r="T828" s="157"/>
      <c r="AT828" s="153" t="s">
        <v>312</v>
      </c>
      <c r="AU828" s="153" t="s">
        <v>83</v>
      </c>
      <c r="AV828" s="12" t="s">
        <v>81</v>
      </c>
      <c r="AW828" s="12" t="s">
        <v>35</v>
      </c>
      <c r="AX828" s="12" t="s">
        <v>74</v>
      </c>
      <c r="AY828" s="153" t="s">
        <v>301</v>
      </c>
    </row>
    <row r="829" spans="2:65" s="13" customFormat="1" ht="12">
      <c r="B829" s="158"/>
      <c r="D829" s="152" t="s">
        <v>312</v>
      </c>
      <c r="E829" s="159" t="s">
        <v>21</v>
      </c>
      <c r="F829" s="160" t="s">
        <v>5655</v>
      </c>
      <c r="H829" s="161">
        <v>126.2</v>
      </c>
      <c r="I829" s="162"/>
      <c r="L829" s="158"/>
      <c r="M829" s="163"/>
      <c r="T829" s="164"/>
      <c r="AT829" s="159" t="s">
        <v>312</v>
      </c>
      <c r="AU829" s="159" t="s">
        <v>83</v>
      </c>
      <c r="AV829" s="13" t="s">
        <v>83</v>
      </c>
      <c r="AW829" s="13" t="s">
        <v>35</v>
      </c>
      <c r="AX829" s="13" t="s">
        <v>74</v>
      </c>
      <c r="AY829" s="159" t="s">
        <v>301</v>
      </c>
    </row>
    <row r="830" spans="2:65" s="15" customFormat="1" ht="12">
      <c r="B830" s="172"/>
      <c r="D830" s="152" t="s">
        <v>312</v>
      </c>
      <c r="E830" s="173" t="s">
        <v>21</v>
      </c>
      <c r="F830" s="174" t="s">
        <v>446</v>
      </c>
      <c r="H830" s="175">
        <v>126.2</v>
      </c>
      <c r="I830" s="176"/>
      <c r="L830" s="172"/>
      <c r="M830" s="177"/>
      <c r="T830" s="178"/>
      <c r="AT830" s="173" t="s">
        <v>312</v>
      </c>
      <c r="AU830" s="173" t="s">
        <v>83</v>
      </c>
      <c r="AV830" s="15" t="s">
        <v>139</v>
      </c>
      <c r="AW830" s="15" t="s">
        <v>35</v>
      </c>
      <c r="AX830" s="15" t="s">
        <v>74</v>
      </c>
      <c r="AY830" s="173" t="s">
        <v>301</v>
      </c>
    </row>
    <row r="831" spans="2:65" s="12" customFormat="1" ht="12">
      <c r="B831" s="151"/>
      <c r="D831" s="152" t="s">
        <v>312</v>
      </c>
      <c r="E831" s="153" t="s">
        <v>21</v>
      </c>
      <c r="F831" s="154" t="s">
        <v>5561</v>
      </c>
      <c r="H831" s="153" t="s">
        <v>21</v>
      </c>
      <c r="I831" s="155"/>
      <c r="L831" s="151"/>
      <c r="M831" s="156"/>
      <c r="T831" s="157"/>
      <c r="AT831" s="153" t="s">
        <v>312</v>
      </c>
      <c r="AU831" s="153" t="s">
        <v>83</v>
      </c>
      <c r="AV831" s="12" t="s">
        <v>81</v>
      </c>
      <c r="AW831" s="12" t="s">
        <v>35</v>
      </c>
      <c r="AX831" s="12" t="s">
        <v>74</v>
      </c>
      <c r="AY831" s="153" t="s">
        <v>301</v>
      </c>
    </row>
    <row r="832" spans="2:65" s="13" customFormat="1" ht="12">
      <c r="B832" s="158"/>
      <c r="D832" s="152" t="s">
        <v>312</v>
      </c>
      <c r="E832" s="159" t="s">
        <v>21</v>
      </c>
      <c r="F832" s="160" t="s">
        <v>5562</v>
      </c>
      <c r="H832" s="161">
        <v>48.4</v>
      </c>
      <c r="I832" s="162"/>
      <c r="L832" s="158"/>
      <c r="M832" s="163"/>
      <c r="T832" s="164"/>
      <c r="AT832" s="159" t="s">
        <v>312</v>
      </c>
      <c r="AU832" s="159" t="s">
        <v>83</v>
      </c>
      <c r="AV832" s="13" t="s">
        <v>83</v>
      </c>
      <c r="AW832" s="13" t="s">
        <v>35</v>
      </c>
      <c r="AX832" s="13" t="s">
        <v>74</v>
      </c>
      <c r="AY832" s="159" t="s">
        <v>301</v>
      </c>
    </row>
    <row r="833" spans="2:65" s="15" customFormat="1" ht="12">
      <c r="B833" s="172"/>
      <c r="D833" s="152" t="s">
        <v>312</v>
      </c>
      <c r="E833" s="173" t="s">
        <v>21</v>
      </c>
      <c r="F833" s="174" t="s">
        <v>446</v>
      </c>
      <c r="H833" s="175">
        <v>48.4</v>
      </c>
      <c r="I833" s="176"/>
      <c r="L833" s="172"/>
      <c r="M833" s="177"/>
      <c r="T833" s="178"/>
      <c r="AT833" s="173" t="s">
        <v>312</v>
      </c>
      <c r="AU833" s="173" t="s">
        <v>83</v>
      </c>
      <c r="AV833" s="15" t="s">
        <v>139</v>
      </c>
      <c r="AW833" s="15" t="s">
        <v>35</v>
      </c>
      <c r="AX833" s="15" t="s">
        <v>74</v>
      </c>
      <c r="AY833" s="173" t="s">
        <v>301</v>
      </c>
    </row>
    <row r="834" spans="2:65" s="12" customFormat="1" ht="12">
      <c r="B834" s="151"/>
      <c r="D834" s="152" t="s">
        <v>312</v>
      </c>
      <c r="E834" s="153" t="s">
        <v>21</v>
      </c>
      <c r="F834" s="154" t="s">
        <v>5563</v>
      </c>
      <c r="H834" s="153" t="s">
        <v>21</v>
      </c>
      <c r="I834" s="155"/>
      <c r="L834" s="151"/>
      <c r="M834" s="156"/>
      <c r="T834" s="157"/>
      <c r="AT834" s="153" t="s">
        <v>312</v>
      </c>
      <c r="AU834" s="153" t="s">
        <v>83</v>
      </c>
      <c r="AV834" s="12" t="s">
        <v>81</v>
      </c>
      <c r="AW834" s="12" t="s">
        <v>35</v>
      </c>
      <c r="AX834" s="12" t="s">
        <v>74</v>
      </c>
      <c r="AY834" s="153" t="s">
        <v>301</v>
      </c>
    </row>
    <row r="835" spans="2:65" s="13" customFormat="1" ht="12">
      <c r="B835" s="158"/>
      <c r="D835" s="152" t="s">
        <v>312</v>
      </c>
      <c r="E835" s="159" t="s">
        <v>21</v>
      </c>
      <c r="F835" s="160" t="s">
        <v>5656</v>
      </c>
      <c r="H835" s="161">
        <v>117.5</v>
      </c>
      <c r="I835" s="162"/>
      <c r="L835" s="158"/>
      <c r="M835" s="163"/>
      <c r="T835" s="164"/>
      <c r="AT835" s="159" t="s">
        <v>312</v>
      </c>
      <c r="AU835" s="159" t="s">
        <v>83</v>
      </c>
      <c r="AV835" s="13" t="s">
        <v>83</v>
      </c>
      <c r="AW835" s="13" t="s">
        <v>35</v>
      </c>
      <c r="AX835" s="13" t="s">
        <v>74</v>
      </c>
      <c r="AY835" s="159" t="s">
        <v>301</v>
      </c>
    </row>
    <row r="836" spans="2:65" s="15" customFormat="1" ht="12">
      <c r="B836" s="172"/>
      <c r="D836" s="152" t="s">
        <v>312</v>
      </c>
      <c r="E836" s="173" t="s">
        <v>21</v>
      </c>
      <c r="F836" s="174" t="s">
        <v>446</v>
      </c>
      <c r="H836" s="175">
        <v>117.5</v>
      </c>
      <c r="I836" s="176"/>
      <c r="L836" s="172"/>
      <c r="M836" s="177"/>
      <c r="T836" s="178"/>
      <c r="AT836" s="173" t="s">
        <v>312</v>
      </c>
      <c r="AU836" s="173" t="s">
        <v>83</v>
      </c>
      <c r="AV836" s="15" t="s">
        <v>139</v>
      </c>
      <c r="AW836" s="15" t="s">
        <v>35</v>
      </c>
      <c r="AX836" s="15" t="s">
        <v>74</v>
      </c>
      <c r="AY836" s="173" t="s">
        <v>301</v>
      </c>
    </row>
    <row r="837" spans="2:65" s="14" customFormat="1" ht="12">
      <c r="B837" s="165"/>
      <c r="D837" s="152" t="s">
        <v>312</v>
      </c>
      <c r="E837" s="166" t="s">
        <v>21</v>
      </c>
      <c r="F837" s="167" t="s">
        <v>329</v>
      </c>
      <c r="H837" s="168">
        <v>292.10000000000002</v>
      </c>
      <c r="I837" s="169"/>
      <c r="L837" s="165"/>
      <c r="M837" s="170"/>
      <c r="T837" s="171"/>
      <c r="AT837" s="166" t="s">
        <v>312</v>
      </c>
      <c r="AU837" s="166" t="s">
        <v>83</v>
      </c>
      <c r="AV837" s="14" t="s">
        <v>308</v>
      </c>
      <c r="AW837" s="14" t="s">
        <v>35</v>
      </c>
      <c r="AX837" s="14" t="s">
        <v>81</v>
      </c>
      <c r="AY837" s="166" t="s">
        <v>301</v>
      </c>
    </row>
    <row r="838" spans="2:65" s="1" customFormat="1" ht="33" customHeight="1">
      <c r="B838" s="33"/>
      <c r="C838" s="134" t="s">
        <v>1730</v>
      </c>
      <c r="D838" s="134" t="s">
        <v>303</v>
      </c>
      <c r="E838" s="135" t="s">
        <v>5657</v>
      </c>
      <c r="F838" s="136" t="s">
        <v>5658</v>
      </c>
      <c r="G838" s="137" t="s">
        <v>681</v>
      </c>
      <c r="H838" s="138">
        <v>267.7</v>
      </c>
      <c r="I838" s="139"/>
      <c r="J838" s="140">
        <f>ROUND(I838*H838,2)</f>
        <v>0</v>
      </c>
      <c r="K838" s="136" t="s">
        <v>307</v>
      </c>
      <c r="L838" s="33"/>
      <c r="M838" s="141" t="s">
        <v>21</v>
      </c>
      <c r="N838" s="142" t="s">
        <v>45</v>
      </c>
      <c r="P838" s="143">
        <f>O838*H838</f>
        <v>0</v>
      </c>
      <c r="Q838" s="143">
        <v>1.6000000000000001E-4</v>
      </c>
      <c r="R838" s="143">
        <f>Q838*H838</f>
        <v>4.2832000000000002E-2</v>
      </c>
      <c r="S838" s="143">
        <v>0</v>
      </c>
      <c r="T838" s="144">
        <f>S838*H838</f>
        <v>0</v>
      </c>
      <c r="AR838" s="145" t="s">
        <v>413</v>
      </c>
      <c r="AT838" s="145" t="s">
        <v>303</v>
      </c>
      <c r="AU838" s="145" t="s">
        <v>83</v>
      </c>
      <c r="AY838" s="18" t="s">
        <v>301</v>
      </c>
      <c r="BE838" s="146">
        <f>IF(N838="základní",J838,0)</f>
        <v>0</v>
      </c>
      <c r="BF838" s="146">
        <f>IF(N838="snížená",J838,0)</f>
        <v>0</v>
      </c>
      <c r="BG838" s="146">
        <f>IF(N838="zákl. přenesená",J838,0)</f>
        <v>0</v>
      </c>
      <c r="BH838" s="146">
        <f>IF(N838="sníž. přenesená",J838,0)</f>
        <v>0</v>
      </c>
      <c r="BI838" s="146">
        <f>IF(N838="nulová",J838,0)</f>
        <v>0</v>
      </c>
      <c r="BJ838" s="18" t="s">
        <v>81</v>
      </c>
      <c r="BK838" s="146">
        <f>ROUND(I838*H838,2)</f>
        <v>0</v>
      </c>
      <c r="BL838" s="18" t="s">
        <v>413</v>
      </c>
      <c r="BM838" s="145" t="s">
        <v>5659</v>
      </c>
    </row>
    <row r="839" spans="2:65" s="1" customFormat="1" ht="11">
      <c r="B839" s="33"/>
      <c r="D839" s="147" t="s">
        <v>310</v>
      </c>
      <c r="F839" s="148" t="s">
        <v>5660</v>
      </c>
      <c r="I839" s="149"/>
      <c r="L839" s="33"/>
      <c r="M839" s="150"/>
      <c r="T839" s="54"/>
      <c r="AT839" s="18" t="s">
        <v>310</v>
      </c>
      <c r="AU839" s="18" t="s">
        <v>83</v>
      </c>
    </row>
    <row r="840" spans="2:65" s="12" customFormat="1" ht="12">
      <c r="B840" s="151"/>
      <c r="D840" s="152" t="s">
        <v>312</v>
      </c>
      <c r="E840" s="153" t="s">
        <v>21</v>
      </c>
      <c r="F840" s="154" t="s">
        <v>5557</v>
      </c>
      <c r="H840" s="153" t="s">
        <v>21</v>
      </c>
      <c r="I840" s="155"/>
      <c r="L840" s="151"/>
      <c r="M840" s="156"/>
      <c r="T840" s="157"/>
      <c r="AT840" s="153" t="s">
        <v>312</v>
      </c>
      <c r="AU840" s="153" t="s">
        <v>83</v>
      </c>
      <c r="AV840" s="12" t="s">
        <v>81</v>
      </c>
      <c r="AW840" s="12" t="s">
        <v>35</v>
      </c>
      <c r="AX840" s="12" t="s">
        <v>74</v>
      </c>
      <c r="AY840" s="153" t="s">
        <v>301</v>
      </c>
    </row>
    <row r="841" spans="2:65" s="13" customFormat="1" ht="12">
      <c r="B841" s="158"/>
      <c r="D841" s="152" t="s">
        <v>312</v>
      </c>
      <c r="E841" s="159" t="s">
        <v>21</v>
      </c>
      <c r="F841" s="160" t="s">
        <v>5661</v>
      </c>
      <c r="H841" s="161">
        <v>128</v>
      </c>
      <c r="I841" s="162"/>
      <c r="L841" s="158"/>
      <c r="M841" s="163"/>
      <c r="T841" s="164"/>
      <c r="AT841" s="159" t="s">
        <v>312</v>
      </c>
      <c r="AU841" s="159" t="s">
        <v>83</v>
      </c>
      <c r="AV841" s="13" t="s">
        <v>83</v>
      </c>
      <c r="AW841" s="13" t="s">
        <v>35</v>
      </c>
      <c r="AX841" s="13" t="s">
        <v>74</v>
      </c>
      <c r="AY841" s="159" t="s">
        <v>301</v>
      </c>
    </row>
    <row r="842" spans="2:65" s="15" customFormat="1" ht="12">
      <c r="B842" s="172"/>
      <c r="D842" s="152" t="s">
        <v>312</v>
      </c>
      <c r="E842" s="173" t="s">
        <v>21</v>
      </c>
      <c r="F842" s="174" t="s">
        <v>446</v>
      </c>
      <c r="H842" s="175">
        <v>128</v>
      </c>
      <c r="I842" s="176"/>
      <c r="L842" s="172"/>
      <c r="M842" s="177"/>
      <c r="T842" s="178"/>
      <c r="AT842" s="173" t="s">
        <v>312</v>
      </c>
      <c r="AU842" s="173" t="s">
        <v>83</v>
      </c>
      <c r="AV842" s="15" t="s">
        <v>139</v>
      </c>
      <c r="AW842" s="15" t="s">
        <v>35</v>
      </c>
      <c r="AX842" s="15" t="s">
        <v>74</v>
      </c>
      <c r="AY842" s="173" t="s">
        <v>301</v>
      </c>
    </row>
    <row r="843" spans="2:65" s="12" customFormat="1" ht="12">
      <c r="B843" s="151"/>
      <c r="D843" s="152" t="s">
        <v>312</v>
      </c>
      <c r="E843" s="153" t="s">
        <v>21</v>
      </c>
      <c r="F843" s="154" t="s">
        <v>5561</v>
      </c>
      <c r="H843" s="153" t="s">
        <v>21</v>
      </c>
      <c r="I843" s="155"/>
      <c r="L843" s="151"/>
      <c r="M843" s="156"/>
      <c r="T843" s="157"/>
      <c r="AT843" s="153" t="s">
        <v>312</v>
      </c>
      <c r="AU843" s="153" t="s">
        <v>83</v>
      </c>
      <c r="AV843" s="12" t="s">
        <v>81</v>
      </c>
      <c r="AW843" s="12" t="s">
        <v>35</v>
      </c>
      <c r="AX843" s="12" t="s">
        <v>74</v>
      </c>
      <c r="AY843" s="153" t="s">
        <v>301</v>
      </c>
    </row>
    <row r="844" spans="2:65" s="13" customFormat="1" ht="12">
      <c r="B844" s="158"/>
      <c r="D844" s="152" t="s">
        <v>312</v>
      </c>
      <c r="E844" s="159" t="s">
        <v>21</v>
      </c>
      <c r="F844" s="160" t="s">
        <v>5662</v>
      </c>
      <c r="H844" s="161">
        <v>34.6</v>
      </c>
      <c r="I844" s="162"/>
      <c r="L844" s="158"/>
      <c r="M844" s="163"/>
      <c r="T844" s="164"/>
      <c r="AT844" s="159" t="s">
        <v>312</v>
      </c>
      <c r="AU844" s="159" t="s">
        <v>83</v>
      </c>
      <c r="AV844" s="13" t="s">
        <v>83</v>
      </c>
      <c r="AW844" s="13" t="s">
        <v>35</v>
      </c>
      <c r="AX844" s="13" t="s">
        <v>74</v>
      </c>
      <c r="AY844" s="159" t="s">
        <v>301</v>
      </c>
    </row>
    <row r="845" spans="2:65" s="15" customFormat="1" ht="12">
      <c r="B845" s="172"/>
      <c r="D845" s="152" t="s">
        <v>312</v>
      </c>
      <c r="E845" s="173" t="s">
        <v>21</v>
      </c>
      <c r="F845" s="174" t="s">
        <v>446</v>
      </c>
      <c r="H845" s="175">
        <v>34.6</v>
      </c>
      <c r="I845" s="176"/>
      <c r="L845" s="172"/>
      <c r="M845" s="177"/>
      <c r="T845" s="178"/>
      <c r="AT845" s="173" t="s">
        <v>312</v>
      </c>
      <c r="AU845" s="173" t="s">
        <v>83</v>
      </c>
      <c r="AV845" s="15" t="s">
        <v>139</v>
      </c>
      <c r="AW845" s="15" t="s">
        <v>35</v>
      </c>
      <c r="AX845" s="15" t="s">
        <v>74</v>
      </c>
      <c r="AY845" s="173" t="s">
        <v>301</v>
      </c>
    </row>
    <row r="846" spans="2:65" s="12" customFormat="1" ht="12">
      <c r="B846" s="151"/>
      <c r="D846" s="152" t="s">
        <v>312</v>
      </c>
      <c r="E846" s="153" t="s">
        <v>21</v>
      </c>
      <c r="F846" s="154" t="s">
        <v>5563</v>
      </c>
      <c r="H846" s="153" t="s">
        <v>21</v>
      </c>
      <c r="I846" s="155"/>
      <c r="L846" s="151"/>
      <c r="M846" s="156"/>
      <c r="T846" s="157"/>
      <c r="AT846" s="153" t="s">
        <v>312</v>
      </c>
      <c r="AU846" s="153" t="s">
        <v>83</v>
      </c>
      <c r="AV846" s="12" t="s">
        <v>81</v>
      </c>
      <c r="AW846" s="12" t="s">
        <v>35</v>
      </c>
      <c r="AX846" s="12" t="s">
        <v>74</v>
      </c>
      <c r="AY846" s="153" t="s">
        <v>301</v>
      </c>
    </row>
    <row r="847" spans="2:65" s="13" customFormat="1" ht="12">
      <c r="B847" s="158"/>
      <c r="D847" s="152" t="s">
        <v>312</v>
      </c>
      <c r="E847" s="159" t="s">
        <v>21</v>
      </c>
      <c r="F847" s="160" t="s">
        <v>5663</v>
      </c>
      <c r="H847" s="161">
        <v>105.1</v>
      </c>
      <c r="I847" s="162"/>
      <c r="L847" s="158"/>
      <c r="M847" s="163"/>
      <c r="T847" s="164"/>
      <c r="AT847" s="159" t="s">
        <v>312</v>
      </c>
      <c r="AU847" s="159" t="s">
        <v>83</v>
      </c>
      <c r="AV847" s="13" t="s">
        <v>83</v>
      </c>
      <c r="AW847" s="13" t="s">
        <v>35</v>
      </c>
      <c r="AX847" s="13" t="s">
        <v>74</v>
      </c>
      <c r="AY847" s="159" t="s">
        <v>301</v>
      </c>
    </row>
    <row r="848" spans="2:65" s="15" customFormat="1" ht="12">
      <c r="B848" s="172"/>
      <c r="D848" s="152" t="s">
        <v>312</v>
      </c>
      <c r="E848" s="173" t="s">
        <v>21</v>
      </c>
      <c r="F848" s="174" t="s">
        <v>446</v>
      </c>
      <c r="H848" s="175">
        <v>105.1</v>
      </c>
      <c r="I848" s="176"/>
      <c r="L848" s="172"/>
      <c r="M848" s="177"/>
      <c r="T848" s="178"/>
      <c r="AT848" s="173" t="s">
        <v>312</v>
      </c>
      <c r="AU848" s="173" t="s">
        <v>83</v>
      </c>
      <c r="AV848" s="15" t="s">
        <v>139</v>
      </c>
      <c r="AW848" s="15" t="s">
        <v>35</v>
      </c>
      <c r="AX848" s="15" t="s">
        <v>74</v>
      </c>
      <c r="AY848" s="173" t="s">
        <v>301</v>
      </c>
    </row>
    <row r="849" spans="2:65" s="14" customFormat="1" ht="12">
      <c r="B849" s="165"/>
      <c r="D849" s="152" t="s">
        <v>312</v>
      </c>
      <c r="E849" s="166" t="s">
        <v>21</v>
      </c>
      <c r="F849" s="167" t="s">
        <v>329</v>
      </c>
      <c r="H849" s="168">
        <v>267.7</v>
      </c>
      <c r="I849" s="169"/>
      <c r="L849" s="165"/>
      <c r="M849" s="170"/>
      <c r="T849" s="171"/>
      <c r="AT849" s="166" t="s">
        <v>312</v>
      </c>
      <c r="AU849" s="166" t="s">
        <v>83</v>
      </c>
      <c r="AV849" s="14" t="s">
        <v>308</v>
      </c>
      <c r="AW849" s="14" t="s">
        <v>35</v>
      </c>
      <c r="AX849" s="14" t="s">
        <v>81</v>
      </c>
      <c r="AY849" s="166" t="s">
        <v>301</v>
      </c>
    </row>
    <row r="850" spans="2:65" s="1" customFormat="1" ht="33" customHeight="1">
      <c r="B850" s="33"/>
      <c r="C850" s="134" t="s">
        <v>1757</v>
      </c>
      <c r="D850" s="134" t="s">
        <v>303</v>
      </c>
      <c r="E850" s="135" t="s">
        <v>5664</v>
      </c>
      <c r="F850" s="136" t="s">
        <v>5665</v>
      </c>
      <c r="G850" s="137" t="s">
        <v>681</v>
      </c>
      <c r="H850" s="138">
        <v>9</v>
      </c>
      <c r="I850" s="139"/>
      <c r="J850" s="140">
        <f>ROUND(I850*H850,2)</f>
        <v>0</v>
      </c>
      <c r="K850" s="136" t="s">
        <v>307</v>
      </c>
      <c r="L850" s="33"/>
      <c r="M850" s="141" t="s">
        <v>21</v>
      </c>
      <c r="N850" s="142" t="s">
        <v>45</v>
      </c>
      <c r="P850" s="143">
        <f>O850*H850</f>
        <v>0</v>
      </c>
      <c r="Q850" s="143">
        <v>2.1000000000000001E-4</v>
      </c>
      <c r="R850" s="143">
        <f>Q850*H850</f>
        <v>1.8900000000000002E-3</v>
      </c>
      <c r="S850" s="143">
        <v>0</v>
      </c>
      <c r="T850" s="144">
        <f>S850*H850</f>
        <v>0</v>
      </c>
      <c r="AR850" s="145" t="s">
        <v>413</v>
      </c>
      <c r="AT850" s="145" t="s">
        <v>303</v>
      </c>
      <c r="AU850" s="145" t="s">
        <v>83</v>
      </c>
      <c r="AY850" s="18" t="s">
        <v>301</v>
      </c>
      <c r="BE850" s="146">
        <f>IF(N850="základní",J850,0)</f>
        <v>0</v>
      </c>
      <c r="BF850" s="146">
        <f>IF(N850="snížená",J850,0)</f>
        <v>0</v>
      </c>
      <c r="BG850" s="146">
        <f>IF(N850="zákl. přenesená",J850,0)</f>
        <v>0</v>
      </c>
      <c r="BH850" s="146">
        <f>IF(N850="sníž. přenesená",J850,0)</f>
        <v>0</v>
      </c>
      <c r="BI850" s="146">
        <f>IF(N850="nulová",J850,0)</f>
        <v>0</v>
      </c>
      <c r="BJ850" s="18" t="s">
        <v>81</v>
      </c>
      <c r="BK850" s="146">
        <f>ROUND(I850*H850,2)</f>
        <v>0</v>
      </c>
      <c r="BL850" s="18" t="s">
        <v>413</v>
      </c>
      <c r="BM850" s="145" t="s">
        <v>5666</v>
      </c>
    </row>
    <row r="851" spans="2:65" s="1" customFormat="1" ht="11">
      <c r="B851" s="33"/>
      <c r="D851" s="147" t="s">
        <v>310</v>
      </c>
      <c r="F851" s="148" t="s">
        <v>5667</v>
      </c>
      <c r="I851" s="149"/>
      <c r="L851" s="33"/>
      <c r="M851" s="150"/>
      <c r="T851" s="54"/>
      <c r="AT851" s="18" t="s">
        <v>310</v>
      </c>
      <c r="AU851" s="18" t="s">
        <v>83</v>
      </c>
    </row>
    <row r="852" spans="2:65" s="12" customFormat="1" ht="12">
      <c r="B852" s="151"/>
      <c r="D852" s="152" t="s">
        <v>312</v>
      </c>
      <c r="E852" s="153" t="s">
        <v>21</v>
      </c>
      <c r="F852" s="154" t="s">
        <v>5557</v>
      </c>
      <c r="H852" s="153" t="s">
        <v>21</v>
      </c>
      <c r="I852" s="155"/>
      <c r="L852" s="151"/>
      <c r="M852" s="156"/>
      <c r="T852" s="157"/>
      <c r="AT852" s="153" t="s">
        <v>312</v>
      </c>
      <c r="AU852" s="153" t="s">
        <v>83</v>
      </c>
      <c r="AV852" s="12" t="s">
        <v>81</v>
      </c>
      <c r="AW852" s="12" t="s">
        <v>35</v>
      </c>
      <c r="AX852" s="12" t="s">
        <v>74</v>
      </c>
      <c r="AY852" s="153" t="s">
        <v>301</v>
      </c>
    </row>
    <row r="853" spans="2:65" s="13" customFormat="1" ht="12">
      <c r="B853" s="158"/>
      <c r="D853" s="152" t="s">
        <v>312</v>
      </c>
      <c r="E853" s="159" t="s">
        <v>21</v>
      </c>
      <c r="F853" s="160" t="s">
        <v>371</v>
      </c>
      <c r="H853" s="161">
        <v>9</v>
      </c>
      <c r="I853" s="162"/>
      <c r="L853" s="158"/>
      <c r="M853" s="163"/>
      <c r="T853" s="164"/>
      <c r="AT853" s="159" t="s">
        <v>312</v>
      </c>
      <c r="AU853" s="159" t="s">
        <v>83</v>
      </c>
      <c r="AV853" s="13" t="s">
        <v>83</v>
      </c>
      <c r="AW853" s="13" t="s">
        <v>35</v>
      </c>
      <c r="AX853" s="13" t="s">
        <v>74</v>
      </c>
      <c r="AY853" s="159" t="s">
        <v>301</v>
      </c>
    </row>
    <row r="854" spans="2:65" s="14" customFormat="1" ht="12">
      <c r="B854" s="165"/>
      <c r="D854" s="152" t="s">
        <v>312</v>
      </c>
      <c r="E854" s="166" t="s">
        <v>21</v>
      </c>
      <c r="F854" s="167" t="s">
        <v>329</v>
      </c>
      <c r="H854" s="168">
        <v>9</v>
      </c>
      <c r="I854" s="169"/>
      <c r="L854" s="165"/>
      <c r="M854" s="170"/>
      <c r="T854" s="171"/>
      <c r="AT854" s="166" t="s">
        <v>312</v>
      </c>
      <c r="AU854" s="166" t="s">
        <v>83</v>
      </c>
      <c r="AV854" s="14" t="s">
        <v>308</v>
      </c>
      <c r="AW854" s="14" t="s">
        <v>35</v>
      </c>
      <c r="AX854" s="14" t="s">
        <v>81</v>
      </c>
      <c r="AY854" s="166" t="s">
        <v>301</v>
      </c>
    </row>
    <row r="855" spans="2:65" s="1" customFormat="1" ht="33" customHeight="1">
      <c r="B855" s="33"/>
      <c r="C855" s="134" t="s">
        <v>1764</v>
      </c>
      <c r="D855" s="134" t="s">
        <v>303</v>
      </c>
      <c r="E855" s="135" t="s">
        <v>5668</v>
      </c>
      <c r="F855" s="136" t="s">
        <v>5669</v>
      </c>
      <c r="G855" s="137" t="s">
        <v>681</v>
      </c>
      <c r="H855" s="138">
        <v>135.4</v>
      </c>
      <c r="I855" s="139"/>
      <c r="J855" s="140">
        <f>ROUND(I855*H855,2)</f>
        <v>0</v>
      </c>
      <c r="K855" s="136" t="s">
        <v>5132</v>
      </c>
      <c r="L855" s="33"/>
      <c r="M855" s="141" t="s">
        <v>21</v>
      </c>
      <c r="N855" s="142" t="s">
        <v>45</v>
      </c>
      <c r="P855" s="143">
        <f>O855*H855</f>
        <v>0</v>
      </c>
      <c r="Q855" s="143">
        <v>2.4000000000000001E-4</v>
      </c>
      <c r="R855" s="143">
        <f>Q855*H855</f>
        <v>3.2496000000000004E-2</v>
      </c>
      <c r="S855" s="143">
        <v>0</v>
      </c>
      <c r="T855" s="144">
        <f>S855*H855</f>
        <v>0</v>
      </c>
      <c r="AR855" s="145" t="s">
        <v>413</v>
      </c>
      <c r="AT855" s="145" t="s">
        <v>303</v>
      </c>
      <c r="AU855" s="145" t="s">
        <v>83</v>
      </c>
      <c r="AY855" s="18" t="s">
        <v>301</v>
      </c>
      <c r="BE855" s="146">
        <f>IF(N855="základní",J855,0)</f>
        <v>0</v>
      </c>
      <c r="BF855" s="146">
        <f>IF(N855="snížená",J855,0)</f>
        <v>0</v>
      </c>
      <c r="BG855" s="146">
        <f>IF(N855="zákl. přenesená",J855,0)</f>
        <v>0</v>
      </c>
      <c r="BH855" s="146">
        <f>IF(N855="sníž. přenesená",J855,0)</f>
        <v>0</v>
      </c>
      <c r="BI855" s="146">
        <f>IF(N855="nulová",J855,0)</f>
        <v>0</v>
      </c>
      <c r="BJ855" s="18" t="s">
        <v>81</v>
      </c>
      <c r="BK855" s="146">
        <f>ROUND(I855*H855,2)</f>
        <v>0</v>
      </c>
      <c r="BL855" s="18" t="s">
        <v>413</v>
      </c>
      <c r="BM855" s="145" t="s">
        <v>5670</v>
      </c>
    </row>
    <row r="856" spans="2:65" s="12" customFormat="1" ht="12">
      <c r="B856" s="151"/>
      <c r="D856" s="152" t="s">
        <v>312</v>
      </c>
      <c r="E856" s="153" t="s">
        <v>21</v>
      </c>
      <c r="F856" s="154" t="s">
        <v>5557</v>
      </c>
      <c r="H856" s="153" t="s">
        <v>21</v>
      </c>
      <c r="I856" s="155"/>
      <c r="L856" s="151"/>
      <c r="M856" s="156"/>
      <c r="T856" s="157"/>
      <c r="AT856" s="153" t="s">
        <v>312</v>
      </c>
      <c r="AU856" s="153" t="s">
        <v>83</v>
      </c>
      <c r="AV856" s="12" t="s">
        <v>81</v>
      </c>
      <c r="AW856" s="12" t="s">
        <v>35</v>
      </c>
      <c r="AX856" s="12" t="s">
        <v>74</v>
      </c>
      <c r="AY856" s="153" t="s">
        <v>301</v>
      </c>
    </row>
    <row r="857" spans="2:65" s="13" customFormat="1" ht="12">
      <c r="B857" s="158"/>
      <c r="D857" s="152" t="s">
        <v>312</v>
      </c>
      <c r="E857" s="159" t="s">
        <v>21</v>
      </c>
      <c r="F857" s="160" t="s">
        <v>5671</v>
      </c>
      <c r="H857" s="161">
        <v>45.8</v>
      </c>
      <c r="I857" s="162"/>
      <c r="L857" s="158"/>
      <c r="M857" s="163"/>
      <c r="T857" s="164"/>
      <c r="AT857" s="159" t="s">
        <v>312</v>
      </c>
      <c r="AU857" s="159" t="s">
        <v>83</v>
      </c>
      <c r="AV857" s="13" t="s">
        <v>83</v>
      </c>
      <c r="AW857" s="13" t="s">
        <v>35</v>
      </c>
      <c r="AX857" s="13" t="s">
        <v>74</v>
      </c>
      <c r="AY857" s="159" t="s">
        <v>301</v>
      </c>
    </row>
    <row r="858" spans="2:65" s="15" customFormat="1" ht="12">
      <c r="B858" s="172"/>
      <c r="D858" s="152" t="s">
        <v>312</v>
      </c>
      <c r="E858" s="173" t="s">
        <v>21</v>
      </c>
      <c r="F858" s="174" t="s">
        <v>446</v>
      </c>
      <c r="H858" s="175">
        <v>45.8</v>
      </c>
      <c r="I858" s="176"/>
      <c r="L858" s="172"/>
      <c r="M858" s="177"/>
      <c r="T858" s="178"/>
      <c r="AT858" s="173" t="s">
        <v>312</v>
      </c>
      <c r="AU858" s="173" t="s">
        <v>83</v>
      </c>
      <c r="AV858" s="15" t="s">
        <v>139</v>
      </c>
      <c r="AW858" s="15" t="s">
        <v>35</v>
      </c>
      <c r="AX858" s="15" t="s">
        <v>74</v>
      </c>
      <c r="AY858" s="173" t="s">
        <v>301</v>
      </c>
    </row>
    <row r="859" spans="2:65" s="12" customFormat="1" ht="12">
      <c r="B859" s="151"/>
      <c r="D859" s="152" t="s">
        <v>312</v>
      </c>
      <c r="E859" s="153" t="s">
        <v>21</v>
      </c>
      <c r="F859" s="154" t="s">
        <v>5563</v>
      </c>
      <c r="H859" s="153" t="s">
        <v>21</v>
      </c>
      <c r="I859" s="155"/>
      <c r="L859" s="151"/>
      <c r="M859" s="156"/>
      <c r="T859" s="157"/>
      <c r="AT859" s="153" t="s">
        <v>312</v>
      </c>
      <c r="AU859" s="153" t="s">
        <v>83</v>
      </c>
      <c r="AV859" s="12" t="s">
        <v>81</v>
      </c>
      <c r="AW859" s="12" t="s">
        <v>35</v>
      </c>
      <c r="AX859" s="12" t="s">
        <v>74</v>
      </c>
      <c r="AY859" s="153" t="s">
        <v>301</v>
      </c>
    </row>
    <row r="860" spans="2:65" s="13" customFormat="1" ht="12">
      <c r="B860" s="158"/>
      <c r="D860" s="152" t="s">
        <v>312</v>
      </c>
      <c r="E860" s="159" t="s">
        <v>21</v>
      </c>
      <c r="F860" s="160" t="s">
        <v>5672</v>
      </c>
      <c r="H860" s="161">
        <v>89.6</v>
      </c>
      <c r="I860" s="162"/>
      <c r="L860" s="158"/>
      <c r="M860" s="163"/>
      <c r="T860" s="164"/>
      <c r="AT860" s="159" t="s">
        <v>312</v>
      </c>
      <c r="AU860" s="159" t="s">
        <v>83</v>
      </c>
      <c r="AV860" s="13" t="s">
        <v>83</v>
      </c>
      <c r="AW860" s="13" t="s">
        <v>35</v>
      </c>
      <c r="AX860" s="13" t="s">
        <v>74</v>
      </c>
      <c r="AY860" s="159" t="s">
        <v>301</v>
      </c>
    </row>
    <row r="861" spans="2:65" s="15" customFormat="1" ht="12">
      <c r="B861" s="172"/>
      <c r="D861" s="152" t="s">
        <v>312</v>
      </c>
      <c r="E861" s="173" t="s">
        <v>21</v>
      </c>
      <c r="F861" s="174" t="s">
        <v>446</v>
      </c>
      <c r="H861" s="175">
        <v>89.6</v>
      </c>
      <c r="I861" s="176"/>
      <c r="L861" s="172"/>
      <c r="M861" s="177"/>
      <c r="T861" s="178"/>
      <c r="AT861" s="173" t="s">
        <v>312</v>
      </c>
      <c r="AU861" s="173" t="s">
        <v>83</v>
      </c>
      <c r="AV861" s="15" t="s">
        <v>139</v>
      </c>
      <c r="AW861" s="15" t="s">
        <v>35</v>
      </c>
      <c r="AX861" s="15" t="s">
        <v>74</v>
      </c>
      <c r="AY861" s="173" t="s">
        <v>301</v>
      </c>
    </row>
    <row r="862" spans="2:65" s="14" customFormat="1" ht="12">
      <c r="B862" s="165"/>
      <c r="D862" s="152" t="s">
        <v>312</v>
      </c>
      <c r="E862" s="166" t="s">
        <v>21</v>
      </c>
      <c r="F862" s="167" t="s">
        <v>329</v>
      </c>
      <c r="H862" s="168">
        <v>135.4</v>
      </c>
      <c r="I862" s="169"/>
      <c r="L862" s="165"/>
      <c r="M862" s="170"/>
      <c r="T862" s="171"/>
      <c r="AT862" s="166" t="s">
        <v>312</v>
      </c>
      <c r="AU862" s="166" t="s">
        <v>83</v>
      </c>
      <c r="AV862" s="14" t="s">
        <v>308</v>
      </c>
      <c r="AW862" s="14" t="s">
        <v>35</v>
      </c>
      <c r="AX862" s="14" t="s">
        <v>81</v>
      </c>
      <c r="AY862" s="166" t="s">
        <v>301</v>
      </c>
    </row>
    <row r="863" spans="2:65" s="1" customFormat="1" ht="33" customHeight="1">
      <c r="B863" s="33"/>
      <c r="C863" s="134" t="s">
        <v>1771</v>
      </c>
      <c r="D863" s="134" t="s">
        <v>303</v>
      </c>
      <c r="E863" s="135" t="s">
        <v>5673</v>
      </c>
      <c r="F863" s="136" t="s">
        <v>5674</v>
      </c>
      <c r="G863" s="137" t="s">
        <v>681</v>
      </c>
      <c r="H863" s="138">
        <v>65.099999999999994</v>
      </c>
      <c r="I863" s="139"/>
      <c r="J863" s="140">
        <f>ROUND(I863*H863,2)</f>
        <v>0</v>
      </c>
      <c r="K863" s="136" t="s">
        <v>5132</v>
      </c>
      <c r="L863" s="33"/>
      <c r="M863" s="141" t="s">
        <v>21</v>
      </c>
      <c r="N863" s="142" t="s">
        <v>45</v>
      </c>
      <c r="P863" s="143">
        <f>O863*H863</f>
        <v>0</v>
      </c>
      <c r="Q863" s="143">
        <v>2.7E-4</v>
      </c>
      <c r="R863" s="143">
        <f>Q863*H863</f>
        <v>1.7576999999999999E-2</v>
      </c>
      <c r="S863" s="143">
        <v>0</v>
      </c>
      <c r="T863" s="144">
        <f>S863*H863</f>
        <v>0</v>
      </c>
      <c r="AR863" s="145" t="s">
        <v>413</v>
      </c>
      <c r="AT863" s="145" t="s">
        <v>303</v>
      </c>
      <c r="AU863" s="145" t="s">
        <v>83</v>
      </c>
      <c r="AY863" s="18" t="s">
        <v>301</v>
      </c>
      <c r="BE863" s="146">
        <f>IF(N863="základní",J863,0)</f>
        <v>0</v>
      </c>
      <c r="BF863" s="146">
        <f>IF(N863="snížená",J863,0)</f>
        <v>0</v>
      </c>
      <c r="BG863" s="146">
        <f>IF(N863="zákl. přenesená",J863,0)</f>
        <v>0</v>
      </c>
      <c r="BH863" s="146">
        <f>IF(N863="sníž. přenesená",J863,0)</f>
        <v>0</v>
      </c>
      <c r="BI863" s="146">
        <f>IF(N863="nulová",J863,0)</f>
        <v>0</v>
      </c>
      <c r="BJ863" s="18" t="s">
        <v>81</v>
      </c>
      <c r="BK863" s="146">
        <f>ROUND(I863*H863,2)</f>
        <v>0</v>
      </c>
      <c r="BL863" s="18" t="s">
        <v>413</v>
      </c>
      <c r="BM863" s="145" t="s">
        <v>5675</v>
      </c>
    </row>
    <row r="864" spans="2:65" s="12" customFormat="1" ht="12">
      <c r="B864" s="151"/>
      <c r="D864" s="152" t="s">
        <v>312</v>
      </c>
      <c r="E864" s="153" t="s">
        <v>21</v>
      </c>
      <c r="F864" s="154" t="s">
        <v>5557</v>
      </c>
      <c r="H864" s="153" t="s">
        <v>21</v>
      </c>
      <c r="I864" s="155"/>
      <c r="L864" s="151"/>
      <c r="M864" s="156"/>
      <c r="T864" s="157"/>
      <c r="AT864" s="153" t="s">
        <v>312</v>
      </c>
      <c r="AU864" s="153" t="s">
        <v>83</v>
      </c>
      <c r="AV864" s="12" t="s">
        <v>81</v>
      </c>
      <c r="AW864" s="12" t="s">
        <v>35</v>
      </c>
      <c r="AX864" s="12" t="s">
        <v>74</v>
      </c>
      <c r="AY864" s="153" t="s">
        <v>301</v>
      </c>
    </row>
    <row r="865" spans="2:65" s="13" customFormat="1" ht="12">
      <c r="B865" s="158"/>
      <c r="D865" s="152" t="s">
        <v>312</v>
      </c>
      <c r="E865" s="159" t="s">
        <v>21</v>
      </c>
      <c r="F865" s="160" t="s">
        <v>5676</v>
      </c>
      <c r="H865" s="161">
        <v>65.099999999999994</v>
      </c>
      <c r="I865" s="162"/>
      <c r="L865" s="158"/>
      <c r="M865" s="163"/>
      <c r="T865" s="164"/>
      <c r="AT865" s="159" t="s">
        <v>312</v>
      </c>
      <c r="AU865" s="159" t="s">
        <v>83</v>
      </c>
      <c r="AV865" s="13" t="s">
        <v>83</v>
      </c>
      <c r="AW865" s="13" t="s">
        <v>35</v>
      </c>
      <c r="AX865" s="13" t="s">
        <v>74</v>
      </c>
      <c r="AY865" s="159" t="s">
        <v>301</v>
      </c>
    </row>
    <row r="866" spans="2:65" s="14" customFormat="1" ht="12">
      <c r="B866" s="165"/>
      <c r="D866" s="152" t="s">
        <v>312</v>
      </c>
      <c r="E866" s="166" t="s">
        <v>21</v>
      </c>
      <c r="F866" s="167" t="s">
        <v>329</v>
      </c>
      <c r="H866" s="168">
        <v>65.099999999999994</v>
      </c>
      <c r="I866" s="169"/>
      <c r="L866" s="165"/>
      <c r="M866" s="170"/>
      <c r="T866" s="171"/>
      <c r="AT866" s="166" t="s">
        <v>312</v>
      </c>
      <c r="AU866" s="166" t="s">
        <v>83</v>
      </c>
      <c r="AV866" s="14" t="s">
        <v>308</v>
      </c>
      <c r="AW866" s="14" t="s">
        <v>35</v>
      </c>
      <c r="AX866" s="14" t="s">
        <v>81</v>
      </c>
      <c r="AY866" s="166" t="s">
        <v>301</v>
      </c>
    </row>
    <row r="867" spans="2:65" s="1" customFormat="1" ht="16.5" customHeight="1">
      <c r="B867" s="33"/>
      <c r="C867" s="134" t="s">
        <v>1793</v>
      </c>
      <c r="D867" s="134" t="s">
        <v>303</v>
      </c>
      <c r="E867" s="135" t="s">
        <v>5677</v>
      </c>
      <c r="F867" s="136" t="s">
        <v>5678</v>
      </c>
      <c r="G867" s="137" t="s">
        <v>306</v>
      </c>
      <c r="H867" s="138">
        <v>178</v>
      </c>
      <c r="I867" s="139"/>
      <c r="J867" s="140">
        <f>ROUND(I867*H867,2)</f>
        <v>0</v>
      </c>
      <c r="K867" s="136" t="s">
        <v>307</v>
      </c>
      <c r="L867" s="33"/>
      <c r="M867" s="141" t="s">
        <v>21</v>
      </c>
      <c r="N867" s="142" t="s">
        <v>45</v>
      </c>
      <c r="P867" s="143">
        <f>O867*H867</f>
        <v>0</v>
      </c>
      <c r="Q867" s="143">
        <v>0</v>
      </c>
      <c r="R867" s="143">
        <f>Q867*H867</f>
        <v>0</v>
      </c>
      <c r="S867" s="143">
        <v>0</v>
      </c>
      <c r="T867" s="144">
        <f>S867*H867</f>
        <v>0</v>
      </c>
      <c r="AR867" s="145" t="s">
        <v>413</v>
      </c>
      <c r="AT867" s="145" t="s">
        <v>303</v>
      </c>
      <c r="AU867" s="145" t="s">
        <v>83</v>
      </c>
      <c r="AY867" s="18" t="s">
        <v>301</v>
      </c>
      <c r="BE867" s="146">
        <f>IF(N867="základní",J867,0)</f>
        <v>0</v>
      </c>
      <c r="BF867" s="146">
        <f>IF(N867="snížená",J867,0)</f>
        <v>0</v>
      </c>
      <c r="BG867" s="146">
        <f>IF(N867="zákl. přenesená",J867,0)</f>
        <v>0</v>
      </c>
      <c r="BH867" s="146">
        <f>IF(N867="sníž. přenesená",J867,0)</f>
        <v>0</v>
      </c>
      <c r="BI867" s="146">
        <f>IF(N867="nulová",J867,0)</f>
        <v>0</v>
      </c>
      <c r="BJ867" s="18" t="s">
        <v>81</v>
      </c>
      <c r="BK867" s="146">
        <f>ROUND(I867*H867,2)</f>
        <v>0</v>
      </c>
      <c r="BL867" s="18" t="s">
        <v>413</v>
      </c>
      <c r="BM867" s="145" t="s">
        <v>5679</v>
      </c>
    </row>
    <row r="868" spans="2:65" s="1" customFormat="1" ht="11">
      <c r="B868" s="33"/>
      <c r="D868" s="147" t="s">
        <v>310</v>
      </c>
      <c r="F868" s="148" t="s">
        <v>5680</v>
      </c>
      <c r="I868" s="149"/>
      <c r="L868" s="33"/>
      <c r="M868" s="150"/>
      <c r="T868" s="54"/>
      <c r="AT868" s="18" t="s">
        <v>310</v>
      </c>
      <c r="AU868" s="18" t="s">
        <v>83</v>
      </c>
    </row>
    <row r="869" spans="2:65" s="13" customFormat="1" ht="12">
      <c r="B869" s="158"/>
      <c r="D869" s="152" t="s">
        <v>312</v>
      </c>
      <c r="E869" s="159" t="s">
        <v>21</v>
      </c>
      <c r="F869" s="160" t="s">
        <v>5681</v>
      </c>
      <c r="H869" s="161">
        <v>118</v>
      </c>
      <c r="I869" s="162"/>
      <c r="L869" s="158"/>
      <c r="M869" s="163"/>
      <c r="T869" s="164"/>
      <c r="AT869" s="159" t="s">
        <v>312</v>
      </c>
      <c r="AU869" s="159" t="s">
        <v>83</v>
      </c>
      <c r="AV869" s="13" t="s">
        <v>83</v>
      </c>
      <c r="AW869" s="13" t="s">
        <v>35</v>
      </c>
      <c r="AX869" s="13" t="s">
        <v>74</v>
      </c>
      <c r="AY869" s="159" t="s">
        <v>301</v>
      </c>
    </row>
    <row r="870" spans="2:65" s="13" customFormat="1" ht="12">
      <c r="B870" s="158"/>
      <c r="D870" s="152" t="s">
        <v>312</v>
      </c>
      <c r="E870" s="159" t="s">
        <v>21</v>
      </c>
      <c r="F870" s="160" t="s">
        <v>5682</v>
      </c>
      <c r="H870" s="161">
        <v>60</v>
      </c>
      <c r="I870" s="162"/>
      <c r="L870" s="158"/>
      <c r="M870" s="163"/>
      <c r="T870" s="164"/>
      <c r="AT870" s="159" t="s">
        <v>312</v>
      </c>
      <c r="AU870" s="159" t="s">
        <v>83</v>
      </c>
      <c r="AV870" s="13" t="s">
        <v>83</v>
      </c>
      <c r="AW870" s="13" t="s">
        <v>35</v>
      </c>
      <c r="AX870" s="13" t="s">
        <v>74</v>
      </c>
      <c r="AY870" s="159" t="s">
        <v>301</v>
      </c>
    </row>
    <row r="871" spans="2:65" s="14" customFormat="1" ht="12">
      <c r="B871" s="165"/>
      <c r="D871" s="152" t="s">
        <v>312</v>
      </c>
      <c r="E871" s="166" t="s">
        <v>21</v>
      </c>
      <c r="F871" s="167" t="s">
        <v>329</v>
      </c>
      <c r="H871" s="168">
        <v>178</v>
      </c>
      <c r="I871" s="169"/>
      <c r="L871" s="165"/>
      <c r="M871" s="170"/>
      <c r="T871" s="171"/>
      <c r="AT871" s="166" t="s">
        <v>312</v>
      </c>
      <c r="AU871" s="166" t="s">
        <v>83</v>
      </c>
      <c r="AV871" s="14" t="s">
        <v>308</v>
      </c>
      <c r="AW871" s="14" t="s">
        <v>35</v>
      </c>
      <c r="AX871" s="14" t="s">
        <v>81</v>
      </c>
      <c r="AY871" s="166" t="s">
        <v>301</v>
      </c>
    </row>
    <row r="872" spans="2:65" s="1" customFormat="1" ht="16.5" customHeight="1">
      <c r="B872" s="33"/>
      <c r="C872" s="134" t="s">
        <v>1799</v>
      </c>
      <c r="D872" s="134" t="s">
        <v>303</v>
      </c>
      <c r="E872" s="135" t="s">
        <v>5683</v>
      </c>
      <c r="F872" s="136" t="s">
        <v>5684</v>
      </c>
      <c r="G872" s="137" t="s">
        <v>306</v>
      </c>
      <c r="H872" s="138">
        <v>78</v>
      </c>
      <c r="I872" s="139"/>
      <c r="J872" s="140">
        <f>ROUND(I872*H872,2)</f>
        <v>0</v>
      </c>
      <c r="K872" s="136" t="s">
        <v>307</v>
      </c>
      <c r="L872" s="33"/>
      <c r="M872" s="141" t="s">
        <v>21</v>
      </c>
      <c r="N872" s="142" t="s">
        <v>45</v>
      </c>
      <c r="P872" s="143">
        <f>O872*H872</f>
        <v>0</v>
      </c>
      <c r="Q872" s="143">
        <v>1.2999999999999999E-4</v>
      </c>
      <c r="R872" s="143">
        <f>Q872*H872</f>
        <v>1.014E-2</v>
      </c>
      <c r="S872" s="143">
        <v>0</v>
      </c>
      <c r="T872" s="144">
        <f>S872*H872</f>
        <v>0</v>
      </c>
      <c r="AR872" s="145" t="s">
        <v>413</v>
      </c>
      <c r="AT872" s="145" t="s">
        <v>303</v>
      </c>
      <c r="AU872" s="145" t="s">
        <v>83</v>
      </c>
      <c r="AY872" s="18" t="s">
        <v>301</v>
      </c>
      <c r="BE872" s="146">
        <f>IF(N872="základní",J872,0)</f>
        <v>0</v>
      </c>
      <c r="BF872" s="146">
        <f>IF(N872="snížená",J872,0)</f>
        <v>0</v>
      </c>
      <c r="BG872" s="146">
        <f>IF(N872="zákl. přenesená",J872,0)</f>
        <v>0</v>
      </c>
      <c r="BH872" s="146">
        <f>IF(N872="sníž. přenesená",J872,0)</f>
        <v>0</v>
      </c>
      <c r="BI872" s="146">
        <f>IF(N872="nulová",J872,0)</f>
        <v>0</v>
      </c>
      <c r="BJ872" s="18" t="s">
        <v>81</v>
      </c>
      <c r="BK872" s="146">
        <f>ROUND(I872*H872,2)</f>
        <v>0</v>
      </c>
      <c r="BL872" s="18" t="s">
        <v>413</v>
      </c>
      <c r="BM872" s="145" t="s">
        <v>5685</v>
      </c>
    </row>
    <row r="873" spans="2:65" s="1" customFormat="1" ht="11">
      <c r="B873" s="33"/>
      <c r="D873" s="147" t="s">
        <v>310</v>
      </c>
      <c r="F873" s="148" t="s">
        <v>5686</v>
      </c>
      <c r="I873" s="149"/>
      <c r="L873" s="33"/>
      <c r="M873" s="150"/>
      <c r="T873" s="54"/>
      <c r="AT873" s="18" t="s">
        <v>310</v>
      </c>
      <c r="AU873" s="18" t="s">
        <v>83</v>
      </c>
    </row>
    <row r="874" spans="2:65" s="13" customFormat="1" ht="12">
      <c r="B874" s="158"/>
      <c r="D874" s="152" t="s">
        <v>312</v>
      </c>
      <c r="E874" s="159" t="s">
        <v>21</v>
      </c>
      <c r="F874" s="160" t="s">
        <v>5687</v>
      </c>
      <c r="H874" s="161">
        <v>78</v>
      </c>
      <c r="I874" s="162"/>
      <c r="L874" s="158"/>
      <c r="M874" s="163"/>
      <c r="T874" s="164"/>
      <c r="AT874" s="159" t="s">
        <v>312</v>
      </c>
      <c r="AU874" s="159" t="s">
        <v>83</v>
      </c>
      <c r="AV874" s="13" t="s">
        <v>83</v>
      </c>
      <c r="AW874" s="13" t="s">
        <v>35</v>
      </c>
      <c r="AX874" s="13" t="s">
        <v>74</v>
      </c>
      <c r="AY874" s="159" t="s">
        <v>301</v>
      </c>
    </row>
    <row r="875" spans="2:65" s="14" customFormat="1" ht="12">
      <c r="B875" s="165"/>
      <c r="D875" s="152" t="s">
        <v>312</v>
      </c>
      <c r="E875" s="166" t="s">
        <v>21</v>
      </c>
      <c r="F875" s="167" t="s">
        <v>329</v>
      </c>
      <c r="H875" s="168">
        <v>78</v>
      </c>
      <c r="I875" s="169"/>
      <c r="L875" s="165"/>
      <c r="M875" s="170"/>
      <c r="T875" s="171"/>
      <c r="AT875" s="166" t="s">
        <v>312</v>
      </c>
      <c r="AU875" s="166" t="s">
        <v>83</v>
      </c>
      <c r="AV875" s="14" t="s">
        <v>308</v>
      </c>
      <c r="AW875" s="14" t="s">
        <v>35</v>
      </c>
      <c r="AX875" s="14" t="s">
        <v>81</v>
      </c>
      <c r="AY875" s="166" t="s">
        <v>301</v>
      </c>
    </row>
    <row r="876" spans="2:65" s="1" customFormat="1" ht="16.5" customHeight="1">
      <c r="B876" s="33"/>
      <c r="C876" s="134" t="s">
        <v>1804</v>
      </c>
      <c r="D876" s="134" t="s">
        <v>303</v>
      </c>
      <c r="E876" s="135" t="s">
        <v>5688</v>
      </c>
      <c r="F876" s="136" t="s">
        <v>5689</v>
      </c>
      <c r="G876" s="137" t="s">
        <v>5690</v>
      </c>
      <c r="H876" s="138">
        <v>50</v>
      </c>
      <c r="I876" s="139"/>
      <c r="J876" s="140">
        <f>ROUND(I876*H876,2)</f>
        <v>0</v>
      </c>
      <c r="K876" s="136" t="s">
        <v>307</v>
      </c>
      <c r="L876" s="33"/>
      <c r="M876" s="141" t="s">
        <v>21</v>
      </c>
      <c r="N876" s="142" t="s">
        <v>45</v>
      </c>
      <c r="P876" s="143">
        <f>O876*H876</f>
        <v>0</v>
      </c>
      <c r="Q876" s="143">
        <v>2.5000000000000001E-4</v>
      </c>
      <c r="R876" s="143">
        <f>Q876*H876</f>
        <v>1.2500000000000001E-2</v>
      </c>
      <c r="S876" s="143">
        <v>0</v>
      </c>
      <c r="T876" s="144">
        <f>S876*H876</f>
        <v>0</v>
      </c>
      <c r="AR876" s="145" t="s">
        <v>413</v>
      </c>
      <c r="AT876" s="145" t="s">
        <v>303</v>
      </c>
      <c r="AU876" s="145" t="s">
        <v>83</v>
      </c>
      <c r="AY876" s="18" t="s">
        <v>301</v>
      </c>
      <c r="BE876" s="146">
        <f>IF(N876="základní",J876,0)</f>
        <v>0</v>
      </c>
      <c r="BF876" s="146">
        <f>IF(N876="snížená",J876,0)</f>
        <v>0</v>
      </c>
      <c r="BG876" s="146">
        <f>IF(N876="zákl. přenesená",J876,0)</f>
        <v>0</v>
      </c>
      <c r="BH876" s="146">
        <f>IF(N876="sníž. přenesená",J876,0)</f>
        <v>0</v>
      </c>
      <c r="BI876" s="146">
        <f>IF(N876="nulová",J876,0)</f>
        <v>0</v>
      </c>
      <c r="BJ876" s="18" t="s">
        <v>81</v>
      </c>
      <c r="BK876" s="146">
        <f>ROUND(I876*H876,2)</f>
        <v>0</v>
      </c>
      <c r="BL876" s="18" t="s">
        <v>413</v>
      </c>
      <c r="BM876" s="145" t="s">
        <v>5691</v>
      </c>
    </row>
    <row r="877" spans="2:65" s="1" customFormat="1" ht="11">
      <c r="B877" s="33"/>
      <c r="D877" s="147" t="s">
        <v>310</v>
      </c>
      <c r="F877" s="148" t="s">
        <v>5692</v>
      </c>
      <c r="I877" s="149"/>
      <c r="L877" s="33"/>
      <c r="M877" s="150"/>
      <c r="T877" s="54"/>
      <c r="AT877" s="18" t="s">
        <v>310</v>
      </c>
      <c r="AU877" s="18" t="s">
        <v>83</v>
      </c>
    </row>
    <row r="878" spans="2:65" s="13" customFormat="1" ht="12">
      <c r="B878" s="158"/>
      <c r="D878" s="152" t="s">
        <v>312</v>
      </c>
      <c r="E878" s="159" t="s">
        <v>21</v>
      </c>
      <c r="F878" s="160" t="s">
        <v>5693</v>
      </c>
      <c r="H878" s="161">
        <v>50</v>
      </c>
      <c r="I878" s="162"/>
      <c r="L878" s="158"/>
      <c r="M878" s="163"/>
      <c r="T878" s="164"/>
      <c r="AT878" s="159" t="s">
        <v>312</v>
      </c>
      <c r="AU878" s="159" t="s">
        <v>83</v>
      </c>
      <c r="AV878" s="13" t="s">
        <v>83</v>
      </c>
      <c r="AW878" s="13" t="s">
        <v>35</v>
      </c>
      <c r="AX878" s="13" t="s">
        <v>74</v>
      </c>
      <c r="AY878" s="159" t="s">
        <v>301</v>
      </c>
    </row>
    <row r="879" spans="2:65" s="14" customFormat="1" ht="12">
      <c r="B879" s="165"/>
      <c r="D879" s="152" t="s">
        <v>312</v>
      </c>
      <c r="E879" s="166" t="s">
        <v>21</v>
      </c>
      <c r="F879" s="167" t="s">
        <v>329</v>
      </c>
      <c r="H879" s="168">
        <v>50</v>
      </c>
      <c r="I879" s="169"/>
      <c r="L879" s="165"/>
      <c r="M879" s="170"/>
      <c r="T879" s="171"/>
      <c r="AT879" s="166" t="s">
        <v>312</v>
      </c>
      <c r="AU879" s="166" t="s">
        <v>83</v>
      </c>
      <c r="AV879" s="14" t="s">
        <v>308</v>
      </c>
      <c r="AW879" s="14" t="s">
        <v>35</v>
      </c>
      <c r="AX879" s="14" t="s">
        <v>81</v>
      </c>
      <c r="AY879" s="166" t="s">
        <v>301</v>
      </c>
    </row>
    <row r="880" spans="2:65" s="1" customFormat="1" ht="16.5" customHeight="1">
      <c r="B880" s="33"/>
      <c r="C880" s="134" t="s">
        <v>1809</v>
      </c>
      <c r="D880" s="134" t="s">
        <v>303</v>
      </c>
      <c r="E880" s="135" t="s">
        <v>5694</v>
      </c>
      <c r="F880" s="136" t="s">
        <v>5695</v>
      </c>
      <c r="G880" s="137" t="s">
        <v>306</v>
      </c>
      <c r="H880" s="138">
        <v>2</v>
      </c>
      <c r="I880" s="139"/>
      <c r="J880" s="140">
        <f>ROUND(I880*H880,2)</f>
        <v>0</v>
      </c>
      <c r="K880" s="136" t="s">
        <v>307</v>
      </c>
      <c r="L880" s="33"/>
      <c r="M880" s="141" t="s">
        <v>21</v>
      </c>
      <c r="N880" s="142" t="s">
        <v>45</v>
      </c>
      <c r="P880" s="143">
        <f>O880*H880</f>
        <v>0</v>
      </c>
      <c r="Q880" s="143">
        <v>2.2000000000000001E-4</v>
      </c>
      <c r="R880" s="143">
        <f>Q880*H880</f>
        <v>4.4000000000000002E-4</v>
      </c>
      <c r="S880" s="143">
        <v>0</v>
      </c>
      <c r="T880" s="144">
        <f>S880*H880</f>
        <v>0</v>
      </c>
      <c r="AR880" s="145" t="s">
        <v>413</v>
      </c>
      <c r="AT880" s="145" t="s">
        <v>303</v>
      </c>
      <c r="AU880" s="145" t="s">
        <v>83</v>
      </c>
      <c r="AY880" s="18" t="s">
        <v>301</v>
      </c>
      <c r="BE880" s="146">
        <f>IF(N880="základní",J880,0)</f>
        <v>0</v>
      </c>
      <c r="BF880" s="146">
        <f>IF(N880="snížená",J880,0)</f>
        <v>0</v>
      </c>
      <c r="BG880" s="146">
        <f>IF(N880="zákl. přenesená",J880,0)</f>
        <v>0</v>
      </c>
      <c r="BH880" s="146">
        <f>IF(N880="sníž. přenesená",J880,0)</f>
        <v>0</v>
      </c>
      <c r="BI880" s="146">
        <f>IF(N880="nulová",J880,0)</f>
        <v>0</v>
      </c>
      <c r="BJ880" s="18" t="s">
        <v>81</v>
      </c>
      <c r="BK880" s="146">
        <f>ROUND(I880*H880,2)</f>
        <v>0</v>
      </c>
      <c r="BL880" s="18" t="s">
        <v>413</v>
      </c>
      <c r="BM880" s="145" t="s">
        <v>5696</v>
      </c>
    </row>
    <row r="881" spans="2:65" s="1" customFormat="1" ht="11">
      <c r="B881" s="33"/>
      <c r="D881" s="147" t="s">
        <v>310</v>
      </c>
      <c r="F881" s="148" t="s">
        <v>5697</v>
      </c>
      <c r="I881" s="149"/>
      <c r="L881" s="33"/>
      <c r="M881" s="150"/>
      <c r="T881" s="54"/>
      <c r="AT881" s="18" t="s">
        <v>310</v>
      </c>
      <c r="AU881" s="18" t="s">
        <v>83</v>
      </c>
    </row>
    <row r="882" spans="2:65" s="13" customFormat="1" ht="12">
      <c r="B882" s="158"/>
      <c r="D882" s="152" t="s">
        <v>312</v>
      </c>
      <c r="E882" s="159" t="s">
        <v>21</v>
      </c>
      <c r="F882" s="160" t="s">
        <v>5698</v>
      </c>
      <c r="H882" s="161">
        <v>2</v>
      </c>
      <c r="I882" s="162"/>
      <c r="L882" s="158"/>
      <c r="M882" s="163"/>
      <c r="T882" s="164"/>
      <c r="AT882" s="159" t="s">
        <v>312</v>
      </c>
      <c r="AU882" s="159" t="s">
        <v>83</v>
      </c>
      <c r="AV882" s="13" t="s">
        <v>83</v>
      </c>
      <c r="AW882" s="13" t="s">
        <v>35</v>
      </c>
      <c r="AX882" s="13" t="s">
        <v>74</v>
      </c>
      <c r="AY882" s="159" t="s">
        <v>301</v>
      </c>
    </row>
    <row r="883" spans="2:65" s="14" customFormat="1" ht="12">
      <c r="B883" s="165"/>
      <c r="D883" s="152" t="s">
        <v>312</v>
      </c>
      <c r="E883" s="166" t="s">
        <v>21</v>
      </c>
      <c r="F883" s="167" t="s">
        <v>329</v>
      </c>
      <c r="H883" s="168">
        <v>2</v>
      </c>
      <c r="I883" s="169"/>
      <c r="L883" s="165"/>
      <c r="M883" s="170"/>
      <c r="T883" s="171"/>
      <c r="AT883" s="166" t="s">
        <v>312</v>
      </c>
      <c r="AU883" s="166" t="s">
        <v>83</v>
      </c>
      <c r="AV883" s="14" t="s">
        <v>308</v>
      </c>
      <c r="AW883" s="14" t="s">
        <v>35</v>
      </c>
      <c r="AX883" s="14" t="s">
        <v>81</v>
      </c>
      <c r="AY883" s="166" t="s">
        <v>301</v>
      </c>
    </row>
    <row r="884" spans="2:65" s="1" customFormat="1" ht="16.5" customHeight="1">
      <c r="B884" s="33"/>
      <c r="C884" s="134" t="s">
        <v>1815</v>
      </c>
      <c r="D884" s="134" t="s">
        <v>303</v>
      </c>
      <c r="E884" s="135" t="s">
        <v>5699</v>
      </c>
      <c r="F884" s="136" t="s">
        <v>5700</v>
      </c>
      <c r="G884" s="137" t="s">
        <v>306</v>
      </c>
      <c r="H884" s="138">
        <v>8</v>
      </c>
      <c r="I884" s="139"/>
      <c r="J884" s="140">
        <f>ROUND(I884*H884,2)</f>
        <v>0</v>
      </c>
      <c r="K884" s="136" t="s">
        <v>307</v>
      </c>
      <c r="L884" s="33"/>
      <c r="M884" s="141" t="s">
        <v>21</v>
      </c>
      <c r="N884" s="142" t="s">
        <v>45</v>
      </c>
      <c r="P884" s="143">
        <f>O884*H884</f>
        <v>0</v>
      </c>
      <c r="Q884" s="143">
        <v>2.7E-4</v>
      </c>
      <c r="R884" s="143">
        <f>Q884*H884</f>
        <v>2.16E-3</v>
      </c>
      <c r="S884" s="143">
        <v>0</v>
      </c>
      <c r="T884" s="144">
        <f>S884*H884</f>
        <v>0</v>
      </c>
      <c r="AR884" s="145" t="s">
        <v>413</v>
      </c>
      <c r="AT884" s="145" t="s">
        <v>303</v>
      </c>
      <c r="AU884" s="145" t="s">
        <v>83</v>
      </c>
      <c r="AY884" s="18" t="s">
        <v>301</v>
      </c>
      <c r="BE884" s="146">
        <f>IF(N884="základní",J884,0)</f>
        <v>0</v>
      </c>
      <c r="BF884" s="146">
        <f>IF(N884="snížená",J884,0)</f>
        <v>0</v>
      </c>
      <c r="BG884" s="146">
        <f>IF(N884="zákl. přenesená",J884,0)</f>
        <v>0</v>
      </c>
      <c r="BH884" s="146">
        <f>IF(N884="sníž. přenesená",J884,0)</f>
        <v>0</v>
      </c>
      <c r="BI884" s="146">
        <f>IF(N884="nulová",J884,0)</f>
        <v>0</v>
      </c>
      <c r="BJ884" s="18" t="s">
        <v>81</v>
      </c>
      <c r="BK884" s="146">
        <f>ROUND(I884*H884,2)</f>
        <v>0</v>
      </c>
      <c r="BL884" s="18" t="s">
        <v>413</v>
      </c>
      <c r="BM884" s="145" t="s">
        <v>5701</v>
      </c>
    </row>
    <row r="885" spans="2:65" s="1" customFormat="1" ht="11">
      <c r="B885" s="33"/>
      <c r="D885" s="147" t="s">
        <v>310</v>
      </c>
      <c r="F885" s="148" t="s">
        <v>5702</v>
      </c>
      <c r="I885" s="149"/>
      <c r="L885" s="33"/>
      <c r="M885" s="150"/>
      <c r="T885" s="54"/>
      <c r="AT885" s="18" t="s">
        <v>310</v>
      </c>
      <c r="AU885" s="18" t="s">
        <v>83</v>
      </c>
    </row>
    <row r="886" spans="2:65" s="13" customFormat="1" ht="12">
      <c r="B886" s="158"/>
      <c r="D886" s="152" t="s">
        <v>312</v>
      </c>
      <c r="E886" s="159" t="s">
        <v>21</v>
      </c>
      <c r="F886" s="160" t="s">
        <v>366</v>
      </c>
      <c r="H886" s="161">
        <v>8</v>
      </c>
      <c r="I886" s="162"/>
      <c r="L886" s="158"/>
      <c r="M886" s="163"/>
      <c r="T886" s="164"/>
      <c r="AT886" s="159" t="s">
        <v>312</v>
      </c>
      <c r="AU886" s="159" t="s">
        <v>83</v>
      </c>
      <c r="AV886" s="13" t="s">
        <v>83</v>
      </c>
      <c r="AW886" s="13" t="s">
        <v>35</v>
      </c>
      <c r="AX886" s="13" t="s">
        <v>81</v>
      </c>
      <c r="AY886" s="159" t="s">
        <v>301</v>
      </c>
    </row>
    <row r="887" spans="2:65" s="1" customFormat="1" ht="16.5" customHeight="1">
      <c r="B887" s="33"/>
      <c r="C887" s="134" t="s">
        <v>1821</v>
      </c>
      <c r="D887" s="134" t="s">
        <v>303</v>
      </c>
      <c r="E887" s="135" t="s">
        <v>5703</v>
      </c>
      <c r="F887" s="136" t="s">
        <v>5704</v>
      </c>
      <c r="G887" s="137" t="s">
        <v>306</v>
      </c>
      <c r="H887" s="138">
        <v>2</v>
      </c>
      <c r="I887" s="139"/>
      <c r="J887" s="140">
        <f>ROUND(I887*H887,2)</f>
        <v>0</v>
      </c>
      <c r="K887" s="136" t="s">
        <v>307</v>
      </c>
      <c r="L887" s="33"/>
      <c r="M887" s="141" t="s">
        <v>21</v>
      </c>
      <c r="N887" s="142" t="s">
        <v>45</v>
      </c>
      <c r="P887" s="143">
        <f>O887*H887</f>
        <v>0</v>
      </c>
      <c r="Q887" s="143">
        <v>5.1999999999999995E-4</v>
      </c>
      <c r="R887" s="143">
        <f>Q887*H887</f>
        <v>1.0399999999999999E-3</v>
      </c>
      <c r="S887" s="143">
        <v>0</v>
      </c>
      <c r="T887" s="144">
        <f>S887*H887</f>
        <v>0</v>
      </c>
      <c r="AR887" s="145" t="s">
        <v>413</v>
      </c>
      <c r="AT887" s="145" t="s">
        <v>303</v>
      </c>
      <c r="AU887" s="145" t="s">
        <v>83</v>
      </c>
      <c r="AY887" s="18" t="s">
        <v>301</v>
      </c>
      <c r="BE887" s="146">
        <f>IF(N887="základní",J887,0)</f>
        <v>0</v>
      </c>
      <c r="BF887" s="146">
        <f>IF(N887="snížená",J887,0)</f>
        <v>0</v>
      </c>
      <c r="BG887" s="146">
        <f>IF(N887="zákl. přenesená",J887,0)</f>
        <v>0</v>
      </c>
      <c r="BH887" s="146">
        <f>IF(N887="sníž. přenesená",J887,0)</f>
        <v>0</v>
      </c>
      <c r="BI887" s="146">
        <f>IF(N887="nulová",J887,0)</f>
        <v>0</v>
      </c>
      <c r="BJ887" s="18" t="s">
        <v>81</v>
      </c>
      <c r="BK887" s="146">
        <f>ROUND(I887*H887,2)</f>
        <v>0</v>
      </c>
      <c r="BL887" s="18" t="s">
        <v>413</v>
      </c>
      <c r="BM887" s="145" t="s">
        <v>5705</v>
      </c>
    </row>
    <row r="888" spans="2:65" s="1" customFormat="1" ht="11">
      <c r="B888" s="33"/>
      <c r="D888" s="147" t="s">
        <v>310</v>
      </c>
      <c r="F888" s="148" t="s">
        <v>5706</v>
      </c>
      <c r="I888" s="149"/>
      <c r="L888" s="33"/>
      <c r="M888" s="150"/>
      <c r="T888" s="54"/>
      <c r="AT888" s="18" t="s">
        <v>310</v>
      </c>
      <c r="AU888" s="18" t="s">
        <v>83</v>
      </c>
    </row>
    <row r="889" spans="2:65" s="13" customFormat="1" ht="12">
      <c r="B889" s="158"/>
      <c r="D889" s="152" t="s">
        <v>312</v>
      </c>
      <c r="E889" s="159" t="s">
        <v>21</v>
      </c>
      <c r="F889" s="160" t="s">
        <v>5698</v>
      </c>
      <c r="H889" s="161">
        <v>2</v>
      </c>
      <c r="I889" s="162"/>
      <c r="L889" s="158"/>
      <c r="M889" s="163"/>
      <c r="T889" s="164"/>
      <c r="AT889" s="159" t="s">
        <v>312</v>
      </c>
      <c r="AU889" s="159" t="s">
        <v>83</v>
      </c>
      <c r="AV889" s="13" t="s">
        <v>83</v>
      </c>
      <c r="AW889" s="13" t="s">
        <v>35</v>
      </c>
      <c r="AX889" s="13" t="s">
        <v>74</v>
      </c>
      <c r="AY889" s="159" t="s">
        <v>301</v>
      </c>
    </row>
    <row r="890" spans="2:65" s="14" customFormat="1" ht="12">
      <c r="B890" s="165"/>
      <c r="D890" s="152" t="s">
        <v>312</v>
      </c>
      <c r="E890" s="166" t="s">
        <v>21</v>
      </c>
      <c r="F890" s="167" t="s">
        <v>329</v>
      </c>
      <c r="H890" s="168">
        <v>2</v>
      </c>
      <c r="I890" s="169"/>
      <c r="L890" s="165"/>
      <c r="M890" s="170"/>
      <c r="T890" s="171"/>
      <c r="AT890" s="166" t="s">
        <v>312</v>
      </c>
      <c r="AU890" s="166" t="s">
        <v>83</v>
      </c>
      <c r="AV890" s="14" t="s">
        <v>308</v>
      </c>
      <c r="AW890" s="14" t="s">
        <v>35</v>
      </c>
      <c r="AX890" s="14" t="s">
        <v>81</v>
      </c>
      <c r="AY890" s="166" t="s">
        <v>301</v>
      </c>
    </row>
    <row r="891" spans="2:65" s="1" customFormat="1" ht="16.5" customHeight="1">
      <c r="B891" s="33"/>
      <c r="C891" s="134" t="s">
        <v>1828</v>
      </c>
      <c r="D891" s="134" t="s">
        <v>303</v>
      </c>
      <c r="E891" s="135" t="s">
        <v>5707</v>
      </c>
      <c r="F891" s="136" t="s">
        <v>5708</v>
      </c>
      <c r="G891" s="137" t="s">
        <v>306</v>
      </c>
      <c r="H891" s="138">
        <v>4</v>
      </c>
      <c r="I891" s="139"/>
      <c r="J891" s="140">
        <f>ROUND(I891*H891,2)</f>
        <v>0</v>
      </c>
      <c r="K891" s="136" t="s">
        <v>307</v>
      </c>
      <c r="L891" s="33"/>
      <c r="M891" s="141" t="s">
        <v>21</v>
      </c>
      <c r="N891" s="142" t="s">
        <v>45</v>
      </c>
      <c r="P891" s="143">
        <f>O891*H891</f>
        <v>0</v>
      </c>
      <c r="Q891" s="143">
        <v>6.8000000000000005E-4</v>
      </c>
      <c r="R891" s="143">
        <f>Q891*H891</f>
        <v>2.7200000000000002E-3</v>
      </c>
      <c r="S891" s="143">
        <v>0</v>
      </c>
      <c r="T891" s="144">
        <f>S891*H891</f>
        <v>0</v>
      </c>
      <c r="AR891" s="145" t="s">
        <v>413</v>
      </c>
      <c r="AT891" s="145" t="s">
        <v>303</v>
      </c>
      <c r="AU891" s="145" t="s">
        <v>83</v>
      </c>
      <c r="AY891" s="18" t="s">
        <v>301</v>
      </c>
      <c r="BE891" s="146">
        <f>IF(N891="základní",J891,0)</f>
        <v>0</v>
      </c>
      <c r="BF891" s="146">
        <f>IF(N891="snížená",J891,0)</f>
        <v>0</v>
      </c>
      <c r="BG891" s="146">
        <f>IF(N891="zákl. přenesená",J891,0)</f>
        <v>0</v>
      </c>
      <c r="BH891" s="146">
        <f>IF(N891="sníž. přenesená",J891,0)</f>
        <v>0</v>
      </c>
      <c r="BI891" s="146">
        <f>IF(N891="nulová",J891,0)</f>
        <v>0</v>
      </c>
      <c r="BJ891" s="18" t="s">
        <v>81</v>
      </c>
      <c r="BK891" s="146">
        <f>ROUND(I891*H891,2)</f>
        <v>0</v>
      </c>
      <c r="BL891" s="18" t="s">
        <v>413</v>
      </c>
      <c r="BM891" s="145" t="s">
        <v>5709</v>
      </c>
    </row>
    <row r="892" spans="2:65" s="1" customFormat="1" ht="11">
      <c r="B892" s="33"/>
      <c r="D892" s="147" t="s">
        <v>310</v>
      </c>
      <c r="F892" s="148" t="s">
        <v>5710</v>
      </c>
      <c r="I892" s="149"/>
      <c r="L892" s="33"/>
      <c r="M892" s="150"/>
      <c r="T892" s="54"/>
      <c r="AT892" s="18" t="s">
        <v>310</v>
      </c>
      <c r="AU892" s="18" t="s">
        <v>83</v>
      </c>
    </row>
    <row r="893" spans="2:65" s="13" customFormat="1" ht="12">
      <c r="B893" s="158"/>
      <c r="D893" s="152" t="s">
        <v>312</v>
      </c>
      <c r="E893" s="159" t="s">
        <v>21</v>
      </c>
      <c r="F893" s="160" t="s">
        <v>5711</v>
      </c>
      <c r="H893" s="161">
        <v>4</v>
      </c>
      <c r="I893" s="162"/>
      <c r="L893" s="158"/>
      <c r="M893" s="163"/>
      <c r="T893" s="164"/>
      <c r="AT893" s="159" t="s">
        <v>312</v>
      </c>
      <c r="AU893" s="159" t="s">
        <v>83</v>
      </c>
      <c r="AV893" s="13" t="s">
        <v>83</v>
      </c>
      <c r="AW893" s="13" t="s">
        <v>35</v>
      </c>
      <c r="AX893" s="13" t="s">
        <v>74</v>
      </c>
      <c r="AY893" s="159" t="s">
        <v>301</v>
      </c>
    </row>
    <row r="894" spans="2:65" s="14" customFormat="1" ht="12">
      <c r="B894" s="165"/>
      <c r="D894" s="152" t="s">
        <v>312</v>
      </c>
      <c r="E894" s="166" t="s">
        <v>21</v>
      </c>
      <c r="F894" s="167" t="s">
        <v>329</v>
      </c>
      <c r="H894" s="168">
        <v>4</v>
      </c>
      <c r="I894" s="169"/>
      <c r="L894" s="165"/>
      <c r="M894" s="170"/>
      <c r="T894" s="171"/>
      <c r="AT894" s="166" t="s">
        <v>312</v>
      </c>
      <c r="AU894" s="166" t="s">
        <v>83</v>
      </c>
      <c r="AV894" s="14" t="s">
        <v>308</v>
      </c>
      <c r="AW894" s="14" t="s">
        <v>35</v>
      </c>
      <c r="AX894" s="14" t="s">
        <v>81</v>
      </c>
      <c r="AY894" s="166" t="s">
        <v>301</v>
      </c>
    </row>
    <row r="895" spans="2:65" s="1" customFormat="1" ht="16.5" customHeight="1">
      <c r="B895" s="33"/>
      <c r="C895" s="134" t="s">
        <v>1861</v>
      </c>
      <c r="D895" s="134" t="s">
        <v>303</v>
      </c>
      <c r="E895" s="135" t="s">
        <v>5712</v>
      </c>
      <c r="F895" s="136" t="s">
        <v>5713</v>
      </c>
      <c r="G895" s="137" t="s">
        <v>306</v>
      </c>
      <c r="H895" s="138">
        <v>1</v>
      </c>
      <c r="I895" s="139"/>
      <c r="J895" s="140">
        <f>ROUND(I895*H895,2)</f>
        <v>0</v>
      </c>
      <c r="K895" s="136" t="s">
        <v>307</v>
      </c>
      <c r="L895" s="33"/>
      <c r="M895" s="141" t="s">
        <v>21</v>
      </c>
      <c r="N895" s="142" t="s">
        <v>45</v>
      </c>
      <c r="P895" s="143">
        <f>O895*H895</f>
        <v>0</v>
      </c>
      <c r="Q895" s="143">
        <v>7.6000000000000004E-4</v>
      </c>
      <c r="R895" s="143">
        <f>Q895*H895</f>
        <v>7.6000000000000004E-4</v>
      </c>
      <c r="S895" s="143">
        <v>0</v>
      </c>
      <c r="T895" s="144">
        <f>S895*H895</f>
        <v>0</v>
      </c>
      <c r="AR895" s="145" t="s">
        <v>413</v>
      </c>
      <c r="AT895" s="145" t="s">
        <v>303</v>
      </c>
      <c r="AU895" s="145" t="s">
        <v>83</v>
      </c>
      <c r="AY895" s="18" t="s">
        <v>301</v>
      </c>
      <c r="BE895" s="146">
        <f>IF(N895="základní",J895,0)</f>
        <v>0</v>
      </c>
      <c r="BF895" s="146">
        <f>IF(N895="snížená",J895,0)</f>
        <v>0</v>
      </c>
      <c r="BG895" s="146">
        <f>IF(N895="zákl. přenesená",J895,0)</f>
        <v>0</v>
      </c>
      <c r="BH895" s="146">
        <f>IF(N895="sníž. přenesená",J895,0)</f>
        <v>0</v>
      </c>
      <c r="BI895" s="146">
        <f>IF(N895="nulová",J895,0)</f>
        <v>0</v>
      </c>
      <c r="BJ895" s="18" t="s">
        <v>81</v>
      </c>
      <c r="BK895" s="146">
        <f>ROUND(I895*H895,2)</f>
        <v>0</v>
      </c>
      <c r="BL895" s="18" t="s">
        <v>413</v>
      </c>
      <c r="BM895" s="145" t="s">
        <v>5714</v>
      </c>
    </row>
    <row r="896" spans="2:65" s="1" customFormat="1" ht="11">
      <c r="B896" s="33"/>
      <c r="D896" s="147" t="s">
        <v>310</v>
      </c>
      <c r="F896" s="148" t="s">
        <v>5715</v>
      </c>
      <c r="I896" s="149"/>
      <c r="L896" s="33"/>
      <c r="M896" s="150"/>
      <c r="T896" s="54"/>
      <c r="AT896" s="18" t="s">
        <v>310</v>
      </c>
      <c r="AU896" s="18" t="s">
        <v>83</v>
      </c>
    </row>
    <row r="897" spans="2:65" s="13" customFormat="1" ht="12">
      <c r="B897" s="158"/>
      <c r="D897" s="152" t="s">
        <v>312</v>
      </c>
      <c r="E897" s="159" t="s">
        <v>21</v>
      </c>
      <c r="F897" s="160" t="s">
        <v>81</v>
      </c>
      <c r="H897" s="161">
        <v>1</v>
      </c>
      <c r="I897" s="162"/>
      <c r="L897" s="158"/>
      <c r="M897" s="163"/>
      <c r="T897" s="164"/>
      <c r="AT897" s="159" t="s">
        <v>312</v>
      </c>
      <c r="AU897" s="159" t="s">
        <v>83</v>
      </c>
      <c r="AV897" s="13" t="s">
        <v>83</v>
      </c>
      <c r="AW897" s="13" t="s">
        <v>35</v>
      </c>
      <c r="AX897" s="13" t="s">
        <v>81</v>
      </c>
      <c r="AY897" s="159" t="s">
        <v>301</v>
      </c>
    </row>
    <row r="898" spans="2:65" s="1" customFormat="1" ht="16.5" customHeight="1">
      <c r="B898" s="33"/>
      <c r="C898" s="134" t="s">
        <v>1873</v>
      </c>
      <c r="D898" s="134" t="s">
        <v>303</v>
      </c>
      <c r="E898" s="135" t="s">
        <v>5716</v>
      </c>
      <c r="F898" s="136" t="s">
        <v>5717</v>
      </c>
      <c r="G898" s="137" t="s">
        <v>306</v>
      </c>
      <c r="H898" s="138">
        <v>2</v>
      </c>
      <c r="I898" s="139"/>
      <c r="J898" s="140">
        <f>ROUND(I898*H898,2)</f>
        <v>0</v>
      </c>
      <c r="K898" s="136" t="s">
        <v>307</v>
      </c>
      <c r="L898" s="33"/>
      <c r="M898" s="141" t="s">
        <v>21</v>
      </c>
      <c r="N898" s="142" t="s">
        <v>45</v>
      </c>
      <c r="P898" s="143">
        <f>O898*H898</f>
        <v>0</v>
      </c>
      <c r="Q898" s="143">
        <v>4.6999999999999999E-4</v>
      </c>
      <c r="R898" s="143">
        <f>Q898*H898</f>
        <v>9.3999999999999997E-4</v>
      </c>
      <c r="S898" s="143">
        <v>0</v>
      </c>
      <c r="T898" s="144">
        <f>S898*H898</f>
        <v>0</v>
      </c>
      <c r="AR898" s="145" t="s">
        <v>413</v>
      </c>
      <c r="AT898" s="145" t="s">
        <v>303</v>
      </c>
      <c r="AU898" s="145" t="s">
        <v>83</v>
      </c>
      <c r="AY898" s="18" t="s">
        <v>301</v>
      </c>
      <c r="BE898" s="146">
        <f>IF(N898="základní",J898,0)</f>
        <v>0</v>
      </c>
      <c r="BF898" s="146">
        <f>IF(N898="snížená",J898,0)</f>
        <v>0</v>
      </c>
      <c r="BG898" s="146">
        <f>IF(N898="zákl. přenesená",J898,0)</f>
        <v>0</v>
      </c>
      <c r="BH898" s="146">
        <f>IF(N898="sníž. přenesená",J898,0)</f>
        <v>0</v>
      </c>
      <c r="BI898" s="146">
        <f>IF(N898="nulová",J898,0)</f>
        <v>0</v>
      </c>
      <c r="BJ898" s="18" t="s">
        <v>81</v>
      </c>
      <c r="BK898" s="146">
        <f>ROUND(I898*H898,2)</f>
        <v>0</v>
      </c>
      <c r="BL898" s="18" t="s">
        <v>413</v>
      </c>
      <c r="BM898" s="145" t="s">
        <v>5718</v>
      </c>
    </row>
    <row r="899" spans="2:65" s="1" customFormat="1" ht="11">
      <c r="B899" s="33"/>
      <c r="D899" s="147" t="s">
        <v>310</v>
      </c>
      <c r="F899" s="148" t="s">
        <v>5719</v>
      </c>
      <c r="I899" s="149"/>
      <c r="L899" s="33"/>
      <c r="M899" s="150"/>
      <c r="T899" s="54"/>
      <c r="AT899" s="18" t="s">
        <v>310</v>
      </c>
      <c r="AU899" s="18" t="s">
        <v>83</v>
      </c>
    </row>
    <row r="900" spans="2:65" s="13" customFormat="1" ht="12">
      <c r="B900" s="158"/>
      <c r="D900" s="152" t="s">
        <v>312</v>
      </c>
      <c r="E900" s="159" t="s">
        <v>21</v>
      </c>
      <c r="F900" s="160" t="s">
        <v>5698</v>
      </c>
      <c r="H900" s="161">
        <v>2</v>
      </c>
      <c r="I900" s="162"/>
      <c r="L900" s="158"/>
      <c r="M900" s="163"/>
      <c r="T900" s="164"/>
      <c r="AT900" s="159" t="s">
        <v>312</v>
      </c>
      <c r="AU900" s="159" t="s">
        <v>83</v>
      </c>
      <c r="AV900" s="13" t="s">
        <v>83</v>
      </c>
      <c r="AW900" s="13" t="s">
        <v>35</v>
      </c>
      <c r="AX900" s="13" t="s">
        <v>74</v>
      </c>
      <c r="AY900" s="159" t="s">
        <v>301</v>
      </c>
    </row>
    <row r="901" spans="2:65" s="14" customFormat="1" ht="12">
      <c r="B901" s="165"/>
      <c r="D901" s="152" t="s">
        <v>312</v>
      </c>
      <c r="E901" s="166" t="s">
        <v>21</v>
      </c>
      <c r="F901" s="167" t="s">
        <v>329</v>
      </c>
      <c r="H901" s="168">
        <v>2</v>
      </c>
      <c r="I901" s="169"/>
      <c r="L901" s="165"/>
      <c r="M901" s="170"/>
      <c r="T901" s="171"/>
      <c r="AT901" s="166" t="s">
        <v>312</v>
      </c>
      <c r="AU901" s="166" t="s">
        <v>83</v>
      </c>
      <c r="AV901" s="14" t="s">
        <v>308</v>
      </c>
      <c r="AW901" s="14" t="s">
        <v>35</v>
      </c>
      <c r="AX901" s="14" t="s">
        <v>81</v>
      </c>
      <c r="AY901" s="166" t="s">
        <v>301</v>
      </c>
    </row>
    <row r="902" spans="2:65" s="1" customFormat="1" ht="16.5" customHeight="1">
      <c r="B902" s="33"/>
      <c r="C902" s="134" t="s">
        <v>1881</v>
      </c>
      <c r="D902" s="134" t="s">
        <v>303</v>
      </c>
      <c r="E902" s="135" t="s">
        <v>5720</v>
      </c>
      <c r="F902" s="136" t="s">
        <v>5721</v>
      </c>
      <c r="G902" s="137" t="s">
        <v>306</v>
      </c>
      <c r="H902" s="138">
        <v>9</v>
      </c>
      <c r="I902" s="139"/>
      <c r="J902" s="140">
        <f>ROUND(I902*H902,2)</f>
        <v>0</v>
      </c>
      <c r="K902" s="136" t="s">
        <v>307</v>
      </c>
      <c r="L902" s="33"/>
      <c r="M902" s="141" t="s">
        <v>21</v>
      </c>
      <c r="N902" s="142" t="s">
        <v>45</v>
      </c>
      <c r="P902" s="143">
        <f>O902*H902</f>
        <v>0</v>
      </c>
      <c r="Q902" s="143">
        <v>2.1000000000000001E-4</v>
      </c>
      <c r="R902" s="143">
        <f>Q902*H902</f>
        <v>1.8900000000000002E-3</v>
      </c>
      <c r="S902" s="143">
        <v>0</v>
      </c>
      <c r="T902" s="144">
        <f>S902*H902</f>
        <v>0</v>
      </c>
      <c r="AR902" s="145" t="s">
        <v>413</v>
      </c>
      <c r="AT902" s="145" t="s">
        <v>303</v>
      </c>
      <c r="AU902" s="145" t="s">
        <v>83</v>
      </c>
      <c r="AY902" s="18" t="s">
        <v>301</v>
      </c>
      <c r="BE902" s="146">
        <f>IF(N902="základní",J902,0)</f>
        <v>0</v>
      </c>
      <c r="BF902" s="146">
        <f>IF(N902="snížená",J902,0)</f>
        <v>0</v>
      </c>
      <c r="BG902" s="146">
        <f>IF(N902="zákl. přenesená",J902,0)</f>
        <v>0</v>
      </c>
      <c r="BH902" s="146">
        <f>IF(N902="sníž. přenesená",J902,0)</f>
        <v>0</v>
      </c>
      <c r="BI902" s="146">
        <f>IF(N902="nulová",J902,0)</f>
        <v>0</v>
      </c>
      <c r="BJ902" s="18" t="s">
        <v>81</v>
      </c>
      <c r="BK902" s="146">
        <f>ROUND(I902*H902,2)</f>
        <v>0</v>
      </c>
      <c r="BL902" s="18" t="s">
        <v>413</v>
      </c>
      <c r="BM902" s="145" t="s">
        <v>5722</v>
      </c>
    </row>
    <row r="903" spans="2:65" s="1" customFormat="1" ht="11">
      <c r="B903" s="33"/>
      <c r="D903" s="147" t="s">
        <v>310</v>
      </c>
      <c r="F903" s="148" t="s">
        <v>5723</v>
      </c>
      <c r="I903" s="149"/>
      <c r="L903" s="33"/>
      <c r="M903" s="150"/>
      <c r="T903" s="54"/>
      <c r="AT903" s="18" t="s">
        <v>310</v>
      </c>
      <c r="AU903" s="18" t="s">
        <v>83</v>
      </c>
    </row>
    <row r="904" spans="2:65" s="13" customFormat="1" ht="12">
      <c r="B904" s="158"/>
      <c r="D904" s="152" t="s">
        <v>312</v>
      </c>
      <c r="E904" s="159" t="s">
        <v>21</v>
      </c>
      <c r="F904" s="160" t="s">
        <v>5503</v>
      </c>
      <c r="H904" s="161">
        <v>9</v>
      </c>
      <c r="I904" s="162"/>
      <c r="L904" s="158"/>
      <c r="M904" s="163"/>
      <c r="T904" s="164"/>
      <c r="AT904" s="159" t="s">
        <v>312</v>
      </c>
      <c r="AU904" s="159" t="s">
        <v>83</v>
      </c>
      <c r="AV904" s="13" t="s">
        <v>83</v>
      </c>
      <c r="AW904" s="13" t="s">
        <v>35</v>
      </c>
      <c r="AX904" s="13" t="s">
        <v>74</v>
      </c>
      <c r="AY904" s="159" t="s">
        <v>301</v>
      </c>
    </row>
    <row r="905" spans="2:65" s="14" customFormat="1" ht="12">
      <c r="B905" s="165"/>
      <c r="D905" s="152" t="s">
        <v>312</v>
      </c>
      <c r="E905" s="166" t="s">
        <v>21</v>
      </c>
      <c r="F905" s="167" t="s">
        <v>329</v>
      </c>
      <c r="H905" s="168">
        <v>9</v>
      </c>
      <c r="I905" s="169"/>
      <c r="L905" s="165"/>
      <c r="M905" s="170"/>
      <c r="T905" s="171"/>
      <c r="AT905" s="166" t="s">
        <v>312</v>
      </c>
      <c r="AU905" s="166" t="s">
        <v>83</v>
      </c>
      <c r="AV905" s="14" t="s">
        <v>308</v>
      </c>
      <c r="AW905" s="14" t="s">
        <v>35</v>
      </c>
      <c r="AX905" s="14" t="s">
        <v>81</v>
      </c>
      <c r="AY905" s="166" t="s">
        <v>301</v>
      </c>
    </row>
    <row r="906" spans="2:65" s="1" customFormat="1" ht="16.5" customHeight="1">
      <c r="B906" s="33"/>
      <c r="C906" s="134" t="s">
        <v>1888</v>
      </c>
      <c r="D906" s="134" t="s">
        <v>303</v>
      </c>
      <c r="E906" s="135" t="s">
        <v>5724</v>
      </c>
      <c r="F906" s="136" t="s">
        <v>5725</v>
      </c>
      <c r="G906" s="137" t="s">
        <v>306</v>
      </c>
      <c r="H906" s="138">
        <v>6</v>
      </c>
      <c r="I906" s="139"/>
      <c r="J906" s="140">
        <f>ROUND(I906*H906,2)</f>
        <v>0</v>
      </c>
      <c r="K906" s="136" t="s">
        <v>307</v>
      </c>
      <c r="L906" s="33"/>
      <c r="M906" s="141" t="s">
        <v>21</v>
      </c>
      <c r="N906" s="142" t="s">
        <v>45</v>
      </c>
      <c r="P906" s="143">
        <f>O906*H906</f>
        <v>0</v>
      </c>
      <c r="Q906" s="143">
        <v>3.4000000000000002E-4</v>
      </c>
      <c r="R906" s="143">
        <f>Q906*H906</f>
        <v>2.0400000000000001E-3</v>
      </c>
      <c r="S906" s="143">
        <v>0</v>
      </c>
      <c r="T906" s="144">
        <f>S906*H906</f>
        <v>0</v>
      </c>
      <c r="AR906" s="145" t="s">
        <v>413</v>
      </c>
      <c r="AT906" s="145" t="s">
        <v>303</v>
      </c>
      <c r="AU906" s="145" t="s">
        <v>83</v>
      </c>
      <c r="AY906" s="18" t="s">
        <v>301</v>
      </c>
      <c r="BE906" s="146">
        <f>IF(N906="základní",J906,0)</f>
        <v>0</v>
      </c>
      <c r="BF906" s="146">
        <f>IF(N906="snížená",J906,0)</f>
        <v>0</v>
      </c>
      <c r="BG906" s="146">
        <f>IF(N906="zákl. přenesená",J906,0)</f>
        <v>0</v>
      </c>
      <c r="BH906" s="146">
        <f>IF(N906="sníž. přenesená",J906,0)</f>
        <v>0</v>
      </c>
      <c r="BI906" s="146">
        <f>IF(N906="nulová",J906,0)</f>
        <v>0</v>
      </c>
      <c r="BJ906" s="18" t="s">
        <v>81</v>
      </c>
      <c r="BK906" s="146">
        <f>ROUND(I906*H906,2)</f>
        <v>0</v>
      </c>
      <c r="BL906" s="18" t="s">
        <v>413</v>
      </c>
      <c r="BM906" s="145" t="s">
        <v>5726</v>
      </c>
    </row>
    <row r="907" spans="2:65" s="1" customFormat="1" ht="11">
      <c r="B907" s="33"/>
      <c r="D907" s="147" t="s">
        <v>310</v>
      </c>
      <c r="F907" s="148" t="s">
        <v>5727</v>
      </c>
      <c r="I907" s="149"/>
      <c r="L907" s="33"/>
      <c r="M907" s="150"/>
      <c r="T907" s="54"/>
      <c r="AT907" s="18" t="s">
        <v>310</v>
      </c>
      <c r="AU907" s="18" t="s">
        <v>83</v>
      </c>
    </row>
    <row r="908" spans="2:65" s="13" customFormat="1" ht="12">
      <c r="B908" s="158"/>
      <c r="D908" s="152" t="s">
        <v>312</v>
      </c>
      <c r="E908" s="159" t="s">
        <v>21</v>
      </c>
      <c r="F908" s="160" t="s">
        <v>5728</v>
      </c>
      <c r="H908" s="161">
        <v>6</v>
      </c>
      <c r="I908" s="162"/>
      <c r="L908" s="158"/>
      <c r="M908" s="163"/>
      <c r="T908" s="164"/>
      <c r="AT908" s="159" t="s">
        <v>312</v>
      </c>
      <c r="AU908" s="159" t="s">
        <v>83</v>
      </c>
      <c r="AV908" s="13" t="s">
        <v>83</v>
      </c>
      <c r="AW908" s="13" t="s">
        <v>35</v>
      </c>
      <c r="AX908" s="13" t="s">
        <v>74</v>
      </c>
      <c r="AY908" s="159" t="s">
        <v>301</v>
      </c>
    </row>
    <row r="909" spans="2:65" s="14" customFormat="1" ht="12">
      <c r="B909" s="165"/>
      <c r="D909" s="152" t="s">
        <v>312</v>
      </c>
      <c r="E909" s="166" t="s">
        <v>21</v>
      </c>
      <c r="F909" s="167" t="s">
        <v>329</v>
      </c>
      <c r="H909" s="168">
        <v>6</v>
      </c>
      <c r="I909" s="169"/>
      <c r="L909" s="165"/>
      <c r="M909" s="170"/>
      <c r="T909" s="171"/>
      <c r="AT909" s="166" t="s">
        <v>312</v>
      </c>
      <c r="AU909" s="166" t="s">
        <v>83</v>
      </c>
      <c r="AV909" s="14" t="s">
        <v>308</v>
      </c>
      <c r="AW909" s="14" t="s">
        <v>35</v>
      </c>
      <c r="AX909" s="14" t="s">
        <v>81</v>
      </c>
      <c r="AY909" s="166" t="s">
        <v>301</v>
      </c>
    </row>
    <row r="910" spans="2:65" s="1" customFormat="1" ht="16.5" customHeight="1">
      <c r="B910" s="33"/>
      <c r="C910" s="134" t="s">
        <v>1897</v>
      </c>
      <c r="D910" s="134" t="s">
        <v>303</v>
      </c>
      <c r="E910" s="135" t="s">
        <v>5729</v>
      </c>
      <c r="F910" s="136" t="s">
        <v>5730</v>
      </c>
      <c r="G910" s="137" t="s">
        <v>306</v>
      </c>
      <c r="H910" s="138">
        <v>13</v>
      </c>
      <c r="I910" s="139"/>
      <c r="J910" s="140">
        <f>ROUND(I910*H910,2)</f>
        <v>0</v>
      </c>
      <c r="K910" s="136" t="s">
        <v>307</v>
      </c>
      <c r="L910" s="33"/>
      <c r="M910" s="141" t="s">
        <v>21</v>
      </c>
      <c r="N910" s="142" t="s">
        <v>45</v>
      </c>
      <c r="P910" s="143">
        <f>O910*H910</f>
        <v>0</v>
      </c>
      <c r="Q910" s="143">
        <v>5.0000000000000001E-4</v>
      </c>
      <c r="R910" s="143">
        <f>Q910*H910</f>
        <v>6.5000000000000006E-3</v>
      </c>
      <c r="S910" s="143">
        <v>0</v>
      </c>
      <c r="T910" s="144">
        <f>S910*H910</f>
        <v>0</v>
      </c>
      <c r="AR910" s="145" t="s">
        <v>413</v>
      </c>
      <c r="AT910" s="145" t="s">
        <v>303</v>
      </c>
      <c r="AU910" s="145" t="s">
        <v>83</v>
      </c>
      <c r="AY910" s="18" t="s">
        <v>301</v>
      </c>
      <c r="BE910" s="146">
        <f>IF(N910="základní",J910,0)</f>
        <v>0</v>
      </c>
      <c r="BF910" s="146">
        <f>IF(N910="snížená",J910,0)</f>
        <v>0</v>
      </c>
      <c r="BG910" s="146">
        <f>IF(N910="zákl. přenesená",J910,0)</f>
        <v>0</v>
      </c>
      <c r="BH910" s="146">
        <f>IF(N910="sníž. přenesená",J910,0)</f>
        <v>0</v>
      </c>
      <c r="BI910" s="146">
        <f>IF(N910="nulová",J910,0)</f>
        <v>0</v>
      </c>
      <c r="BJ910" s="18" t="s">
        <v>81</v>
      </c>
      <c r="BK910" s="146">
        <f>ROUND(I910*H910,2)</f>
        <v>0</v>
      </c>
      <c r="BL910" s="18" t="s">
        <v>413</v>
      </c>
      <c r="BM910" s="145" t="s">
        <v>5731</v>
      </c>
    </row>
    <row r="911" spans="2:65" s="1" customFormat="1" ht="11">
      <c r="B911" s="33"/>
      <c r="D911" s="147" t="s">
        <v>310</v>
      </c>
      <c r="F911" s="148" t="s">
        <v>5732</v>
      </c>
      <c r="I911" s="149"/>
      <c r="L911" s="33"/>
      <c r="M911" s="150"/>
      <c r="T911" s="54"/>
      <c r="AT911" s="18" t="s">
        <v>310</v>
      </c>
      <c r="AU911" s="18" t="s">
        <v>83</v>
      </c>
    </row>
    <row r="912" spans="2:65" s="13" customFormat="1" ht="12">
      <c r="B912" s="158"/>
      <c r="D912" s="152" t="s">
        <v>312</v>
      </c>
      <c r="E912" s="159" t="s">
        <v>21</v>
      </c>
      <c r="F912" s="160" t="s">
        <v>5733</v>
      </c>
      <c r="H912" s="161">
        <v>13</v>
      </c>
      <c r="I912" s="162"/>
      <c r="L912" s="158"/>
      <c r="M912" s="163"/>
      <c r="T912" s="164"/>
      <c r="AT912" s="159" t="s">
        <v>312</v>
      </c>
      <c r="AU912" s="159" t="s">
        <v>83</v>
      </c>
      <c r="AV912" s="13" t="s">
        <v>83</v>
      </c>
      <c r="AW912" s="13" t="s">
        <v>35</v>
      </c>
      <c r="AX912" s="13" t="s">
        <v>74</v>
      </c>
      <c r="AY912" s="159" t="s">
        <v>301</v>
      </c>
    </row>
    <row r="913" spans="2:65" s="14" customFormat="1" ht="12">
      <c r="B913" s="165"/>
      <c r="D913" s="152" t="s">
        <v>312</v>
      </c>
      <c r="E913" s="166" t="s">
        <v>21</v>
      </c>
      <c r="F913" s="167" t="s">
        <v>329</v>
      </c>
      <c r="H913" s="168">
        <v>13</v>
      </c>
      <c r="I913" s="169"/>
      <c r="L913" s="165"/>
      <c r="M913" s="170"/>
      <c r="T913" s="171"/>
      <c r="AT913" s="166" t="s">
        <v>312</v>
      </c>
      <c r="AU913" s="166" t="s">
        <v>83</v>
      </c>
      <c r="AV913" s="14" t="s">
        <v>308</v>
      </c>
      <c r="AW913" s="14" t="s">
        <v>35</v>
      </c>
      <c r="AX913" s="14" t="s">
        <v>81</v>
      </c>
      <c r="AY913" s="166" t="s">
        <v>301</v>
      </c>
    </row>
    <row r="914" spans="2:65" s="1" customFormat="1" ht="16.5" customHeight="1">
      <c r="B914" s="33"/>
      <c r="C914" s="134" t="s">
        <v>1905</v>
      </c>
      <c r="D914" s="134" t="s">
        <v>303</v>
      </c>
      <c r="E914" s="135" t="s">
        <v>5734</v>
      </c>
      <c r="F914" s="136" t="s">
        <v>5735</v>
      </c>
      <c r="G914" s="137" t="s">
        <v>306</v>
      </c>
      <c r="H914" s="138">
        <v>8</v>
      </c>
      <c r="I914" s="139"/>
      <c r="J914" s="140">
        <f>ROUND(I914*H914,2)</f>
        <v>0</v>
      </c>
      <c r="K914" s="136" t="s">
        <v>307</v>
      </c>
      <c r="L914" s="33"/>
      <c r="M914" s="141" t="s">
        <v>21</v>
      </c>
      <c r="N914" s="142" t="s">
        <v>45</v>
      </c>
      <c r="P914" s="143">
        <f>O914*H914</f>
        <v>0</v>
      </c>
      <c r="Q914" s="143">
        <v>1.07E-3</v>
      </c>
      <c r="R914" s="143">
        <f>Q914*H914</f>
        <v>8.5599999999999999E-3</v>
      </c>
      <c r="S914" s="143">
        <v>0</v>
      </c>
      <c r="T914" s="144">
        <f>S914*H914</f>
        <v>0</v>
      </c>
      <c r="AR914" s="145" t="s">
        <v>413</v>
      </c>
      <c r="AT914" s="145" t="s">
        <v>303</v>
      </c>
      <c r="AU914" s="145" t="s">
        <v>83</v>
      </c>
      <c r="AY914" s="18" t="s">
        <v>301</v>
      </c>
      <c r="BE914" s="146">
        <f>IF(N914="základní",J914,0)</f>
        <v>0</v>
      </c>
      <c r="BF914" s="146">
        <f>IF(N914="snížená",J914,0)</f>
        <v>0</v>
      </c>
      <c r="BG914" s="146">
        <f>IF(N914="zákl. přenesená",J914,0)</f>
        <v>0</v>
      </c>
      <c r="BH914" s="146">
        <f>IF(N914="sníž. přenesená",J914,0)</f>
        <v>0</v>
      </c>
      <c r="BI914" s="146">
        <f>IF(N914="nulová",J914,0)</f>
        <v>0</v>
      </c>
      <c r="BJ914" s="18" t="s">
        <v>81</v>
      </c>
      <c r="BK914" s="146">
        <f>ROUND(I914*H914,2)</f>
        <v>0</v>
      </c>
      <c r="BL914" s="18" t="s">
        <v>413</v>
      </c>
      <c r="BM914" s="145" t="s">
        <v>5736</v>
      </c>
    </row>
    <row r="915" spans="2:65" s="1" customFormat="1" ht="11">
      <c r="B915" s="33"/>
      <c r="D915" s="147" t="s">
        <v>310</v>
      </c>
      <c r="F915" s="148" t="s">
        <v>5737</v>
      </c>
      <c r="I915" s="149"/>
      <c r="L915" s="33"/>
      <c r="M915" s="150"/>
      <c r="T915" s="54"/>
      <c r="AT915" s="18" t="s">
        <v>310</v>
      </c>
      <c r="AU915" s="18" t="s">
        <v>83</v>
      </c>
    </row>
    <row r="916" spans="2:65" s="13" customFormat="1" ht="12">
      <c r="B916" s="158"/>
      <c r="D916" s="152" t="s">
        <v>312</v>
      </c>
      <c r="E916" s="159" t="s">
        <v>21</v>
      </c>
      <c r="F916" s="160" t="s">
        <v>5738</v>
      </c>
      <c r="H916" s="161">
        <v>8</v>
      </c>
      <c r="I916" s="162"/>
      <c r="L916" s="158"/>
      <c r="M916" s="163"/>
      <c r="T916" s="164"/>
      <c r="AT916" s="159" t="s">
        <v>312</v>
      </c>
      <c r="AU916" s="159" t="s">
        <v>83</v>
      </c>
      <c r="AV916" s="13" t="s">
        <v>83</v>
      </c>
      <c r="AW916" s="13" t="s">
        <v>35</v>
      </c>
      <c r="AX916" s="13" t="s">
        <v>74</v>
      </c>
      <c r="AY916" s="159" t="s">
        <v>301</v>
      </c>
    </row>
    <row r="917" spans="2:65" s="14" customFormat="1" ht="12">
      <c r="B917" s="165"/>
      <c r="D917" s="152" t="s">
        <v>312</v>
      </c>
      <c r="E917" s="166" t="s">
        <v>21</v>
      </c>
      <c r="F917" s="167" t="s">
        <v>329</v>
      </c>
      <c r="H917" s="168">
        <v>8</v>
      </c>
      <c r="I917" s="169"/>
      <c r="L917" s="165"/>
      <c r="M917" s="170"/>
      <c r="T917" s="171"/>
      <c r="AT917" s="166" t="s">
        <v>312</v>
      </c>
      <c r="AU917" s="166" t="s">
        <v>83</v>
      </c>
      <c r="AV917" s="14" t="s">
        <v>308</v>
      </c>
      <c r="AW917" s="14" t="s">
        <v>35</v>
      </c>
      <c r="AX917" s="14" t="s">
        <v>81</v>
      </c>
      <c r="AY917" s="166" t="s">
        <v>301</v>
      </c>
    </row>
    <row r="918" spans="2:65" s="1" customFormat="1" ht="16.5" customHeight="1">
      <c r="B918" s="33"/>
      <c r="C918" s="134" t="s">
        <v>1946</v>
      </c>
      <c r="D918" s="134" t="s">
        <v>303</v>
      </c>
      <c r="E918" s="135" t="s">
        <v>5739</v>
      </c>
      <c r="F918" s="136" t="s">
        <v>5740</v>
      </c>
      <c r="G918" s="137" t="s">
        <v>306</v>
      </c>
      <c r="H918" s="138">
        <v>1</v>
      </c>
      <c r="I918" s="139"/>
      <c r="J918" s="140">
        <f>ROUND(I918*H918,2)</f>
        <v>0</v>
      </c>
      <c r="K918" s="136" t="s">
        <v>307</v>
      </c>
      <c r="L918" s="33"/>
      <c r="M918" s="141" t="s">
        <v>21</v>
      </c>
      <c r="N918" s="142" t="s">
        <v>45</v>
      </c>
      <c r="P918" s="143">
        <f>O918*H918</f>
        <v>0</v>
      </c>
      <c r="Q918" s="143">
        <v>1.6800000000000001E-3</v>
      </c>
      <c r="R918" s="143">
        <f>Q918*H918</f>
        <v>1.6800000000000001E-3</v>
      </c>
      <c r="S918" s="143">
        <v>0</v>
      </c>
      <c r="T918" s="144">
        <f>S918*H918</f>
        <v>0</v>
      </c>
      <c r="AR918" s="145" t="s">
        <v>413</v>
      </c>
      <c r="AT918" s="145" t="s">
        <v>303</v>
      </c>
      <c r="AU918" s="145" t="s">
        <v>83</v>
      </c>
      <c r="AY918" s="18" t="s">
        <v>301</v>
      </c>
      <c r="BE918" s="146">
        <f>IF(N918="základní",J918,0)</f>
        <v>0</v>
      </c>
      <c r="BF918" s="146">
        <f>IF(N918="snížená",J918,0)</f>
        <v>0</v>
      </c>
      <c r="BG918" s="146">
        <f>IF(N918="zákl. přenesená",J918,0)</f>
        <v>0</v>
      </c>
      <c r="BH918" s="146">
        <f>IF(N918="sníž. přenesená",J918,0)</f>
        <v>0</v>
      </c>
      <c r="BI918" s="146">
        <f>IF(N918="nulová",J918,0)</f>
        <v>0</v>
      </c>
      <c r="BJ918" s="18" t="s">
        <v>81</v>
      </c>
      <c r="BK918" s="146">
        <f>ROUND(I918*H918,2)</f>
        <v>0</v>
      </c>
      <c r="BL918" s="18" t="s">
        <v>413</v>
      </c>
      <c r="BM918" s="145" t="s">
        <v>5741</v>
      </c>
    </row>
    <row r="919" spans="2:65" s="1" customFormat="1" ht="11">
      <c r="B919" s="33"/>
      <c r="D919" s="147" t="s">
        <v>310</v>
      </c>
      <c r="F919" s="148" t="s">
        <v>5742</v>
      </c>
      <c r="I919" s="149"/>
      <c r="L919" s="33"/>
      <c r="M919" s="150"/>
      <c r="T919" s="54"/>
      <c r="AT919" s="18" t="s">
        <v>310</v>
      </c>
      <c r="AU919" s="18" t="s">
        <v>83</v>
      </c>
    </row>
    <row r="920" spans="2:65" s="13" customFormat="1" ht="12">
      <c r="B920" s="158"/>
      <c r="D920" s="152" t="s">
        <v>312</v>
      </c>
      <c r="E920" s="159" t="s">
        <v>21</v>
      </c>
      <c r="F920" s="160" t="s">
        <v>81</v>
      </c>
      <c r="H920" s="161">
        <v>1</v>
      </c>
      <c r="I920" s="162"/>
      <c r="L920" s="158"/>
      <c r="M920" s="163"/>
      <c r="T920" s="164"/>
      <c r="AT920" s="159" t="s">
        <v>312</v>
      </c>
      <c r="AU920" s="159" t="s">
        <v>83</v>
      </c>
      <c r="AV920" s="13" t="s">
        <v>83</v>
      </c>
      <c r="AW920" s="13" t="s">
        <v>35</v>
      </c>
      <c r="AX920" s="13" t="s">
        <v>81</v>
      </c>
      <c r="AY920" s="159" t="s">
        <v>301</v>
      </c>
    </row>
    <row r="921" spans="2:65" s="1" customFormat="1" ht="21.75" customHeight="1">
      <c r="B921" s="33"/>
      <c r="C921" s="134" t="s">
        <v>1968</v>
      </c>
      <c r="D921" s="134" t="s">
        <v>303</v>
      </c>
      <c r="E921" s="135" t="s">
        <v>5743</v>
      </c>
      <c r="F921" s="136" t="s">
        <v>5744</v>
      </c>
      <c r="G921" s="137" t="s">
        <v>306</v>
      </c>
      <c r="H921" s="138">
        <v>2</v>
      </c>
      <c r="I921" s="139"/>
      <c r="J921" s="140">
        <f>ROUND(I921*H921,2)</f>
        <v>0</v>
      </c>
      <c r="K921" s="136" t="s">
        <v>307</v>
      </c>
      <c r="L921" s="33"/>
      <c r="M921" s="141" t="s">
        <v>21</v>
      </c>
      <c r="N921" s="142" t="s">
        <v>45</v>
      </c>
      <c r="P921" s="143">
        <f>O921*H921</f>
        <v>0</v>
      </c>
      <c r="Q921" s="143">
        <v>2.7E-4</v>
      </c>
      <c r="R921" s="143">
        <f>Q921*H921</f>
        <v>5.4000000000000001E-4</v>
      </c>
      <c r="S921" s="143">
        <v>0</v>
      </c>
      <c r="T921" s="144">
        <f>S921*H921</f>
        <v>0</v>
      </c>
      <c r="AR921" s="145" t="s">
        <v>413</v>
      </c>
      <c r="AT921" s="145" t="s">
        <v>303</v>
      </c>
      <c r="AU921" s="145" t="s">
        <v>83</v>
      </c>
      <c r="AY921" s="18" t="s">
        <v>301</v>
      </c>
      <c r="BE921" s="146">
        <f>IF(N921="základní",J921,0)</f>
        <v>0</v>
      </c>
      <c r="BF921" s="146">
        <f>IF(N921="snížená",J921,0)</f>
        <v>0</v>
      </c>
      <c r="BG921" s="146">
        <f>IF(N921="zákl. přenesená",J921,0)</f>
        <v>0</v>
      </c>
      <c r="BH921" s="146">
        <f>IF(N921="sníž. přenesená",J921,0)</f>
        <v>0</v>
      </c>
      <c r="BI921" s="146">
        <f>IF(N921="nulová",J921,0)</f>
        <v>0</v>
      </c>
      <c r="BJ921" s="18" t="s">
        <v>81</v>
      </c>
      <c r="BK921" s="146">
        <f>ROUND(I921*H921,2)</f>
        <v>0</v>
      </c>
      <c r="BL921" s="18" t="s">
        <v>413</v>
      </c>
      <c r="BM921" s="145" t="s">
        <v>5745</v>
      </c>
    </row>
    <row r="922" spans="2:65" s="1" customFormat="1" ht="11">
      <c r="B922" s="33"/>
      <c r="D922" s="147" t="s">
        <v>310</v>
      </c>
      <c r="F922" s="148" t="s">
        <v>5746</v>
      </c>
      <c r="I922" s="149"/>
      <c r="L922" s="33"/>
      <c r="M922" s="150"/>
      <c r="T922" s="54"/>
      <c r="AT922" s="18" t="s">
        <v>310</v>
      </c>
      <c r="AU922" s="18" t="s">
        <v>83</v>
      </c>
    </row>
    <row r="923" spans="2:65" s="13" customFormat="1" ht="12">
      <c r="B923" s="158"/>
      <c r="D923" s="152" t="s">
        <v>312</v>
      </c>
      <c r="E923" s="159" t="s">
        <v>21</v>
      </c>
      <c r="F923" s="160" t="s">
        <v>83</v>
      </c>
      <c r="H923" s="161">
        <v>2</v>
      </c>
      <c r="I923" s="162"/>
      <c r="L923" s="158"/>
      <c r="M923" s="163"/>
      <c r="T923" s="164"/>
      <c r="AT923" s="159" t="s">
        <v>312</v>
      </c>
      <c r="AU923" s="159" t="s">
        <v>83</v>
      </c>
      <c r="AV923" s="13" t="s">
        <v>83</v>
      </c>
      <c r="AW923" s="13" t="s">
        <v>35</v>
      </c>
      <c r="AX923" s="13" t="s">
        <v>81</v>
      </c>
      <c r="AY923" s="159" t="s">
        <v>301</v>
      </c>
    </row>
    <row r="924" spans="2:65" s="1" customFormat="1" ht="21.75" customHeight="1">
      <c r="B924" s="33"/>
      <c r="C924" s="134" t="s">
        <v>1978</v>
      </c>
      <c r="D924" s="134" t="s">
        <v>303</v>
      </c>
      <c r="E924" s="135" t="s">
        <v>5747</v>
      </c>
      <c r="F924" s="136" t="s">
        <v>5748</v>
      </c>
      <c r="G924" s="137" t="s">
        <v>306</v>
      </c>
      <c r="H924" s="138">
        <v>9</v>
      </c>
      <c r="I924" s="139"/>
      <c r="J924" s="140">
        <f>ROUND(I924*H924,2)</f>
        <v>0</v>
      </c>
      <c r="K924" s="136" t="s">
        <v>307</v>
      </c>
      <c r="L924" s="33"/>
      <c r="M924" s="141" t="s">
        <v>21</v>
      </c>
      <c r="N924" s="142" t="s">
        <v>45</v>
      </c>
      <c r="P924" s="143">
        <f>O924*H924</f>
        <v>0</v>
      </c>
      <c r="Q924" s="143">
        <v>4.0000000000000002E-4</v>
      </c>
      <c r="R924" s="143">
        <f>Q924*H924</f>
        <v>3.6000000000000003E-3</v>
      </c>
      <c r="S924" s="143">
        <v>0</v>
      </c>
      <c r="T924" s="144">
        <f>S924*H924</f>
        <v>0</v>
      </c>
      <c r="AR924" s="145" t="s">
        <v>413</v>
      </c>
      <c r="AT924" s="145" t="s">
        <v>303</v>
      </c>
      <c r="AU924" s="145" t="s">
        <v>83</v>
      </c>
      <c r="AY924" s="18" t="s">
        <v>301</v>
      </c>
      <c r="BE924" s="146">
        <f>IF(N924="základní",J924,0)</f>
        <v>0</v>
      </c>
      <c r="BF924" s="146">
        <f>IF(N924="snížená",J924,0)</f>
        <v>0</v>
      </c>
      <c r="BG924" s="146">
        <f>IF(N924="zákl. přenesená",J924,0)</f>
        <v>0</v>
      </c>
      <c r="BH924" s="146">
        <f>IF(N924="sníž. přenesená",J924,0)</f>
        <v>0</v>
      </c>
      <c r="BI924" s="146">
        <f>IF(N924="nulová",J924,0)</f>
        <v>0</v>
      </c>
      <c r="BJ924" s="18" t="s">
        <v>81</v>
      </c>
      <c r="BK924" s="146">
        <f>ROUND(I924*H924,2)</f>
        <v>0</v>
      </c>
      <c r="BL924" s="18" t="s">
        <v>413</v>
      </c>
      <c r="BM924" s="145" t="s">
        <v>5749</v>
      </c>
    </row>
    <row r="925" spans="2:65" s="1" customFormat="1" ht="11">
      <c r="B925" s="33"/>
      <c r="D925" s="147" t="s">
        <v>310</v>
      </c>
      <c r="F925" s="148" t="s">
        <v>5750</v>
      </c>
      <c r="I925" s="149"/>
      <c r="L925" s="33"/>
      <c r="M925" s="150"/>
      <c r="T925" s="54"/>
      <c r="AT925" s="18" t="s">
        <v>310</v>
      </c>
      <c r="AU925" s="18" t="s">
        <v>83</v>
      </c>
    </row>
    <row r="926" spans="2:65" s="13" customFormat="1" ht="12">
      <c r="B926" s="158"/>
      <c r="D926" s="152" t="s">
        <v>312</v>
      </c>
      <c r="E926" s="159" t="s">
        <v>21</v>
      </c>
      <c r="F926" s="160" t="s">
        <v>371</v>
      </c>
      <c r="H926" s="161">
        <v>9</v>
      </c>
      <c r="I926" s="162"/>
      <c r="L926" s="158"/>
      <c r="M926" s="163"/>
      <c r="T926" s="164"/>
      <c r="AT926" s="159" t="s">
        <v>312</v>
      </c>
      <c r="AU926" s="159" t="s">
        <v>83</v>
      </c>
      <c r="AV926" s="13" t="s">
        <v>83</v>
      </c>
      <c r="AW926" s="13" t="s">
        <v>35</v>
      </c>
      <c r="AX926" s="13" t="s">
        <v>81</v>
      </c>
      <c r="AY926" s="159" t="s">
        <v>301</v>
      </c>
    </row>
    <row r="927" spans="2:65" s="1" customFormat="1" ht="21.75" customHeight="1">
      <c r="B927" s="33"/>
      <c r="C927" s="134" t="s">
        <v>1995</v>
      </c>
      <c r="D927" s="134" t="s">
        <v>303</v>
      </c>
      <c r="E927" s="135" t="s">
        <v>5751</v>
      </c>
      <c r="F927" s="136" t="s">
        <v>5752</v>
      </c>
      <c r="G927" s="137" t="s">
        <v>306</v>
      </c>
      <c r="H927" s="138">
        <v>5</v>
      </c>
      <c r="I927" s="139"/>
      <c r="J927" s="140">
        <f>ROUND(I927*H927,2)</f>
        <v>0</v>
      </c>
      <c r="K927" s="136" t="s">
        <v>307</v>
      </c>
      <c r="L927" s="33"/>
      <c r="M927" s="141" t="s">
        <v>21</v>
      </c>
      <c r="N927" s="142" t="s">
        <v>45</v>
      </c>
      <c r="P927" s="143">
        <f>O927*H927</f>
        <v>0</v>
      </c>
      <c r="Q927" s="143">
        <v>5.6999999999999998E-4</v>
      </c>
      <c r="R927" s="143">
        <f>Q927*H927</f>
        <v>2.8500000000000001E-3</v>
      </c>
      <c r="S927" s="143">
        <v>0</v>
      </c>
      <c r="T927" s="144">
        <f>S927*H927</f>
        <v>0</v>
      </c>
      <c r="AR927" s="145" t="s">
        <v>413</v>
      </c>
      <c r="AT927" s="145" t="s">
        <v>303</v>
      </c>
      <c r="AU927" s="145" t="s">
        <v>83</v>
      </c>
      <c r="AY927" s="18" t="s">
        <v>301</v>
      </c>
      <c r="BE927" s="146">
        <f>IF(N927="základní",J927,0)</f>
        <v>0</v>
      </c>
      <c r="BF927" s="146">
        <f>IF(N927="snížená",J927,0)</f>
        <v>0</v>
      </c>
      <c r="BG927" s="146">
        <f>IF(N927="zákl. přenesená",J927,0)</f>
        <v>0</v>
      </c>
      <c r="BH927" s="146">
        <f>IF(N927="sníž. přenesená",J927,0)</f>
        <v>0</v>
      </c>
      <c r="BI927" s="146">
        <f>IF(N927="nulová",J927,0)</f>
        <v>0</v>
      </c>
      <c r="BJ927" s="18" t="s">
        <v>81</v>
      </c>
      <c r="BK927" s="146">
        <f>ROUND(I927*H927,2)</f>
        <v>0</v>
      </c>
      <c r="BL927" s="18" t="s">
        <v>413</v>
      </c>
      <c r="BM927" s="145" t="s">
        <v>5753</v>
      </c>
    </row>
    <row r="928" spans="2:65" s="1" customFormat="1" ht="11">
      <c r="B928" s="33"/>
      <c r="D928" s="147" t="s">
        <v>310</v>
      </c>
      <c r="F928" s="148" t="s">
        <v>5754</v>
      </c>
      <c r="I928" s="149"/>
      <c r="L928" s="33"/>
      <c r="M928" s="150"/>
      <c r="T928" s="54"/>
      <c r="AT928" s="18" t="s">
        <v>310</v>
      </c>
      <c r="AU928" s="18" t="s">
        <v>83</v>
      </c>
    </row>
    <row r="929" spans="2:65" s="13" customFormat="1" ht="12">
      <c r="B929" s="158"/>
      <c r="D929" s="152" t="s">
        <v>312</v>
      </c>
      <c r="E929" s="159" t="s">
        <v>21</v>
      </c>
      <c r="F929" s="160" t="s">
        <v>5485</v>
      </c>
      <c r="H929" s="161">
        <v>5</v>
      </c>
      <c r="I929" s="162"/>
      <c r="L929" s="158"/>
      <c r="M929" s="163"/>
      <c r="T929" s="164"/>
      <c r="AT929" s="159" t="s">
        <v>312</v>
      </c>
      <c r="AU929" s="159" t="s">
        <v>83</v>
      </c>
      <c r="AV929" s="13" t="s">
        <v>83</v>
      </c>
      <c r="AW929" s="13" t="s">
        <v>35</v>
      </c>
      <c r="AX929" s="13" t="s">
        <v>74</v>
      </c>
      <c r="AY929" s="159" t="s">
        <v>301</v>
      </c>
    </row>
    <row r="930" spans="2:65" s="14" customFormat="1" ht="12">
      <c r="B930" s="165"/>
      <c r="D930" s="152" t="s">
        <v>312</v>
      </c>
      <c r="E930" s="166" t="s">
        <v>21</v>
      </c>
      <c r="F930" s="167" t="s">
        <v>329</v>
      </c>
      <c r="H930" s="168">
        <v>5</v>
      </c>
      <c r="I930" s="169"/>
      <c r="L930" s="165"/>
      <c r="M930" s="170"/>
      <c r="T930" s="171"/>
      <c r="AT930" s="166" t="s">
        <v>312</v>
      </c>
      <c r="AU930" s="166" t="s">
        <v>83</v>
      </c>
      <c r="AV930" s="14" t="s">
        <v>308</v>
      </c>
      <c r="AW930" s="14" t="s">
        <v>35</v>
      </c>
      <c r="AX930" s="14" t="s">
        <v>81</v>
      </c>
      <c r="AY930" s="166" t="s">
        <v>301</v>
      </c>
    </row>
    <row r="931" spans="2:65" s="1" customFormat="1" ht="21.75" customHeight="1">
      <c r="B931" s="33"/>
      <c r="C931" s="134" t="s">
        <v>2001</v>
      </c>
      <c r="D931" s="134" t="s">
        <v>303</v>
      </c>
      <c r="E931" s="135" t="s">
        <v>5755</v>
      </c>
      <c r="F931" s="136" t="s">
        <v>5756</v>
      </c>
      <c r="G931" s="137" t="s">
        <v>306</v>
      </c>
      <c r="H931" s="138">
        <v>2</v>
      </c>
      <c r="I931" s="139"/>
      <c r="J931" s="140">
        <f>ROUND(I931*H931,2)</f>
        <v>0</v>
      </c>
      <c r="K931" s="136" t="s">
        <v>307</v>
      </c>
      <c r="L931" s="33"/>
      <c r="M931" s="141" t="s">
        <v>21</v>
      </c>
      <c r="N931" s="142" t="s">
        <v>45</v>
      </c>
      <c r="P931" s="143">
        <f>O931*H931</f>
        <v>0</v>
      </c>
      <c r="Q931" s="143">
        <v>8.0000000000000004E-4</v>
      </c>
      <c r="R931" s="143">
        <f>Q931*H931</f>
        <v>1.6000000000000001E-3</v>
      </c>
      <c r="S931" s="143">
        <v>0</v>
      </c>
      <c r="T931" s="144">
        <f>S931*H931</f>
        <v>0</v>
      </c>
      <c r="AR931" s="145" t="s">
        <v>413</v>
      </c>
      <c r="AT931" s="145" t="s">
        <v>303</v>
      </c>
      <c r="AU931" s="145" t="s">
        <v>83</v>
      </c>
      <c r="AY931" s="18" t="s">
        <v>301</v>
      </c>
      <c r="BE931" s="146">
        <f>IF(N931="základní",J931,0)</f>
        <v>0</v>
      </c>
      <c r="BF931" s="146">
        <f>IF(N931="snížená",J931,0)</f>
        <v>0</v>
      </c>
      <c r="BG931" s="146">
        <f>IF(N931="zákl. přenesená",J931,0)</f>
        <v>0</v>
      </c>
      <c r="BH931" s="146">
        <f>IF(N931="sníž. přenesená",J931,0)</f>
        <v>0</v>
      </c>
      <c r="BI931" s="146">
        <f>IF(N931="nulová",J931,0)</f>
        <v>0</v>
      </c>
      <c r="BJ931" s="18" t="s">
        <v>81</v>
      </c>
      <c r="BK931" s="146">
        <f>ROUND(I931*H931,2)</f>
        <v>0</v>
      </c>
      <c r="BL931" s="18" t="s">
        <v>413</v>
      </c>
      <c r="BM931" s="145" t="s">
        <v>5757</v>
      </c>
    </row>
    <row r="932" spans="2:65" s="1" customFormat="1" ht="11">
      <c r="B932" s="33"/>
      <c r="D932" s="147" t="s">
        <v>310</v>
      </c>
      <c r="F932" s="148" t="s">
        <v>5758</v>
      </c>
      <c r="I932" s="149"/>
      <c r="L932" s="33"/>
      <c r="M932" s="150"/>
      <c r="T932" s="54"/>
      <c r="AT932" s="18" t="s">
        <v>310</v>
      </c>
      <c r="AU932" s="18" t="s">
        <v>83</v>
      </c>
    </row>
    <row r="933" spans="2:65" s="13" customFormat="1" ht="12">
      <c r="B933" s="158"/>
      <c r="D933" s="152" t="s">
        <v>312</v>
      </c>
      <c r="E933" s="159" t="s">
        <v>21</v>
      </c>
      <c r="F933" s="160" t="s">
        <v>83</v>
      </c>
      <c r="H933" s="161">
        <v>2</v>
      </c>
      <c r="I933" s="162"/>
      <c r="L933" s="158"/>
      <c r="M933" s="163"/>
      <c r="T933" s="164"/>
      <c r="AT933" s="159" t="s">
        <v>312</v>
      </c>
      <c r="AU933" s="159" t="s">
        <v>83</v>
      </c>
      <c r="AV933" s="13" t="s">
        <v>83</v>
      </c>
      <c r="AW933" s="13" t="s">
        <v>35</v>
      </c>
      <c r="AX933" s="13" t="s">
        <v>81</v>
      </c>
      <c r="AY933" s="159" t="s">
        <v>301</v>
      </c>
    </row>
    <row r="934" spans="2:65" s="1" customFormat="1" ht="21.75" customHeight="1">
      <c r="B934" s="33"/>
      <c r="C934" s="134" t="s">
        <v>2011</v>
      </c>
      <c r="D934" s="134" t="s">
        <v>303</v>
      </c>
      <c r="E934" s="135" t="s">
        <v>5759</v>
      </c>
      <c r="F934" s="136" t="s">
        <v>5760</v>
      </c>
      <c r="G934" s="137" t="s">
        <v>306</v>
      </c>
      <c r="H934" s="138">
        <v>5</v>
      </c>
      <c r="I934" s="139"/>
      <c r="J934" s="140">
        <f>ROUND(I934*H934,2)</f>
        <v>0</v>
      </c>
      <c r="K934" s="136" t="s">
        <v>307</v>
      </c>
      <c r="L934" s="33"/>
      <c r="M934" s="141" t="s">
        <v>21</v>
      </c>
      <c r="N934" s="142" t="s">
        <v>45</v>
      </c>
      <c r="P934" s="143">
        <f>O934*H934</f>
        <v>0</v>
      </c>
      <c r="Q934" s="143">
        <v>1.1999999999999999E-3</v>
      </c>
      <c r="R934" s="143">
        <f>Q934*H934</f>
        <v>5.9999999999999993E-3</v>
      </c>
      <c r="S934" s="143">
        <v>0</v>
      </c>
      <c r="T934" s="144">
        <f>S934*H934</f>
        <v>0</v>
      </c>
      <c r="AR934" s="145" t="s">
        <v>413</v>
      </c>
      <c r="AT934" s="145" t="s">
        <v>303</v>
      </c>
      <c r="AU934" s="145" t="s">
        <v>83</v>
      </c>
      <c r="AY934" s="18" t="s">
        <v>301</v>
      </c>
      <c r="BE934" s="146">
        <f>IF(N934="základní",J934,0)</f>
        <v>0</v>
      </c>
      <c r="BF934" s="146">
        <f>IF(N934="snížená",J934,0)</f>
        <v>0</v>
      </c>
      <c r="BG934" s="146">
        <f>IF(N934="zákl. přenesená",J934,0)</f>
        <v>0</v>
      </c>
      <c r="BH934" s="146">
        <f>IF(N934="sníž. přenesená",J934,0)</f>
        <v>0</v>
      </c>
      <c r="BI934" s="146">
        <f>IF(N934="nulová",J934,0)</f>
        <v>0</v>
      </c>
      <c r="BJ934" s="18" t="s">
        <v>81</v>
      </c>
      <c r="BK934" s="146">
        <f>ROUND(I934*H934,2)</f>
        <v>0</v>
      </c>
      <c r="BL934" s="18" t="s">
        <v>413</v>
      </c>
      <c r="BM934" s="145" t="s">
        <v>5761</v>
      </c>
    </row>
    <row r="935" spans="2:65" s="1" customFormat="1" ht="11">
      <c r="B935" s="33"/>
      <c r="D935" s="147" t="s">
        <v>310</v>
      </c>
      <c r="F935" s="148" t="s">
        <v>5762</v>
      </c>
      <c r="I935" s="149"/>
      <c r="L935" s="33"/>
      <c r="M935" s="150"/>
      <c r="T935" s="54"/>
      <c r="AT935" s="18" t="s">
        <v>310</v>
      </c>
      <c r="AU935" s="18" t="s">
        <v>83</v>
      </c>
    </row>
    <row r="936" spans="2:65" s="13" customFormat="1" ht="12">
      <c r="B936" s="158"/>
      <c r="D936" s="152" t="s">
        <v>312</v>
      </c>
      <c r="E936" s="159" t="s">
        <v>21</v>
      </c>
      <c r="F936" s="160" t="s">
        <v>5763</v>
      </c>
      <c r="H936" s="161">
        <v>5</v>
      </c>
      <c r="I936" s="162"/>
      <c r="L936" s="158"/>
      <c r="M936" s="163"/>
      <c r="T936" s="164"/>
      <c r="AT936" s="159" t="s">
        <v>312</v>
      </c>
      <c r="AU936" s="159" t="s">
        <v>83</v>
      </c>
      <c r="AV936" s="13" t="s">
        <v>83</v>
      </c>
      <c r="AW936" s="13" t="s">
        <v>35</v>
      </c>
      <c r="AX936" s="13" t="s">
        <v>74</v>
      </c>
      <c r="AY936" s="159" t="s">
        <v>301</v>
      </c>
    </row>
    <row r="937" spans="2:65" s="14" customFormat="1" ht="12">
      <c r="B937" s="165"/>
      <c r="D937" s="152" t="s">
        <v>312</v>
      </c>
      <c r="E937" s="166" t="s">
        <v>21</v>
      </c>
      <c r="F937" s="167" t="s">
        <v>329</v>
      </c>
      <c r="H937" s="168">
        <v>5</v>
      </c>
      <c r="I937" s="169"/>
      <c r="L937" s="165"/>
      <c r="M937" s="170"/>
      <c r="T937" s="171"/>
      <c r="AT937" s="166" t="s">
        <v>312</v>
      </c>
      <c r="AU937" s="166" t="s">
        <v>83</v>
      </c>
      <c r="AV937" s="14" t="s">
        <v>308</v>
      </c>
      <c r="AW937" s="14" t="s">
        <v>35</v>
      </c>
      <c r="AX937" s="14" t="s">
        <v>81</v>
      </c>
      <c r="AY937" s="166" t="s">
        <v>301</v>
      </c>
    </row>
    <row r="938" spans="2:65" s="1" customFormat="1" ht="21.75" customHeight="1">
      <c r="B938" s="33"/>
      <c r="C938" s="134" t="s">
        <v>2029</v>
      </c>
      <c r="D938" s="134" t="s">
        <v>303</v>
      </c>
      <c r="E938" s="135" t="s">
        <v>5764</v>
      </c>
      <c r="F938" s="136" t="s">
        <v>5765</v>
      </c>
      <c r="G938" s="137" t="s">
        <v>306</v>
      </c>
      <c r="H938" s="138">
        <v>2</v>
      </c>
      <c r="I938" s="139"/>
      <c r="J938" s="140">
        <f>ROUND(I938*H938,2)</f>
        <v>0</v>
      </c>
      <c r="K938" s="136" t="s">
        <v>307</v>
      </c>
      <c r="L938" s="33"/>
      <c r="M938" s="141" t="s">
        <v>21</v>
      </c>
      <c r="N938" s="142" t="s">
        <v>45</v>
      </c>
      <c r="P938" s="143">
        <f>O938*H938</f>
        <v>0</v>
      </c>
      <c r="Q938" s="143">
        <v>1.82E-3</v>
      </c>
      <c r="R938" s="143">
        <f>Q938*H938</f>
        <v>3.64E-3</v>
      </c>
      <c r="S938" s="143">
        <v>0</v>
      </c>
      <c r="T938" s="144">
        <f>S938*H938</f>
        <v>0</v>
      </c>
      <c r="AR938" s="145" t="s">
        <v>413</v>
      </c>
      <c r="AT938" s="145" t="s">
        <v>303</v>
      </c>
      <c r="AU938" s="145" t="s">
        <v>83</v>
      </c>
      <c r="AY938" s="18" t="s">
        <v>301</v>
      </c>
      <c r="BE938" s="146">
        <f>IF(N938="základní",J938,0)</f>
        <v>0</v>
      </c>
      <c r="BF938" s="146">
        <f>IF(N938="snížená",J938,0)</f>
        <v>0</v>
      </c>
      <c r="BG938" s="146">
        <f>IF(N938="zákl. přenesená",J938,0)</f>
        <v>0</v>
      </c>
      <c r="BH938" s="146">
        <f>IF(N938="sníž. přenesená",J938,0)</f>
        <v>0</v>
      </c>
      <c r="BI938" s="146">
        <f>IF(N938="nulová",J938,0)</f>
        <v>0</v>
      </c>
      <c r="BJ938" s="18" t="s">
        <v>81</v>
      </c>
      <c r="BK938" s="146">
        <f>ROUND(I938*H938,2)</f>
        <v>0</v>
      </c>
      <c r="BL938" s="18" t="s">
        <v>413</v>
      </c>
      <c r="BM938" s="145" t="s">
        <v>5766</v>
      </c>
    </row>
    <row r="939" spans="2:65" s="1" customFormat="1" ht="11">
      <c r="B939" s="33"/>
      <c r="D939" s="147" t="s">
        <v>310</v>
      </c>
      <c r="F939" s="148" t="s">
        <v>5767</v>
      </c>
      <c r="I939" s="149"/>
      <c r="L939" s="33"/>
      <c r="M939" s="150"/>
      <c r="T939" s="54"/>
      <c r="AT939" s="18" t="s">
        <v>310</v>
      </c>
      <c r="AU939" s="18" t="s">
        <v>83</v>
      </c>
    </row>
    <row r="940" spans="2:65" s="13" customFormat="1" ht="12">
      <c r="B940" s="158"/>
      <c r="D940" s="152" t="s">
        <v>312</v>
      </c>
      <c r="E940" s="159" t="s">
        <v>21</v>
      </c>
      <c r="F940" s="160" t="s">
        <v>83</v>
      </c>
      <c r="H940" s="161">
        <v>2</v>
      </c>
      <c r="I940" s="162"/>
      <c r="L940" s="158"/>
      <c r="M940" s="163"/>
      <c r="T940" s="164"/>
      <c r="AT940" s="159" t="s">
        <v>312</v>
      </c>
      <c r="AU940" s="159" t="s">
        <v>83</v>
      </c>
      <c r="AV940" s="13" t="s">
        <v>83</v>
      </c>
      <c r="AW940" s="13" t="s">
        <v>35</v>
      </c>
      <c r="AX940" s="13" t="s">
        <v>81</v>
      </c>
      <c r="AY940" s="159" t="s">
        <v>301</v>
      </c>
    </row>
    <row r="941" spans="2:65" s="1" customFormat="1" ht="37.75" customHeight="1">
      <c r="B941" s="33"/>
      <c r="C941" s="134" t="s">
        <v>2036</v>
      </c>
      <c r="D941" s="134" t="s">
        <v>303</v>
      </c>
      <c r="E941" s="135" t="s">
        <v>5768</v>
      </c>
      <c r="F941" s="136" t="s">
        <v>5769</v>
      </c>
      <c r="G941" s="137" t="s">
        <v>306</v>
      </c>
      <c r="H941" s="138">
        <v>11</v>
      </c>
      <c r="I941" s="139"/>
      <c r="J941" s="140">
        <f>ROUND(I941*H941,2)</f>
        <v>0</v>
      </c>
      <c r="K941" s="136" t="s">
        <v>5132</v>
      </c>
      <c r="L941" s="33"/>
      <c r="M941" s="141" t="s">
        <v>21</v>
      </c>
      <c r="N941" s="142" t="s">
        <v>45</v>
      </c>
      <c r="P941" s="143">
        <f>O941*H941</f>
        <v>0</v>
      </c>
      <c r="Q941" s="143">
        <v>1.8600000000000001E-3</v>
      </c>
      <c r="R941" s="143">
        <f>Q941*H941</f>
        <v>2.0460000000000002E-2</v>
      </c>
      <c r="S941" s="143">
        <v>0</v>
      </c>
      <c r="T941" s="144">
        <f>S941*H941</f>
        <v>0</v>
      </c>
      <c r="AR941" s="145" t="s">
        <v>413</v>
      </c>
      <c r="AT941" s="145" t="s">
        <v>303</v>
      </c>
      <c r="AU941" s="145" t="s">
        <v>83</v>
      </c>
      <c r="AY941" s="18" t="s">
        <v>301</v>
      </c>
      <c r="BE941" s="146">
        <f>IF(N941="základní",J941,0)</f>
        <v>0</v>
      </c>
      <c r="BF941" s="146">
        <f>IF(N941="snížená",J941,0)</f>
        <v>0</v>
      </c>
      <c r="BG941" s="146">
        <f>IF(N941="zákl. přenesená",J941,0)</f>
        <v>0</v>
      </c>
      <c r="BH941" s="146">
        <f>IF(N941="sníž. přenesená",J941,0)</f>
        <v>0</v>
      </c>
      <c r="BI941" s="146">
        <f>IF(N941="nulová",J941,0)</f>
        <v>0</v>
      </c>
      <c r="BJ941" s="18" t="s">
        <v>81</v>
      </c>
      <c r="BK941" s="146">
        <f>ROUND(I941*H941,2)</f>
        <v>0</v>
      </c>
      <c r="BL941" s="18" t="s">
        <v>413</v>
      </c>
      <c r="BM941" s="145" t="s">
        <v>5770</v>
      </c>
    </row>
    <row r="942" spans="2:65" s="1" customFormat="1" ht="24.25" customHeight="1">
      <c r="B942" s="33"/>
      <c r="C942" s="134" t="s">
        <v>2047</v>
      </c>
      <c r="D942" s="134" t="s">
        <v>303</v>
      </c>
      <c r="E942" s="135" t="s">
        <v>5771</v>
      </c>
      <c r="F942" s="136" t="s">
        <v>5772</v>
      </c>
      <c r="G942" s="137" t="s">
        <v>306</v>
      </c>
      <c r="H942" s="138">
        <v>4</v>
      </c>
      <c r="I942" s="139"/>
      <c r="J942" s="140">
        <f>ROUND(I942*H942,2)</f>
        <v>0</v>
      </c>
      <c r="K942" s="136" t="s">
        <v>5132</v>
      </c>
      <c r="L942" s="33"/>
      <c r="M942" s="141" t="s">
        <v>21</v>
      </c>
      <c r="N942" s="142" t="s">
        <v>45</v>
      </c>
      <c r="P942" s="143">
        <f>O942*H942</f>
        <v>0</v>
      </c>
      <c r="Q942" s="143">
        <v>2E-3</v>
      </c>
      <c r="R942" s="143">
        <f>Q942*H942</f>
        <v>8.0000000000000002E-3</v>
      </c>
      <c r="S942" s="143">
        <v>0</v>
      </c>
      <c r="T942" s="144">
        <f>S942*H942</f>
        <v>0</v>
      </c>
      <c r="AR942" s="145" t="s">
        <v>413</v>
      </c>
      <c r="AT942" s="145" t="s">
        <v>303</v>
      </c>
      <c r="AU942" s="145" t="s">
        <v>83</v>
      </c>
      <c r="AY942" s="18" t="s">
        <v>301</v>
      </c>
      <c r="BE942" s="146">
        <f>IF(N942="základní",J942,0)</f>
        <v>0</v>
      </c>
      <c r="BF942" s="146">
        <f>IF(N942="snížená",J942,0)</f>
        <v>0</v>
      </c>
      <c r="BG942" s="146">
        <f>IF(N942="zákl. přenesená",J942,0)</f>
        <v>0</v>
      </c>
      <c r="BH942" s="146">
        <f>IF(N942="sníž. přenesená",J942,0)</f>
        <v>0</v>
      </c>
      <c r="BI942" s="146">
        <f>IF(N942="nulová",J942,0)</f>
        <v>0</v>
      </c>
      <c r="BJ942" s="18" t="s">
        <v>81</v>
      </c>
      <c r="BK942" s="146">
        <f>ROUND(I942*H942,2)</f>
        <v>0</v>
      </c>
      <c r="BL942" s="18" t="s">
        <v>413</v>
      </c>
      <c r="BM942" s="145" t="s">
        <v>5773</v>
      </c>
    </row>
    <row r="943" spans="2:65" s="1" customFormat="1" ht="37.75" customHeight="1">
      <c r="B943" s="33"/>
      <c r="C943" s="134" t="s">
        <v>2060</v>
      </c>
      <c r="D943" s="134" t="s">
        <v>303</v>
      </c>
      <c r="E943" s="135" t="s">
        <v>5774</v>
      </c>
      <c r="F943" s="136" t="s">
        <v>5775</v>
      </c>
      <c r="G943" s="137" t="s">
        <v>306</v>
      </c>
      <c r="H943" s="138">
        <v>4</v>
      </c>
      <c r="I943" s="139"/>
      <c r="J943" s="140">
        <f>ROUND(I943*H943,2)</f>
        <v>0</v>
      </c>
      <c r="K943" s="136" t="s">
        <v>5132</v>
      </c>
      <c r="L943" s="33"/>
      <c r="M943" s="141" t="s">
        <v>21</v>
      </c>
      <c r="N943" s="142" t="s">
        <v>45</v>
      </c>
      <c r="P943" s="143">
        <f>O943*H943</f>
        <v>0</v>
      </c>
      <c r="Q943" s="143">
        <v>3.47E-3</v>
      </c>
      <c r="R943" s="143">
        <f>Q943*H943</f>
        <v>1.388E-2</v>
      </c>
      <c r="S943" s="143">
        <v>0</v>
      </c>
      <c r="T943" s="144">
        <f>S943*H943</f>
        <v>0</v>
      </c>
      <c r="AR943" s="145" t="s">
        <v>413</v>
      </c>
      <c r="AT943" s="145" t="s">
        <v>303</v>
      </c>
      <c r="AU943" s="145" t="s">
        <v>83</v>
      </c>
      <c r="AY943" s="18" t="s">
        <v>301</v>
      </c>
      <c r="BE943" s="146">
        <f>IF(N943="základní",J943,0)</f>
        <v>0</v>
      </c>
      <c r="BF943" s="146">
        <f>IF(N943="snížená",J943,0)</f>
        <v>0</v>
      </c>
      <c r="BG943" s="146">
        <f>IF(N943="zákl. přenesená",J943,0)</f>
        <v>0</v>
      </c>
      <c r="BH943" s="146">
        <f>IF(N943="sníž. přenesená",J943,0)</f>
        <v>0</v>
      </c>
      <c r="BI943" s="146">
        <f>IF(N943="nulová",J943,0)</f>
        <v>0</v>
      </c>
      <c r="BJ943" s="18" t="s">
        <v>81</v>
      </c>
      <c r="BK943" s="146">
        <f>ROUND(I943*H943,2)</f>
        <v>0</v>
      </c>
      <c r="BL943" s="18" t="s">
        <v>413</v>
      </c>
      <c r="BM943" s="145" t="s">
        <v>5776</v>
      </c>
    </row>
    <row r="944" spans="2:65" s="12" customFormat="1" ht="24">
      <c r="B944" s="151"/>
      <c r="D944" s="152" t="s">
        <v>312</v>
      </c>
      <c r="E944" s="153" t="s">
        <v>21</v>
      </c>
      <c r="F944" s="154" t="s">
        <v>5777</v>
      </c>
      <c r="H944" s="153" t="s">
        <v>21</v>
      </c>
      <c r="I944" s="155"/>
      <c r="L944" s="151"/>
      <c r="M944" s="156"/>
      <c r="T944" s="157"/>
      <c r="AT944" s="153" t="s">
        <v>312</v>
      </c>
      <c r="AU944" s="153" t="s">
        <v>83</v>
      </c>
      <c r="AV944" s="12" t="s">
        <v>81</v>
      </c>
      <c r="AW944" s="12" t="s">
        <v>35</v>
      </c>
      <c r="AX944" s="12" t="s">
        <v>74</v>
      </c>
      <c r="AY944" s="153" t="s">
        <v>301</v>
      </c>
    </row>
    <row r="945" spans="2:65" s="12" customFormat="1" ht="24">
      <c r="B945" s="151"/>
      <c r="D945" s="152" t="s">
        <v>312</v>
      </c>
      <c r="E945" s="153" t="s">
        <v>21</v>
      </c>
      <c r="F945" s="154" t="s">
        <v>5778</v>
      </c>
      <c r="H945" s="153" t="s">
        <v>21</v>
      </c>
      <c r="I945" s="155"/>
      <c r="L945" s="151"/>
      <c r="M945" s="156"/>
      <c r="T945" s="157"/>
      <c r="AT945" s="153" t="s">
        <v>312</v>
      </c>
      <c r="AU945" s="153" t="s">
        <v>83</v>
      </c>
      <c r="AV945" s="12" t="s">
        <v>81</v>
      </c>
      <c r="AW945" s="12" t="s">
        <v>35</v>
      </c>
      <c r="AX945" s="12" t="s">
        <v>74</v>
      </c>
      <c r="AY945" s="153" t="s">
        <v>301</v>
      </c>
    </row>
    <row r="946" spans="2:65" s="13" customFormat="1" ht="12">
      <c r="B946" s="158"/>
      <c r="D946" s="152" t="s">
        <v>312</v>
      </c>
      <c r="E946" s="159" t="s">
        <v>21</v>
      </c>
      <c r="F946" s="160" t="s">
        <v>308</v>
      </c>
      <c r="H946" s="161">
        <v>4</v>
      </c>
      <c r="I946" s="162"/>
      <c r="L946" s="158"/>
      <c r="M946" s="163"/>
      <c r="T946" s="164"/>
      <c r="AT946" s="159" t="s">
        <v>312</v>
      </c>
      <c r="AU946" s="159" t="s">
        <v>83</v>
      </c>
      <c r="AV946" s="13" t="s">
        <v>83</v>
      </c>
      <c r="AW946" s="13" t="s">
        <v>35</v>
      </c>
      <c r="AX946" s="13" t="s">
        <v>81</v>
      </c>
      <c r="AY946" s="159" t="s">
        <v>301</v>
      </c>
    </row>
    <row r="947" spans="2:65" s="1" customFormat="1" ht="37.75" customHeight="1">
      <c r="B947" s="33"/>
      <c r="C947" s="134" t="s">
        <v>2067</v>
      </c>
      <c r="D947" s="134" t="s">
        <v>303</v>
      </c>
      <c r="E947" s="135" t="s">
        <v>5779</v>
      </c>
      <c r="F947" s="136" t="s">
        <v>5780</v>
      </c>
      <c r="G947" s="137" t="s">
        <v>306</v>
      </c>
      <c r="H947" s="138">
        <v>1</v>
      </c>
      <c r="I947" s="139"/>
      <c r="J947" s="140">
        <f>ROUND(I947*H947,2)</f>
        <v>0</v>
      </c>
      <c r="K947" s="136" t="s">
        <v>5132</v>
      </c>
      <c r="L947" s="33"/>
      <c r="M947" s="141" t="s">
        <v>21</v>
      </c>
      <c r="N947" s="142" t="s">
        <v>45</v>
      </c>
      <c r="P947" s="143">
        <f>O947*H947</f>
        <v>0</v>
      </c>
      <c r="Q947" s="143">
        <v>7.8200000000000006E-3</v>
      </c>
      <c r="R947" s="143">
        <f>Q947*H947</f>
        <v>7.8200000000000006E-3</v>
      </c>
      <c r="S947" s="143">
        <v>0</v>
      </c>
      <c r="T947" s="144">
        <f>S947*H947</f>
        <v>0</v>
      </c>
      <c r="AR947" s="145" t="s">
        <v>413</v>
      </c>
      <c r="AT947" s="145" t="s">
        <v>303</v>
      </c>
      <c r="AU947" s="145" t="s">
        <v>83</v>
      </c>
      <c r="AY947" s="18" t="s">
        <v>301</v>
      </c>
      <c r="BE947" s="146">
        <f>IF(N947="základní",J947,0)</f>
        <v>0</v>
      </c>
      <c r="BF947" s="146">
        <f>IF(N947="snížená",J947,0)</f>
        <v>0</v>
      </c>
      <c r="BG947" s="146">
        <f>IF(N947="zákl. přenesená",J947,0)</f>
        <v>0</v>
      </c>
      <c r="BH947" s="146">
        <f>IF(N947="sníž. přenesená",J947,0)</f>
        <v>0</v>
      </c>
      <c r="BI947" s="146">
        <f>IF(N947="nulová",J947,0)</f>
        <v>0</v>
      </c>
      <c r="BJ947" s="18" t="s">
        <v>81</v>
      </c>
      <c r="BK947" s="146">
        <f>ROUND(I947*H947,2)</f>
        <v>0</v>
      </c>
      <c r="BL947" s="18" t="s">
        <v>413</v>
      </c>
      <c r="BM947" s="145" t="s">
        <v>5781</v>
      </c>
    </row>
    <row r="948" spans="2:65" s="12" customFormat="1" ht="24">
      <c r="B948" s="151"/>
      <c r="D948" s="152" t="s">
        <v>312</v>
      </c>
      <c r="E948" s="153" t="s">
        <v>21</v>
      </c>
      <c r="F948" s="154" t="s">
        <v>5782</v>
      </c>
      <c r="H948" s="153" t="s">
        <v>21</v>
      </c>
      <c r="I948" s="155"/>
      <c r="L948" s="151"/>
      <c r="M948" s="156"/>
      <c r="T948" s="157"/>
      <c r="AT948" s="153" t="s">
        <v>312</v>
      </c>
      <c r="AU948" s="153" t="s">
        <v>83</v>
      </c>
      <c r="AV948" s="12" t="s">
        <v>81</v>
      </c>
      <c r="AW948" s="12" t="s">
        <v>35</v>
      </c>
      <c r="AX948" s="12" t="s">
        <v>74</v>
      </c>
      <c r="AY948" s="153" t="s">
        <v>301</v>
      </c>
    </row>
    <row r="949" spans="2:65" s="12" customFormat="1" ht="12">
      <c r="B949" s="151"/>
      <c r="D949" s="152" t="s">
        <v>312</v>
      </c>
      <c r="E949" s="153" t="s">
        <v>21</v>
      </c>
      <c r="F949" s="154" t="s">
        <v>5783</v>
      </c>
      <c r="H949" s="153" t="s">
        <v>21</v>
      </c>
      <c r="I949" s="155"/>
      <c r="L949" s="151"/>
      <c r="M949" s="156"/>
      <c r="T949" s="157"/>
      <c r="AT949" s="153" t="s">
        <v>312</v>
      </c>
      <c r="AU949" s="153" t="s">
        <v>83</v>
      </c>
      <c r="AV949" s="12" t="s">
        <v>81</v>
      </c>
      <c r="AW949" s="12" t="s">
        <v>35</v>
      </c>
      <c r="AX949" s="12" t="s">
        <v>74</v>
      </c>
      <c r="AY949" s="153" t="s">
        <v>301</v>
      </c>
    </row>
    <row r="950" spans="2:65" s="13" customFormat="1" ht="12">
      <c r="B950" s="158"/>
      <c r="D950" s="152" t="s">
        <v>312</v>
      </c>
      <c r="E950" s="159" t="s">
        <v>21</v>
      </c>
      <c r="F950" s="160" t="s">
        <v>81</v>
      </c>
      <c r="H950" s="161">
        <v>1</v>
      </c>
      <c r="I950" s="162"/>
      <c r="L950" s="158"/>
      <c r="M950" s="163"/>
      <c r="T950" s="164"/>
      <c r="AT950" s="159" t="s">
        <v>312</v>
      </c>
      <c r="AU950" s="159" t="s">
        <v>83</v>
      </c>
      <c r="AV950" s="13" t="s">
        <v>83</v>
      </c>
      <c r="AW950" s="13" t="s">
        <v>35</v>
      </c>
      <c r="AX950" s="13" t="s">
        <v>81</v>
      </c>
      <c r="AY950" s="159" t="s">
        <v>301</v>
      </c>
    </row>
    <row r="951" spans="2:65" s="1" customFormat="1" ht="16.5" customHeight="1">
      <c r="B951" s="33"/>
      <c r="C951" s="134" t="s">
        <v>2091</v>
      </c>
      <c r="D951" s="134" t="s">
        <v>303</v>
      </c>
      <c r="E951" s="135" t="s">
        <v>5784</v>
      </c>
      <c r="F951" s="136" t="s">
        <v>5785</v>
      </c>
      <c r="G951" s="137" t="s">
        <v>306</v>
      </c>
      <c r="H951" s="138">
        <v>2</v>
      </c>
      <c r="I951" s="139"/>
      <c r="J951" s="140">
        <f>ROUND(I951*H951,2)</f>
        <v>0</v>
      </c>
      <c r="K951" s="136" t="s">
        <v>307</v>
      </c>
      <c r="L951" s="33"/>
      <c r="M951" s="141" t="s">
        <v>21</v>
      </c>
      <c r="N951" s="142" t="s">
        <v>45</v>
      </c>
      <c r="P951" s="143">
        <f>O951*H951</f>
        <v>0</v>
      </c>
      <c r="Q951" s="143">
        <v>3.1E-4</v>
      </c>
      <c r="R951" s="143">
        <f>Q951*H951</f>
        <v>6.2E-4</v>
      </c>
      <c r="S951" s="143">
        <v>0</v>
      </c>
      <c r="T951" s="144">
        <f>S951*H951</f>
        <v>0</v>
      </c>
      <c r="AR951" s="145" t="s">
        <v>413</v>
      </c>
      <c r="AT951" s="145" t="s">
        <v>303</v>
      </c>
      <c r="AU951" s="145" t="s">
        <v>83</v>
      </c>
      <c r="AY951" s="18" t="s">
        <v>301</v>
      </c>
      <c r="BE951" s="146">
        <f>IF(N951="základní",J951,0)</f>
        <v>0</v>
      </c>
      <c r="BF951" s="146">
        <f>IF(N951="snížená",J951,0)</f>
        <v>0</v>
      </c>
      <c r="BG951" s="146">
        <f>IF(N951="zákl. přenesená",J951,0)</f>
        <v>0</v>
      </c>
      <c r="BH951" s="146">
        <f>IF(N951="sníž. přenesená",J951,0)</f>
        <v>0</v>
      </c>
      <c r="BI951" s="146">
        <f>IF(N951="nulová",J951,0)</f>
        <v>0</v>
      </c>
      <c r="BJ951" s="18" t="s">
        <v>81</v>
      </c>
      <c r="BK951" s="146">
        <f>ROUND(I951*H951,2)</f>
        <v>0</v>
      </c>
      <c r="BL951" s="18" t="s">
        <v>413</v>
      </c>
      <c r="BM951" s="145" t="s">
        <v>5786</v>
      </c>
    </row>
    <row r="952" spans="2:65" s="1" customFormat="1" ht="11">
      <c r="B952" s="33"/>
      <c r="D952" s="147" t="s">
        <v>310</v>
      </c>
      <c r="F952" s="148" t="s">
        <v>5787</v>
      </c>
      <c r="I952" s="149"/>
      <c r="L952" s="33"/>
      <c r="M952" s="150"/>
      <c r="T952" s="54"/>
      <c r="AT952" s="18" t="s">
        <v>310</v>
      </c>
      <c r="AU952" s="18" t="s">
        <v>83</v>
      </c>
    </row>
    <row r="953" spans="2:65" s="13" customFormat="1" ht="12">
      <c r="B953" s="158"/>
      <c r="D953" s="152" t="s">
        <v>312</v>
      </c>
      <c r="E953" s="159" t="s">
        <v>21</v>
      </c>
      <c r="F953" s="160" t="s">
        <v>5698</v>
      </c>
      <c r="H953" s="161">
        <v>2</v>
      </c>
      <c r="I953" s="162"/>
      <c r="L953" s="158"/>
      <c r="M953" s="163"/>
      <c r="T953" s="164"/>
      <c r="AT953" s="159" t="s">
        <v>312</v>
      </c>
      <c r="AU953" s="159" t="s">
        <v>83</v>
      </c>
      <c r="AV953" s="13" t="s">
        <v>83</v>
      </c>
      <c r="AW953" s="13" t="s">
        <v>35</v>
      </c>
      <c r="AX953" s="13" t="s">
        <v>74</v>
      </c>
      <c r="AY953" s="159" t="s">
        <v>301</v>
      </c>
    </row>
    <row r="954" spans="2:65" s="14" customFormat="1" ht="12">
      <c r="B954" s="165"/>
      <c r="D954" s="152" t="s">
        <v>312</v>
      </c>
      <c r="E954" s="166" t="s">
        <v>21</v>
      </c>
      <c r="F954" s="167" t="s">
        <v>329</v>
      </c>
      <c r="H954" s="168">
        <v>2</v>
      </c>
      <c r="I954" s="169"/>
      <c r="L954" s="165"/>
      <c r="M954" s="170"/>
      <c r="T954" s="171"/>
      <c r="AT954" s="166" t="s">
        <v>312</v>
      </c>
      <c r="AU954" s="166" t="s">
        <v>83</v>
      </c>
      <c r="AV954" s="14" t="s">
        <v>308</v>
      </c>
      <c r="AW954" s="14" t="s">
        <v>35</v>
      </c>
      <c r="AX954" s="14" t="s">
        <v>81</v>
      </c>
      <c r="AY954" s="166" t="s">
        <v>301</v>
      </c>
    </row>
    <row r="955" spans="2:65" s="1" customFormat="1" ht="16.5" customHeight="1">
      <c r="B955" s="33"/>
      <c r="C955" s="134" t="s">
        <v>2115</v>
      </c>
      <c r="D955" s="134" t="s">
        <v>303</v>
      </c>
      <c r="E955" s="135" t="s">
        <v>5788</v>
      </c>
      <c r="F955" s="136" t="s">
        <v>5789</v>
      </c>
      <c r="G955" s="137" t="s">
        <v>306</v>
      </c>
      <c r="H955" s="138">
        <v>17</v>
      </c>
      <c r="I955" s="139"/>
      <c r="J955" s="140">
        <f>ROUND(I955*H955,2)</f>
        <v>0</v>
      </c>
      <c r="K955" s="136" t="s">
        <v>307</v>
      </c>
      <c r="L955" s="33"/>
      <c r="M955" s="141" t="s">
        <v>21</v>
      </c>
      <c r="N955" s="142" t="s">
        <v>45</v>
      </c>
      <c r="P955" s="143">
        <f>O955*H955</f>
        <v>0</v>
      </c>
      <c r="Q955" s="143">
        <v>2.0000000000000002E-5</v>
      </c>
      <c r="R955" s="143">
        <f>Q955*H955</f>
        <v>3.4000000000000002E-4</v>
      </c>
      <c r="S955" s="143">
        <v>0</v>
      </c>
      <c r="T955" s="144">
        <f>S955*H955</f>
        <v>0</v>
      </c>
      <c r="AR955" s="145" t="s">
        <v>413</v>
      </c>
      <c r="AT955" s="145" t="s">
        <v>303</v>
      </c>
      <c r="AU955" s="145" t="s">
        <v>83</v>
      </c>
      <c r="AY955" s="18" t="s">
        <v>301</v>
      </c>
      <c r="BE955" s="146">
        <f>IF(N955="základní",J955,0)</f>
        <v>0</v>
      </c>
      <c r="BF955" s="146">
        <f>IF(N955="snížená",J955,0)</f>
        <v>0</v>
      </c>
      <c r="BG955" s="146">
        <f>IF(N955="zákl. přenesená",J955,0)</f>
        <v>0</v>
      </c>
      <c r="BH955" s="146">
        <f>IF(N955="sníž. přenesená",J955,0)</f>
        <v>0</v>
      </c>
      <c r="BI955" s="146">
        <f>IF(N955="nulová",J955,0)</f>
        <v>0</v>
      </c>
      <c r="BJ955" s="18" t="s">
        <v>81</v>
      </c>
      <c r="BK955" s="146">
        <f>ROUND(I955*H955,2)</f>
        <v>0</v>
      </c>
      <c r="BL955" s="18" t="s">
        <v>413</v>
      </c>
      <c r="BM955" s="145" t="s">
        <v>5790</v>
      </c>
    </row>
    <row r="956" spans="2:65" s="1" customFormat="1" ht="11">
      <c r="B956" s="33"/>
      <c r="D956" s="147" t="s">
        <v>310</v>
      </c>
      <c r="F956" s="148" t="s">
        <v>5791</v>
      </c>
      <c r="I956" s="149"/>
      <c r="L956" s="33"/>
      <c r="M956" s="150"/>
      <c r="T956" s="54"/>
      <c r="AT956" s="18" t="s">
        <v>310</v>
      </c>
      <c r="AU956" s="18" t="s">
        <v>83</v>
      </c>
    </row>
    <row r="957" spans="2:65" s="13" customFormat="1" ht="12">
      <c r="B957" s="158"/>
      <c r="D957" s="152" t="s">
        <v>312</v>
      </c>
      <c r="E957" s="159" t="s">
        <v>21</v>
      </c>
      <c r="F957" s="160" t="s">
        <v>5792</v>
      </c>
      <c r="H957" s="161">
        <v>17</v>
      </c>
      <c r="I957" s="162"/>
      <c r="L957" s="158"/>
      <c r="M957" s="163"/>
      <c r="T957" s="164"/>
      <c r="AT957" s="159" t="s">
        <v>312</v>
      </c>
      <c r="AU957" s="159" t="s">
        <v>83</v>
      </c>
      <c r="AV957" s="13" t="s">
        <v>83</v>
      </c>
      <c r="AW957" s="13" t="s">
        <v>35</v>
      </c>
      <c r="AX957" s="13" t="s">
        <v>74</v>
      </c>
      <c r="AY957" s="159" t="s">
        <v>301</v>
      </c>
    </row>
    <row r="958" spans="2:65" s="14" customFormat="1" ht="12">
      <c r="B958" s="165"/>
      <c r="D958" s="152" t="s">
        <v>312</v>
      </c>
      <c r="E958" s="166" t="s">
        <v>21</v>
      </c>
      <c r="F958" s="167" t="s">
        <v>329</v>
      </c>
      <c r="H958" s="168">
        <v>17</v>
      </c>
      <c r="I958" s="169"/>
      <c r="L958" s="165"/>
      <c r="M958" s="170"/>
      <c r="T958" s="171"/>
      <c r="AT958" s="166" t="s">
        <v>312</v>
      </c>
      <c r="AU958" s="166" t="s">
        <v>83</v>
      </c>
      <c r="AV958" s="14" t="s">
        <v>308</v>
      </c>
      <c r="AW958" s="14" t="s">
        <v>35</v>
      </c>
      <c r="AX958" s="14" t="s">
        <v>81</v>
      </c>
      <c r="AY958" s="166" t="s">
        <v>301</v>
      </c>
    </row>
    <row r="959" spans="2:65" s="1" customFormat="1" ht="16.5" customHeight="1">
      <c r="B959" s="33"/>
      <c r="C959" s="179" t="s">
        <v>2120</v>
      </c>
      <c r="D959" s="179" t="s">
        <v>454</v>
      </c>
      <c r="E959" s="180" t="s">
        <v>5793</v>
      </c>
      <c r="F959" s="181" t="s">
        <v>5794</v>
      </c>
      <c r="G959" s="182" t="s">
        <v>306</v>
      </c>
      <c r="H959" s="183">
        <v>2</v>
      </c>
      <c r="I959" s="184"/>
      <c r="J959" s="185">
        <f>ROUND(I959*H959,2)</f>
        <v>0</v>
      </c>
      <c r="K959" s="181" t="s">
        <v>5132</v>
      </c>
      <c r="L959" s="186"/>
      <c r="M959" s="187" t="s">
        <v>21</v>
      </c>
      <c r="N959" s="188" t="s">
        <v>45</v>
      </c>
      <c r="P959" s="143">
        <f>O959*H959</f>
        <v>0</v>
      </c>
      <c r="Q959" s="143">
        <v>0</v>
      </c>
      <c r="R959" s="143">
        <f>Q959*H959</f>
        <v>0</v>
      </c>
      <c r="S959" s="143">
        <v>0</v>
      </c>
      <c r="T959" s="144">
        <f>S959*H959</f>
        <v>0</v>
      </c>
      <c r="AR959" s="145" t="s">
        <v>566</v>
      </c>
      <c r="AT959" s="145" t="s">
        <v>454</v>
      </c>
      <c r="AU959" s="145" t="s">
        <v>83</v>
      </c>
      <c r="AY959" s="18" t="s">
        <v>301</v>
      </c>
      <c r="BE959" s="146">
        <f>IF(N959="základní",J959,0)</f>
        <v>0</v>
      </c>
      <c r="BF959" s="146">
        <f>IF(N959="snížená",J959,0)</f>
        <v>0</v>
      </c>
      <c r="BG959" s="146">
        <f>IF(N959="zákl. přenesená",J959,0)</f>
        <v>0</v>
      </c>
      <c r="BH959" s="146">
        <f>IF(N959="sníž. přenesená",J959,0)</f>
        <v>0</v>
      </c>
      <c r="BI959" s="146">
        <f>IF(N959="nulová",J959,0)</f>
        <v>0</v>
      </c>
      <c r="BJ959" s="18" t="s">
        <v>81</v>
      </c>
      <c r="BK959" s="146">
        <f>ROUND(I959*H959,2)</f>
        <v>0</v>
      </c>
      <c r="BL959" s="18" t="s">
        <v>413</v>
      </c>
      <c r="BM959" s="145" t="s">
        <v>5795</v>
      </c>
    </row>
    <row r="960" spans="2:65" s="1" customFormat="1" ht="16.5" customHeight="1">
      <c r="B960" s="33"/>
      <c r="C960" s="179" t="s">
        <v>2125</v>
      </c>
      <c r="D960" s="179" t="s">
        <v>454</v>
      </c>
      <c r="E960" s="180" t="s">
        <v>5796</v>
      </c>
      <c r="F960" s="181" t="s">
        <v>5797</v>
      </c>
      <c r="G960" s="182" t="s">
        <v>306</v>
      </c>
      <c r="H960" s="183">
        <v>7</v>
      </c>
      <c r="I960" s="184"/>
      <c r="J960" s="185">
        <f>ROUND(I960*H960,2)</f>
        <v>0</v>
      </c>
      <c r="K960" s="181" t="s">
        <v>5132</v>
      </c>
      <c r="L960" s="186"/>
      <c r="M960" s="187" t="s">
        <v>21</v>
      </c>
      <c r="N960" s="188" t="s">
        <v>45</v>
      </c>
      <c r="P960" s="143">
        <f>O960*H960</f>
        <v>0</v>
      </c>
      <c r="Q960" s="143">
        <v>0</v>
      </c>
      <c r="R960" s="143">
        <f>Q960*H960</f>
        <v>0</v>
      </c>
      <c r="S960" s="143">
        <v>0</v>
      </c>
      <c r="T960" s="144">
        <f>S960*H960</f>
        <v>0</v>
      </c>
      <c r="AR960" s="145" t="s">
        <v>566</v>
      </c>
      <c r="AT960" s="145" t="s">
        <v>454</v>
      </c>
      <c r="AU960" s="145" t="s">
        <v>83</v>
      </c>
      <c r="AY960" s="18" t="s">
        <v>301</v>
      </c>
      <c r="BE960" s="146">
        <f>IF(N960="základní",J960,0)</f>
        <v>0</v>
      </c>
      <c r="BF960" s="146">
        <f>IF(N960="snížená",J960,0)</f>
        <v>0</v>
      </c>
      <c r="BG960" s="146">
        <f>IF(N960="zákl. přenesená",J960,0)</f>
        <v>0</v>
      </c>
      <c r="BH960" s="146">
        <f>IF(N960="sníž. přenesená",J960,0)</f>
        <v>0</v>
      </c>
      <c r="BI960" s="146">
        <f>IF(N960="nulová",J960,0)</f>
        <v>0</v>
      </c>
      <c r="BJ960" s="18" t="s">
        <v>81</v>
      </c>
      <c r="BK960" s="146">
        <f>ROUND(I960*H960,2)</f>
        <v>0</v>
      </c>
      <c r="BL960" s="18" t="s">
        <v>413</v>
      </c>
      <c r="BM960" s="145" t="s">
        <v>5798</v>
      </c>
    </row>
    <row r="961" spans="2:65" s="1" customFormat="1" ht="16.5" customHeight="1">
      <c r="B961" s="33"/>
      <c r="C961" s="179" t="s">
        <v>2130</v>
      </c>
      <c r="D961" s="179" t="s">
        <v>454</v>
      </c>
      <c r="E961" s="180" t="s">
        <v>5799</v>
      </c>
      <c r="F961" s="181" t="s">
        <v>5800</v>
      </c>
      <c r="G961" s="182" t="s">
        <v>306</v>
      </c>
      <c r="H961" s="183">
        <v>8</v>
      </c>
      <c r="I961" s="184"/>
      <c r="J961" s="185">
        <f>ROUND(I961*H961,2)</f>
        <v>0</v>
      </c>
      <c r="K961" s="181" t="s">
        <v>307</v>
      </c>
      <c r="L961" s="186"/>
      <c r="M961" s="187" t="s">
        <v>21</v>
      </c>
      <c r="N961" s="188" t="s">
        <v>45</v>
      </c>
      <c r="P961" s="143">
        <f>O961*H961</f>
        <v>0</v>
      </c>
      <c r="Q961" s="143">
        <v>5.9000000000000003E-4</v>
      </c>
      <c r="R961" s="143">
        <f>Q961*H961</f>
        <v>4.7200000000000002E-3</v>
      </c>
      <c r="S961" s="143">
        <v>0</v>
      </c>
      <c r="T961" s="144">
        <f>S961*H961</f>
        <v>0</v>
      </c>
      <c r="AR961" s="145" t="s">
        <v>566</v>
      </c>
      <c r="AT961" s="145" t="s">
        <v>454</v>
      </c>
      <c r="AU961" s="145" t="s">
        <v>83</v>
      </c>
      <c r="AY961" s="18" t="s">
        <v>301</v>
      </c>
      <c r="BE961" s="146">
        <f>IF(N961="základní",J961,0)</f>
        <v>0</v>
      </c>
      <c r="BF961" s="146">
        <f>IF(N961="snížená",J961,0)</f>
        <v>0</v>
      </c>
      <c r="BG961" s="146">
        <f>IF(N961="zákl. přenesená",J961,0)</f>
        <v>0</v>
      </c>
      <c r="BH961" s="146">
        <f>IF(N961="sníž. přenesená",J961,0)</f>
        <v>0</v>
      </c>
      <c r="BI961" s="146">
        <f>IF(N961="nulová",J961,0)</f>
        <v>0</v>
      </c>
      <c r="BJ961" s="18" t="s">
        <v>81</v>
      </c>
      <c r="BK961" s="146">
        <f>ROUND(I961*H961,2)</f>
        <v>0</v>
      </c>
      <c r="BL961" s="18" t="s">
        <v>413</v>
      </c>
      <c r="BM961" s="145" t="s">
        <v>5801</v>
      </c>
    </row>
    <row r="962" spans="2:65" s="1" customFormat="1" ht="16.5" customHeight="1">
      <c r="B962" s="33"/>
      <c r="C962" s="134" t="s">
        <v>2136</v>
      </c>
      <c r="D962" s="134" t="s">
        <v>303</v>
      </c>
      <c r="E962" s="135" t="s">
        <v>5802</v>
      </c>
      <c r="F962" s="136" t="s">
        <v>5803</v>
      </c>
      <c r="G962" s="137" t="s">
        <v>306</v>
      </c>
      <c r="H962" s="138">
        <v>1</v>
      </c>
      <c r="I962" s="139"/>
      <c r="J962" s="140">
        <f>ROUND(I962*H962,2)</f>
        <v>0</v>
      </c>
      <c r="K962" s="136" t="s">
        <v>307</v>
      </c>
      <c r="L962" s="33"/>
      <c r="M962" s="141" t="s">
        <v>21</v>
      </c>
      <c r="N962" s="142" t="s">
        <v>45</v>
      </c>
      <c r="P962" s="143">
        <f>O962*H962</f>
        <v>0</v>
      </c>
      <c r="Q962" s="143">
        <v>2.0000000000000002E-5</v>
      </c>
      <c r="R962" s="143">
        <f>Q962*H962</f>
        <v>2.0000000000000002E-5</v>
      </c>
      <c r="S962" s="143">
        <v>0</v>
      </c>
      <c r="T962" s="144">
        <f>S962*H962</f>
        <v>0</v>
      </c>
      <c r="AR962" s="145" t="s">
        <v>413</v>
      </c>
      <c r="AT962" s="145" t="s">
        <v>303</v>
      </c>
      <c r="AU962" s="145" t="s">
        <v>83</v>
      </c>
      <c r="AY962" s="18" t="s">
        <v>301</v>
      </c>
      <c r="BE962" s="146">
        <f>IF(N962="základní",J962,0)</f>
        <v>0</v>
      </c>
      <c r="BF962" s="146">
        <f>IF(N962="snížená",J962,0)</f>
        <v>0</v>
      </c>
      <c r="BG962" s="146">
        <f>IF(N962="zákl. přenesená",J962,0)</f>
        <v>0</v>
      </c>
      <c r="BH962" s="146">
        <f>IF(N962="sníž. přenesená",J962,0)</f>
        <v>0</v>
      </c>
      <c r="BI962" s="146">
        <f>IF(N962="nulová",J962,0)</f>
        <v>0</v>
      </c>
      <c r="BJ962" s="18" t="s">
        <v>81</v>
      </c>
      <c r="BK962" s="146">
        <f>ROUND(I962*H962,2)</f>
        <v>0</v>
      </c>
      <c r="BL962" s="18" t="s">
        <v>413</v>
      </c>
      <c r="BM962" s="145" t="s">
        <v>5804</v>
      </c>
    </row>
    <row r="963" spans="2:65" s="1" customFormat="1" ht="11">
      <c r="B963" s="33"/>
      <c r="D963" s="147" t="s">
        <v>310</v>
      </c>
      <c r="F963" s="148" t="s">
        <v>5805</v>
      </c>
      <c r="I963" s="149"/>
      <c r="L963" s="33"/>
      <c r="M963" s="150"/>
      <c r="T963" s="54"/>
      <c r="AT963" s="18" t="s">
        <v>310</v>
      </c>
      <c r="AU963" s="18" t="s">
        <v>83</v>
      </c>
    </row>
    <row r="964" spans="2:65" s="1" customFormat="1" ht="16.5" customHeight="1">
      <c r="B964" s="33"/>
      <c r="C964" s="179" t="s">
        <v>2142</v>
      </c>
      <c r="D964" s="179" t="s">
        <v>454</v>
      </c>
      <c r="E964" s="180" t="s">
        <v>5806</v>
      </c>
      <c r="F964" s="181" t="s">
        <v>5807</v>
      </c>
      <c r="G964" s="182" t="s">
        <v>306</v>
      </c>
      <c r="H964" s="183">
        <v>1</v>
      </c>
      <c r="I964" s="184"/>
      <c r="J964" s="185">
        <f>ROUND(I964*H964,2)</f>
        <v>0</v>
      </c>
      <c r="K964" s="181" t="s">
        <v>307</v>
      </c>
      <c r="L964" s="186"/>
      <c r="M964" s="187" t="s">
        <v>21</v>
      </c>
      <c r="N964" s="188" t="s">
        <v>45</v>
      </c>
      <c r="P964" s="143">
        <f>O964*H964</f>
        <v>0</v>
      </c>
      <c r="Q964" s="143">
        <v>6.8000000000000005E-4</v>
      </c>
      <c r="R964" s="143">
        <f>Q964*H964</f>
        <v>6.8000000000000005E-4</v>
      </c>
      <c r="S964" s="143">
        <v>0</v>
      </c>
      <c r="T964" s="144">
        <f>S964*H964</f>
        <v>0</v>
      </c>
      <c r="AR964" s="145" t="s">
        <v>566</v>
      </c>
      <c r="AT964" s="145" t="s">
        <v>454</v>
      </c>
      <c r="AU964" s="145" t="s">
        <v>83</v>
      </c>
      <c r="AY964" s="18" t="s">
        <v>301</v>
      </c>
      <c r="BE964" s="146">
        <f>IF(N964="základní",J964,0)</f>
        <v>0</v>
      </c>
      <c r="BF964" s="146">
        <f>IF(N964="snížená",J964,0)</f>
        <v>0</v>
      </c>
      <c r="BG964" s="146">
        <f>IF(N964="zákl. přenesená",J964,0)</f>
        <v>0</v>
      </c>
      <c r="BH964" s="146">
        <f>IF(N964="sníž. přenesená",J964,0)</f>
        <v>0</v>
      </c>
      <c r="BI964" s="146">
        <f>IF(N964="nulová",J964,0)</f>
        <v>0</v>
      </c>
      <c r="BJ964" s="18" t="s">
        <v>81</v>
      </c>
      <c r="BK964" s="146">
        <f>ROUND(I964*H964,2)</f>
        <v>0</v>
      </c>
      <c r="BL964" s="18" t="s">
        <v>413</v>
      </c>
      <c r="BM964" s="145" t="s">
        <v>5808</v>
      </c>
    </row>
    <row r="965" spans="2:65" s="1" customFormat="1" ht="16.5" customHeight="1">
      <c r="B965" s="33"/>
      <c r="C965" s="134" t="s">
        <v>2148</v>
      </c>
      <c r="D965" s="134" t="s">
        <v>303</v>
      </c>
      <c r="E965" s="135" t="s">
        <v>5809</v>
      </c>
      <c r="F965" s="136" t="s">
        <v>5810</v>
      </c>
      <c r="G965" s="137" t="s">
        <v>306</v>
      </c>
      <c r="H965" s="138">
        <v>2</v>
      </c>
      <c r="I965" s="139"/>
      <c r="J965" s="140">
        <f>ROUND(I965*H965,2)</f>
        <v>0</v>
      </c>
      <c r="K965" s="136" t="s">
        <v>307</v>
      </c>
      <c r="L965" s="33"/>
      <c r="M965" s="141" t="s">
        <v>21</v>
      </c>
      <c r="N965" s="142" t="s">
        <v>45</v>
      </c>
      <c r="P965" s="143">
        <f>O965*H965</f>
        <v>0</v>
      </c>
      <c r="Q965" s="143">
        <v>2.0000000000000002E-5</v>
      </c>
      <c r="R965" s="143">
        <f>Q965*H965</f>
        <v>4.0000000000000003E-5</v>
      </c>
      <c r="S965" s="143">
        <v>0</v>
      </c>
      <c r="T965" s="144">
        <f>S965*H965</f>
        <v>0</v>
      </c>
      <c r="AR965" s="145" t="s">
        <v>413</v>
      </c>
      <c r="AT965" s="145" t="s">
        <v>303</v>
      </c>
      <c r="AU965" s="145" t="s">
        <v>83</v>
      </c>
      <c r="AY965" s="18" t="s">
        <v>301</v>
      </c>
      <c r="BE965" s="146">
        <f>IF(N965="základní",J965,0)</f>
        <v>0</v>
      </c>
      <c r="BF965" s="146">
        <f>IF(N965="snížená",J965,0)</f>
        <v>0</v>
      </c>
      <c r="BG965" s="146">
        <f>IF(N965="zákl. přenesená",J965,0)</f>
        <v>0</v>
      </c>
      <c r="BH965" s="146">
        <f>IF(N965="sníž. přenesená",J965,0)</f>
        <v>0</v>
      </c>
      <c r="BI965" s="146">
        <f>IF(N965="nulová",J965,0)</f>
        <v>0</v>
      </c>
      <c r="BJ965" s="18" t="s">
        <v>81</v>
      </c>
      <c r="BK965" s="146">
        <f>ROUND(I965*H965,2)</f>
        <v>0</v>
      </c>
      <c r="BL965" s="18" t="s">
        <v>413</v>
      </c>
      <c r="BM965" s="145" t="s">
        <v>5811</v>
      </c>
    </row>
    <row r="966" spans="2:65" s="1" customFormat="1" ht="11">
      <c r="B966" s="33"/>
      <c r="D966" s="147" t="s">
        <v>310</v>
      </c>
      <c r="F966" s="148" t="s">
        <v>5812</v>
      </c>
      <c r="I966" s="149"/>
      <c r="L966" s="33"/>
      <c r="M966" s="150"/>
      <c r="T966" s="54"/>
      <c r="AT966" s="18" t="s">
        <v>310</v>
      </c>
      <c r="AU966" s="18" t="s">
        <v>83</v>
      </c>
    </row>
    <row r="967" spans="2:65" s="1" customFormat="1" ht="16.5" customHeight="1">
      <c r="B967" s="33"/>
      <c r="C967" s="179" t="s">
        <v>2153</v>
      </c>
      <c r="D967" s="179" t="s">
        <v>454</v>
      </c>
      <c r="E967" s="180" t="s">
        <v>5813</v>
      </c>
      <c r="F967" s="181" t="s">
        <v>5814</v>
      </c>
      <c r="G967" s="182" t="s">
        <v>306</v>
      </c>
      <c r="H967" s="183">
        <v>2</v>
      </c>
      <c r="I967" s="184"/>
      <c r="J967" s="185">
        <f>ROUND(I967*H967,2)</f>
        <v>0</v>
      </c>
      <c r="K967" s="181" t="s">
        <v>307</v>
      </c>
      <c r="L967" s="186"/>
      <c r="M967" s="187" t="s">
        <v>21</v>
      </c>
      <c r="N967" s="188" t="s">
        <v>45</v>
      </c>
      <c r="P967" s="143">
        <f>O967*H967</f>
        <v>0</v>
      </c>
      <c r="Q967" s="143">
        <v>8.4000000000000003E-4</v>
      </c>
      <c r="R967" s="143">
        <f>Q967*H967</f>
        <v>1.6800000000000001E-3</v>
      </c>
      <c r="S967" s="143">
        <v>0</v>
      </c>
      <c r="T967" s="144">
        <f>S967*H967</f>
        <v>0</v>
      </c>
      <c r="AR967" s="145" t="s">
        <v>566</v>
      </c>
      <c r="AT967" s="145" t="s">
        <v>454</v>
      </c>
      <c r="AU967" s="145" t="s">
        <v>83</v>
      </c>
      <c r="AY967" s="18" t="s">
        <v>301</v>
      </c>
      <c r="BE967" s="146">
        <f>IF(N967="základní",J967,0)</f>
        <v>0</v>
      </c>
      <c r="BF967" s="146">
        <f>IF(N967="snížená",J967,0)</f>
        <v>0</v>
      </c>
      <c r="BG967" s="146">
        <f>IF(N967="zákl. přenesená",J967,0)</f>
        <v>0</v>
      </c>
      <c r="BH967" s="146">
        <f>IF(N967="sníž. přenesená",J967,0)</f>
        <v>0</v>
      </c>
      <c r="BI967" s="146">
        <f>IF(N967="nulová",J967,0)</f>
        <v>0</v>
      </c>
      <c r="BJ967" s="18" t="s">
        <v>81</v>
      </c>
      <c r="BK967" s="146">
        <f>ROUND(I967*H967,2)</f>
        <v>0</v>
      </c>
      <c r="BL967" s="18" t="s">
        <v>413</v>
      </c>
      <c r="BM967" s="145" t="s">
        <v>5815</v>
      </c>
    </row>
    <row r="968" spans="2:65" s="1" customFormat="1" ht="21.75" customHeight="1">
      <c r="B968" s="33"/>
      <c r="C968" s="134" t="s">
        <v>2168</v>
      </c>
      <c r="D968" s="134" t="s">
        <v>303</v>
      </c>
      <c r="E968" s="135" t="s">
        <v>5816</v>
      </c>
      <c r="F968" s="136" t="s">
        <v>5817</v>
      </c>
      <c r="G968" s="137" t="s">
        <v>3165</v>
      </c>
      <c r="H968" s="138">
        <v>5</v>
      </c>
      <c r="I968" s="139"/>
      <c r="J968" s="140">
        <f>ROUND(I968*H968,2)</f>
        <v>0</v>
      </c>
      <c r="K968" s="136" t="s">
        <v>307</v>
      </c>
      <c r="L968" s="33"/>
      <c r="M968" s="141" t="s">
        <v>21</v>
      </c>
      <c r="N968" s="142" t="s">
        <v>45</v>
      </c>
      <c r="P968" s="143">
        <f>O968*H968</f>
        <v>0</v>
      </c>
      <c r="Q968" s="143">
        <v>2.913E-2</v>
      </c>
      <c r="R968" s="143">
        <f>Q968*H968</f>
        <v>0.14565</v>
      </c>
      <c r="S968" s="143">
        <v>0</v>
      </c>
      <c r="T968" s="144">
        <f>S968*H968</f>
        <v>0</v>
      </c>
      <c r="AR968" s="145" t="s">
        <v>413</v>
      </c>
      <c r="AT968" s="145" t="s">
        <v>303</v>
      </c>
      <c r="AU968" s="145" t="s">
        <v>83</v>
      </c>
      <c r="AY968" s="18" t="s">
        <v>301</v>
      </c>
      <c r="BE968" s="146">
        <f>IF(N968="základní",J968,0)</f>
        <v>0</v>
      </c>
      <c r="BF968" s="146">
        <f>IF(N968="snížená",J968,0)</f>
        <v>0</v>
      </c>
      <c r="BG968" s="146">
        <f>IF(N968="zákl. přenesená",J968,0)</f>
        <v>0</v>
      </c>
      <c r="BH968" s="146">
        <f>IF(N968="sníž. přenesená",J968,0)</f>
        <v>0</v>
      </c>
      <c r="BI968" s="146">
        <f>IF(N968="nulová",J968,0)</f>
        <v>0</v>
      </c>
      <c r="BJ968" s="18" t="s">
        <v>81</v>
      </c>
      <c r="BK968" s="146">
        <f>ROUND(I968*H968,2)</f>
        <v>0</v>
      </c>
      <c r="BL968" s="18" t="s">
        <v>413</v>
      </c>
      <c r="BM968" s="145" t="s">
        <v>5818</v>
      </c>
    </row>
    <row r="969" spans="2:65" s="1" customFormat="1" ht="11">
      <c r="B969" s="33"/>
      <c r="D969" s="147" t="s">
        <v>310</v>
      </c>
      <c r="F969" s="148" t="s">
        <v>5819</v>
      </c>
      <c r="I969" s="149"/>
      <c r="L969" s="33"/>
      <c r="M969" s="150"/>
      <c r="T969" s="54"/>
      <c r="AT969" s="18" t="s">
        <v>310</v>
      </c>
      <c r="AU969" s="18" t="s">
        <v>83</v>
      </c>
    </row>
    <row r="970" spans="2:65" s="13" customFormat="1" ht="12">
      <c r="B970" s="158"/>
      <c r="D970" s="152" t="s">
        <v>312</v>
      </c>
      <c r="E970" s="159" t="s">
        <v>21</v>
      </c>
      <c r="F970" s="160" t="s">
        <v>5763</v>
      </c>
      <c r="H970" s="161">
        <v>5</v>
      </c>
      <c r="I970" s="162"/>
      <c r="L970" s="158"/>
      <c r="M970" s="163"/>
      <c r="T970" s="164"/>
      <c r="AT970" s="159" t="s">
        <v>312</v>
      </c>
      <c r="AU970" s="159" t="s">
        <v>83</v>
      </c>
      <c r="AV970" s="13" t="s">
        <v>83</v>
      </c>
      <c r="AW970" s="13" t="s">
        <v>35</v>
      </c>
      <c r="AX970" s="13" t="s">
        <v>74</v>
      </c>
      <c r="AY970" s="159" t="s">
        <v>301</v>
      </c>
    </row>
    <row r="971" spans="2:65" s="14" customFormat="1" ht="12">
      <c r="B971" s="165"/>
      <c r="D971" s="152" t="s">
        <v>312</v>
      </c>
      <c r="E971" s="166" t="s">
        <v>21</v>
      </c>
      <c r="F971" s="167" t="s">
        <v>329</v>
      </c>
      <c r="H971" s="168">
        <v>5</v>
      </c>
      <c r="I971" s="169"/>
      <c r="L971" s="165"/>
      <c r="M971" s="170"/>
      <c r="T971" s="171"/>
      <c r="AT971" s="166" t="s">
        <v>312</v>
      </c>
      <c r="AU971" s="166" t="s">
        <v>83</v>
      </c>
      <c r="AV971" s="14" t="s">
        <v>308</v>
      </c>
      <c r="AW971" s="14" t="s">
        <v>35</v>
      </c>
      <c r="AX971" s="14" t="s">
        <v>81</v>
      </c>
      <c r="AY971" s="166" t="s">
        <v>301</v>
      </c>
    </row>
    <row r="972" spans="2:65" s="1" customFormat="1" ht="21.75" customHeight="1">
      <c r="B972" s="33"/>
      <c r="C972" s="134" t="s">
        <v>2177</v>
      </c>
      <c r="D972" s="134" t="s">
        <v>303</v>
      </c>
      <c r="E972" s="135" t="s">
        <v>5820</v>
      </c>
      <c r="F972" s="136" t="s">
        <v>5821</v>
      </c>
      <c r="G972" s="137" t="s">
        <v>306</v>
      </c>
      <c r="H972" s="138">
        <v>1</v>
      </c>
      <c r="I972" s="139"/>
      <c r="J972" s="140">
        <f>ROUND(I972*H972,2)</f>
        <v>0</v>
      </c>
      <c r="K972" s="136" t="s">
        <v>307</v>
      </c>
      <c r="L972" s="33"/>
      <c r="M972" s="141" t="s">
        <v>21</v>
      </c>
      <c r="N972" s="142" t="s">
        <v>45</v>
      </c>
      <c r="P972" s="143">
        <f>O972*H972</f>
        <v>0</v>
      </c>
      <c r="Q972" s="143">
        <v>4.9199999999999999E-3</v>
      </c>
      <c r="R972" s="143">
        <f>Q972*H972</f>
        <v>4.9199999999999999E-3</v>
      </c>
      <c r="S972" s="143">
        <v>0</v>
      </c>
      <c r="T972" s="144">
        <f>S972*H972</f>
        <v>0</v>
      </c>
      <c r="AR972" s="145" t="s">
        <v>413</v>
      </c>
      <c r="AT972" s="145" t="s">
        <v>303</v>
      </c>
      <c r="AU972" s="145" t="s">
        <v>83</v>
      </c>
      <c r="AY972" s="18" t="s">
        <v>301</v>
      </c>
      <c r="BE972" s="146">
        <f>IF(N972="základní",J972,0)</f>
        <v>0</v>
      </c>
      <c r="BF972" s="146">
        <f>IF(N972="snížená",J972,0)</f>
        <v>0</v>
      </c>
      <c r="BG972" s="146">
        <f>IF(N972="zákl. přenesená",J972,0)</f>
        <v>0</v>
      </c>
      <c r="BH972" s="146">
        <f>IF(N972="sníž. přenesená",J972,0)</f>
        <v>0</v>
      </c>
      <c r="BI972" s="146">
        <f>IF(N972="nulová",J972,0)</f>
        <v>0</v>
      </c>
      <c r="BJ972" s="18" t="s">
        <v>81</v>
      </c>
      <c r="BK972" s="146">
        <f>ROUND(I972*H972,2)</f>
        <v>0</v>
      </c>
      <c r="BL972" s="18" t="s">
        <v>413</v>
      </c>
      <c r="BM972" s="145" t="s">
        <v>5822</v>
      </c>
    </row>
    <row r="973" spans="2:65" s="1" customFormat="1" ht="11">
      <c r="B973" s="33"/>
      <c r="D973" s="147" t="s">
        <v>310</v>
      </c>
      <c r="F973" s="148" t="s">
        <v>5823</v>
      </c>
      <c r="I973" s="149"/>
      <c r="L973" s="33"/>
      <c r="M973" s="150"/>
      <c r="T973" s="54"/>
      <c r="AT973" s="18" t="s">
        <v>310</v>
      </c>
      <c r="AU973" s="18" t="s">
        <v>83</v>
      </c>
    </row>
    <row r="974" spans="2:65" s="1" customFormat="1" ht="24.25" customHeight="1">
      <c r="B974" s="33"/>
      <c r="C974" s="134" t="s">
        <v>2188</v>
      </c>
      <c r="D974" s="134" t="s">
        <v>303</v>
      </c>
      <c r="E974" s="135" t="s">
        <v>5824</v>
      </c>
      <c r="F974" s="136" t="s">
        <v>5825</v>
      </c>
      <c r="G974" s="137" t="s">
        <v>681</v>
      </c>
      <c r="H974" s="138">
        <v>146.5</v>
      </c>
      <c r="I974" s="139"/>
      <c r="J974" s="140">
        <f>ROUND(I974*H974,2)</f>
        <v>0</v>
      </c>
      <c r="K974" s="136" t="s">
        <v>307</v>
      </c>
      <c r="L974" s="33"/>
      <c r="M974" s="141" t="s">
        <v>21</v>
      </c>
      <c r="N974" s="142" t="s">
        <v>45</v>
      </c>
      <c r="P974" s="143">
        <f>O974*H974</f>
        <v>0</v>
      </c>
      <c r="Q974" s="143">
        <v>1.9000000000000001E-4</v>
      </c>
      <c r="R974" s="143">
        <f>Q974*H974</f>
        <v>2.7835000000000002E-2</v>
      </c>
      <c r="S974" s="143">
        <v>0</v>
      </c>
      <c r="T974" s="144">
        <f>S974*H974</f>
        <v>0</v>
      </c>
      <c r="AR974" s="145" t="s">
        <v>413</v>
      </c>
      <c r="AT974" s="145" t="s">
        <v>303</v>
      </c>
      <c r="AU974" s="145" t="s">
        <v>83</v>
      </c>
      <c r="AY974" s="18" t="s">
        <v>301</v>
      </c>
      <c r="BE974" s="146">
        <f>IF(N974="základní",J974,0)</f>
        <v>0</v>
      </c>
      <c r="BF974" s="146">
        <f>IF(N974="snížená",J974,0)</f>
        <v>0</v>
      </c>
      <c r="BG974" s="146">
        <f>IF(N974="zákl. přenesená",J974,0)</f>
        <v>0</v>
      </c>
      <c r="BH974" s="146">
        <f>IF(N974="sníž. přenesená",J974,0)</f>
        <v>0</v>
      </c>
      <c r="BI974" s="146">
        <f>IF(N974="nulová",J974,0)</f>
        <v>0</v>
      </c>
      <c r="BJ974" s="18" t="s">
        <v>81</v>
      </c>
      <c r="BK974" s="146">
        <f>ROUND(I974*H974,2)</f>
        <v>0</v>
      </c>
      <c r="BL974" s="18" t="s">
        <v>413</v>
      </c>
      <c r="BM974" s="145" t="s">
        <v>5826</v>
      </c>
    </row>
    <row r="975" spans="2:65" s="1" customFormat="1" ht="11">
      <c r="B975" s="33"/>
      <c r="D975" s="147" t="s">
        <v>310</v>
      </c>
      <c r="F975" s="148" t="s">
        <v>5827</v>
      </c>
      <c r="I975" s="149"/>
      <c r="L975" s="33"/>
      <c r="M975" s="150"/>
      <c r="T975" s="54"/>
      <c r="AT975" s="18" t="s">
        <v>310</v>
      </c>
      <c r="AU975" s="18" t="s">
        <v>83</v>
      </c>
    </row>
    <row r="976" spans="2:65" s="13" customFormat="1" ht="12">
      <c r="B976" s="158"/>
      <c r="D976" s="152" t="s">
        <v>312</v>
      </c>
      <c r="E976" s="159" t="s">
        <v>21</v>
      </c>
      <c r="F976" s="160" t="s">
        <v>5828</v>
      </c>
      <c r="H976" s="161">
        <v>146.5</v>
      </c>
      <c r="I976" s="162"/>
      <c r="L976" s="158"/>
      <c r="M976" s="163"/>
      <c r="T976" s="164"/>
      <c r="AT976" s="159" t="s">
        <v>312</v>
      </c>
      <c r="AU976" s="159" t="s">
        <v>83</v>
      </c>
      <c r="AV976" s="13" t="s">
        <v>83</v>
      </c>
      <c r="AW976" s="13" t="s">
        <v>35</v>
      </c>
      <c r="AX976" s="13" t="s">
        <v>74</v>
      </c>
      <c r="AY976" s="159" t="s">
        <v>301</v>
      </c>
    </row>
    <row r="977" spans="2:65" s="14" customFormat="1" ht="12">
      <c r="B977" s="165"/>
      <c r="D977" s="152" t="s">
        <v>312</v>
      </c>
      <c r="E977" s="166" t="s">
        <v>21</v>
      </c>
      <c r="F977" s="167" t="s">
        <v>329</v>
      </c>
      <c r="H977" s="168">
        <v>146.5</v>
      </c>
      <c r="I977" s="169"/>
      <c r="L977" s="165"/>
      <c r="M977" s="170"/>
      <c r="T977" s="171"/>
      <c r="AT977" s="166" t="s">
        <v>312</v>
      </c>
      <c r="AU977" s="166" t="s">
        <v>83</v>
      </c>
      <c r="AV977" s="14" t="s">
        <v>308</v>
      </c>
      <c r="AW977" s="14" t="s">
        <v>35</v>
      </c>
      <c r="AX977" s="14" t="s">
        <v>81</v>
      </c>
      <c r="AY977" s="166" t="s">
        <v>301</v>
      </c>
    </row>
    <row r="978" spans="2:65" s="1" customFormat="1" ht="21.75" customHeight="1">
      <c r="B978" s="33"/>
      <c r="C978" s="134" t="s">
        <v>2197</v>
      </c>
      <c r="D978" s="134" t="s">
        <v>303</v>
      </c>
      <c r="E978" s="135" t="s">
        <v>5829</v>
      </c>
      <c r="F978" s="136" t="s">
        <v>5830</v>
      </c>
      <c r="G978" s="137" t="s">
        <v>681</v>
      </c>
      <c r="H978" s="138">
        <v>1328.1</v>
      </c>
      <c r="I978" s="139"/>
      <c r="J978" s="140">
        <f>ROUND(I978*H978,2)</f>
        <v>0</v>
      </c>
      <c r="K978" s="136" t="s">
        <v>307</v>
      </c>
      <c r="L978" s="33"/>
      <c r="M978" s="141" t="s">
        <v>21</v>
      </c>
      <c r="N978" s="142" t="s">
        <v>45</v>
      </c>
      <c r="P978" s="143">
        <f>O978*H978</f>
        <v>0</v>
      </c>
      <c r="Q978" s="143">
        <v>1.0000000000000001E-5</v>
      </c>
      <c r="R978" s="143">
        <f>Q978*H978</f>
        <v>1.3280999999999999E-2</v>
      </c>
      <c r="S978" s="143">
        <v>0</v>
      </c>
      <c r="T978" s="144">
        <f>S978*H978</f>
        <v>0</v>
      </c>
      <c r="AR978" s="145" t="s">
        <v>413</v>
      </c>
      <c r="AT978" s="145" t="s">
        <v>303</v>
      </c>
      <c r="AU978" s="145" t="s">
        <v>83</v>
      </c>
      <c r="AY978" s="18" t="s">
        <v>301</v>
      </c>
      <c r="BE978" s="146">
        <f>IF(N978="základní",J978,0)</f>
        <v>0</v>
      </c>
      <c r="BF978" s="146">
        <f>IF(N978="snížená",J978,0)</f>
        <v>0</v>
      </c>
      <c r="BG978" s="146">
        <f>IF(N978="zákl. přenesená",J978,0)</f>
        <v>0</v>
      </c>
      <c r="BH978" s="146">
        <f>IF(N978="sníž. přenesená",J978,0)</f>
        <v>0</v>
      </c>
      <c r="BI978" s="146">
        <f>IF(N978="nulová",J978,0)</f>
        <v>0</v>
      </c>
      <c r="BJ978" s="18" t="s">
        <v>81</v>
      </c>
      <c r="BK978" s="146">
        <f>ROUND(I978*H978,2)</f>
        <v>0</v>
      </c>
      <c r="BL978" s="18" t="s">
        <v>413</v>
      </c>
      <c r="BM978" s="145" t="s">
        <v>5831</v>
      </c>
    </row>
    <row r="979" spans="2:65" s="1" customFormat="1" ht="11">
      <c r="B979" s="33"/>
      <c r="D979" s="147" t="s">
        <v>310</v>
      </c>
      <c r="F979" s="148" t="s">
        <v>5832</v>
      </c>
      <c r="I979" s="149"/>
      <c r="L979" s="33"/>
      <c r="M979" s="150"/>
      <c r="T979" s="54"/>
      <c r="AT979" s="18" t="s">
        <v>310</v>
      </c>
      <c r="AU979" s="18" t="s">
        <v>83</v>
      </c>
    </row>
    <row r="980" spans="2:65" s="13" customFormat="1" ht="12">
      <c r="B980" s="158"/>
      <c r="D980" s="152" t="s">
        <v>312</v>
      </c>
      <c r="E980" s="159" t="s">
        <v>21</v>
      </c>
      <c r="F980" s="160" t="s">
        <v>5833</v>
      </c>
      <c r="H980" s="161">
        <v>1328.1</v>
      </c>
      <c r="I980" s="162"/>
      <c r="L980" s="158"/>
      <c r="M980" s="163"/>
      <c r="T980" s="164"/>
      <c r="AT980" s="159" t="s">
        <v>312</v>
      </c>
      <c r="AU980" s="159" t="s">
        <v>83</v>
      </c>
      <c r="AV980" s="13" t="s">
        <v>83</v>
      </c>
      <c r="AW980" s="13" t="s">
        <v>35</v>
      </c>
      <c r="AX980" s="13" t="s">
        <v>74</v>
      </c>
      <c r="AY980" s="159" t="s">
        <v>301</v>
      </c>
    </row>
    <row r="981" spans="2:65" s="14" customFormat="1" ht="12">
      <c r="B981" s="165"/>
      <c r="D981" s="152" t="s">
        <v>312</v>
      </c>
      <c r="E981" s="166" t="s">
        <v>21</v>
      </c>
      <c r="F981" s="167" t="s">
        <v>329</v>
      </c>
      <c r="H981" s="168">
        <v>1328.1</v>
      </c>
      <c r="I981" s="169"/>
      <c r="L981" s="165"/>
      <c r="M981" s="170"/>
      <c r="T981" s="171"/>
      <c r="AT981" s="166" t="s">
        <v>312</v>
      </c>
      <c r="AU981" s="166" t="s">
        <v>83</v>
      </c>
      <c r="AV981" s="14" t="s">
        <v>308</v>
      </c>
      <c r="AW981" s="14" t="s">
        <v>35</v>
      </c>
      <c r="AX981" s="14" t="s">
        <v>81</v>
      </c>
      <c r="AY981" s="166" t="s">
        <v>301</v>
      </c>
    </row>
    <row r="982" spans="2:65" s="1" customFormat="1" ht="24.25" customHeight="1">
      <c r="B982" s="33"/>
      <c r="C982" s="134" t="s">
        <v>2204</v>
      </c>
      <c r="D982" s="134" t="s">
        <v>303</v>
      </c>
      <c r="E982" s="135" t="s">
        <v>5834</v>
      </c>
      <c r="F982" s="136" t="s">
        <v>5835</v>
      </c>
      <c r="G982" s="137" t="s">
        <v>681</v>
      </c>
      <c r="H982" s="138">
        <v>1149.2</v>
      </c>
      <c r="I982" s="139"/>
      <c r="J982" s="140">
        <f>ROUND(I982*H982,2)</f>
        <v>0</v>
      </c>
      <c r="K982" s="136" t="s">
        <v>307</v>
      </c>
      <c r="L982" s="33"/>
      <c r="M982" s="141" t="s">
        <v>21</v>
      </c>
      <c r="N982" s="142" t="s">
        <v>45</v>
      </c>
      <c r="P982" s="143">
        <f>O982*H982</f>
        <v>0</v>
      </c>
      <c r="Q982" s="143">
        <v>2.0000000000000002E-5</v>
      </c>
      <c r="R982" s="143">
        <f>Q982*H982</f>
        <v>2.2984000000000004E-2</v>
      </c>
      <c r="S982" s="143">
        <v>0</v>
      </c>
      <c r="T982" s="144">
        <f>S982*H982</f>
        <v>0</v>
      </c>
      <c r="AR982" s="145" t="s">
        <v>413</v>
      </c>
      <c r="AT982" s="145" t="s">
        <v>303</v>
      </c>
      <c r="AU982" s="145" t="s">
        <v>83</v>
      </c>
      <c r="AY982" s="18" t="s">
        <v>301</v>
      </c>
      <c r="BE982" s="146">
        <f>IF(N982="základní",J982,0)</f>
        <v>0</v>
      </c>
      <c r="BF982" s="146">
        <f>IF(N982="snížená",J982,0)</f>
        <v>0</v>
      </c>
      <c r="BG982" s="146">
        <f>IF(N982="zákl. přenesená",J982,0)</f>
        <v>0</v>
      </c>
      <c r="BH982" s="146">
        <f>IF(N982="sníž. přenesená",J982,0)</f>
        <v>0</v>
      </c>
      <c r="BI982" s="146">
        <f>IF(N982="nulová",J982,0)</f>
        <v>0</v>
      </c>
      <c r="BJ982" s="18" t="s">
        <v>81</v>
      </c>
      <c r="BK982" s="146">
        <f>ROUND(I982*H982,2)</f>
        <v>0</v>
      </c>
      <c r="BL982" s="18" t="s">
        <v>413</v>
      </c>
      <c r="BM982" s="145" t="s">
        <v>5836</v>
      </c>
    </row>
    <row r="983" spans="2:65" s="1" customFormat="1" ht="11">
      <c r="B983" s="33"/>
      <c r="D983" s="147" t="s">
        <v>310</v>
      </c>
      <c r="F983" s="148" t="s">
        <v>5837</v>
      </c>
      <c r="I983" s="149"/>
      <c r="L983" s="33"/>
      <c r="M983" s="150"/>
      <c r="T983" s="54"/>
      <c r="AT983" s="18" t="s">
        <v>310</v>
      </c>
      <c r="AU983" s="18" t="s">
        <v>83</v>
      </c>
    </row>
    <row r="984" spans="2:65" s="13" customFormat="1" ht="12">
      <c r="B984" s="158"/>
      <c r="D984" s="152" t="s">
        <v>312</v>
      </c>
      <c r="E984" s="159" t="s">
        <v>21</v>
      </c>
      <c r="F984" s="160" t="s">
        <v>5838</v>
      </c>
      <c r="H984" s="161">
        <v>1149.2</v>
      </c>
      <c r="I984" s="162"/>
      <c r="L984" s="158"/>
      <c r="M984" s="163"/>
      <c r="T984" s="164"/>
      <c r="AT984" s="159" t="s">
        <v>312</v>
      </c>
      <c r="AU984" s="159" t="s">
        <v>83</v>
      </c>
      <c r="AV984" s="13" t="s">
        <v>83</v>
      </c>
      <c r="AW984" s="13" t="s">
        <v>35</v>
      </c>
      <c r="AX984" s="13" t="s">
        <v>74</v>
      </c>
      <c r="AY984" s="159" t="s">
        <v>301</v>
      </c>
    </row>
    <row r="985" spans="2:65" s="14" customFormat="1" ht="12">
      <c r="B985" s="165"/>
      <c r="D985" s="152" t="s">
        <v>312</v>
      </c>
      <c r="E985" s="166" t="s">
        <v>21</v>
      </c>
      <c r="F985" s="167" t="s">
        <v>329</v>
      </c>
      <c r="H985" s="168">
        <v>1149.2</v>
      </c>
      <c r="I985" s="169"/>
      <c r="L985" s="165"/>
      <c r="M985" s="170"/>
      <c r="T985" s="171"/>
      <c r="AT985" s="166" t="s">
        <v>312</v>
      </c>
      <c r="AU985" s="166" t="s">
        <v>83</v>
      </c>
      <c r="AV985" s="14" t="s">
        <v>308</v>
      </c>
      <c r="AW985" s="14" t="s">
        <v>35</v>
      </c>
      <c r="AX985" s="14" t="s">
        <v>81</v>
      </c>
      <c r="AY985" s="166" t="s">
        <v>301</v>
      </c>
    </row>
    <row r="986" spans="2:65" s="1" customFormat="1" ht="24.25" customHeight="1">
      <c r="B986" s="33"/>
      <c r="C986" s="134" t="s">
        <v>2221</v>
      </c>
      <c r="D986" s="134" t="s">
        <v>303</v>
      </c>
      <c r="E986" s="135" t="s">
        <v>5839</v>
      </c>
      <c r="F986" s="136" t="s">
        <v>5840</v>
      </c>
      <c r="G986" s="137" t="s">
        <v>681</v>
      </c>
      <c r="H986" s="138">
        <v>178.9</v>
      </c>
      <c r="I986" s="139"/>
      <c r="J986" s="140">
        <f>ROUND(I986*H986,2)</f>
        <v>0</v>
      </c>
      <c r="K986" s="136" t="s">
        <v>307</v>
      </c>
      <c r="L986" s="33"/>
      <c r="M986" s="141" t="s">
        <v>21</v>
      </c>
      <c r="N986" s="142" t="s">
        <v>45</v>
      </c>
      <c r="P986" s="143">
        <f>O986*H986</f>
        <v>0</v>
      </c>
      <c r="Q986" s="143">
        <v>6.0000000000000002E-5</v>
      </c>
      <c r="R986" s="143">
        <f>Q986*H986</f>
        <v>1.0734E-2</v>
      </c>
      <c r="S986" s="143">
        <v>0</v>
      </c>
      <c r="T986" s="144">
        <f>S986*H986</f>
        <v>0</v>
      </c>
      <c r="AR986" s="145" t="s">
        <v>413</v>
      </c>
      <c r="AT986" s="145" t="s">
        <v>303</v>
      </c>
      <c r="AU986" s="145" t="s">
        <v>83</v>
      </c>
      <c r="AY986" s="18" t="s">
        <v>301</v>
      </c>
      <c r="BE986" s="146">
        <f>IF(N986="základní",J986,0)</f>
        <v>0</v>
      </c>
      <c r="BF986" s="146">
        <f>IF(N986="snížená",J986,0)</f>
        <v>0</v>
      </c>
      <c r="BG986" s="146">
        <f>IF(N986="zákl. přenesená",J986,0)</f>
        <v>0</v>
      </c>
      <c r="BH986" s="146">
        <f>IF(N986="sníž. přenesená",J986,0)</f>
        <v>0</v>
      </c>
      <c r="BI986" s="146">
        <f>IF(N986="nulová",J986,0)</f>
        <v>0</v>
      </c>
      <c r="BJ986" s="18" t="s">
        <v>81</v>
      </c>
      <c r="BK986" s="146">
        <f>ROUND(I986*H986,2)</f>
        <v>0</v>
      </c>
      <c r="BL986" s="18" t="s">
        <v>413</v>
      </c>
      <c r="BM986" s="145" t="s">
        <v>5841</v>
      </c>
    </row>
    <row r="987" spans="2:65" s="1" customFormat="1" ht="11">
      <c r="B987" s="33"/>
      <c r="D987" s="147" t="s">
        <v>310</v>
      </c>
      <c r="F987" s="148" t="s">
        <v>5842</v>
      </c>
      <c r="I987" s="149"/>
      <c r="L987" s="33"/>
      <c r="M987" s="150"/>
      <c r="T987" s="54"/>
      <c r="AT987" s="18" t="s">
        <v>310</v>
      </c>
      <c r="AU987" s="18" t="s">
        <v>83</v>
      </c>
    </row>
    <row r="988" spans="2:65" s="13" customFormat="1" ht="12">
      <c r="B988" s="158"/>
      <c r="D988" s="152" t="s">
        <v>312</v>
      </c>
      <c r="E988" s="159" t="s">
        <v>21</v>
      </c>
      <c r="F988" s="160" t="s">
        <v>5843</v>
      </c>
      <c r="H988" s="161">
        <v>178.9</v>
      </c>
      <c r="I988" s="162"/>
      <c r="L988" s="158"/>
      <c r="M988" s="163"/>
      <c r="T988" s="164"/>
      <c r="AT988" s="159" t="s">
        <v>312</v>
      </c>
      <c r="AU988" s="159" t="s">
        <v>83</v>
      </c>
      <c r="AV988" s="13" t="s">
        <v>83</v>
      </c>
      <c r="AW988" s="13" t="s">
        <v>35</v>
      </c>
      <c r="AX988" s="13" t="s">
        <v>74</v>
      </c>
      <c r="AY988" s="159" t="s">
        <v>301</v>
      </c>
    </row>
    <row r="989" spans="2:65" s="14" customFormat="1" ht="12">
      <c r="B989" s="165"/>
      <c r="D989" s="152" t="s">
        <v>312</v>
      </c>
      <c r="E989" s="166" t="s">
        <v>21</v>
      </c>
      <c r="F989" s="167" t="s">
        <v>329</v>
      </c>
      <c r="H989" s="168">
        <v>178.9</v>
      </c>
      <c r="I989" s="169"/>
      <c r="L989" s="165"/>
      <c r="M989" s="170"/>
      <c r="T989" s="171"/>
      <c r="AT989" s="166" t="s">
        <v>312</v>
      </c>
      <c r="AU989" s="166" t="s">
        <v>83</v>
      </c>
      <c r="AV989" s="14" t="s">
        <v>308</v>
      </c>
      <c r="AW989" s="14" t="s">
        <v>35</v>
      </c>
      <c r="AX989" s="14" t="s">
        <v>81</v>
      </c>
      <c r="AY989" s="166" t="s">
        <v>301</v>
      </c>
    </row>
    <row r="990" spans="2:65" s="1" customFormat="1" ht="24.25" customHeight="1">
      <c r="B990" s="33"/>
      <c r="C990" s="134" t="s">
        <v>2235</v>
      </c>
      <c r="D990" s="134" t="s">
        <v>303</v>
      </c>
      <c r="E990" s="135" t="s">
        <v>5844</v>
      </c>
      <c r="F990" s="136" t="s">
        <v>5845</v>
      </c>
      <c r="G990" s="137" t="s">
        <v>430</v>
      </c>
      <c r="H990" s="138">
        <v>1.454</v>
      </c>
      <c r="I990" s="139"/>
      <c r="J990" s="140">
        <f>ROUND(I990*H990,2)</f>
        <v>0</v>
      </c>
      <c r="K990" s="136" t="s">
        <v>307</v>
      </c>
      <c r="L990" s="33"/>
      <c r="M990" s="141" t="s">
        <v>21</v>
      </c>
      <c r="N990" s="142" t="s">
        <v>45</v>
      </c>
      <c r="P990" s="143">
        <f>O990*H990</f>
        <v>0</v>
      </c>
      <c r="Q990" s="143">
        <v>0</v>
      </c>
      <c r="R990" s="143">
        <f>Q990*H990</f>
        <v>0</v>
      </c>
      <c r="S990" s="143">
        <v>0</v>
      </c>
      <c r="T990" s="144">
        <f>S990*H990</f>
        <v>0</v>
      </c>
      <c r="AR990" s="145" t="s">
        <v>413</v>
      </c>
      <c r="AT990" s="145" t="s">
        <v>303</v>
      </c>
      <c r="AU990" s="145" t="s">
        <v>83</v>
      </c>
      <c r="AY990" s="18" t="s">
        <v>301</v>
      </c>
      <c r="BE990" s="146">
        <f>IF(N990="základní",J990,0)</f>
        <v>0</v>
      </c>
      <c r="BF990" s="146">
        <f>IF(N990="snížená",J990,0)</f>
        <v>0</v>
      </c>
      <c r="BG990" s="146">
        <f>IF(N990="zákl. přenesená",J990,0)</f>
        <v>0</v>
      </c>
      <c r="BH990" s="146">
        <f>IF(N990="sníž. přenesená",J990,0)</f>
        <v>0</v>
      </c>
      <c r="BI990" s="146">
        <f>IF(N990="nulová",J990,0)</f>
        <v>0</v>
      </c>
      <c r="BJ990" s="18" t="s">
        <v>81</v>
      </c>
      <c r="BK990" s="146">
        <f>ROUND(I990*H990,2)</f>
        <v>0</v>
      </c>
      <c r="BL990" s="18" t="s">
        <v>413</v>
      </c>
      <c r="BM990" s="145" t="s">
        <v>5846</v>
      </c>
    </row>
    <row r="991" spans="2:65" s="1" customFormat="1" ht="11">
      <c r="B991" s="33"/>
      <c r="D991" s="147" t="s">
        <v>310</v>
      </c>
      <c r="F991" s="148" t="s">
        <v>5847</v>
      </c>
      <c r="I991" s="149"/>
      <c r="L991" s="33"/>
      <c r="M991" s="150"/>
      <c r="T991" s="54"/>
      <c r="AT991" s="18" t="s">
        <v>310</v>
      </c>
      <c r="AU991" s="18" t="s">
        <v>83</v>
      </c>
    </row>
    <row r="992" spans="2:65" s="11" customFormat="1" ht="22.75" customHeight="1">
      <c r="B992" s="122"/>
      <c r="D992" s="123" t="s">
        <v>73</v>
      </c>
      <c r="E992" s="132" t="s">
        <v>5848</v>
      </c>
      <c r="F992" s="132" t="s">
        <v>5849</v>
      </c>
      <c r="I992" s="125"/>
      <c r="J992" s="133">
        <f>BK992</f>
        <v>0</v>
      </c>
      <c r="L992" s="122"/>
      <c r="M992" s="127"/>
      <c r="P992" s="128">
        <f>SUM(P993:P1011)</f>
        <v>0</v>
      </c>
      <c r="R992" s="128">
        <f>SUM(R993:R1011)</f>
        <v>4.8079999999999998E-2</v>
      </c>
      <c r="T992" s="129">
        <f>SUM(T993:T1011)</f>
        <v>0</v>
      </c>
      <c r="AR992" s="123" t="s">
        <v>83</v>
      </c>
      <c r="AT992" s="130" t="s">
        <v>73</v>
      </c>
      <c r="AU992" s="130" t="s">
        <v>81</v>
      </c>
      <c r="AY992" s="123" t="s">
        <v>301</v>
      </c>
      <c r="BK992" s="131">
        <f>SUM(BK993:BK1011)</f>
        <v>0</v>
      </c>
    </row>
    <row r="993" spans="2:65" s="1" customFormat="1" ht="16.5" customHeight="1">
      <c r="B993" s="33"/>
      <c r="C993" s="134" t="s">
        <v>2249</v>
      </c>
      <c r="D993" s="134" t="s">
        <v>303</v>
      </c>
      <c r="E993" s="135" t="s">
        <v>5850</v>
      </c>
      <c r="F993" s="136" t="s">
        <v>5851</v>
      </c>
      <c r="G993" s="137" t="s">
        <v>3165</v>
      </c>
      <c r="H993" s="138">
        <v>2</v>
      </c>
      <c r="I993" s="139"/>
      <c r="J993" s="140">
        <f>ROUND(I993*H993,2)</f>
        <v>0</v>
      </c>
      <c r="K993" s="136" t="s">
        <v>307</v>
      </c>
      <c r="L993" s="33"/>
      <c r="M993" s="141" t="s">
        <v>21</v>
      </c>
      <c r="N993" s="142" t="s">
        <v>45</v>
      </c>
      <c r="P993" s="143">
        <f>O993*H993</f>
        <v>0</v>
      </c>
      <c r="Q993" s="143">
        <v>3.5999999999999999E-3</v>
      </c>
      <c r="R993" s="143">
        <f>Q993*H993</f>
        <v>7.1999999999999998E-3</v>
      </c>
      <c r="S993" s="143">
        <v>0</v>
      </c>
      <c r="T993" s="144">
        <f>S993*H993</f>
        <v>0</v>
      </c>
      <c r="AR993" s="145" t="s">
        <v>413</v>
      </c>
      <c r="AT993" s="145" t="s">
        <v>303</v>
      </c>
      <c r="AU993" s="145" t="s">
        <v>83</v>
      </c>
      <c r="AY993" s="18" t="s">
        <v>301</v>
      </c>
      <c r="BE993" s="146">
        <f>IF(N993="základní",J993,0)</f>
        <v>0</v>
      </c>
      <c r="BF993" s="146">
        <f>IF(N993="snížená",J993,0)</f>
        <v>0</v>
      </c>
      <c r="BG993" s="146">
        <f>IF(N993="zákl. přenesená",J993,0)</f>
        <v>0</v>
      </c>
      <c r="BH993" s="146">
        <f>IF(N993="sníž. přenesená",J993,0)</f>
        <v>0</v>
      </c>
      <c r="BI993" s="146">
        <f>IF(N993="nulová",J993,0)</f>
        <v>0</v>
      </c>
      <c r="BJ993" s="18" t="s">
        <v>81</v>
      </c>
      <c r="BK993" s="146">
        <f>ROUND(I993*H993,2)</f>
        <v>0</v>
      </c>
      <c r="BL993" s="18" t="s">
        <v>413</v>
      </c>
      <c r="BM993" s="145" t="s">
        <v>5852</v>
      </c>
    </row>
    <row r="994" spans="2:65" s="1" customFormat="1" ht="11">
      <c r="B994" s="33"/>
      <c r="D994" s="147" t="s">
        <v>310</v>
      </c>
      <c r="F994" s="148" t="s">
        <v>5853</v>
      </c>
      <c r="I994" s="149"/>
      <c r="L994" s="33"/>
      <c r="M994" s="150"/>
      <c r="T994" s="54"/>
      <c r="AT994" s="18" t="s">
        <v>310</v>
      </c>
      <c r="AU994" s="18" t="s">
        <v>83</v>
      </c>
    </row>
    <row r="995" spans="2:65" s="12" customFormat="1" ht="12">
      <c r="B995" s="151"/>
      <c r="D995" s="152" t="s">
        <v>312</v>
      </c>
      <c r="E995" s="153" t="s">
        <v>21</v>
      </c>
      <c r="F995" s="154" t="s">
        <v>5854</v>
      </c>
      <c r="H995" s="153" t="s">
        <v>21</v>
      </c>
      <c r="I995" s="155"/>
      <c r="L995" s="151"/>
      <c r="M995" s="156"/>
      <c r="T995" s="157"/>
      <c r="AT995" s="153" t="s">
        <v>312</v>
      </c>
      <c r="AU995" s="153" t="s">
        <v>83</v>
      </c>
      <c r="AV995" s="12" t="s">
        <v>81</v>
      </c>
      <c r="AW995" s="12" t="s">
        <v>35</v>
      </c>
      <c r="AX995" s="12" t="s">
        <v>74</v>
      </c>
      <c r="AY995" s="153" t="s">
        <v>301</v>
      </c>
    </row>
    <row r="996" spans="2:65" s="13" customFormat="1" ht="12">
      <c r="B996" s="158"/>
      <c r="D996" s="152" t="s">
        <v>312</v>
      </c>
      <c r="E996" s="159" t="s">
        <v>21</v>
      </c>
      <c r="F996" s="160" t="s">
        <v>5698</v>
      </c>
      <c r="H996" s="161">
        <v>2</v>
      </c>
      <c r="I996" s="162"/>
      <c r="L996" s="158"/>
      <c r="M996" s="163"/>
      <c r="T996" s="164"/>
      <c r="AT996" s="159" t="s">
        <v>312</v>
      </c>
      <c r="AU996" s="159" t="s">
        <v>83</v>
      </c>
      <c r="AV996" s="13" t="s">
        <v>83</v>
      </c>
      <c r="AW996" s="13" t="s">
        <v>35</v>
      </c>
      <c r="AX996" s="13" t="s">
        <v>74</v>
      </c>
      <c r="AY996" s="159" t="s">
        <v>301</v>
      </c>
    </row>
    <row r="997" spans="2:65" s="14" customFormat="1" ht="12">
      <c r="B997" s="165"/>
      <c r="D997" s="152" t="s">
        <v>312</v>
      </c>
      <c r="E997" s="166" t="s">
        <v>21</v>
      </c>
      <c r="F997" s="167" t="s">
        <v>329</v>
      </c>
      <c r="H997" s="168">
        <v>2</v>
      </c>
      <c r="I997" s="169"/>
      <c r="L997" s="165"/>
      <c r="M997" s="170"/>
      <c r="T997" s="171"/>
      <c r="AT997" s="166" t="s">
        <v>312</v>
      </c>
      <c r="AU997" s="166" t="s">
        <v>83</v>
      </c>
      <c r="AV997" s="14" t="s">
        <v>308</v>
      </c>
      <c r="AW997" s="14" t="s">
        <v>35</v>
      </c>
      <c r="AX997" s="14" t="s">
        <v>81</v>
      </c>
      <c r="AY997" s="166" t="s">
        <v>301</v>
      </c>
    </row>
    <row r="998" spans="2:65" s="1" customFormat="1" ht="24.25" customHeight="1">
      <c r="B998" s="33"/>
      <c r="C998" s="134" t="s">
        <v>2263</v>
      </c>
      <c r="D998" s="134" t="s">
        <v>303</v>
      </c>
      <c r="E998" s="135" t="s">
        <v>5855</v>
      </c>
      <c r="F998" s="136" t="s">
        <v>5856</v>
      </c>
      <c r="G998" s="137" t="s">
        <v>3165</v>
      </c>
      <c r="H998" s="138">
        <v>2</v>
      </c>
      <c r="I998" s="139"/>
      <c r="J998" s="140">
        <f>ROUND(I998*H998,2)</f>
        <v>0</v>
      </c>
      <c r="K998" s="136" t="s">
        <v>307</v>
      </c>
      <c r="L998" s="33"/>
      <c r="M998" s="141" t="s">
        <v>21</v>
      </c>
      <c r="N998" s="142" t="s">
        <v>45</v>
      </c>
      <c r="P998" s="143">
        <f>O998*H998</f>
        <v>0</v>
      </c>
      <c r="Q998" s="143">
        <v>1.7510000000000001E-2</v>
      </c>
      <c r="R998" s="143">
        <f>Q998*H998</f>
        <v>3.5020000000000003E-2</v>
      </c>
      <c r="S998" s="143">
        <v>0</v>
      </c>
      <c r="T998" s="144">
        <f>S998*H998</f>
        <v>0</v>
      </c>
      <c r="AR998" s="145" t="s">
        <v>413</v>
      </c>
      <c r="AT998" s="145" t="s">
        <v>303</v>
      </c>
      <c r="AU998" s="145" t="s">
        <v>83</v>
      </c>
      <c r="AY998" s="18" t="s">
        <v>301</v>
      </c>
      <c r="BE998" s="146">
        <f>IF(N998="základní",J998,0)</f>
        <v>0</v>
      </c>
      <c r="BF998" s="146">
        <f>IF(N998="snížená",J998,0)</f>
        <v>0</v>
      </c>
      <c r="BG998" s="146">
        <f>IF(N998="zákl. přenesená",J998,0)</f>
        <v>0</v>
      </c>
      <c r="BH998" s="146">
        <f>IF(N998="sníž. přenesená",J998,0)</f>
        <v>0</v>
      </c>
      <c r="BI998" s="146">
        <f>IF(N998="nulová",J998,0)</f>
        <v>0</v>
      </c>
      <c r="BJ998" s="18" t="s">
        <v>81</v>
      </c>
      <c r="BK998" s="146">
        <f>ROUND(I998*H998,2)</f>
        <v>0</v>
      </c>
      <c r="BL998" s="18" t="s">
        <v>413</v>
      </c>
      <c r="BM998" s="145" t="s">
        <v>5857</v>
      </c>
    </row>
    <row r="999" spans="2:65" s="1" customFormat="1" ht="11">
      <c r="B999" s="33"/>
      <c r="D999" s="147" t="s">
        <v>310</v>
      </c>
      <c r="F999" s="148" t="s">
        <v>5858</v>
      </c>
      <c r="I999" s="149"/>
      <c r="L999" s="33"/>
      <c r="M999" s="150"/>
      <c r="T999" s="54"/>
      <c r="AT999" s="18" t="s">
        <v>310</v>
      </c>
      <c r="AU999" s="18" t="s">
        <v>83</v>
      </c>
    </row>
    <row r="1000" spans="2:65" s="13" customFormat="1" ht="12">
      <c r="B1000" s="158"/>
      <c r="D1000" s="152" t="s">
        <v>312</v>
      </c>
      <c r="E1000" s="159" t="s">
        <v>21</v>
      </c>
      <c r="F1000" s="160" t="s">
        <v>5698</v>
      </c>
      <c r="H1000" s="161">
        <v>2</v>
      </c>
      <c r="I1000" s="162"/>
      <c r="L1000" s="158"/>
      <c r="M1000" s="163"/>
      <c r="T1000" s="164"/>
      <c r="AT1000" s="159" t="s">
        <v>312</v>
      </c>
      <c r="AU1000" s="159" t="s">
        <v>83</v>
      </c>
      <c r="AV1000" s="13" t="s">
        <v>83</v>
      </c>
      <c r="AW1000" s="13" t="s">
        <v>35</v>
      </c>
      <c r="AX1000" s="13" t="s">
        <v>74</v>
      </c>
      <c r="AY1000" s="159" t="s">
        <v>301</v>
      </c>
    </row>
    <row r="1001" spans="2:65" s="14" customFormat="1" ht="12">
      <c r="B1001" s="165"/>
      <c r="D1001" s="152" t="s">
        <v>312</v>
      </c>
      <c r="E1001" s="166" t="s">
        <v>21</v>
      </c>
      <c r="F1001" s="167" t="s">
        <v>329</v>
      </c>
      <c r="H1001" s="168">
        <v>2</v>
      </c>
      <c r="I1001" s="169"/>
      <c r="L1001" s="165"/>
      <c r="M1001" s="170"/>
      <c r="T1001" s="171"/>
      <c r="AT1001" s="166" t="s">
        <v>312</v>
      </c>
      <c r="AU1001" s="166" t="s">
        <v>83</v>
      </c>
      <c r="AV1001" s="14" t="s">
        <v>308</v>
      </c>
      <c r="AW1001" s="14" t="s">
        <v>35</v>
      </c>
      <c r="AX1001" s="14" t="s">
        <v>81</v>
      </c>
      <c r="AY1001" s="166" t="s">
        <v>301</v>
      </c>
    </row>
    <row r="1002" spans="2:65" s="1" customFormat="1" ht="16.5" customHeight="1">
      <c r="B1002" s="33"/>
      <c r="C1002" s="134" t="s">
        <v>2268</v>
      </c>
      <c r="D1002" s="134" t="s">
        <v>303</v>
      </c>
      <c r="E1002" s="135" t="s">
        <v>5859</v>
      </c>
      <c r="F1002" s="136" t="s">
        <v>5860</v>
      </c>
      <c r="G1002" s="137" t="s">
        <v>3165</v>
      </c>
      <c r="H1002" s="138">
        <v>1</v>
      </c>
      <c r="I1002" s="139"/>
      <c r="J1002" s="140">
        <f>ROUND(I1002*H1002,2)</f>
        <v>0</v>
      </c>
      <c r="K1002" s="136" t="s">
        <v>307</v>
      </c>
      <c r="L1002" s="33"/>
      <c r="M1002" s="141" t="s">
        <v>21</v>
      </c>
      <c r="N1002" s="142" t="s">
        <v>45</v>
      </c>
      <c r="P1002" s="143">
        <f>O1002*H1002</f>
        <v>0</v>
      </c>
      <c r="Q1002" s="143">
        <v>2.8300000000000001E-3</v>
      </c>
      <c r="R1002" s="143">
        <f>Q1002*H1002</f>
        <v>2.8300000000000001E-3</v>
      </c>
      <c r="S1002" s="143">
        <v>0</v>
      </c>
      <c r="T1002" s="144">
        <f>S1002*H1002</f>
        <v>0</v>
      </c>
      <c r="AR1002" s="145" t="s">
        <v>413</v>
      </c>
      <c r="AT1002" s="145" t="s">
        <v>303</v>
      </c>
      <c r="AU1002" s="145" t="s">
        <v>83</v>
      </c>
      <c r="AY1002" s="18" t="s">
        <v>301</v>
      </c>
      <c r="BE1002" s="146">
        <f>IF(N1002="základní",J1002,0)</f>
        <v>0</v>
      </c>
      <c r="BF1002" s="146">
        <f>IF(N1002="snížená",J1002,0)</f>
        <v>0</v>
      </c>
      <c r="BG1002" s="146">
        <f>IF(N1002="zákl. přenesená",J1002,0)</f>
        <v>0</v>
      </c>
      <c r="BH1002" s="146">
        <f>IF(N1002="sníž. přenesená",J1002,0)</f>
        <v>0</v>
      </c>
      <c r="BI1002" s="146">
        <f>IF(N1002="nulová",J1002,0)</f>
        <v>0</v>
      </c>
      <c r="BJ1002" s="18" t="s">
        <v>81</v>
      </c>
      <c r="BK1002" s="146">
        <f>ROUND(I1002*H1002,2)</f>
        <v>0</v>
      </c>
      <c r="BL1002" s="18" t="s">
        <v>413</v>
      </c>
      <c r="BM1002" s="145" t="s">
        <v>5861</v>
      </c>
    </row>
    <row r="1003" spans="2:65" s="1" customFormat="1" ht="11">
      <c r="B1003" s="33"/>
      <c r="D1003" s="147" t="s">
        <v>310</v>
      </c>
      <c r="F1003" s="148" t="s">
        <v>5862</v>
      </c>
      <c r="I1003" s="149"/>
      <c r="L1003" s="33"/>
      <c r="M1003" s="150"/>
      <c r="T1003" s="54"/>
      <c r="AT1003" s="18" t="s">
        <v>310</v>
      </c>
      <c r="AU1003" s="18" t="s">
        <v>83</v>
      </c>
    </row>
    <row r="1004" spans="2:65" s="12" customFormat="1" ht="12">
      <c r="B1004" s="151"/>
      <c r="D1004" s="152" t="s">
        <v>312</v>
      </c>
      <c r="E1004" s="153" t="s">
        <v>21</v>
      </c>
      <c r="F1004" s="154" t="s">
        <v>5863</v>
      </c>
      <c r="H1004" s="153" t="s">
        <v>21</v>
      </c>
      <c r="I1004" s="155"/>
      <c r="L1004" s="151"/>
      <c r="M1004" s="156"/>
      <c r="T1004" s="157"/>
      <c r="AT1004" s="153" t="s">
        <v>312</v>
      </c>
      <c r="AU1004" s="153" t="s">
        <v>83</v>
      </c>
      <c r="AV1004" s="12" t="s">
        <v>81</v>
      </c>
      <c r="AW1004" s="12" t="s">
        <v>35</v>
      </c>
      <c r="AX1004" s="12" t="s">
        <v>74</v>
      </c>
      <c r="AY1004" s="153" t="s">
        <v>301</v>
      </c>
    </row>
    <row r="1005" spans="2:65" s="13" customFormat="1" ht="12">
      <c r="B1005" s="158"/>
      <c r="D1005" s="152" t="s">
        <v>312</v>
      </c>
      <c r="E1005" s="159" t="s">
        <v>21</v>
      </c>
      <c r="F1005" s="160" t="s">
        <v>81</v>
      </c>
      <c r="H1005" s="161">
        <v>1</v>
      </c>
      <c r="I1005" s="162"/>
      <c r="L1005" s="158"/>
      <c r="M1005" s="163"/>
      <c r="T1005" s="164"/>
      <c r="AT1005" s="159" t="s">
        <v>312</v>
      </c>
      <c r="AU1005" s="159" t="s">
        <v>83</v>
      </c>
      <c r="AV1005" s="13" t="s">
        <v>83</v>
      </c>
      <c r="AW1005" s="13" t="s">
        <v>35</v>
      </c>
      <c r="AX1005" s="13" t="s">
        <v>81</v>
      </c>
      <c r="AY1005" s="159" t="s">
        <v>301</v>
      </c>
    </row>
    <row r="1006" spans="2:65" s="1" customFormat="1" ht="16.5" customHeight="1">
      <c r="B1006" s="33"/>
      <c r="C1006" s="134" t="s">
        <v>2274</v>
      </c>
      <c r="D1006" s="134" t="s">
        <v>303</v>
      </c>
      <c r="E1006" s="135" t="s">
        <v>5864</v>
      </c>
      <c r="F1006" s="136" t="s">
        <v>5865</v>
      </c>
      <c r="G1006" s="137" t="s">
        <v>3165</v>
      </c>
      <c r="H1006" s="138">
        <v>1</v>
      </c>
      <c r="I1006" s="139"/>
      <c r="J1006" s="140">
        <f>ROUND(I1006*H1006,2)</f>
        <v>0</v>
      </c>
      <c r="K1006" s="136" t="s">
        <v>307</v>
      </c>
      <c r="L1006" s="33"/>
      <c r="M1006" s="141" t="s">
        <v>21</v>
      </c>
      <c r="N1006" s="142" t="s">
        <v>45</v>
      </c>
      <c r="P1006" s="143">
        <f>O1006*H1006</f>
        <v>0</v>
      </c>
      <c r="Q1006" s="143">
        <v>3.0300000000000001E-3</v>
      </c>
      <c r="R1006" s="143">
        <f>Q1006*H1006</f>
        <v>3.0300000000000001E-3</v>
      </c>
      <c r="S1006" s="143">
        <v>0</v>
      </c>
      <c r="T1006" s="144">
        <f>S1006*H1006</f>
        <v>0</v>
      </c>
      <c r="AR1006" s="145" t="s">
        <v>413</v>
      </c>
      <c r="AT1006" s="145" t="s">
        <v>303</v>
      </c>
      <c r="AU1006" s="145" t="s">
        <v>83</v>
      </c>
      <c r="AY1006" s="18" t="s">
        <v>301</v>
      </c>
      <c r="BE1006" s="146">
        <f>IF(N1006="základní",J1006,0)</f>
        <v>0</v>
      </c>
      <c r="BF1006" s="146">
        <f>IF(N1006="snížená",J1006,0)</f>
        <v>0</v>
      </c>
      <c r="BG1006" s="146">
        <f>IF(N1006="zákl. přenesená",J1006,0)</f>
        <v>0</v>
      </c>
      <c r="BH1006" s="146">
        <f>IF(N1006="sníž. přenesená",J1006,0)</f>
        <v>0</v>
      </c>
      <c r="BI1006" s="146">
        <f>IF(N1006="nulová",J1006,0)</f>
        <v>0</v>
      </c>
      <c r="BJ1006" s="18" t="s">
        <v>81</v>
      </c>
      <c r="BK1006" s="146">
        <f>ROUND(I1006*H1006,2)</f>
        <v>0</v>
      </c>
      <c r="BL1006" s="18" t="s">
        <v>413</v>
      </c>
      <c r="BM1006" s="145" t="s">
        <v>5866</v>
      </c>
    </row>
    <row r="1007" spans="2:65" s="1" customFormat="1" ht="11">
      <c r="B1007" s="33"/>
      <c r="D1007" s="147" t="s">
        <v>310</v>
      </c>
      <c r="F1007" s="148" t="s">
        <v>5867</v>
      </c>
      <c r="I1007" s="149"/>
      <c r="L1007" s="33"/>
      <c r="M1007" s="150"/>
      <c r="T1007" s="54"/>
      <c r="AT1007" s="18" t="s">
        <v>310</v>
      </c>
      <c r="AU1007" s="18" t="s">
        <v>83</v>
      </c>
    </row>
    <row r="1008" spans="2:65" s="12" customFormat="1" ht="12">
      <c r="B1008" s="151"/>
      <c r="D1008" s="152" t="s">
        <v>312</v>
      </c>
      <c r="E1008" s="153" t="s">
        <v>21</v>
      </c>
      <c r="F1008" s="154" t="s">
        <v>5863</v>
      </c>
      <c r="H1008" s="153" t="s">
        <v>21</v>
      </c>
      <c r="I1008" s="155"/>
      <c r="L1008" s="151"/>
      <c r="M1008" s="156"/>
      <c r="T1008" s="157"/>
      <c r="AT1008" s="153" t="s">
        <v>312</v>
      </c>
      <c r="AU1008" s="153" t="s">
        <v>83</v>
      </c>
      <c r="AV1008" s="12" t="s">
        <v>81</v>
      </c>
      <c r="AW1008" s="12" t="s">
        <v>35</v>
      </c>
      <c r="AX1008" s="12" t="s">
        <v>74</v>
      </c>
      <c r="AY1008" s="153" t="s">
        <v>301</v>
      </c>
    </row>
    <row r="1009" spans="2:65" s="13" customFormat="1" ht="12">
      <c r="B1009" s="158"/>
      <c r="D1009" s="152" t="s">
        <v>312</v>
      </c>
      <c r="E1009" s="159" t="s">
        <v>21</v>
      </c>
      <c r="F1009" s="160" t="s">
        <v>81</v>
      </c>
      <c r="H1009" s="161">
        <v>1</v>
      </c>
      <c r="I1009" s="162"/>
      <c r="L1009" s="158"/>
      <c r="M1009" s="163"/>
      <c r="T1009" s="164"/>
      <c r="AT1009" s="159" t="s">
        <v>312</v>
      </c>
      <c r="AU1009" s="159" t="s">
        <v>83</v>
      </c>
      <c r="AV1009" s="13" t="s">
        <v>83</v>
      </c>
      <c r="AW1009" s="13" t="s">
        <v>35</v>
      </c>
      <c r="AX1009" s="13" t="s">
        <v>81</v>
      </c>
      <c r="AY1009" s="159" t="s">
        <v>301</v>
      </c>
    </row>
    <row r="1010" spans="2:65" s="1" customFormat="1" ht="24.25" customHeight="1">
      <c r="B1010" s="33"/>
      <c r="C1010" s="134" t="s">
        <v>2283</v>
      </c>
      <c r="D1010" s="134" t="s">
        <v>303</v>
      </c>
      <c r="E1010" s="135" t="s">
        <v>5868</v>
      </c>
      <c r="F1010" s="136" t="s">
        <v>5869</v>
      </c>
      <c r="G1010" s="137" t="s">
        <v>430</v>
      </c>
      <c r="H1010" s="138">
        <v>4.8000000000000001E-2</v>
      </c>
      <c r="I1010" s="139"/>
      <c r="J1010" s="140">
        <f>ROUND(I1010*H1010,2)</f>
        <v>0</v>
      </c>
      <c r="K1010" s="136" t="s">
        <v>307</v>
      </c>
      <c r="L1010" s="33"/>
      <c r="M1010" s="141" t="s">
        <v>21</v>
      </c>
      <c r="N1010" s="142" t="s">
        <v>45</v>
      </c>
      <c r="P1010" s="143">
        <f>O1010*H1010</f>
        <v>0</v>
      </c>
      <c r="Q1010" s="143">
        <v>0</v>
      </c>
      <c r="R1010" s="143">
        <f>Q1010*H1010</f>
        <v>0</v>
      </c>
      <c r="S1010" s="143">
        <v>0</v>
      </c>
      <c r="T1010" s="144">
        <f>S1010*H1010</f>
        <v>0</v>
      </c>
      <c r="AR1010" s="145" t="s">
        <v>413</v>
      </c>
      <c r="AT1010" s="145" t="s">
        <v>303</v>
      </c>
      <c r="AU1010" s="145" t="s">
        <v>83</v>
      </c>
      <c r="AY1010" s="18" t="s">
        <v>301</v>
      </c>
      <c r="BE1010" s="146">
        <f>IF(N1010="základní",J1010,0)</f>
        <v>0</v>
      </c>
      <c r="BF1010" s="146">
        <f>IF(N1010="snížená",J1010,0)</f>
        <v>0</v>
      </c>
      <c r="BG1010" s="146">
        <f>IF(N1010="zákl. přenesená",J1010,0)</f>
        <v>0</v>
      </c>
      <c r="BH1010" s="146">
        <f>IF(N1010="sníž. přenesená",J1010,0)</f>
        <v>0</v>
      </c>
      <c r="BI1010" s="146">
        <f>IF(N1010="nulová",J1010,0)</f>
        <v>0</v>
      </c>
      <c r="BJ1010" s="18" t="s">
        <v>81</v>
      </c>
      <c r="BK1010" s="146">
        <f>ROUND(I1010*H1010,2)</f>
        <v>0</v>
      </c>
      <c r="BL1010" s="18" t="s">
        <v>413</v>
      </c>
      <c r="BM1010" s="145" t="s">
        <v>5870</v>
      </c>
    </row>
    <row r="1011" spans="2:65" s="1" customFormat="1" ht="11">
      <c r="B1011" s="33"/>
      <c r="D1011" s="147" t="s">
        <v>310</v>
      </c>
      <c r="F1011" s="148" t="s">
        <v>5871</v>
      </c>
      <c r="I1011" s="149"/>
      <c r="L1011" s="33"/>
      <c r="M1011" s="150"/>
      <c r="T1011" s="54"/>
      <c r="AT1011" s="18" t="s">
        <v>310</v>
      </c>
      <c r="AU1011" s="18" t="s">
        <v>83</v>
      </c>
    </row>
    <row r="1012" spans="2:65" s="11" customFormat="1" ht="22.75" customHeight="1">
      <c r="B1012" s="122"/>
      <c r="D1012" s="123" t="s">
        <v>73</v>
      </c>
      <c r="E1012" s="132" t="s">
        <v>3160</v>
      </c>
      <c r="F1012" s="132" t="s">
        <v>3161</v>
      </c>
      <c r="I1012" s="125"/>
      <c r="J1012" s="133">
        <f>BK1012</f>
        <v>0</v>
      </c>
      <c r="L1012" s="122"/>
      <c r="M1012" s="127"/>
      <c r="P1012" s="128">
        <f>SUM(P1013:P1260)</f>
        <v>0</v>
      </c>
      <c r="R1012" s="128">
        <f>SUM(R1013:R1260)</f>
        <v>1.6179799999999995</v>
      </c>
      <c r="T1012" s="129">
        <f>SUM(T1013:T1260)</f>
        <v>0</v>
      </c>
      <c r="AR1012" s="123" t="s">
        <v>83</v>
      </c>
      <c r="AT1012" s="130" t="s">
        <v>73</v>
      </c>
      <c r="AU1012" s="130" t="s">
        <v>81</v>
      </c>
      <c r="AY1012" s="123" t="s">
        <v>301</v>
      </c>
      <c r="BK1012" s="131">
        <f>SUM(BK1013:BK1260)</f>
        <v>0</v>
      </c>
    </row>
    <row r="1013" spans="2:65" s="1" customFormat="1" ht="16.5" customHeight="1">
      <c r="B1013" s="33"/>
      <c r="C1013" s="134" t="s">
        <v>2291</v>
      </c>
      <c r="D1013" s="134" t="s">
        <v>303</v>
      </c>
      <c r="E1013" s="135" t="s">
        <v>5872</v>
      </c>
      <c r="F1013" s="136" t="s">
        <v>5873</v>
      </c>
      <c r="G1013" s="137" t="s">
        <v>306</v>
      </c>
      <c r="H1013" s="138">
        <v>18</v>
      </c>
      <c r="I1013" s="139"/>
      <c r="J1013" s="140">
        <f>ROUND(I1013*H1013,2)</f>
        <v>0</v>
      </c>
      <c r="K1013" s="136" t="s">
        <v>307</v>
      </c>
      <c r="L1013" s="33"/>
      <c r="M1013" s="141" t="s">
        <v>21</v>
      </c>
      <c r="N1013" s="142" t="s">
        <v>45</v>
      </c>
      <c r="P1013" s="143">
        <f>O1013*H1013</f>
        <v>0</v>
      </c>
      <c r="Q1013" s="143">
        <v>1.2700000000000001E-3</v>
      </c>
      <c r="R1013" s="143">
        <f>Q1013*H1013</f>
        <v>2.2860000000000002E-2</v>
      </c>
      <c r="S1013" s="143">
        <v>0</v>
      </c>
      <c r="T1013" s="144">
        <f>S1013*H1013</f>
        <v>0</v>
      </c>
      <c r="AR1013" s="145" t="s">
        <v>413</v>
      </c>
      <c r="AT1013" s="145" t="s">
        <v>303</v>
      </c>
      <c r="AU1013" s="145" t="s">
        <v>83</v>
      </c>
      <c r="AY1013" s="18" t="s">
        <v>301</v>
      </c>
      <c r="BE1013" s="146">
        <f>IF(N1013="základní",J1013,0)</f>
        <v>0</v>
      </c>
      <c r="BF1013" s="146">
        <f>IF(N1013="snížená",J1013,0)</f>
        <v>0</v>
      </c>
      <c r="BG1013" s="146">
        <f>IF(N1013="zákl. přenesená",J1013,0)</f>
        <v>0</v>
      </c>
      <c r="BH1013" s="146">
        <f>IF(N1013="sníž. přenesená",J1013,0)</f>
        <v>0</v>
      </c>
      <c r="BI1013" s="146">
        <f>IF(N1013="nulová",J1013,0)</f>
        <v>0</v>
      </c>
      <c r="BJ1013" s="18" t="s">
        <v>81</v>
      </c>
      <c r="BK1013" s="146">
        <f>ROUND(I1013*H1013,2)</f>
        <v>0</v>
      </c>
      <c r="BL1013" s="18" t="s">
        <v>413</v>
      </c>
      <c r="BM1013" s="145" t="s">
        <v>5874</v>
      </c>
    </row>
    <row r="1014" spans="2:65" s="1" customFormat="1" ht="11">
      <c r="B1014" s="33"/>
      <c r="D1014" s="147" t="s">
        <v>310</v>
      </c>
      <c r="F1014" s="148" t="s">
        <v>5875</v>
      </c>
      <c r="I1014" s="149"/>
      <c r="L1014" s="33"/>
      <c r="M1014" s="150"/>
      <c r="T1014" s="54"/>
      <c r="AT1014" s="18" t="s">
        <v>310</v>
      </c>
      <c r="AU1014" s="18" t="s">
        <v>83</v>
      </c>
    </row>
    <row r="1015" spans="2:65" s="13" customFormat="1" ht="12">
      <c r="B1015" s="158"/>
      <c r="D1015" s="152" t="s">
        <v>312</v>
      </c>
      <c r="E1015" s="159" t="s">
        <v>21</v>
      </c>
      <c r="F1015" s="160" t="s">
        <v>5876</v>
      </c>
      <c r="H1015" s="161">
        <v>5</v>
      </c>
      <c r="I1015" s="162"/>
      <c r="L1015" s="158"/>
      <c r="M1015" s="163"/>
      <c r="T1015" s="164"/>
      <c r="AT1015" s="159" t="s">
        <v>312</v>
      </c>
      <c r="AU1015" s="159" t="s">
        <v>83</v>
      </c>
      <c r="AV1015" s="13" t="s">
        <v>83</v>
      </c>
      <c r="AW1015" s="13" t="s">
        <v>35</v>
      </c>
      <c r="AX1015" s="13" t="s">
        <v>74</v>
      </c>
      <c r="AY1015" s="159" t="s">
        <v>301</v>
      </c>
    </row>
    <row r="1016" spans="2:65" s="13" customFormat="1" ht="12">
      <c r="B1016" s="158"/>
      <c r="D1016" s="152" t="s">
        <v>312</v>
      </c>
      <c r="E1016" s="159" t="s">
        <v>21</v>
      </c>
      <c r="F1016" s="160" t="s">
        <v>5877</v>
      </c>
      <c r="H1016" s="161">
        <v>13</v>
      </c>
      <c r="I1016" s="162"/>
      <c r="L1016" s="158"/>
      <c r="M1016" s="163"/>
      <c r="T1016" s="164"/>
      <c r="AT1016" s="159" t="s">
        <v>312</v>
      </c>
      <c r="AU1016" s="159" t="s">
        <v>83</v>
      </c>
      <c r="AV1016" s="13" t="s">
        <v>83</v>
      </c>
      <c r="AW1016" s="13" t="s">
        <v>35</v>
      </c>
      <c r="AX1016" s="13" t="s">
        <v>74</v>
      </c>
      <c r="AY1016" s="159" t="s">
        <v>301</v>
      </c>
    </row>
    <row r="1017" spans="2:65" s="14" customFormat="1" ht="12">
      <c r="B1017" s="165"/>
      <c r="D1017" s="152" t="s">
        <v>312</v>
      </c>
      <c r="E1017" s="166" t="s">
        <v>21</v>
      </c>
      <c r="F1017" s="167" t="s">
        <v>329</v>
      </c>
      <c r="H1017" s="168">
        <v>18</v>
      </c>
      <c r="I1017" s="169"/>
      <c r="L1017" s="165"/>
      <c r="M1017" s="170"/>
      <c r="T1017" s="171"/>
      <c r="AT1017" s="166" t="s">
        <v>312</v>
      </c>
      <c r="AU1017" s="166" t="s">
        <v>83</v>
      </c>
      <c r="AV1017" s="14" t="s">
        <v>308</v>
      </c>
      <c r="AW1017" s="14" t="s">
        <v>35</v>
      </c>
      <c r="AX1017" s="14" t="s">
        <v>81</v>
      </c>
      <c r="AY1017" s="166" t="s">
        <v>301</v>
      </c>
    </row>
    <row r="1018" spans="2:65" s="1" customFormat="1" ht="16.5" customHeight="1">
      <c r="B1018" s="33"/>
      <c r="C1018" s="179" t="s">
        <v>2298</v>
      </c>
      <c r="D1018" s="179" t="s">
        <v>454</v>
      </c>
      <c r="E1018" s="180" t="s">
        <v>5878</v>
      </c>
      <c r="F1018" s="181" t="s">
        <v>5879</v>
      </c>
      <c r="G1018" s="182" t="s">
        <v>306</v>
      </c>
      <c r="H1018" s="183">
        <v>5</v>
      </c>
      <c r="I1018" s="184"/>
      <c r="J1018" s="185">
        <f>ROUND(I1018*H1018,2)</f>
        <v>0</v>
      </c>
      <c r="K1018" s="181" t="s">
        <v>307</v>
      </c>
      <c r="L1018" s="186"/>
      <c r="M1018" s="187" t="s">
        <v>21</v>
      </c>
      <c r="N1018" s="188" t="s">
        <v>45</v>
      </c>
      <c r="P1018" s="143">
        <f>O1018*H1018</f>
        <v>0</v>
      </c>
      <c r="Q1018" s="143">
        <v>2.1899999999999999E-2</v>
      </c>
      <c r="R1018" s="143">
        <f>Q1018*H1018</f>
        <v>0.1095</v>
      </c>
      <c r="S1018" s="143">
        <v>0</v>
      </c>
      <c r="T1018" s="144">
        <f>S1018*H1018</f>
        <v>0</v>
      </c>
      <c r="AR1018" s="145" t="s">
        <v>566</v>
      </c>
      <c r="AT1018" s="145" t="s">
        <v>454</v>
      </c>
      <c r="AU1018" s="145" t="s">
        <v>83</v>
      </c>
      <c r="AY1018" s="18" t="s">
        <v>301</v>
      </c>
      <c r="BE1018" s="146">
        <f>IF(N1018="základní",J1018,0)</f>
        <v>0</v>
      </c>
      <c r="BF1018" s="146">
        <f>IF(N1018="snížená",J1018,0)</f>
        <v>0</v>
      </c>
      <c r="BG1018" s="146">
        <f>IF(N1018="zákl. přenesená",J1018,0)</f>
        <v>0</v>
      </c>
      <c r="BH1018" s="146">
        <f>IF(N1018="sníž. přenesená",J1018,0)</f>
        <v>0</v>
      </c>
      <c r="BI1018" s="146">
        <f>IF(N1018="nulová",J1018,0)</f>
        <v>0</v>
      </c>
      <c r="BJ1018" s="18" t="s">
        <v>81</v>
      </c>
      <c r="BK1018" s="146">
        <f>ROUND(I1018*H1018,2)</f>
        <v>0</v>
      </c>
      <c r="BL1018" s="18" t="s">
        <v>413</v>
      </c>
      <c r="BM1018" s="145" t="s">
        <v>5880</v>
      </c>
    </row>
    <row r="1019" spans="2:65" s="12" customFormat="1" ht="12">
      <c r="B1019" s="151"/>
      <c r="D1019" s="152" t="s">
        <v>312</v>
      </c>
      <c r="E1019" s="153" t="s">
        <v>21</v>
      </c>
      <c r="F1019" s="154" t="s">
        <v>5881</v>
      </c>
      <c r="H1019" s="153" t="s">
        <v>21</v>
      </c>
      <c r="I1019" s="155"/>
      <c r="L1019" s="151"/>
      <c r="M1019" s="156"/>
      <c r="T1019" s="157"/>
      <c r="AT1019" s="153" t="s">
        <v>312</v>
      </c>
      <c r="AU1019" s="153" t="s">
        <v>83</v>
      </c>
      <c r="AV1019" s="12" t="s">
        <v>81</v>
      </c>
      <c r="AW1019" s="12" t="s">
        <v>35</v>
      </c>
      <c r="AX1019" s="12" t="s">
        <v>74</v>
      </c>
      <c r="AY1019" s="153" t="s">
        <v>301</v>
      </c>
    </row>
    <row r="1020" spans="2:65" s="13" customFormat="1" ht="12">
      <c r="B1020" s="158"/>
      <c r="D1020" s="152" t="s">
        <v>312</v>
      </c>
      <c r="E1020" s="159" t="s">
        <v>21</v>
      </c>
      <c r="F1020" s="160" t="s">
        <v>5876</v>
      </c>
      <c r="H1020" s="161">
        <v>5</v>
      </c>
      <c r="I1020" s="162"/>
      <c r="L1020" s="158"/>
      <c r="M1020" s="163"/>
      <c r="T1020" s="164"/>
      <c r="AT1020" s="159" t="s">
        <v>312</v>
      </c>
      <c r="AU1020" s="159" t="s">
        <v>83</v>
      </c>
      <c r="AV1020" s="13" t="s">
        <v>83</v>
      </c>
      <c r="AW1020" s="13" t="s">
        <v>35</v>
      </c>
      <c r="AX1020" s="13" t="s">
        <v>74</v>
      </c>
      <c r="AY1020" s="159" t="s">
        <v>301</v>
      </c>
    </row>
    <row r="1021" spans="2:65" s="14" customFormat="1" ht="12">
      <c r="B1021" s="165"/>
      <c r="D1021" s="152" t="s">
        <v>312</v>
      </c>
      <c r="E1021" s="166" t="s">
        <v>21</v>
      </c>
      <c r="F1021" s="167" t="s">
        <v>329</v>
      </c>
      <c r="H1021" s="168">
        <v>5</v>
      </c>
      <c r="I1021" s="169"/>
      <c r="L1021" s="165"/>
      <c r="M1021" s="170"/>
      <c r="T1021" s="171"/>
      <c r="AT1021" s="166" t="s">
        <v>312</v>
      </c>
      <c r="AU1021" s="166" t="s">
        <v>83</v>
      </c>
      <c r="AV1021" s="14" t="s">
        <v>308</v>
      </c>
      <c r="AW1021" s="14" t="s">
        <v>35</v>
      </c>
      <c r="AX1021" s="14" t="s">
        <v>81</v>
      </c>
      <c r="AY1021" s="166" t="s">
        <v>301</v>
      </c>
    </row>
    <row r="1022" spans="2:65" s="1" customFormat="1" ht="16.5" customHeight="1">
      <c r="B1022" s="33"/>
      <c r="C1022" s="179" t="s">
        <v>2305</v>
      </c>
      <c r="D1022" s="179" t="s">
        <v>454</v>
      </c>
      <c r="E1022" s="180" t="s">
        <v>5882</v>
      </c>
      <c r="F1022" s="181" t="s">
        <v>5883</v>
      </c>
      <c r="G1022" s="182" t="s">
        <v>306</v>
      </c>
      <c r="H1022" s="183">
        <v>13</v>
      </c>
      <c r="I1022" s="184"/>
      <c r="J1022" s="185">
        <f>ROUND(I1022*H1022,2)</f>
        <v>0</v>
      </c>
      <c r="K1022" s="181" t="s">
        <v>307</v>
      </c>
      <c r="L1022" s="186"/>
      <c r="M1022" s="187" t="s">
        <v>21</v>
      </c>
      <c r="N1022" s="188" t="s">
        <v>45</v>
      </c>
      <c r="P1022" s="143">
        <f>O1022*H1022</f>
        <v>0</v>
      </c>
      <c r="Q1022" s="143">
        <v>1.4500000000000001E-2</v>
      </c>
      <c r="R1022" s="143">
        <f>Q1022*H1022</f>
        <v>0.1885</v>
      </c>
      <c r="S1022" s="143">
        <v>0</v>
      </c>
      <c r="T1022" s="144">
        <f>S1022*H1022</f>
        <v>0</v>
      </c>
      <c r="AR1022" s="145" t="s">
        <v>566</v>
      </c>
      <c r="AT1022" s="145" t="s">
        <v>454</v>
      </c>
      <c r="AU1022" s="145" t="s">
        <v>83</v>
      </c>
      <c r="AY1022" s="18" t="s">
        <v>301</v>
      </c>
      <c r="BE1022" s="146">
        <f>IF(N1022="základní",J1022,0)</f>
        <v>0</v>
      </c>
      <c r="BF1022" s="146">
        <f>IF(N1022="snížená",J1022,0)</f>
        <v>0</v>
      </c>
      <c r="BG1022" s="146">
        <f>IF(N1022="zákl. přenesená",J1022,0)</f>
        <v>0</v>
      </c>
      <c r="BH1022" s="146">
        <f>IF(N1022="sníž. přenesená",J1022,0)</f>
        <v>0</v>
      </c>
      <c r="BI1022" s="146">
        <f>IF(N1022="nulová",J1022,0)</f>
        <v>0</v>
      </c>
      <c r="BJ1022" s="18" t="s">
        <v>81</v>
      </c>
      <c r="BK1022" s="146">
        <f>ROUND(I1022*H1022,2)</f>
        <v>0</v>
      </c>
      <c r="BL1022" s="18" t="s">
        <v>413</v>
      </c>
      <c r="BM1022" s="145" t="s">
        <v>5884</v>
      </c>
    </row>
    <row r="1023" spans="2:65" s="12" customFormat="1" ht="12">
      <c r="B1023" s="151"/>
      <c r="D1023" s="152" t="s">
        <v>312</v>
      </c>
      <c r="E1023" s="153" t="s">
        <v>21</v>
      </c>
      <c r="F1023" s="154" t="s">
        <v>5885</v>
      </c>
      <c r="H1023" s="153" t="s">
        <v>21</v>
      </c>
      <c r="I1023" s="155"/>
      <c r="L1023" s="151"/>
      <c r="M1023" s="156"/>
      <c r="T1023" s="157"/>
      <c r="AT1023" s="153" t="s">
        <v>312</v>
      </c>
      <c r="AU1023" s="153" t="s">
        <v>83</v>
      </c>
      <c r="AV1023" s="12" t="s">
        <v>81</v>
      </c>
      <c r="AW1023" s="12" t="s">
        <v>35</v>
      </c>
      <c r="AX1023" s="12" t="s">
        <v>74</v>
      </c>
      <c r="AY1023" s="153" t="s">
        <v>301</v>
      </c>
    </row>
    <row r="1024" spans="2:65" s="13" customFormat="1" ht="12">
      <c r="B1024" s="158"/>
      <c r="D1024" s="152" t="s">
        <v>312</v>
      </c>
      <c r="E1024" s="159" t="s">
        <v>21</v>
      </c>
      <c r="F1024" s="160" t="s">
        <v>5877</v>
      </c>
      <c r="H1024" s="161">
        <v>13</v>
      </c>
      <c r="I1024" s="162"/>
      <c r="L1024" s="158"/>
      <c r="M1024" s="163"/>
      <c r="T1024" s="164"/>
      <c r="AT1024" s="159" t="s">
        <v>312</v>
      </c>
      <c r="AU1024" s="159" t="s">
        <v>83</v>
      </c>
      <c r="AV1024" s="13" t="s">
        <v>83</v>
      </c>
      <c r="AW1024" s="13" t="s">
        <v>35</v>
      </c>
      <c r="AX1024" s="13" t="s">
        <v>74</v>
      </c>
      <c r="AY1024" s="159" t="s">
        <v>301</v>
      </c>
    </row>
    <row r="1025" spans="2:65" s="14" customFormat="1" ht="12">
      <c r="B1025" s="165"/>
      <c r="D1025" s="152" t="s">
        <v>312</v>
      </c>
      <c r="E1025" s="166" t="s">
        <v>21</v>
      </c>
      <c r="F1025" s="167" t="s">
        <v>329</v>
      </c>
      <c r="H1025" s="168">
        <v>13</v>
      </c>
      <c r="I1025" s="169"/>
      <c r="L1025" s="165"/>
      <c r="M1025" s="170"/>
      <c r="T1025" s="171"/>
      <c r="AT1025" s="166" t="s">
        <v>312</v>
      </c>
      <c r="AU1025" s="166" t="s">
        <v>83</v>
      </c>
      <c r="AV1025" s="14" t="s">
        <v>308</v>
      </c>
      <c r="AW1025" s="14" t="s">
        <v>35</v>
      </c>
      <c r="AX1025" s="14" t="s">
        <v>81</v>
      </c>
      <c r="AY1025" s="166" t="s">
        <v>301</v>
      </c>
    </row>
    <row r="1026" spans="2:65" s="1" customFormat="1" ht="16.5" customHeight="1">
      <c r="B1026" s="33"/>
      <c r="C1026" s="179" t="s">
        <v>2312</v>
      </c>
      <c r="D1026" s="179" t="s">
        <v>454</v>
      </c>
      <c r="E1026" s="180" t="s">
        <v>5886</v>
      </c>
      <c r="F1026" s="181" t="s">
        <v>5887</v>
      </c>
      <c r="G1026" s="182" t="s">
        <v>1796</v>
      </c>
      <c r="H1026" s="183">
        <v>18</v>
      </c>
      <c r="I1026" s="184"/>
      <c r="J1026" s="185">
        <f>ROUND(I1026*H1026,2)</f>
        <v>0</v>
      </c>
      <c r="K1026" s="181" t="s">
        <v>307</v>
      </c>
      <c r="L1026" s="186"/>
      <c r="M1026" s="187" t="s">
        <v>21</v>
      </c>
      <c r="N1026" s="188" t="s">
        <v>45</v>
      </c>
      <c r="P1026" s="143">
        <f>O1026*H1026</f>
        <v>0</v>
      </c>
      <c r="Q1026" s="143">
        <v>1E-4</v>
      </c>
      <c r="R1026" s="143">
        <f>Q1026*H1026</f>
        <v>1.8000000000000002E-3</v>
      </c>
      <c r="S1026" s="143">
        <v>0</v>
      </c>
      <c r="T1026" s="144">
        <f>S1026*H1026</f>
        <v>0</v>
      </c>
      <c r="AR1026" s="145" t="s">
        <v>566</v>
      </c>
      <c r="AT1026" s="145" t="s">
        <v>454</v>
      </c>
      <c r="AU1026" s="145" t="s">
        <v>83</v>
      </c>
      <c r="AY1026" s="18" t="s">
        <v>301</v>
      </c>
      <c r="BE1026" s="146">
        <f>IF(N1026="základní",J1026,0)</f>
        <v>0</v>
      </c>
      <c r="BF1026" s="146">
        <f>IF(N1026="snížená",J1026,0)</f>
        <v>0</v>
      </c>
      <c r="BG1026" s="146">
        <f>IF(N1026="zákl. přenesená",J1026,0)</f>
        <v>0</v>
      </c>
      <c r="BH1026" s="146">
        <f>IF(N1026="sníž. přenesená",J1026,0)</f>
        <v>0</v>
      </c>
      <c r="BI1026" s="146">
        <f>IF(N1026="nulová",J1026,0)</f>
        <v>0</v>
      </c>
      <c r="BJ1026" s="18" t="s">
        <v>81</v>
      </c>
      <c r="BK1026" s="146">
        <f>ROUND(I1026*H1026,2)</f>
        <v>0</v>
      </c>
      <c r="BL1026" s="18" t="s">
        <v>413</v>
      </c>
      <c r="BM1026" s="145" t="s">
        <v>5888</v>
      </c>
    </row>
    <row r="1027" spans="2:65" s="1" customFormat="1" ht="16.5" customHeight="1">
      <c r="B1027" s="33"/>
      <c r="C1027" s="134" t="s">
        <v>2320</v>
      </c>
      <c r="D1027" s="134" t="s">
        <v>303</v>
      </c>
      <c r="E1027" s="135" t="s">
        <v>5889</v>
      </c>
      <c r="F1027" s="136" t="s">
        <v>5890</v>
      </c>
      <c r="G1027" s="137" t="s">
        <v>306</v>
      </c>
      <c r="H1027" s="138">
        <v>18</v>
      </c>
      <c r="I1027" s="139"/>
      <c r="J1027" s="140">
        <f>ROUND(I1027*H1027,2)</f>
        <v>0</v>
      </c>
      <c r="K1027" s="136" t="s">
        <v>307</v>
      </c>
      <c r="L1027" s="33"/>
      <c r="M1027" s="141" t="s">
        <v>21</v>
      </c>
      <c r="N1027" s="142" t="s">
        <v>45</v>
      </c>
      <c r="P1027" s="143">
        <f>O1027*H1027</f>
        <v>0</v>
      </c>
      <c r="Q1027" s="143">
        <v>0</v>
      </c>
      <c r="R1027" s="143">
        <f>Q1027*H1027</f>
        <v>0</v>
      </c>
      <c r="S1027" s="143">
        <v>0</v>
      </c>
      <c r="T1027" s="144">
        <f>S1027*H1027</f>
        <v>0</v>
      </c>
      <c r="AR1027" s="145" t="s">
        <v>413</v>
      </c>
      <c r="AT1027" s="145" t="s">
        <v>303</v>
      </c>
      <c r="AU1027" s="145" t="s">
        <v>83</v>
      </c>
      <c r="AY1027" s="18" t="s">
        <v>301</v>
      </c>
      <c r="BE1027" s="146">
        <f>IF(N1027="základní",J1027,0)</f>
        <v>0</v>
      </c>
      <c r="BF1027" s="146">
        <f>IF(N1027="snížená",J1027,0)</f>
        <v>0</v>
      </c>
      <c r="BG1027" s="146">
        <f>IF(N1027="zákl. přenesená",J1027,0)</f>
        <v>0</v>
      </c>
      <c r="BH1027" s="146">
        <f>IF(N1027="sníž. přenesená",J1027,0)</f>
        <v>0</v>
      </c>
      <c r="BI1027" s="146">
        <f>IF(N1027="nulová",J1027,0)</f>
        <v>0</v>
      </c>
      <c r="BJ1027" s="18" t="s">
        <v>81</v>
      </c>
      <c r="BK1027" s="146">
        <f>ROUND(I1027*H1027,2)</f>
        <v>0</v>
      </c>
      <c r="BL1027" s="18" t="s">
        <v>413</v>
      </c>
      <c r="BM1027" s="145" t="s">
        <v>5891</v>
      </c>
    </row>
    <row r="1028" spans="2:65" s="1" customFormat="1" ht="11">
      <c r="B1028" s="33"/>
      <c r="D1028" s="147" t="s">
        <v>310</v>
      </c>
      <c r="F1028" s="148" t="s">
        <v>5892</v>
      </c>
      <c r="I1028" s="149"/>
      <c r="L1028" s="33"/>
      <c r="M1028" s="150"/>
      <c r="T1028" s="54"/>
      <c r="AT1028" s="18" t="s">
        <v>310</v>
      </c>
      <c r="AU1028" s="18" t="s">
        <v>83</v>
      </c>
    </row>
    <row r="1029" spans="2:65" s="13" customFormat="1" ht="12">
      <c r="B1029" s="158"/>
      <c r="D1029" s="152" t="s">
        <v>312</v>
      </c>
      <c r="E1029" s="159" t="s">
        <v>21</v>
      </c>
      <c r="F1029" s="160" t="s">
        <v>5877</v>
      </c>
      <c r="H1029" s="161">
        <v>13</v>
      </c>
      <c r="I1029" s="162"/>
      <c r="L1029" s="158"/>
      <c r="M1029" s="163"/>
      <c r="T1029" s="164"/>
      <c r="AT1029" s="159" t="s">
        <v>312</v>
      </c>
      <c r="AU1029" s="159" t="s">
        <v>83</v>
      </c>
      <c r="AV1029" s="13" t="s">
        <v>83</v>
      </c>
      <c r="AW1029" s="13" t="s">
        <v>35</v>
      </c>
      <c r="AX1029" s="13" t="s">
        <v>74</v>
      </c>
      <c r="AY1029" s="159" t="s">
        <v>301</v>
      </c>
    </row>
    <row r="1030" spans="2:65" s="13" customFormat="1" ht="12">
      <c r="B1030" s="158"/>
      <c r="D1030" s="152" t="s">
        <v>312</v>
      </c>
      <c r="E1030" s="159" t="s">
        <v>21</v>
      </c>
      <c r="F1030" s="160" t="s">
        <v>5876</v>
      </c>
      <c r="H1030" s="161">
        <v>5</v>
      </c>
      <c r="I1030" s="162"/>
      <c r="L1030" s="158"/>
      <c r="M1030" s="163"/>
      <c r="T1030" s="164"/>
      <c r="AT1030" s="159" t="s">
        <v>312</v>
      </c>
      <c r="AU1030" s="159" t="s">
        <v>83</v>
      </c>
      <c r="AV1030" s="13" t="s">
        <v>83</v>
      </c>
      <c r="AW1030" s="13" t="s">
        <v>35</v>
      </c>
      <c r="AX1030" s="13" t="s">
        <v>74</v>
      </c>
      <c r="AY1030" s="159" t="s">
        <v>301</v>
      </c>
    </row>
    <row r="1031" spans="2:65" s="14" customFormat="1" ht="12">
      <c r="B1031" s="165"/>
      <c r="D1031" s="152" t="s">
        <v>312</v>
      </c>
      <c r="E1031" s="166" t="s">
        <v>21</v>
      </c>
      <c r="F1031" s="167" t="s">
        <v>329</v>
      </c>
      <c r="H1031" s="168">
        <v>18</v>
      </c>
      <c r="I1031" s="169"/>
      <c r="L1031" s="165"/>
      <c r="M1031" s="170"/>
      <c r="T1031" s="171"/>
      <c r="AT1031" s="166" t="s">
        <v>312</v>
      </c>
      <c r="AU1031" s="166" t="s">
        <v>83</v>
      </c>
      <c r="AV1031" s="14" t="s">
        <v>308</v>
      </c>
      <c r="AW1031" s="14" t="s">
        <v>35</v>
      </c>
      <c r="AX1031" s="14" t="s">
        <v>81</v>
      </c>
      <c r="AY1031" s="166" t="s">
        <v>301</v>
      </c>
    </row>
    <row r="1032" spans="2:65" s="1" customFormat="1" ht="16.5" customHeight="1">
      <c r="B1032" s="33"/>
      <c r="C1032" s="179" t="s">
        <v>2328</v>
      </c>
      <c r="D1032" s="179" t="s">
        <v>454</v>
      </c>
      <c r="E1032" s="180" t="s">
        <v>5893</v>
      </c>
      <c r="F1032" s="181" t="s">
        <v>5894</v>
      </c>
      <c r="G1032" s="182" t="s">
        <v>306</v>
      </c>
      <c r="H1032" s="183">
        <v>13</v>
      </c>
      <c r="I1032" s="184"/>
      <c r="J1032" s="185">
        <f>ROUND(I1032*H1032,2)</f>
        <v>0</v>
      </c>
      <c r="K1032" s="181" t="s">
        <v>307</v>
      </c>
      <c r="L1032" s="186"/>
      <c r="M1032" s="187" t="s">
        <v>21</v>
      </c>
      <c r="N1032" s="188" t="s">
        <v>45</v>
      </c>
      <c r="P1032" s="143">
        <f>O1032*H1032</f>
        <v>0</v>
      </c>
      <c r="Q1032" s="143">
        <v>2.2000000000000001E-3</v>
      </c>
      <c r="R1032" s="143">
        <f>Q1032*H1032</f>
        <v>2.86E-2</v>
      </c>
      <c r="S1032" s="143">
        <v>0</v>
      </c>
      <c r="T1032" s="144">
        <f>S1032*H1032</f>
        <v>0</v>
      </c>
      <c r="AR1032" s="145" t="s">
        <v>566</v>
      </c>
      <c r="AT1032" s="145" t="s">
        <v>454</v>
      </c>
      <c r="AU1032" s="145" t="s">
        <v>83</v>
      </c>
      <c r="AY1032" s="18" t="s">
        <v>301</v>
      </c>
      <c r="BE1032" s="146">
        <f>IF(N1032="základní",J1032,0)</f>
        <v>0</v>
      </c>
      <c r="BF1032" s="146">
        <f>IF(N1032="snížená",J1032,0)</f>
        <v>0</v>
      </c>
      <c r="BG1032" s="146">
        <f>IF(N1032="zákl. přenesená",J1032,0)</f>
        <v>0</v>
      </c>
      <c r="BH1032" s="146">
        <f>IF(N1032="sníž. přenesená",J1032,0)</f>
        <v>0</v>
      </c>
      <c r="BI1032" s="146">
        <f>IF(N1032="nulová",J1032,0)</f>
        <v>0</v>
      </c>
      <c r="BJ1032" s="18" t="s">
        <v>81</v>
      </c>
      <c r="BK1032" s="146">
        <f>ROUND(I1032*H1032,2)</f>
        <v>0</v>
      </c>
      <c r="BL1032" s="18" t="s">
        <v>413</v>
      </c>
      <c r="BM1032" s="145" t="s">
        <v>5895</v>
      </c>
    </row>
    <row r="1033" spans="2:65" s="13" customFormat="1" ht="12">
      <c r="B1033" s="158"/>
      <c r="D1033" s="152" t="s">
        <v>312</v>
      </c>
      <c r="E1033" s="159" t="s">
        <v>21</v>
      </c>
      <c r="F1033" s="160" t="s">
        <v>5877</v>
      </c>
      <c r="H1033" s="161">
        <v>13</v>
      </c>
      <c r="I1033" s="162"/>
      <c r="L1033" s="158"/>
      <c r="M1033" s="163"/>
      <c r="T1033" s="164"/>
      <c r="AT1033" s="159" t="s">
        <v>312</v>
      </c>
      <c r="AU1033" s="159" t="s">
        <v>83</v>
      </c>
      <c r="AV1033" s="13" t="s">
        <v>83</v>
      </c>
      <c r="AW1033" s="13" t="s">
        <v>35</v>
      </c>
      <c r="AX1033" s="13" t="s">
        <v>74</v>
      </c>
      <c r="AY1033" s="159" t="s">
        <v>301</v>
      </c>
    </row>
    <row r="1034" spans="2:65" s="14" customFormat="1" ht="12">
      <c r="B1034" s="165"/>
      <c r="D1034" s="152" t="s">
        <v>312</v>
      </c>
      <c r="E1034" s="166" t="s">
        <v>21</v>
      </c>
      <c r="F1034" s="167" t="s">
        <v>329</v>
      </c>
      <c r="H1034" s="168">
        <v>13</v>
      </c>
      <c r="I1034" s="169"/>
      <c r="L1034" s="165"/>
      <c r="M1034" s="170"/>
      <c r="T1034" s="171"/>
      <c r="AT1034" s="166" t="s">
        <v>312</v>
      </c>
      <c r="AU1034" s="166" t="s">
        <v>83</v>
      </c>
      <c r="AV1034" s="14" t="s">
        <v>308</v>
      </c>
      <c r="AW1034" s="14" t="s">
        <v>35</v>
      </c>
      <c r="AX1034" s="14" t="s">
        <v>81</v>
      </c>
      <c r="AY1034" s="166" t="s">
        <v>301</v>
      </c>
    </row>
    <row r="1035" spans="2:65" s="1" customFormat="1" ht="16.5" customHeight="1">
      <c r="B1035" s="33"/>
      <c r="C1035" s="179" t="s">
        <v>2340</v>
      </c>
      <c r="D1035" s="179" t="s">
        <v>454</v>
      </c>
      <c r="E1035" s="180" t="s">
        <v>5896</v>
      </c>
      <c r="F1035" s="181" t="s">
        <v>5897</v>
      </c>
      <c r="G1035" s="182" t="s">
        <v>306</v>
      </c>
      <c r="H1035" s="183">
        <v>5</v>
      </c>
      <c r="I1035" s="184"/>
      <c r="J1035" s="185">
        <f>ROUND(I1035*H1035,2)</f>
        <v>0</v>
      </c>
      <c r="K1035" s="181" t="s">
        <v>307</v>
      </c>
      <c r="L1035" s="186"/>
      <c r="M1035" s="187" t="s">
        <v>21</v>
      </c>
      <c r="N1035" s="188" t="s">
        <v>45</v>
      </c>
      <c r="P1035" s="143">
        <f>O1035*H1035</f>
        <v>0</v>
      </c>
      <c r="Q1035" s="143">
        <v>1.9E-3</v>
      </c>
      <c r="R1035" s="143">
        <f>Q1035*H1035</f>
        <v>9.4999999999999998E-3</v>
      </c>
      <c r="S1035" s="143">
        <v>0</v>
      </c>
      <c r="T1035" s="144">
        <f>S1035*H1035</f>
        <v>0</v>
      </c>
      <c r="AR1035" s="145" t="s">
        <v>566</v>
      </c>
      <c r="AT1035" s="145" t="s">
        <v>454</v>
      </c>
      <c r="AU1035" s="145" t="s">
        <v>83</v>
      </c>
      <c r="AY1035" s="18" t="s">
        <v>301</v>
      </c>
      <c r="BE1035" s="146">
        <f>IF(N1035="základní",J1035,0)</f>
        <v>0</v>
      </c>
      <c r="BF1035" s="146">
        <f>IF(N1035="snížená",J1035,0)</f>
        <v>0</v>
      </c>
      <c r="BG1035" s="146">
        <f>IF(N1035="zákl. přenesená",J1035,0)</f>
        <v>0</v>
      </c>
      <c r="BH1035" s="146">
        <f>IF(N1035="sníž. přenesená",J1035,0)</f>
        <v>0</v>
      </c>
      <c r="BI1035" s="146">
        <f>IF(N1035="nulová",J1035,0)</f>
        <v>0</v>
      </c>
      <c r="BJ1035" s="18" t="s">
        <v>81</v>
      </c>
      <c r="BK1035" s="146">
        <f>ROUND(I1035*H1035,2)</f>
        <v>0</v>
      </c>
      <c r="BL1035" s="18" t="s">
        <v>413</v>
      </c>
      <c r="BM1035" s="145" t="s">
        <v>5898</v>
      </c>
    </row>
    <row r="1036" spans="2:65" s="13" customFormat="1" ht="12">
      <c r="B1036" s="158"/>
      <c r="D1036" s="152" t="s">
        <v>312</v>
      </c>
      <c r="E1036" s="159" t="s">
        <v>21</v>
      </c>
      <c r="F1036" s="160" t="s">
        <v>5876</v>
      </c>
      <c r="H1036" s="161">
        <v>5</v>
      </c>
      <c r="I1036" s="162"/>
      <c r="L1036" s="158"/>
      <c r="M1036" s="163"/>
      <c r="T1036" s="164"/>
      <c r="AT1036" s="159" t="s">
        <v>312</v>
      </c>
      <c r="AU1036" s="159" t="s">
        <v>83</v>
      </c>
      <c r="AV1036" s="13" t="s">
        <v>83</v>
      </c>
      <c r="AW1036" s="13" t="s">
        <v>35</v>
      </c>
      <c r="AX1036" s="13" t="s">
        <v>74</v>
      </c>
      <c r="AY1036" s="159" t="s">
        <v>301</v>
      </c>
    </row>
    <row r="1037" spans="2:65" s="14" customFormat="1" ht="12">
      <c r="B1037" s="165"/>
      <c r="D1037" s="152" t="s">
        <v>312</v>
      </c>
      <c r="E1037" s="166" t="s">
        <v>21</v>
      </c>
      <c r="F1037" s="167" t="s">
        <v>329</v>
      </c>
      <c r="H1037" s="168">
        <v>5</v>
      </c>
      <c r="I1037" s="169"/>
      <c r="L1037" s="165"/>
      <c r="M1037" s="170"/>
      <c r="T1037" s="171"/>
      <c r="AT1037" s="166" t="s">
        <v>312</v>
      </c>
      <c r="AU1037" s="166" t="s">
        <v>83</v>
      </c>
      <c r="AV1037" s="14" t="s">
        <v>308</v>
      </c>
      <c r="AW1037" s="14" t="s">
        <v>35</v>
      </c>
      <c r="AX1037" s="14" t="s">
        <v>81</v>
      </c>
      <c r="AY1037" s="166" t="s">
        <v>301</v>
      </c>
    </row>
    <row r="1038" spans="2:65" s="1" customFormat="1" ht="16.5" customHeight="1">
      <c r="B1038" s="33"/>
      <c r="C1038" s="179" t="s">
        <v>2352</v>
      </c>
      <c r="D1038" s="179" t="s">
        <v>454</v>
      </c>
      <c r="E1038" s="180" t="s">
        <v>5899</v>
      </c>
      <c r="F1038" s="181" t="s">
        <v>5900</v>
      </c>
      <c r="G1038" s="182" t="s">
        <v>1796</v>
      </c>
      <c r="H1038" s="183">
        <v>18</v>
      </c>
      <c r="I1038" s="184"/>
      <c r="J1038" s="185">
        <f>ROUND(I1038*H1038,2)</f>
        <v>0</v>
      </c>
      <c r="K1038" s="181" t="s">
        <v>307</v>
      </c>
      <c r="L1038" s="186"/>
      <c r="M1038" s="187" t="s">
        <v>21</v>
      </c>
      <c r="N1038" s="188" t="s">
        <v>45</v>
      </c>
      <c r="P1038" s="143">
        <f>O1038*H1038</f>
        <v>0</v>
      </c>
      <c r="Q1038" s="143">
        <v>3.0000000000000001E-5</v>
      </c>
      <c r="R1038" s="143">
        <f>Q1038*H1038</f>
        <v>5.4000000000000001E-4</v>
      </c>
      <c r="S1038" s="143">
        <v>0</v>
      </c>
      <c r="T1038" s="144">
        <f>S1038*H1038</f>
        <v>0</v>
      </c>
      <c r="AR1038" s="145" t="s">
        <v>566</v>
      </c>
      <c r="AT1038" s="145" t="s">
        <v>454</v>
      </c>
      <c r="AU1038" s="145" t="s">
        <v>83</v>
      </c>
      <c r="AY1038" s="18" t="s">
        <v>301</v>
      </c>
      <c r="BE1038" s="146">
        <f>IF(N1038="základní",J1038,0)</f>
        <v>0</v>
      </c>
      <c r="BF1038" s="146">
        <f>IF(N1038="snížená",J1038,0)</f>
        <v>0</v>
      </c>
      <c r="BG1038" s="146">
        <f>IF(N1038="zákl. přenesená",J1038,0)</f>
        <v>0</v>
      </c>
      <c r="BH1038" s="146">
        <f>IF(N1038="sníž. přenesená",J1038,0)</f>
        <v>0</v>
      </c>
      <c r="BI1038" s="146">
        <f>IF(N1038="nulová",J1038,0)</f>
        <v>0</v>
      </c>
      <c r="BJ1038" s="18" t="s">
        <v>81</v>
      </c>
      <c r="BK1038" s="146">
        <f>ROUND(I1038*H1038,2)</f>
        <v>0</v>
      </c>
      <c r="BL1038" s="18" t="s">
        <v>413</v>
      </c>
      <c r="BM1038" s="145" t="s">
        <v>5901</v>
      </c>
    </row>
    <row r="1039" spans="2:65" s="1" customFormat="1" ht="16.5" customHeight="1">
      <c r="B1039" s="33"/>
      <c r="C1039" s="134" t="s">
        <v>2358</v>
      </c>
      <c r="D1039" s="134" t="s">
        <v>303</v>
      </c>
      <c r="E1039" s="135" t="s">
        <v>5902</v>
      </c>
      <c r="F1039" s="136" t="s">
        <v>5903</v>
      </c>
      <c r="G1039" s="137" t="s">
        <v>306</v>
      </c>
      <c r="H1039" s="138">
        <v>10</v>
      </c>
      <c r="I1039" s="139"/>
      <c r="J1039" s="140">
        <f>ROUND(I1039*H1039,2)</f>
        <v>0</v>
      </c>
      <c r="K1039" s="136" t="s">
        <v>307</v>
      </c>
      <c r="L1039" s="33"/>
      <c r="M1039" s="141" t="s">
        <v>21</v>
      </c>
      <c r="N1039" s="142" t="s">
        <v>45</v>
      </c>
      <c r="P1039" s="143">
        <f>O1039*H1039</f>
        <v>0</v>
      </c>
      <c r="Q1039" s="143">
        <v>6.8999999999999997E-4</v>
      </c>
      <c r="R1039" s="143">
        <f>Q1039*H1039</f>
        <v>6.8999999999999999E-3</v>
      </c>
      <c r="S1039" s="143">
        <v>0</v>
      </c>
      <c r="T1039" s="144">
        <f>S1039*H1039</f>
        <v>0</v>
      </c>
      <c r="AR1039" s="145" t="s">
        <v>413</v>
      </c>
      <c r="AT1039" s="145" t="s">
        <v>303</v>
      </c>
      <c r="AU1039" s="145" t="s">
        <v>83</v>
      </c>
      <c r="AY1039" s="18" t="s">
        <v>301</v>
      </c>
      <c r="BE1039" s="146">
        <f>IF(N1039="základní",J1039,0)</f>
        <v>0</v>
      </c>
      <c r="BF1039" s="146">
        <f>IF(N1039="snížená",J1039,0)</f>
        <v>0</v>
      </c>
      <c r="BG1039" s="146">
        <f>IF(N1039="zákl. přenesená",J1039,0)</f>
        <v>0</v>
      </c>
      <c r="BH1039" s="146">
        <f>IF(N1039="sníž. přenesená",J1039,0)</f>
        <v>0</v>
      </c>
      <c r="BI1039" s="146">
        <f>IF(N1039="nulová",J1039,0)</f>
        <v>0</v>
      </c>
      <c r="BJ1039" s="18" t="s">
        <v>81</v>
      </c>
      <c r="BK1039" s="146">
        <f>ROUND(I1039*H1039,2)</f>
        <v>0</v>
      </c>
      <c r="BL1039" s="18" t="s">
        <v>413</v>
      </c>
      <c r="BM1039" s="145" t="s">
        <v>5904</v>
      </c>
    </row>
    <row r="1040" spans="2:65" s="1" customFormat="1" ht="11">
      <c r="B1040" s="33"/>
      <c r="D1040" s="147" t="s">
        <v>310</v>
      </c>
      <c r="F1040" s="148" t="s">
        <v>5905</v>
      </c>
      <c r="I1040" s="149"/>
      <c r="L1040" s="33"/>
      <c r="M1040" s="150"/>
      <c r="T1040" s="54"/>
      <c r="AT1040" s="18" t="s">
        <v>310</v>
      </c>
      <c r="AU1040" s="18" t="s">
        <v>83</v>
      </c>
    </row>
    <row r="1041" spans="2:65" s="13" customFormat="1" ht="12">
      <c r="B1041" s="158"/>
      <c r="D1041" s="152" t="s">
        <v>312</v>
      </c>
      <c r="E1041" s="159" t="s">
        <v>21</v>
      </c>
      <c r="F1041" s="160" t="s">
        <v>5906</v>
      </c>
      <c r="H1041" s="161">
        <v>10</v>
      </c>
      <c r="I1041" s="162"/>
      <c r="L1041" s="158"/>
      <c r="M1041" s="163"/>
      <c r="T1041" s="164"/>
      <c r="AT1041" s="159" t="s">
        <v>312</v>
      </c>
      <c r="AU1041" s="159" t="s">
        <v>83</v>
      </c>
      <c r="AV1041" s="13" t="s">
        <v>83</v>
      </c>
      <c r="AW1041" s="13" t="s">
        <v>35</v>
      </c>
      <c r="AX1041" s="13" t="s">
        <v>74</v>
      </c>
      <c r="AY1041" s="159" t="s">
        <v>301</v>
      </c>
    </row>
    <row r="1042" spans="2:65" s="14" customFormat="1" ht="12">
      <c r="B1042" s="165"/>
      <c r="D1042" s="152" t="s">
        <v>312</v>
      </c>
      <c r="E1042" s="166" t="s">
        <v>21</v>
      </c>
      <c r="F1042" s="167" t="s">
        <v>329</v>
      </c>
      <c r="H1042" s="168">
        <v>10</v>
      </c>
      <c r="I1042" s="169"/>
      <c r="L1042" s="165"/>
      <c r="M1042" s="170"/>
      <c r="T1042" s="171"/>
      <c r="AT1042" s="166" t="s">
        <v>312</v>
      </c>
      <c r="AU1042" s="166" t="s">
        <v>83</v>
      </c>
      <c r="AV1042" s="14" t="s">
        <v>308</v>
      </c>
      <c r="AW1042" s="14" t="s">
        <v>35</v>
      </c>
      <c r="AX1042" s="14" t="s">
        <v>81</v>
      </c>
      <c r="AY1042" s="166" t="s">
        <v>301</v>
      </c>
    </row>
    <row r="1043" spans="2:65" s="1" customFormat="1" ht="16.5" customHeight="1">
      <c r="B1043" s="33"/>
      <c r="C1043" s="179" t="s">
        <v>2385</v>
      </c>
      <c r="D1043" s="179" t="s">
        <v>454</v>
      </c>
      <c r="E1043" s="180" t="s">
        <v>5907</v>
      </c>
      <c r="F1043" s="181" t="s">
        <v>5908</v>
      </c>
      <c r="G1043" s="182" t="s">
        <v>306</v>
      </c>
      <c r="H1043" s="183">
        <v>10</v>
      </c>
      <c r="I1043" s="184"/>
      <c r="J1043" s="185">
        <f>ROUND(I1043*H1043,2)</f>
        <v>0</v>
      </c>
      <c r="K1043" s="181" t="s">
        <v>307</v>
      </c>
      <c r="L1043" s="186"/>
      <c r="M1043" s="187" t="s">
        <v>21</v>
      </c>
      <c r="N1043" s="188" t="s">
        <v>45</v>
      </c>
      <c r="P1043" s="143">
        <f>O1043*H1043</f>
        <v>0</v>
      </c>
      <c r="Q1043" s="143">
        <v>1.7999999999999999E-2</v>
      </c>
      <c r="R1043" s="143">
        <f>Q1043*H1043</f>
        <v>0.18</v>
      </c>
      <c r="S1043" s="143">
        <v>0</v>
      </c>
      <c r="T1043" s="144">
        <f>S1043*H1043</f>
        <v>0</v>
      </c>
      <c r="AR1043" s="145" t="s">
        <v>566</v>
      </c>
      <c r="AT1043" s="145" t="s">
        <v>454</v>
      </c>
      <c r="AU1043" s="145" t="s">
        <v>83</v>
      </c>
      <c r="AY1043" s="18" t="s">
        <v>301</v>
      </c>
      <c r="BE1043" s="146">
        <f>IF(N1043="základní",J1043,0)</f>
        <v>0</v>
      </c>
      <c r="BF1043" s="146">
        <f>IF(N1043="snížená",J1043,0)</f>
        <v>0</v>
      </c>
      <c r="BG1043" s="146">
        <f>IF(N1043="zákl. přenesená",J1043,0)</f>
        <v>0</v>
      </c>
      <c r="BH1043" s="146">
        <f>IF(N1043="sníž. přenesená",J1043,0)</f>
        <v>0</v>
      </c>
      <c r="BI1043" s="146">
        <f>IF(N1043="nulová",J1043,0)</f>
        <v>0</v>
      </c>
      <c r="BJ1043" s="18" t="s">
        <v>81</v>
      </c>
      <c r="BK1043" s="146">
        <f>ROUND(I1043*H1043,2)</f>
        <v>0</v>
      </c>
      <c r="BL1043" s="18" t="s">
        <v>413</v>
      </c>
      <c r="BM1043" s="145" t="s">
        <v>5909</v>
      </c>
    </row>
    <row r="1044" spans="2:65" s="12" customFormat="1" ht="12">
      <c r="B1044" s="151"/>
      <c r="D1044" s="152" t="s">
        <v>312</v>
      </c>
      <c r="E1044" s="153" t="s">
        <v>21</v>
      </c>
      <c r="F1044" s="154" t="s">
        <v>5910</v>
      </c>
      <c r="H1044" s="153" t="s">
        <v>21</v>
      </c>
      <c r="I1044" s="155"/>
      <c r="L1044" s="151"/>
      <c r="M1044" s="156"/>
      <c r="T1044" s="157"/>
      <c r="AT1044" s="153" t="s">
        <v>312</v>
      </c>
      <c r="AU1044" s="153" t="s">
        <v>83</v>
      </c>
      <c r="AV1044" s="12" t="s">
        <v>81</v>
      </c>
      <c r="AW1044" s="12" t="s">
        <v>35</v>
      </c>
      <c r="AX1044" s="12" t="s">
        <v>74</v>
      </c>
      <c r="AY1044" s="153" t="s">
        <v>301</v>
      </c>
    </row>
    <row r="1045" spans="2:65" s="13" customFormat="1" ht="12">
      <c r="B1045" s="158"/>
      <c r="D1045" s="152" t="s">
        <v>312</v>
      </c>
      <c r="E1045" s="159" t="s">
        <v>21</v>
      </c>
      <c r="F1045" s="160" t="s">
        <v>5906</v>
      </c>
      <c r="H1045" s="161">
        <v>10</v>
      </c>
      <c r="I1045" s="162"/>
      <c r="L1045" s="158"/>
      <c r="M1045" s="163"/>
      <c r="T1045" s="164"/>
      <c r="AT1045" s="159" t="s">
        <v>312</v>
      </c>
      <c r="AU1045" s="159" t="s">
        <v>83</v>
      </c>
      <c r="AV1045" s="13" t="s">
        <v>83</v>
      </c>
      <c r="AW1045" s="13" t="s">
        <v>35</v>
      </c>
      <c r="AX1045" s="13" t="s">
        <v>74</v>
      </c>
      <c r="AY1045" s="159" t="s">
        <v>301</v>
      </c>
    </row>
    <row r="1046" spans="2:65" s="14" customFormat="1" ht="12">
      <c r="B1046" s="165"/>
      <c r="D1046" s="152" t="s">
        <v>312</v>
      </c>
      <c r="E1046" s="166" t="s">
        <v>21</v>
      </c>
      <c r="F1046" s="167" t="s">
        <v>329</v>
      </c>
      <c r="H1046" s="168">
        <v>10</v>
      </c>
      <c r="I1046" s="169"/>
      <c r="L1046" s="165"/>
      <c r="M1046" s="170"/>
      <c r="T1046" s="171"/>
      <c r="AT1046" s="166" t="s">
        <v>312</v>
      </c>
      <c r="AU1046" s="166" t="s">
        <v>83</v>
      </c>
      <c r="AV1046" s="14" t="s">
        <v>308</v>
      </c>
      <c r="AW1046" s="14" t="s">
        <v>35</v>
      </c>
      <c r="AX1046" s="14" t="s">
        <v>81</v>
      </c>
      <c r="AY1046" s="166" t="s">
        <v>301</v>
      </c>
    </row>
    <row r="1047" spans="2:65" s="1" customFormat="1" ht="16.5" customHeight="1">
      <c r="B1047" s="33"/>
      <c r="C1047" s="179" t="s">
        <v>2397</v>
      </c>
      <c r="D1047" s="179" t="s">
        <v>454</v>
      </c>
      <c r="E1047" s="180" t="s">
        <v>5911</v>
      </c>
      <c r="F1047" s="181" t="s">
        <v>5912</v>
      </c>
      <c r="G1047" s="182" t="s">
        <v>306</v>
      </c>
      <c r="H1047" s="183">
        <v>10</v>
      </c>
      <c r="I1047" s="184"/>
      <c r="J1047" s="185">
        <f>ROUND(I1047*H1047,2)</f>
        <v>0</v>
      </c>
      <c r="K1047" s="181" t="s">
        <v>307</v>
      </c>
      <c r="L1047" s="186"/>
      <c r="M1047" s="187" t="s">
        <v>21</v>
      </c>
      <c r="N1047" s="188" t="s">
        <v>45</v>
      </c>
      <c r="P1047" s="143">
        <f>O1047*H1047</f>
        <v>0</v>
      </c>
      <c r="Q1047" s="143">
        <v>2.0000000000000001E-4</v>
      </c>
      <c r="R1047" s="143">
        <f>Q1047*H1047</f>
        <v>2E-3</v>
      </c>
      <c r="S1047" s="143">
        <v>0</v>
      </c>
      <c r="T1047" s="144">
        <f>S1047*H1047</f>
        <v>0</v>
      </c>
      <c r="AR1047" s="145" t="s">
        <v>566</v>
      </c>
      <c r="AT1047" s="145" t="s">
        <v>454</v>
      </c>
      <c r="AU1047" s="145" t="s">
        <v>83</v>
      </c>
      <c r="AY1047" s="18" t="s">
        <v>301</v>
      </c>
      <c r="BE1047" s="146">
        <f>IF(N1047="základní",J1047,0)</f>
        <v>0</v>
      </c>
      <c r="BF1047" s="146">
        <f>IF(N1047="snížená",J1047,0)</f>
        <v>0</v>
      </c>
      <c r="BG1047" s="146">
        <f>IF(N1047="zákl. přenesená",J1047,0)</f>
        <v>0</v>
      </c>
      <c r="BH1047" s="146">
        <f>IF(N1047="sníž. přenesená",J1047,0)</f>
        <v>0</v>
      </c>
      <c r="BI1047" s="146">
        <f>IF(N1047="nulová",J1047,0)</f>
        <v>0</v>
      </c>
      <c r="BJ1047" s="18" t="s">
        <v>81</v>
      </c>
      <c r="BK1047" s="146">
        <f>ROUND(I1047*H1047,2)</f>
        <v>0</v>
      </c>
      <c r="BL1047" s="18" t="s">
        <v>413</v>
      </c>
      <c r="BM1047" s="145" t="s">
        <v>5913</v>
      </c>
    </row>
    <row r="1048" spans="2:65" s="12" customFormat="1" ht="12">
      <c r="B1048" s="151"/>
      <c r="D1048" s="152" t="s">
        <v>312</v>
      </c>
      <c r="E1048" s="153" t="s">
        <v>21</v>
      </c>
      <c r="F1048" s="154" t="s">
        <v>5914</v>
      </c>
      <c r="H1048" s="153" t="s">
        <v>21</v>
      </c>
      <c r="I1048" s="155"/>
      <c r="L1048" s="151"/>
      <c r="M1048" s="156"/>
      <c r="T1048" s="157"/>
      <c r="AT1048" s="153" t="s">
        <v>312</v>
      </c>
      <c r="AU1048" s="153" t="s">
        <v>83</v>
      </c>
      <c r="AV1048" s="12" t="s">
        <v>81</v>
      </c>
      <c r="AW1048" s="12" t="s">
        <v>35</v>
      </c>
      <c r="AX1048" s="12" t="s">
        <v>74</v>
      </c>
      <c r="AY1048" s="153" t="s">
        <v>301</v>
      </c>
    </row>
    <row r="1049" spans="2:65" s="13" customFormat="1" ht="12">
      <c r="B1049" s="158"/>
      <c r="D1049" s="152" t="s">
        <v>312</v>
      </c>
      <c r="E1049" s="159" t="s">
        <v>21</v>
      </c>
      <c r="F1049" s="160" t="s">
        <v>5906</v>
      </c>
      <c r="H1049" s="161">
        <v>10</v>
      </c>
      <c r="I1049" s="162"/>
      <c r="L1049" s="158"/>
      <c r="M1049" s="163"/>
      <c r="T1049" s="164"/>
      <c r="AT1049" s="159" t="s">
        <v>312</v>
      </c>
      <c r="AU1049" s="159" t="s">
        <v>83</v>
      </c>
      <c r="AV1049" s="13" t="s">
        <v>83</v>
      </c>
      <c r="AW1049" s="13" t="s">
        <v>35</v>
      </c>
      <c r="AX1049" s="13" t="s">
        <v>74</v>
      </c>
      <c r="AY1049" s="159" t="s">
        <v>301</v>
      </c>
    </row>
    <row r="1050" spans="2:65" s="14" customFormat="1" ht="12">
      <c r="B1050" s="165"/>
      <c r="D1050" s="152" t="s">
        <v>312</v>
      </c>
      <c r="E1050" s="166" t="s">
        <v>21</v>
      </c>
      <c r="F1050" s="167" t="s">
        <v>329</v>
      </c>
      <c r="H1050" s="168">
        <v>10</v>
      </c>
      <c r="I1050" s="169"/>
      <c r="L1050" s="165"/>
      <c r="M1050" s="170"/>
      <c r="T1050" s="171"/>
      <c r="AT1050" s="166" t="s">
        <v>312</v>
      </c>
      <c r="AU1050" s="166" t="s">
        <v>83</v>
      </c>
      <c r="AV1050" s="14" t="s">
        <v>308</v>
      </c>
      <c r="AW1050" s="14" t="s">
        <v>35</v>
      </c>
      <c r="AX1050" s="14" t="s">
        <v>81</v>
      </c>
      <c r="AY1050" s="166" t="s">
        <v>301</v>
      </c>
    </row>
    <row r="1051" spans="2:65" s="1" customFormat="1" ht="16.5" customHeight="1">
      <c r="B1051" s="33"/>
      <c r="C1051" s="179" t="s">
        <v>2404</v>
      </c>
      <c r="D1051" s="179" t="s">
        <v>454</v>
      </c>
      <c r="E1051" s="180" t="s">
        <v>5915</v>
      </c>
      <c r="F1051" s="181" t="s">
        <v>5916</v>
      </c>
      <c r="G1051" s="182" t="s">
        <v>306</v>
      </c>
      <c r="H1051" s="183">
        <v>5</v>
      </c>
      <c r="I1051" s="184"/>
      <c r="J1051" s="185">
        <f>ROUND(I1051*H1051,2)</f>
        <v>0</v>
      </c>
      <c r="K1051" s="181" t="s">
        <v>307</v>
      </c>
      <c r="L1051" s="186"/>
      <c r="M1051" s="187" t="s">
        <v>21</v>
      </c>
      <c r="N1051" s="188" t="s">
        <v>45</v>
      </c>
      <c r="P1051" s="143">
        <f>O1051*H1051</f>
        <v>0</v>
      </c>
      <c r="Q1051" s="143">
        <v>1.8E-3</v>
      </c>
      <c r="R1051" s="143">
        <f>Q1051*H1051</f>
        <v>8.9999999999999993E-3</v>
      </c>
      <c r="S1051" s="143">
        <v>0</v>
      </c>
      <c r="T1051" s="144">
        <f>S1051*H1051</f>
        <v>0</v>
      </c>
      <c r="AR1051" s="145" t="s">
        <v>566</v>
      </c>
      <c r="AT1051" s="145" t="s">
        <v>454</v>
      </c>
      <c r="AU1051" s="145" t="s">
        <v>83</v>
      </c>
      <c r="AY1051" s="18" t="s">
        <v>301</v>
      </c>
      <c r="BE1051" s="146">
        <f>IF(N1051="základní",J1051,0)</f>
        <v>0</v>
      </c>
      <c r="BF1051" s="146">
        <f>IF(N1051="snížená",J1051,0)</f>
        <v>0</v>
      </c>
      <c r="BG1051" s="146">
        <f>IF(N1051="zákl. přenesená",J1051,0)</f>
        <v>0</v>
      </c>
      <c r="BH1051" s="146">
        <f>IF(N1051="sníž. přenesená",J1051,0)</f>
        <v>0</v>
      </c>
      <c r="BI1051" s="146">
        <f>IF(N1051="nulová",J1051,0)</f>
        <v>0</v>
      </c>
      <c r="BJ1051" s="18" t="s">
        <v>81</v>
      </c>
      <c r="BK1051" s="146">
        <f>ROUND(I1051*H1051,2)</f>
        <v>0</v>
      </c>
      <c r="BL1051" s="18" t="s">
        <v>413</v>
      </c>
      <c r="BM1051" s="145" t="s">
        <v>5917</v>
      </c>
    </row>
    <row r="1052" spans="2:65" s="12" customFormat="1" ht="12">
      <c r="B1052" s="151"/>
      <c r="D1052" s="152" t="s">
        <v>312</v>
      </c>
      <c r="E1052" s="153" t="s">
        <v>21</v>
      </c>
      <c r="F1052" s="154" t="s">
        <v>5918</v>
      </c>
      <c r="H1052" s="153" t="s">
        <v>21</v>
      </c>
      <c r="I1052" s="155"/>
      <c r="L1052" s="151"/>
      <c r="M1052" s="156"/>
      <c r="T1052" s="157"/>
      <c r="AT1052" s="153" t="s">
        <v>312</v>
      </c>
      <c r="AU1052" s="153" t="s">
        <v>83</v>
      </c>
      <c r="AV1052" s="12" t="s">
        <v>81</v>
      </c>
      <c r="AW1052" s="12" t="s">
        <v>35</v>
      </c>
      <c r="AX1052" s="12" t="s">
        <v>74</v>
      </c>
      <c r="AY1052" s="153" t="s">
        <v>301</v>
      </c>
    </row>
    <row r="1053" spans="2:65" s="13" customFormat="1" ht="12">
      <c r="B1053" s="158"/>
      <c r="D1053" s="152" t="s">
        <v>312</v>
      </c>
      <c r="E1053" s="159" t="s">
        <v>21</v>
      </c>
      <c r="F1053" s="160" t="s">
        <v>5919</v>
      </c>
      <c r="H1053" s="161">
        <v>5</v>
      </c>
      <c r="I1053" s="162"/>
      <c r="L1053" s="158"/>
      <c r="M1053" s="163"/>
      <c r="T1053" s="164"/>
      <c r="AT1053" s="159" t="s">
        <v>312</v>
      </c>
      <c r="AU1053" s="159" t="s">
        <v>83</v>
      </c>
      <c r="AV1053" s="13" t="s">
        <v>83</v>
      </c>
      <c r="AW1053" s="13" t="s">
        <v>35</v>
      </c>
      <c r="AX1053" s="13" t="s">
        <v>74</v>
      </c>
      <c r="AY1053" s="159" t="s">
        <v>301</v>
      </c>
    </row>
    <row r="1054" spans="2:65" s="14" customFormat="1" ht="12">
      <c r="B1054" s="165"/>
      <c r="D1054" s="152" t="s">
        <v>312</v>
      </c>
      <c r="E1054" s="166" t="s">
        <v>21</v>
      </c>
      <c r="F1054" s="167" t="s">
        <v>329</v>
      </c>
      <c r="H1054" s="168">
        <v>5</v>
      </c>
      <c r="I1054" s="169"/>
      <c r="L1054" s="165"/>
      <c r="M1054" s="170"/>
      <c r="T1054" s="171"/>
      <c r="AT1054" s="166" t="s">
        <v>312</v>
      </c>
      <c r="AU1054" s="166" t="s">
        <v>83</v>
      </c>
      <c r="AV1054" s="14" t="s">
        <v>308</v>
      </c>
      <c r="AW1054" s="14" t="s">
        <v>35</v>
      </c>
      <c r="AX1054" s="14" t="s">
        <v>81</v>
      </c>
      <c r="AY1054" s="166" t="s">
        <v>301</v>
      </c>
    </row>
    <row r="1055" spans="2:65" s="1" customFormat="1" ht="16.5" customHeight="1">
      <c r="B1055" s="33"/>
      <c r="C1055" s="134" t="s">
        <v>2412</v>
      </c>
      <c r="D1055" s="134" t="s">
        <v>303</v>
      </c>
      <c r="E1055" s="135" t="s">
        <v>5920</v>
      </c>
      <c r="F1055" s="136" t="s">
        <v>5921</v>
      </c>
      <c r="G1055" s="137" t="s">
        <v>3165</v>
      </c>
      <c r="H1055" s="138">
        <v>49</v>
      </c>
      <c r="I1055" s="139"/>
      <c r="J1055" s="140">
        <f>ROUND(I1055*H1055,2)</f>
        <v>0</v>
      </c>
      <c r="K1055" s="136" t="s">
        <v>307</v>
      </c>
      <c r="L1055" s="33"/>
      <c r="M1055" s="141" t="s">
        <v>21</v>
      </c>
      <c r="N1055" s="142" t="s">
        <v>45</v>
      </c>
      <c r="P1055" s="143">
        <f>O1055*H1055</f>
        <v>0</v>
      </c>
      <c r="Q1055" s="143">
        <v>2.2300000000000002E-3</v>
      </c>
      <c r="R1055" s="143">
        <f>Q1055*H1055</f>
        <v>0.10927000000000001</v>
      </c>
      <c r="S1055" s="143">
        <v>0</v>
      </c>
      <c r="T1055" s="144">
        <f>S1055*H1055</f>
        <v>0</v>
      </c>
      <c r="AR1055" s="145" t="s">
        <v>413</v>
      </c>
      <c r="AT1055" s="145" t="s">
        <v>303</v>
      </c>
      <c r="AU1055" s="145" t="s">
        <v>83</v>
      </c>
      <c r="AY1055" s="18" t="s">
        <v>301</v>
      </c>
      <c r="BE1055" s="146">
        <f>IF(N1055="základní",J1055,0)</f>
        <v>0</v>
      </c>
      <c r="BF1055" s="146">
        <f>IF(N1055="snížená",J1055,0)</f>
        <v>0</v>
      </c>
      <c r="BG1055" s="146">
        <f>IF(N1055="zákl. přenesená",J1055,0)</f>
        <v>0</v>
      </c>
      <c r="BH1055" s="146">
        <f>IF(N1055="sníž. přenesená",J1055,0)</f>
        <v>0</v>
      </c>
      <c r="BI1055" s="146">
        <f>IF(N1055="nulová",J1055,0)</f>
        <v>0</v>
      </c>
      <c r="BJ1055" s="18" t="s">
        <v>81</v>
      </c>
      <c r="BK1055" s="146">
        <f>ROUND(I1055*H1055,2)</f>
        <v>0</v>
      </c>
      <c r="BL1055" s="18" t="s">
        <v>413</v>
      </c>
      <c r="BM1055" s="145" t="s">
        <v>5922</v>
      </c>
    </row>
    <row r="1056" spans="2:65" s="1" customFormat="1" ht="11">
      <c r="B1056" s="33"/>
      <c r="D1056" s="147" t="s">
        <v>310</v>
      </c>
      <c r="F1056" s="148" t="s">
        <v>5923</v>
      </c>
      <c r="I1056" s="149"/>
      <c r="L1056" s="33"/>
      <c r="M1056" s="150"/>
      <c r="T1056" s="54"/>
      <c r="AT1056" s="18" t="s">
        <v>310</v>
      </c>
      <c r="AU1056" s="18" t="s">
        <v>83</v>
      </c>
    </row>
    <row r="1057" spans="2:65" s="13" customFormat="1" ht="12">
      <c r="B1057" s="158"/>
      <c r="D1057" s="152" t="s">
        <v>312</v>
      </c>
      <c r="E1057" s="159" t="s">
        <v>21</v>
      </c>
      <c r="F1057" s="160" t="s">
        <v>5924</v>
      </c>
      <c r="H1057" s="161">
        <v>30</v>
      </c>
      <c r="I1057" s="162"/>
      <c r="L1057" s="158"/>
      <c r="M1057" s="163"/>
      <c r="T1057" s="164"/>
      <c r="AT1057" s="159" t="s">
        <v>312</v>
      </c>
      <c r="AU1057" s="159" t="s">
        <v>83</v>
      </c>
      <c r="AV1057" s="13" t="s">
        <v>83</v>
      </c>
      <c r="AW1057" s="13" t="s">
        <v>35</v>
      </c>
      <c r="AX1057" s="13" t="s">
        <v>74</v>
      </c>
      <c r="AY1057" s="159" t="s">
        <v>301</v>
      </c>
    </row>
    <row r="1058" spans="2:65" s="13" customFormat="1" ht="12">
      <c r="B1058" s="158"/>
      <c r="D1058" s="152" t="s">
        <v>312</v>
      </c>
      <c r="E1058" s="159" t="s">
        <v>21</v>
      </c>
      <c r="F1058" s="160" t="s">
        <v>5925</v>
      </c>
      <c r="H1058" s="161">
        <v>11</v>
      </c>
      <c r="I1058" s="162"/>
      <c r="L1058" s="158"/>
      <c r="M1058" s="163"/>
      <c r="T1058" s="164"/>
      <c r="AT1058" s="159" t="s">
        <v>312</v>
      </c>
      <c r="AU1058" s="159" t="s">
        <v>83</v>
      </c>
      <c r="AV1058" s="13" t="s">
        <v>83</v>
      </c>
      <c r="AW1058" s="13" t="s">
        <v>35</v>
      </c>
      <c r="AX1058" s="13" t="s">
        <v>74</v>
      </c>
      <c r="AY1058" s="159" t="s">
        <v>301</v>
      </c>
    </row>
    <row r="1059" spans="2:65" s="13" customFormat="1" ht="12">
      <c r="B1059" s="158"/>
      <c r="D1059" s="152" t="s">
        <v>312</v>
      </c>
      <c r="E1059" s="159" t="s">
        <v>21</v>
      </c>
      <c r="F1059" s="160" t="s">
        <v>5926</v>
      </c>
      <c r="H1059" s="161">
        <v>1</v>
      </c>
      <c r="I1059" s="162"/>
      <c r="L1059" s="158"/>
      <c r="M1059" s="163"/>
      <c r="T1059" s="164"/>
      <c r="AT1059" s="159" t="s">
        <v>312</v>
      </c>
      <c r="AU1059" s="159" t="s">
        <v>83</v>
      </c>
      <c r="AV1059" s="13" t="s">
        <v>83</v>
      </c>
      <c r="AW1059" s="13" t="s">
        <v>35</v>
      </c>
      <c r="AX1059" s="13" t="s">
        <v>74</v>
      </c>
      <c r="AY1059" s="159" t="s">
        <v>301</v>
      </c>
    </row>
    <row r="1060" spans="2:65" s="13" customFormat="1" ht="12">
      <c r="B1060" s="158"/>
      <c r="D1060" s="152" t="s">
        <v>312</v>
      </c>
      <c r="E1060" s="159" t="s">
        <v>21</v>
      </c>
      <c r="F1060" s="160" t="s">
        <v>5927</v>
      </c>
      <c r="H1060" s="161">
        <v>2</v>
      </c>
      <c r="I1060" s="162"/>
      <c r="L1060" s="158"/>
      <c r="M1060" s="163"/>
      <c r="T1060" s="164"/>
      <c r="AT1060" s="159" t="s">
        <v>312</v>
      </c>
      <c r="AU1060" s="159" t="s">
        <v>83</v>
      </c>
      <c r="AV1060" s="13" t="s">
        <v>83</v>
      </c>
      <c r="AW1060" s="13" t="s">
        <v>35</v>
      </c>
      <c r="AX1060" s="13" t="s">
        <v>74</v>
      </c>
      <c r="AY1060" s="159" t="s">
        <v>301</v>
      </c>
    </row>
    <row r="1061" spans="2:65" s="13" customFormat="1" ht="12">
      <c r="B1061" s="158"/>
      <c r="D1061" s="152" t="s">
        <v>312</v>
      </c>
      <c r="E1061" s="159" t="s">
        <v>21</v>
      </c>
      <c r="F1061" s="160" t="s">
        <v>5928</v>
      </c>
      <c r="H1061" s="161">
        <v>5</v>
      </c>
      <c r="I1061" s="162"/>
      <c r="L1061" s="158"/>
      <c r="M1061" s="163"/>
      <c r="T1061" s="164"/>
      <c r="AT1061" s="159" t="s">
        <v>312</v>
      </c>
      <c r="AU1061" s="159" t="s">
        <v>83</v>
      </c>
      <c r="AV1061" s="13" t="s">
        <v>83</v>
      </c>
      <c r="AW1061" s="13" t="s">
        <v>35</v>
      </c>
      <c r="AX1061" s="13" t="s">
        <v>74</v>
      </c>
      <c r="AY1061" s="159" t="s">
        <v>301</v>
      </c>
    </row>
    <row r="1062" spans="2:65" s="14" customFormat="1" ht="12">
      <c r="B1062" s="165"/>
      <c r="D1062" s="152" t="s">
        <v>312</v>
      </c>
      <c r="E1062" s="166" t="s">
        <v>21</v>
      </c>
      <c r="F1062" s="167" t="s">
        <v>329</v>
      </c>
      <c r="H1062" s="168">
        <v>49</v>
      </c>
      <c r="I1062" s="169"/>
      <c r="L1062" s="165"/>
      <c r="M1062" s="170"/>
      <c r="T1062" s="171"/>
      <c r="AT1062" s="166" t="s">
        <v>312</v>
      </c>
      <c r="AU1062" s="166" t="s">
        <v>83</v>
      </c>
      <c r="AV1062" s="14" t="s">
        <v>308</v>
      </c>
      <c r="AW1062" s="14" t="s">
        <v>35</v>
      </c>
      <c r="AX1062" s="14" t="s">
        <v>81</v>
      </c>
      <c r="AY1062" s="166" t="s">
        <v>301</v>
      </c>
    </row>
    <row r="1063" spans="2:65" s="1" customFormat="1" ht="16.5" customHeight="1">
      <c r="B1063" s="33"/>
      <c r="C1063" s="179" t="s">
        <v>2422</v>
      </c>
      <c r="D1063" s="179" t="s">
        <v>454</v>
      </c>
      <c r="E1063" s="180" t="s">
        <v>5929</v>
      </c>
      <c r="F1063" s="181" t="s">
        <v>5930</v>
      </c>
      <c r="G1063" s="182" t="s">
        <v>306</v>
      </c>
      <c r="H1063" s="183">
        <v>1</v>
      </c>
      <c r="I1063" s="184"/>
      <c r="J1063" s="185">
        <f>ROUND(I1063*H1063,2)</f>
        <v>0</v>
      </c>
      <c r="K1063" s="181" t="s">
        <v>307</v>
      </c>
      <c r="L1063" s="186"/>
      <c r="M1063" s="187" t="s">
        <v>21</v>
      </c>
      <c r="N1063" s="188" t="s">
        <v>45</v>
      </c>
      <c r="P1063" s="143">
        <f>O1063*H1063</f>
        <v>0</v>
      </c>
      <c r="Q1063" s="143">
        <v>1.2E-2</v>
      </c>
      <c r="R1063" s="143">
        <f>Q1063*H1063</f>
        <v>1.2E-2</v>
      </c>
      <c r="S1063" s="143">
        <v>0</v>
      </c>
      <c r="T1063" s="144">
        <f>S1063*H1063</f>
        <v>0</v>
      </c>
      <c r="AR1063" s="145" t="s">
        <v>566</v>
      </c>
      <c r="AT1063" s="145" t="s">
        <v>454</v>
      </c>
      <c r="AU1063" s="145" t="s">
        <v>83</v>
      </c>
      <c r="AY1063" s="18" t="s">
        <v>301</v>
      </c>
      <c r="BE1063" s="146">
        <f>IF(N1063="základní",J1063,0)</f>
        <v>0</v>
      </c>
      <c r="BF1063" s="146">
        <f>IF(N1063="snížená",J1063,0)</f>
        <v>0</v>
      </c>
      <c r="BG1063" s="146">
        <f>IF(N1063="zákl. přenesená",J1063,0)</f>
        <v>0</v>
      </c>
      <c r="BH1063" s="146">
        <f>IF(N1063="sníž. přenesená",J1063,0)</f>
        <v>0</v>
      </c>
      <c r="BI1063" s="146">
        <f>IF(N1063="nulová",J1063,0)</f>
        <v>0</v>
      </c>
      <c r="BJ1063" s="18" t="s">
        <v>81</v>
      </c>
      <c r="BK1063" s="146">
        <f>ROUND(I1063*H1063,2)</f>
        <v>0</v>
      </c>
      <c r="BL1063" s="18" t="s">
        <v>413</v>
      </c>
      <c r="BM1063" s="145" t="s">
        <v>5931</v>
      </c>
    </row>
    <row r="1064" spans="2:65" s="12" customFormat="1" ht="12">
      <c r="B1064" s="151"/>
      <c r="D1064" s="152" t="s">
        <v>312</v>
      </c>
      <c r="E1064" s="153" t="s">
        <v>21</v>
      </c>
      <c r="F1064" s="154" t="s">
        <v>5932</v>
      </c>
      <c r="H1064" s="153" t="s">
        <v>21</v>
      </c>
      <c r="I1064" s="155"/>
      <c r="L1064" s="151"/>
      <c r="M1064" s="156"/>
      <c r="T1064" s="157"/>
      <c r="AT1064" s="153" t="s">
        <v>312</v>
      </c>
      <c r="AU1064" s="153" t="s">
        <v>83</v>
      </c>
      <c r="AV1064" s="12" t="s">
        <v>81</v>
      </c>
      <c r="AW1064" s="12" t="s">
        <v>35</v>
      </c>
      <c r="AX1064" s="12" t="s">
        <v>74</v>
      </c>
      <c r="AY1064" s="153" t="s">
        <v>301</v>
      </c>
    </row>
    <row r="1065" spans="2:65" s="13" customFormat="1" ht="12">
      <c r="B1065" s="158"/>
      <c r="D1065" s="152" t="s">
        <v>312</v>
      </c>
      <c r="E1065" s="159" t="s">
        <v>21</v>
      </c>
      <c r="F1065" s="160" t="s">
        <v>5926</v>
      </c>
      <c r="H1065" s="161">
        <v>1</v>
      </c>
      <c r="I1065" s="162"/>
      <c r="L1065" s="158"/>
      <c r="M1065" s="163"/>
      <c r="T1065" s="164"/>
      <c r="AT1065" s="159" t="s">
        <v>312</v>
      </c>
      <c r="AU1065" s="159" t="s">
        <v>83</v>
      </c>
      <c r="AV1065" s="13" t="s">
        <v>83</v>
      </c>
      <c r="AW1065" s="13" t="s">
        <v>35</v>
      </c>
      <c r="AX1065" s="13" t="s">
        <v>74</v>
      </c>
      <c r="AY1065" s="159" t="s">
        <v>301</v>
      </c>
    </row>
    <row r="1066" spans="2:65" s="14" customFormat="1" ht="12">
      <c r="B1066" s="165"/>
      <c r="D1066" s="152" t="s">
        <v>312</v>
      </c>
      <c r="E1066" s="166" t="s">
        <v>21</v>
      </c>
      <c r="F1066" s="167" t="s">
        <v>329</v>
      </c>
      <c r="H1066" s="168">
        <v>1</v>
      </c>
      <c r="I1066" s="169"/>
      <c r="L1066" s="165"/>
      <c r="M1066" s="170"/>
      <c r="T1066" s="171"/>
      <c r="AT1066" s="166" t="s">
        <v>312</v>
      </c>
      <c r="AU1066" s="166" t="s">
        <v>83</v>
      </c>
      <c r="AV1066" s="14" t="s">
        <v>308</v>
      </c>
      <c r="AW1066" s="14" t="s">
        <v>35</v>
      </c>
      <c r="AX1066" s="14" t="s">
        <v>81</v>
      </c>
      <c r="AY1066" s="166" t="s">
        <v>301</v>
      </c>
    </row>
    <row r="1067" spans="2:65" s="1" customFormat="1" ht="16.5" customHeight="1">
      <c r="B1067" s="33"/>
      <c r="C1067" s="179" t="s">
        <v>2435</v>
      </c>
      <c r="D1067" s="179" t="s">
        <v>454</v>
      </c>
      <c r="E1067" s="180" t="s">
        <v>5933</v>
      </c>
      <c r="F1067" s="181" t="s">
        <v>5934</v>
      </c>
      <c r="G1067" s="182" t="s">
        <v>306</v>
      </c>
      <c r="H1067" s="183">
        <v>5</v>
      </c>
      <c r="I1067" s="184"/>
      <c r="J1067" s="185">
        <f>ROUND(I1067*H1067,2)</f>
        <v>0</v>
      </c>
      <c r="K1067" s="181" t="s">
        <v>307</v>
      </c>
      <c r="L1067" s="186"/>
      <c r="M1067" s="187" t="s">
        <v>21</v>
      </c>
      <c r="N1067" s="188" t="s">
        <v>45</v>
      </c>
      <c r="P1067" s="143">
        <f>O1067*H1067</f>
        <v>0</v>
      </c>
      <c r="Q1067" s="143">
        <v>1.7600000000000001E-2</v>
      </c>
      <c r="R1067" s="143">
        <f>Q1067*H1067</f>
        <v>8.8000000000000009E-2</v>
      </c>
      <c r="S1067" s="143">
        <v>0</v>
      </c>
      <c r="T1067" s="144">
        <f>S1067*H1067</f>
        <v>0</v>
      </c>
      <c r="AR1067" s="145" t="s">
        <v>566</v>
      </c>
      <c r="AT1067" s="145" t="s">
        <v>454</v>
      </c>
      <c r="AU1067" s="145" t="s">
        <v>83</v>
      </c>
      <c r="AY1067" s="18" t="s">
        <v>301</v>
      </c>
      <c r="BE1067" s="146">
        <f>IF(N1067="základní",J1067,0)</f>
        <v>0</v>
      </c>
      <c r="BF1067" s="146">
        <f>IF(N1067="snížená",J1067,0)</f>
        <v>0</v>
      </c>
      <c r="BG1067" s="146">
        <f>IF(N1067="zákl. přenesená",J1067,0)</f>
        <v>0</v>
      </c>
      <c r="BH1067" s="146">
        <f>IF(N1067="sníž. přenesená",J1067,0)</f>
        <v>0</v>
      </c>
      <c r="BI1067" s="146">
        <f>IF(N1067="nulová",J1067,0)</f>
        <v>0</v>
      </c>
      <c r="BJ1067" s="18" t="s">
        <v>81</v>
      </c>
      <c r="BK1067" s="146">
        <f>ROUND(I1067*H1067,2)</f>
        <v>0</v>
      </c>
      <c r="BL1067" s="18" t="s">
        <v>413</v>
      </c>
      <c r="BM1067" s="145" t="s">
        <v>5935</v>
      </c>
    </row>
    <row r="1068" spans="2:65" s="12" customFormat="1" ht="12">
      <c r="B1068" s="151"/>
      <c r="D1068" s="152" t="s">
        <v>312</v>
      </c>
      <c r="E1068" s="153" t="s">
        <v>21</v>
      </c>
      <c r="F1068" s="154" t="s">
        <v>5936</v>
      </c>
      <c r="H1068" s="153" t="s">
        <v>21</v>
      </c>
      <c r="I1068" s="155"/>
      <c r="L1068" s="151"/>
      <c r="M1068" s="156"/>
      <c r="T1068" s="157"/>
      <c r="AT1068" s="153" t="s">
        <v>312</v>
      </c>
      <c r="AU1068" s="153" t="s">
        <v>83</v>
      </c>
      <c r="AV1068" s="12" t="s">
        <v>81</v>
      </c>
      <c r="AW1068" s="12" t="s">
        <v>35</v>
      </c>
      <c r="AX1068" s="12" t="s">
        <v>74</v>
      </c>
      <c r="AY1068" s="153" t="s">
        <v>301</v>
      </c>
    </row>
    <row r="1069" spans="2:65" s="13" customFormat="1" ht="12">
      <c r="B1069" s="158"/>
      <c r="D1069" s="152" t="s">
        <v>312</v>
      </c>
      <c r="E1069" s="159" t="s">
        <v>21</v>
      </c>
      <c r="F1069" s="160" t="s">
        <v>5928</v>
      </c>
      <c r="H1069" s="161">
        <v>5</v>
      </c>
      <c r="I1069" s="162"/>
      <c r="L1069" s="158"/>
      <c r="M1069" s="163"/>
      <c r="T1069" s="164"/>
      <c r="AT1069" s="159" t="s">
        <v>312</v>
      </c>
      <c r="AU1069" s="159" t="s">
        <v>83</v>
      </c>
      <c r="AV1069" s="13" t="s">
        <v>83</v>
      </c>
      <c r="AW1069" s="13" t="s">
        <v>35</v>
      </c>
      <c r="AX1069" s="13" t="s">
        <v>74</v>
      </c>
      <c r="AY1069" s="159" t="s">
        <v>301</v>
      </c>
    </row>
    <row r="1070" spans="2:65" s="14" customFormat="1" ht="12">
      <c r="B1070" s="165"/>
      <c r="D1070" s="152" t="s">
        <v>312</v>
      </c>
      <c r="E1070" s="166" t="s">
        <v>21</v>
      </c>
      <c r="F1070" s="167" t="s">
        <v>329</v>
      </c>
      <c r="H1070" s="168">
        <v>5</v>
      </c>
      <c r="I1070" s="169"/>
      <c r="L1070" s="165"/>
      <c r="M1070" s="170"/>
      <c r="T1070" s="171"/>
      <c r="AT1070" s="166" t="s">
        <v>312</v>
      </c>
      <c r="AU1070" s="166" t="s">
        <v>83</v>
      </c>
      <c r="AV1070" s="14" t="s">
        <v>308</v>
      </c>
      <c r="AW1070" s="14" t="s">
        <v>35</v>
      </c>
      <c r="AX1070" s="14" t="s">
        <v>81</v>
      </c>
      <c r="AY1070" s="166" t="s">
        <v>301</v>
      </c>
    </row>
    <row r="1071" spans="2:65" s="1" customFormat="1" ht="16.5" customHeight="1">
      <c r="B1071" s="33"/>
      <c r="C1071" s="179" t="s">
        <v>2444</v>
      </c>
      <c r="D1071" s="179" t="s">
        <v>454</v>
      </c>
      <c r="E1071" s="180" t="s">
        <v>5937</v>
      </c>
      <c r="F1071" s="181" t="s">
        <v>5938</v>
      </c>
      <c r="G1071" s="182" t="s">
        <v>306</v>
      </c>
      <c r="H1071" s="183">
        <v>32</v>
      </c>
      <c r="I1071" s="184"/>
      <c r="J1071" s="185">
        <f>ROUND(I1071*H1071,2)</f>
        <v>0</v>
      </c>
      <c r="K1071" s="181" t="s">
        <v>307</v>
      </c>
      <c r="L1071" s="186"/>
      <c r="M1071" s="187" t="s">
        <v>21</v>
      </c>
      <c r="N1071" s="188" t="s">
        <v>45</v>
      </c>
      <c r="P1071" s="143">
        <f>O1071*H1071</f>
        <v>0</v>
      </c>
      <c r="Q1071" s="143">
        <v>1.35E-2</v>
      </c>
      <c r="R1071" s="143">
        <f>Q1071*H1071</f>
        <v>0.432</v>
      </c>
      <c r="S1071" s="143">
        <v>0</v>
      </c>
      <c r="T1071" s="144">
        <f>S1071*H1071</f>
        <v>0</v>
      </c>
      <c r="AR1071" s="145" t="s">
        <v>566</v>
      </c>
      <c r="AT1071" s="145" t="s">
        <v>454</v>
      </c>
      <c r="AU1071" s="145" t="s">
        <v>83</v>
      </c>
      <c r="AY1071" s="18" t="s">
        <v>301</v>
      </c>
      <c r="BE1071" s="146">
        <f>IF(N1071="základní",J1071,0)</f>
        <v>0</v>
      </c>
      <c r="BF1071" s="146">
        <f>IF(N1071="snížená",J1071,0)</f>
        <v>0</v>
      </c>
      <c r="BG1071" s="146">
        <f>IF(N1071="zákl. přenesená",J1071,0)</f>
        <v>0</v>
      </c>
      <c r="BH1071" s="146">
        <f>IF(N1071="sníž. přenesená",J1071,0)</f>
        <v>0</v>
      </c>
      <c r="BI1071" s="146">
        <f>IF(N1071="nulová",J1071,0)</f>
        <v>0</v>
      </c>
      <c r="BJ1071" s="18" t="s">
        <v>81</v>
      </c>
      <c r="BK1071" s="146">
        <f>ROUND(I1071*H1071,2)</f>
        <v>0</v>
      </c>
      <c r="BL1071" s="18" t="s">
        <v>413</v>
      </c>
      <c r="BM1071" s="145" t="s">
        <v>5939</v>
      </c>
    </row>
    <row r="1072" spans="2:65" s="12" customFormat="1" ht="12">
      <c r="B1072" s="151"/>
      <c r="D1072" s="152" t="s">
        <v>312</v>
      </c>
      <c r="E1072" s="153" t="s">
        <v>21</v>
      </c>
      <c r="F1072" s="154" t="s">
        <v>5940</v>
      </c>
      <c r="H1072" s="153" t="s">
        <v>21</v>
      </c>
      <c r="I1072" s="155"/>
      <c r="L1072" s="151"/>
      <c r="M1072" s="156"/>
      <c r="T1072" s="157"/>
      <c r="AT1072" s="153" t="s">
        <v>312</v>
      </c>
      <c r="AU1072" s="153" t="s">
        <v>83</v>
      </c>
      <c r="AV1072" s="12" t="s">
        <v>81</v>
      </c>
      <c r="AW1072" s="12" t="s">
        <v>35</v>
      </c>
      <c r="AX1072" s="12" t="s">
        <v>74</v>
      </c>
      <c r="AY1072" s="153" t="s">
        <v>301</v>
      </c>
    </row>
    <row r="1073" spans="2:65" s="13" customFormat="1" ht="12">
      <c r="B1073" s="158"/>
      <c r="D1073" s="152" t="s">
        <v>312</v>
      </c>
      <c r="E1073" s="159" t="s">
        <v>21</v>
      </c>
      <c r="F1073" s="160" t="s">
        <v>5924</v>
      </c>
      <c r="H1073" s="161">
        <v>30</v>
      </c>
      <c r="I1073" s="162"/>
      <c r="L1073" s="158"/>
      <c r="M1073" s="163"/>
      <c r="T1073" s="164"/>
      <c r="AT1073" s="159" t="s">
        <v>312</v>
      </c>
      <c r="AU1073" s="159" t="s">
        <v>83</v>
      </c>
      <c r="AV1073" s="13" t="s">
        <v>83</v>
      </c>
      <c r="AW1073" s="13" t="s">
        <v>35</v>
      </c>
      <c r="AX1073" s="13" t="s">
        <v>74</v>
      </c>
      <c r="AY1073" s="159" t="s">
        <v>301</v>
      </c>
    </row>
    <row r="1074" spans="2:65" s="13" customFormat="1" ht="12">
      <c r="B1074" s="158"/>
      <c r="D1074" s="152" t="s">
        <v>312</v>
      </c>
      <c r="E1074" s="159" t="s">
        <v>21</v>
      </c>
      <c r="F1074" s="160" t="s">
        <v>5927</v>
      </c>
      <c r="H1074" s="161">
        <v>2</v>
      </c>
      <c r="I1074" s="162"/>
      <c r="L1074" s="158"/>
      <c r="M1074" s="163"/>
      <c r="T1074" s="164"/>
      <c r="AT1074" s="159" t="s">
        <v>312</v>
      </c>
      <c r="AU1074" s="159" t="s">
        <v>83</v>
      </c>
      <c r="AV1074" s="13" t="s">
        <v>83</v>
      </c>
      <c r="AW1074" s="13" t="s">
        <v>35</v>
      </c>
      <c r="AX1074" s="13" t="s">
        <v>74</v>
      </c>
      <c r="AY1074" s="159" t="s">
        <v>301</v>
      </c>
    </row>
    <row r="1075" spans="2:65" s="14" customFormat="1" ht="12">
      <c r="B1075" s="165"/>
      <c r="D1075" s="152" t="s">
        <v>312</v>
      </c>
      <c r="E1075" s="166" t="s">
        <v>21</v>
      </c>
      <c r="F1075" s="167" t="s">
        <v>329</v>
      </c>
      <c r="H1075" s="168">
        <v>32</v>
      </c>
      <c r="I1075" s="169"/>
      <c r="L1075" s="165"/>
      <c r="M1075" s="170"/>
      <c r="T1075" s="171"/>
      <c r="AT1075" s="166" t="s">
        <v>312</v>
      </c>
      <c r="AU1075" s="166" t="s">
        <v>83</v>
      </c>
      <c r="AV1075" s="14" t="s">
        <v>308</v>
      </c>
      <c r="AW1075" s="14" t="s">
        <v>35</v>
      </c>
      <c r="AX1075" s="14" t="s">
        <v>81</v>
      </c>
      <c r="AY1075" s="166" t="s">
        <v>301</v>
      </c>
    </row>
    <row r="1076" spans="2:65" s="1" customFormat="1" ht="16.5" customHeight="1">
      <c r="B1076" s="33"/>
      <c r="C1076" s="179" t="s">
        <v>2454</v>
      </c>
      <c r="D1076" s="179" t="s">
        <v>454</v>
      </c>
      <c r="E1076" s="180" t="s">
        <v>5941</v>
      </c>
      <c r="F1076" s="181" t="s">
        <v>5942</v>
      </c>
      <c r="G1076" s="182" t="s">
        <v>306</v>
      </c>
      <c r="H1076" s="183">
        <v>11</v>
      </c>
      <c r="I1076" s="184"/>
      <c r="J1076" s="185">
        <f>ROUND(I1076*H1076,2)</f>
        <v>0</v>
      </c>
      <c r="K1076" s="181" t="s">
        <v>5132</v>
      </c>
      <c r="L1076" s="186"/>
      <c r="M1076" s="187" t="s">
        <v>21</v>
      </c>
      <c r="N1076" s="188" t="s">
        <v>45</v>
      </c>
      <c r="P1076" s="143">
        <f>O1076*H1076</f>
        <v>0</v>
      </c>
      <c r="Q1076" s="143">
        <v>0</v>
      </c>
      <c r="R1076" s="143">
        <f>Q1076*H1076</f>
        <v>0</v>
      </c>
      <c r="S1076" s="143">
        <v>0</v>
      </c>
      <c r="T1076" s="144">
        <f>S1076*H1076</f>
        <v>0</v>
      </c>
      <c r="AR1076" s="145" t="s">
        <v>566</v>
      </c>
      <c r="AT1076" s="145" t="s">
        <v>454</v>
      </c>
      <c r="AU1076" s="145" t="s">
        <v>83</v>
      </c>
      <c r="AY1076" s="18" t="s">
        <v>301</v>
      </c>
      <c r="BE1076" s="146">
        <f>IF(N1076="základní",J1076,0)</f>
        <v>0</v>
      </c>
      <c r="BF1076" s="146">
        <f>IF(N1076="snížená",J1076,0)</f>
        <v>0</v>
      </c>
      <c r="BG1076" s="146">
        <f>IF(N1076="zákl. přenesená",J1076,0)</f>
        <v>0</v>
      </c>
      <c r="BH1076" s="146">
        <f>IF(N1076="sníž. přenesená",J1076,0)</f>
        <v>0</v>
      </c>
      <c r="BI1076" s="146">
        <f>IF(N1076="nulová",J1076,0)</f>
        <v>0</v>
      </c>
      <c r="BJ1076" s="18" t="s">
        <v>81</v>
      </c>
      <c r="BK1076" s="146">
        <f>ROUND(I1076*H1076,2)</f>
        <v>0</v>
      </c>
      <c r="BL1076" s="18" t="s">
        <v>413</v>
      </c>
      <c r="BM1076" s="145" t="s">
        <v>5943</v>
      </c>
    </row>
    <row r="1077" spans="2:65" s="12" customFormat="1" ht="12">
      <c r="B1077" s="151"/>
      <c r="D1077" s="152" t="s">
        <v>312</v>
      </c>
      <c r="E1077" s="153" t="s">
        <v>21</v>
      </c>
      <c r="F1077" s="154" t="s">
        <v>5944</v>
      </c>
      <c r="H1077" s="153" t="s">
        <v>21</v>
      </c>
      <c r="I1077" s="155"/>
      <c r="L1077" s="151"/>
      <c r="M1077" s="156"/>
      <c r="T1077" s="157"/>
      <c r="AT1077" s="153" t="s">
        <v>312</v>
      </c>
      <c r="AU1077" s="153" t="s">
        <v>83</v>
      </c>
      <c r="AV1077" s="12" t="s">
        <v>81</v>
      </c>
      <c r="AW1077" s="12" t="s">
        <v>35</v>
      </c>
      <c r="AX1077" s="12" t="s">
        <v>74</v>
      </c>
      <c r="AY1077" s="153" t="s">
        <v>301</v>
      </c>
    </row>
    <row r="1078" spans="2:65" s="13" customFormat="1" ht="12">
      <c r="B1078" s="158"/>
      <c r="D1078" s="152" t="s">
        <v>312</v>
      </c>
      <c r="E1078" s="159" t="s">
        <v>21</v>
      </c>
      <c r="F1078" s="160" t="s">
        <v>5925</v>
      </c>
      <c r="H1078" s="161">
        <v>11</v>
      </c>
      <c r="I1078" s="162"/>
      <c r="L1078" s="158"/>
      <c r="M1078" s="163"/>
      <c r="T1078" s="164"/>
      <c r="AT1078" s="159" t="s">
        <v>312</v>
      </c>
      <c r="AU1078" s="159" t="s">
        <v>83</v>
      </c>
      <c r="AV1078" s="13" t="s">
        <v>83</v>
      </c>
      <c r="AW1078" s="13" t="s">
        <v>35</v>
      </c>
      <c r="AX1078" s="13" t="s">
        <v>74</v>
      </c>
      <c r="AY1078" s="159" t="s">
        <v>301</v>
      </c>
    </row>
    <row r="1079" spans="2:65" s="14" customFormat="1" ht="12">
      <c r="B1079" s="165"/>
      <c r="D1079" s="152" t="s">
        <v>312</v>
      </c>
      <c r="E1079" s="166" t="s">
        <v>21</v>
      </c>
      <c r="F1079" s="167" t="s">
        <v>329</v>
      </c>
      <c r="H1079" s="168">
        <v>11</v>
      </c>
      <c r="I1079" s="169"/>
      <c r="L1079" s="165"/>
      <c r="M1079" s="170"/>
      <c r="T1079" s="171"/>
      <c r="AT1079" s="166" t="s">
        <v>312</v>
      </c>
      <c r="AU1079" s="166" t="s">
        <v>83</v>
      </c>
      <c r="AV1079" s="14" t="s">
        <v>308</v>
      </c>
      <c r="AW1079" s="14" t="s">
        <v>35</v>
      </c>
      <c r="AX1079" s="14" t="s">
        <v>81</v>
      </c>
      <c r="AY1079" s="166" t="s">
        <v>301</v>
      </c>
    </row>
    <row r="1080" spans="2:65" s="1" customFormat="1" ht="16.5" customHeight="1">
      <c r="B1080" s="33"/>
      <c r="C1080" s="179" t="s">
        <v>2460</v>
      </c>
      <c r="D1080" s="179" t="s">
        <v>454</v>
      </c>
      <c r="E1080" s="180" t="s">
        <v>5945</v>
      </c>
      <c r="F1080" s="181" t="s">
        <v>5946</v>
      </c>
      <c r="G1080" s="182" t="s">
        <v>1796</v>
      </c>
      <c r="H1080" s="183">
        <v>49</v>
      </c>
      <c r="I1080" s="184"/>
      <c r="J1080" s="185">
        <f>ROUND(I1080*H1080,2)</f>
        <v>0</v>
      </c>
      <c r="K1080" s="181" t="s">
        <v>307</v>
      </c>
      <c r="L1080" s="186"/>
      <c r="M1080" s="187" t="s">
        <v>21</v>
      </c>
      <c r="N1080" s="188" t="s">
        <v>45</v>
      </c>
      <c r="P1080" s="143">
        <f>O1080*H1080</f>
        <v>0</v>
      </c>
      <c r="Q1080" s="143">
        <v>5.0000000000000001E-4</v>
      </c>
      <c r="R1080" s="143">
        <f>Q1080*H1080</f>
        <v>2.4500000000000001E-2</v>
      </c>
      <c r="S1080" s="143">
        <v>0</v>
      </c>
      <c r="T1080" s="144">
        <f>S1080*H1080</f>
        <v>0</v>
      </c>
      <c r="AR1080" s="145" t="s">
        <v>566</v>
      </c>
      <c r="AT1080" s="145" t="s">
        <v>454</v>
      </c>
      <c r="AU1080" s="145" t="s">
        <v>83</v>
      </c>
      <c r="AY1080" s="18" t="s">
        <v>301</v>
      </c>
      <c r="BE1080" s="146">
        <f>IF(N1080="základní",J1080,0)</f>
        <v>0</v>
      </c>
      <c r="BF1080" s="146">
        <f>IF(N1080="snížená",J1080,0)</f>
        <v>0</v>
      </c>
      <c r="BG1080" s="146">
        <f>IF(N1080="zákl. přenesená",J1080,0)</f>
        <v>0</v>
      </c>
      <c r="BH1080" s="146">
        <f>IF(N1080="sníž. přenesená",J1080,0)</f>
        <v>0</v>
      </c>
      <c r="BI1080" s="146">
        <f>IF(N1080="nulová",J1080,0)</f>
        <v>0</v>
      </c>
      <c r="BJ1080" s="18" t="s">
        <v>81</v>
      </c>
      <c r="BK1080" s="146">
        <f>ROUND(I1080*H1080,2)</f>
        <v>0</v>
      </c>
      <c r="BL1080" s="18" t="s">
        <v>413</v>
      </c>
      <c r="BM1080" s="145" t="s">
        <v>5947</v>
      </c>
    </row>
    <row r="1081" spans="2:65" s="13" customFormat="1" ht="12">
      <c r="B1081" s="158"/>
      <c r="D1081" s="152" t="s">
        <v>312</v>
      </c>
      <c r="E1081" s="159" t="s">
        <v>21</v>
      </c>
      <c r="F1081" s="160" t="s">
        <v>5924</v>
      </c>
      <c r="H1081" s="161">
        <v>30</v>
      </c>
      <c r="I1081" s="162"/>
      <c r="L1081" s="158"/>
      <c r="M1081" s="163"/>
      <c r="T1081" s="164"/>
      <c r="AT1081" s="159" t="s">
        <v>312</v>
      </c>
      <c r="AU1081" s="159" t="s">
        <v>83</v>
      </c>
      <c r="AV1081" s="13" t="s">
        <v>83</v>
      </c>
      <c r="AW1081" s="13" t="s">
        <v>35</v>
      </c>
      <c r="AX1081" s="13" t="s">
        <v>74</v>
      </c>
      <c r="AY1081" s="159" t="s">
        <v>301</v>
      </c>
    </row>
    <row r="1082" spans="2:65" s="13" customFormat="1" ht="12">
      <c r="B1082" s="158"/>
      <c r="D1082" s="152" t="s">
        <v>312</v>
      </c>
      <c r="E1082" s="159" t="s">
        <v>21</v>
      </c>
      <c r="F1082" s="160" t="s">
        <v>5925</v>
      </c>
      <c r="H1082" s="161">
        <v>11</v>
      </c>
      <c r="I1082" s="162"/>
      <c r="L1082" s="158"/>
      <c r="M1082" s="163"/>
      <c r="T1082" s="164"/>
      <c r="AT1082" s="159" t="s">
        <v>312</v>
      </c>
      <c r="AU1082" s="159" t="s">
        <v>83</v>
      </c>
      <c r="AV1082" s="13" t="s">
        <v>83</v>
      </c>
      <c r="AW1082" s="13" t="s">
        <v>35</v>
      </c>
      <c r="AX1082" s="13" t="s">
        <v>74</v>
      </c>
      <c r="AY1082" s="159" t="s">
        <v>301</v>
      </c>
    </row>
    <row r="1083" spans="2:65" s="13" customFormat="1" ht="12">
      <c r="B1083" s="158"/>
      <c r="D1083" s="152" t="s">
        <v>312</v>
      </c>
      <c r="E1083" s="159" t="s">
        <v>21</v>
      </c>
      <c r="F1083" s="160" t="s">
        <v>5926</v>
      </c>
      <c r="H1083" s="161">
        <v>1</v>
      </c>
      <c r="I1083" s="162"/>
      <c r="L1083" s="158"/>
      <c r="M1083" s="163"/>
      <c r="T1083" s="164"/>
      <c r="AT1083" s="159" t="s">
        <v>312</v>
      </c>
      <c r="AU1083" s="159" t="s">
        <v>83</v>
      </c>
      <c r="AV1083" s="13" t="s">
        <v>83</v>
      </c>
      <c r="AW1083" s="13" t="s">
        <v>35</v>
      </c>
      <c r="AX1083" s="13" t="s">
        <v>74</v>
      </c>
      <c r="AY1083" s="159" t="s">
        <v>301</v>
      </c>
    </row>
    <row r="1084" spans="2:65" s="13" customFormat="1" ht="12">
      <c r="B1084" s="158"/>
      <c r="D1084" s="152" t="s">
        <v>312</v>
      </c>
      <c r="E1084" s="159" t="s">
        <v>21</v>
      </c>
      <c r="F1084" s="160" t="s">
        <v>5927</v>
      </c>
      <c r="H1084" s="161">
        <v>2</v>
      </c>
      <c r="I1084" s="162"/>
      <c r="L1084" s="158"/>
      <c r="M1084" s="163"/>
      <c r="T1084" s="164"/>
      <c r="AT1084" s="159" t="s">
        <v>312</v>
      </c>
      <c r="AU1084" s="159" t="s">
        <v>83</v>
      </c>
      <c r="AV1084" s="13" t="s">
        <v>83</v>
      </c>
      <c r="AW1084" s="13" t="s">
        <v>35</v>
      </c>
      <c r="AX1084" s="13" t="s">
        <v>74</v>
      </c>
      <c r="AY1084" s="159" t="s">
        <v>301</v>
      </c>
    </row>
    <row r="1085" spans="2:65" s="13" customFormat="1" ht="12">
      <c r="B1085" s="158"/>
      <c r="D1085" s="152" t="s">
        <v>312</v>
      </c>
      <c r="E1085" s="159" t="s">
        <v>21</v>
      </c>
      <c r="F1085" s="160" t="s">
        <v>5928</v>
      </c>
      <c r="H1085" s="161">
        <v>5</v>
      </c>
      <c r="I1085" s="162"/>
      <c r="L1085" s="158"/>
      <c r="M1085" s="163"/>
      <c r="T1085" s="164"/>
      <c r="AT1085" s="159" t="s">
        <v>312</v>
      </c>
      <c r="AU1085" s="159" t="s">
        <v>83</v>
      </c>
      <c r="AV1085" s="13" t="s">
        <v>83</v>
      </c>
      <c r="AW1085" s="13" t="s">
        <v>35</v>
      </c>
      <c r="AX1085" s="13" t="s">
        <v>74</v>
      </c>
      <c r="AY1085" s="159" t="s">
        <v>301</v>
      </c>
    </row>
    <row r="1086" spans="2:65" s="14" customFormat="1" ht="12">
      <c r="B1086" s="165"/>
      <c r="D1086" s="152" t="s">
        <v>312</v>
      </c>
      <c r="E1086" s="166" t="s">
        <v>21</v>
      </c>
      <c r="F1086" s="167" t="s">
        <v>329</v>
      </c>
      <c r="H1086" s="168">
        <v>49</v>
      </c>
      <c r="I1086" s="169"/>
      <c r="L1086" s="165"/>
      <c r="M1086" s="170"/>
      <c r="T1086" s="171"/>
      <c r="AT1086" s="166" t="s">
        <v>312</v>
      </c>
      <c r="AU1086" s="166" t="s">
        <v>83</v>
      </c>
      <c r="AV1086" s="14" t="s">
        <v>308</v>
      </c>
      <c r="AW1086" s="14" t="s">
        <v>35</v>
      </c>
      <c r="AX1086" s="14" t="s">
        <v>81</v>
      </c>
      <c r="AY1086" s="166" t="s">
        <v>301</v>
      </c>
    </row>
    <row r="1087" spans="2:65" s="1" customFormat="1" ht="16.5" customHeight="1">
      <c r="B1087" s="33"/>
      <c r="C1087" s="134" t="s">
        <v>2467</v>
      </c>
      <c r="D1087" s="134" t="s">
        <v>303</v>
      </c>
      <c r="E1087" s="135" t="s">
        <v>5948</v>
      </c>
      <c r="F1087" s="136" t="s">
        <v>5949</v>
      </c>
      <c r="G1087" s="137" t="s">
        <v>3165</v>
      </c>
      <c r="H1087" s="138">
        <v>2</v>
      </c>
      <c r="I1087" s="139"/>
      <c r="J1087" s="140">
        <f>ROUND(I1087*H1087,2)</f>
        <v>0</v>
      </c>
      <c r="K1087" s="136" t="s">
        <v>307</v>
      </c>
      <c r="L1087" s="33"/>
      <c r="M1087" s="141" t="s">
        <v>21</v>
      </c>
      <c r="N1087" s="142" t="s">
        <v>45</v>
      </c>
      <c r="P1087" s="143">
        <f>O1087*H1087</f>
        <v>0</v>
      </c>
      <c r="Q1087" s="143">
        <v>5.5999999999999995E-4</v>
      </c>
      <c r="R1087" s="143">
        <f>Q1087*H1087</f>
        <v>1.1199999999999999E-3</v>
      </c>
      <c r="S1087" s="143">
        <v>0</v>
      </c>
      <c r="T1087" s="144">
        <f>S1087*H1087</f>
        <v>0</v>
      </c>
      <c r="AR1087" s="145" t="s">
        <v>413</v>
      </c>
      <c r="AT1087" s="145" t="s">
        <v>303</v>
      </c>
      <c r="AU1087" s="145" t="s">
        <v>83</v>
      </c>
      <c r="AY1087" s="18" t="s">
        <v>301</v>
      </c>
      <c r="BE1087" s="146">
        <f>IF(N1087="základní",J1087,0)</f>
        <v>0</v>
      </c>
      <c r="BF1087" s="146">
        <f>IF(N1087="snížená",J1087,0)</f>
        <v>0</v>
      </c>
      <c r="BG1087" s="146">
        <f>IF(N1087="zákl. přenesená",J1087,0)</f>
        <v>0</v>
      </c>
      <c r="BH1087" s="146">
        <f>IF(N1087="sníž. přenesená",J1087,0)</f>
        <v>0</v>
      </c>
      <c r="BI1087" s="146">
        <f>IF(N1087="nulová",J1087,0)</f>
        <v>0</v>
      </c>
      <c r="BJ1087" s="18" t="s">
        <v>81</v>
      </c>
      <c r="BK1087" s="146">
        <f>ROUND(I1087*H1087,2)</f>
        <v>0</v>
      </c>
      <c r="BL1087" s="18" t="s">
        <v>413</v>
      </c>
      <c r="BM1087" s="145" t="s">
        <v>5950</v>
      </c>
    </row>
    <row r="1088" spans="2:65" s="1" customFormat="1" ht="11">
      <c r="B1088" s="33"/>
      <c r="D1088" s="147" t="s">
        <v>310</v>
      </c>
      <c r="F1088" s="148" t="s">
        <v>5951</v>
      </c>
      <c r="I1088" s="149"/>
      <c r="L1088" s="33"/>
      <c r="M1088" s="150"/>
      <c r="T1088" s="54"/>
      <c r="AT1088" s="18" t="s">
        <v>310</v>
      </c>
      <c r="AU1088" s="18" t="s">
        <v>83</v>
      </c>
    </row>
    <row r="1089" spans="2:65" s="13" customFormat="1" ht="12">
      <c r="B1089" s="158"/>
      <c r="D1089" s="152" t="s">
        <v>312</v>
      </c>
      <c r="E1089" s="159" t="s">
        <v>21</v>
      </c>
      <c r="F1089" s="160" t="s">
        <v>5952</v>
      </c>
      <c r="H1089" s="161">
        <v>2</v>
      </c>
      <c r="I1089" s="162"/>
      <c r="L1089" s="158"/>
      <c r="M1089" s="163"/>
      <c r="T1089" s="164"/>
      <c r="AT1089" s="159" t="s">
        <v>312</v>
      </c>
      <c r="AU1089" s="159" t="s">
        <v>83</v>
      </c>
      <c r="AV1089" s="13" t="s">
        <v>83</v>
      </c>
      <c r="AW1089" s="13" t="s">
        <v>35</v>
      </c>
      <c r="AX1089" s="13" t="s">
        <v>74</v>
      </c>
      <c r="AY1089" s="159" t="s">
        <v>301</v>
      </c>
    </row>
    <row r="1090" spans="2:65" s="14" customFormat="1" ht="12">
      <c r="B1090" s="165"/>
      <c r="D1090" s="152" t="s">
        <v>312</v>
      </c>
      <c r="E1090" s="166" t="s">
        <v>21</v>
      </c>
      <c r="F1090" s="167" t="s">
        <v>329</v>
      </c>
      <c r="H1090" s="168">
        <v>2</v>
      </c>
      <c r="I1090" s="169"/>
      <c r="L1090" s="165"/>
      <c r="M1090" s="170"/>
      <c r="T1090" s="171"/>
      <c r="AT1090" s="166" t="s">
        <v>312</v>
      </c>
      <c r="AU1090" s="166" t="s">
        <v>83</v>
      </c>
      <c r="AV1090" s="14" t="s">
        <v>308</v>
      </c>
      <c r="AW1090" s="14" t="s">
        <v>35</v>
      </c>
      <c r="AX1090" s="14" t="s">
        <v>81</v>
      </c>
      <c r="AY1090" s="166" t="s">
        <v>301</v>
      </c>
    </row>
    <row r="1091" spans="2:65" s="1" customFormat="1" ht="16.5" customHeight="1">
      <c r="B1091" s="33"/>
      <c r="C1091" s="179" t="s">
        <v>2472</v>
      </c>
      <c r="D1091" s="179" t="s">
        <v>454</v>
      </c>
      <c r="E1091" s="180" t="s">
        <v>5953</v>
      </c>
      <c r="F1091" s="181" t="s">
        <v>5954</v>
      </c>
      <c r="G1091" s="182" t="s">
        <v>306</v>
      </c>
      <c r="H1091" s="183">
        <v>2</v>
      </c>
      <c r="I1091" s="184"/>
      <c r="J1091" s="185">
        <f>ROUND(I1091*H1091,2)</f>
        <v>0</v>
      </c>
      <c r="K1091" s="181" t="s">
        <v>5132</v>
      </c>
      <c r="L1091" s="186"/>
      <c r="M1091" s="187" t="s">
        <v>21</v>
      </c>
      <c r="N1091" s="188" t="s">
        <v>45</v>
      </c>
      <c r="P1091" s="143">
        <f>O1091*H1091</f>
        <v>0</v>
      </c>
      <c r="Q1091" s="143">
        <v>1.7749999999999998E-2</v>
      </c>
      <c r="R1091" s="143">
        <f>Q1091*H1091</f>
        <v>3.5499999999999997E-2</v>
      </c>
      <c r="S1091" s="143">
        <v>0</v>
      </c>
      <c r="T1091" s="144">
        <f>S1091*H1091</f>
        <v>0</v>
      </c>
      <c r="AR1091" s="145" t="s">
        <v>566</v>
      </c>
      <c r="AT1091" s="145" t="s">
        <v>454</v>
      </c>
      <c r="AU1091" s="145" t="s">
        <v>83</v>
      </c>
      <c r="AY1091" s="18" t="s">
        <v>301</v>
      </c>
      <c r="BE1091" s="146">
        <f>IF(N1091="základní",J1091,0)</f>
        <v>0</v>
      </c>
      <c r="BF1091" s="146">
        <f>IF(N1091="snížená",J1091,0)</f>
        <v>0</v>
      </c>
      <c r="BG1091" s="146">
        <f>IF(N1091="zákl. přenesená",J1091,0)</f>
        <v>0</v>
      </c>
      <c r="BH1091" s="146">
        <f>IF(N1091="sníž. přenesená",J1091,0)</f>
        <v>0</v>
      </c>
      <c r="BI1091" s="146">
        <f>IF(N1091="nulová",J1091,0)</f>
        <v>0</v>
      </c>
      <c r="BJ1091" s="18" t="s">
        <v>81</v>
      </c>
      <c r="BK1091" s="146">
        <f>ROUND(I1091*H1091,2)</f>
        <v>0</v>
      </c>
      <c r="BL1091" s="18" t="s">
        <v>413</v>
      </c>
      <c r="BM1091" s="145" t="s">
        <v>5955</v>
      </c>
    </row>
    <row r="1092" spans="2:65" s="12" customFormat="1" ht="12">
      <c r="B1092" s="151"/>
      <c r="D1092" s="152" t="s">
        <v>312</v>
      </c>
      <c r="E1092" s="153" t="s">
        <v>21</v>
      </c>
      <c r="F1092" s="154" t="s">
        <v>5956</v>
      </c>
      <c r="H1092" s="153" t="s">
        <v>21</v>
      </c>
      <c r="I1092" s="155"/>
      <c r="L1092" s="151"/>
      <c r="M1092" s="156"/>
      <c r="T1092" s="157"/>
      <c r="AT1092" s="153" t="s">
        <v>312</v>
      </c>
      <c r="AU1092" s="153" t="s">
        <v>83</v>
      </c>
      <c r="AV1092" s="12" t="s">
        <v>81</v>
      </c>
      <c r="AW1092" s="12" t="s">
        <v>35</v>
      </c>
      <c r="AX1092" s="12" t="s">
        <v>74</v>
      </c>
      <c r="AY1092" s="153" t="s">
        <v>301</v>
      </c>
    </row>
    <row r="1093" spans="2:65" s="13" customFormat="1" ht="12">
      <c r="B1093" s="158"/>
      <c r="D1093" s="152" t="s">
        <v>312</v>
      </c>
      <c r="E1093" s="159" t="s">
        <v>21</v>
      </c>
      <c r="F1093" s="160" t="s">
        <v>5952</v>
      </c>
      <c r="H1093" s="161">
        <v>2</v>
      </c>
      <c r="I1093" s="162"/>
      <c r="L1093" s="158"/>
      <c r="M1093" s="163"/>
      <c r="T1093" s="164"/>
      <c r="AT1093" s="159" t="s">
        <v>312</v>
      </c>
      <c r="AU1093" s="159" t="s">
        <v>83</v>
      </c>
      <c r="AV1093" s="13" t="s">
        <v>83</v>
      </c>
      <c r="AW1093" s="13" t="s">
        <v>35</v>
      </c>
      <c r="AX1093" s="13" t="s">
        <v>74</v>
      </c>
      <c r="AY1093" s="159" t="s">
        <v>301</v>
      </c>
    </row>
    <row r="1094" spans="2:65" s="14" customFormat="1" ht="12">
      <c r="B1094" s="165"/>
      <c r="D1094" s="152" t="s">
        <v>312</v>
      </c>
      <c r="E1094" s="166" t="s">
        <v>21</v>
      </c>
      <c r="F1094" s="167" t="s">
        <v>329</v>
      </c>
      <c r="H1094" s="168">
        <v>2</v>
      </c>
      <c r="I1094" s="169"/>
      <c r="L1094" s="165"/>
      <c r="M1094" s="170"/>
      <c r="T1094" s="171"/>
      <c r="AT1094" s="166" t="s">
        <v>312</v>
      </c>
      <c r="AU1094" s="166" t="s">
        <v>83</v>
      </c>
      <c r="AV1094" s="14" t="s">
        <v>308</v>
      </c>
      <c r="AW1094" s="14" t="s">
        <v>35</v>
      </c>
      <c r="AX1094" s="14" t="s">
        <v>81</v>
      </c>
      <c r="AY1094" s="166" t="s">
        <v>301</v>
      </c>
    </row>
    <row r="1095" spans="2:65" s="1" customFormat="1" ht="16.5" customHeight="1">
      <c r="B1095" s="33"/>
      <c r="C1095" s="134" t="s">
        <v>2486</v>
      </c>
      <c r="D1095" s="134" t="s">
        <v>303</v>
      </c>
      <c r="E1095" s="135" t="s">
        <v>5957</v>
      </c>
      <c r="F1095" s="136" t="s">
        <v>5958</v>
      </c>
      <c r="G1095" s="137" t="s">
        <v>3165</v>
      </c>
      <c r="H1095" s="138">
        <v>6</v>
      </c>
      <c r="I1095" s="139"/>
      <c r="J1095" s="140">
        <f>ROUND(I1095*H1095,2)</f>
        <v>0</v>
      </c>
      <c r="K1095" s="136" t="s">
        <v>307</v>
      </c>
      <c r="L1095" s="33"/>
      <c r="M1095" s="141" t="s">
        <v>21</v>
      </c>
      <c r="N1095" s="142" t="s">
        <v>45</v>
      </c>
      <c r="P1095" s="143">
        <f>O1095*H1095</f>
        <v>0</v>
      </c>
      <c r="Q1095" s="143">
        <v>1.14E-3</v>
      </c>
      <c r="R1095" s="143">
        <f>Q1095*H1095</f>
        <v>6.8399999999999997E-3</v>
      </c>
      <c r="S1095" s="143">
        <v>0</v>
      </c>
      <c r="T1095" s="144">
        <f>S1095*H1095</f>
        <v>0</v>
      </c>
      <c r="AR1095" s="145" t="s">
        <v>413</v>
      </c>
      <c r="AT1095" s="145" t="s">
        <v>303</v>
      </c>
      <c r="AU1095" s="145" t="s">
        <v>83</v>
      </c>
      <c r="AY1095" s="18" t="s">
        <v>301</v>
      </c>
      <c r="BE1095" s="146">
        <f>IF(N1095="základní",J1095,0)</f>
        <v>0</v>
      </c>
      <c r="BF1095" s="146">
        <f>IF(N1095="snížená",J1095,0)</f>
        <v>0</v>
      </c>
      <c r="BG1095" s="146">
        <f>IF(N1095="zákl. přenesená",J1095,0)</f>
        <v>0</v>
      </c>
      <c r="BH1095" s="146">
        <f>IF(N1095="sníž. přenesená",J1095,0)</f>
        <v>0</v>
      </c>
      <c r="BI1095" s="146">
        <f>IF(N1095="nulová",J1095,0)</f>
        <v>0</v>
      </c>
      <c r="BJ1095" s="18" t="s">
        <v>81</v>
      </c>
      <c r="BK1095" s="146">
        <f>ROUND(I1095*H1095,2)</f>
        <v>0</v>
      </c>
      <c r="BL1095" s="18" t="s">
        <v>413</v>
      </c>
      <c r="BM1095" s="145" t="s">
        <v>5959</v>
      </c>
    </row>
    <row r="1096" spans="2:65" s="1" customFormat="1" ht="11">
      <c r="B1096" s="33"/>
      <c r="D1096" s="147" t="s">
        <v>310</v>
      </c>
      <c r="F1096" s="148" t="s">
        <v>5960</v>
      </c>
      <c r="I1096" s="149"/>
      <c r="L1096" s="33"/>
      <c r="M1096" s="150"/>
      <c r="T1096" s="54"/>
      <c r="AT1096" s="18" t="s">
        <v>310</v>
      </c>
      <c r="AU1096" s="18" t="s">
        <v>83</v>
      </c>
    </row>
    <row r="1097" spans="2:65" s="13" customFormat="1" ht="12">
      <c r="B1097" s="158"/>
      <c r="D1097" s="152" t="s">
        <v>312</v>
      </c>
      <c r="E1097" s="159" t="s">
        <v>21</v>
      </c>
      <c r="F1097" s="160" t="s">
        <v>5961</v>
      </c>
      <c r="H1097" s="161">
        <v>6</v>
      </c>
      <c r="I1097" s="162"/>
      <c r="L1097" s="158"/>
      <c r="M1097" s="163"/>
      <c r="T1097" s="164"/>
      <c r="AT1097" s="159" t="s">
        <v>312</v>
      </c>
      <c r="AU1097" s="159" t="s">
        <v>83</v>
      </c>
      <c r="AV1097" s="13" t="s">
        <v>83</v>
      </c>
      <c r="AW1097" s="13" t="s">
        <v>35</v>
      </c>
      <c r="AX1097" s="13" t="s">
        <v>74</v>
      </c>
      <c r="AY1097" s="159" t="s">
        <v>301</v>
      </c>
    </row>
    <row r="1098" spans="2:65" s="14" customFormat="1" ht="12">
      <c r="B1098" s="165"/>
      <c r="D1098" s="152" t="s">
        <v>312</v>
      </c>
      <c r="E1098" s="166" t="s">
        <v>21</v>
      </c>
      <c r="F1098" s="167" t="s">
        <v>329</v>
      </c>
      <c r="H1098" s="168">
        <v>6</v>
      </c>
      <c r="I1098" s="169"/>
      <c r="L1098" s="165"/>
      <c r="M1098" s="170"/>
      <c r="T1098" s="171"/>
      <c r="AT1098" s="166" t="s">
        <v>312</v>
      </c>
      <c r="AU1098" s="166" t="s">
        <v>83</v>
      </c>
      <c r="AV1098" s="14" t="s">
        <v>308</v>
      </c>
      <c r="AW1098" s="14" t="s">
        <v>35</v>
      </c>
      <c r="AX1098" s="14" t="s">
        <v>81</v>
      </c>
      <c r="AY1098" s="166" t="s">
        <v>301</v>
      </c>
    </row>
    <row r="1099" spans="2:65" s="1" customFormat="1" ht="16.5" customHeight="1">
      <c r="B1099" s="33"/>
      <c r="C1099" s="179" t="s">
        <v>2493</v>
      </c>
      <c r="D1099" s="179" t="s">
        <v>454</v>
      </c>
      <c r="E1099" s="180" t="s">
        <v>5962</v>
      </c>
      <c r="F1099" s="181" t="s">
        <v>5963</v>
      </c>
      <c r="G1099" s="182" t="s">
        <v>306</v>
      </c>
      <c r="H1099" s="183">
        <v>6</v>
      </c>
      <c r="I1099" s="184"/>
      <c r="J1099" s="185">
        <f>ROUND(I1099*H1099,2)</f>
        <v>0</v>
      </c>
      <c r="K1099" s="181" t="s">
        <v>307</v>
      </c>
      <c r="L1099" s="186"/>
      <c r="M1099" s="187" t="s">
        <v>21</v>
      </c>
      <c r="N1099" s="188" t="s">
        <v>45</v>
      </c>
      <c r="P1099" s="143">
        <f>O1099*H1099</f>
        <v>0</v>
      </c>
      <c r="Q1099" s="143">
        <v>1.6199999999999999E-2</v>
      </c>
      <c r="R1099" s="143">
        <f>Q1099*H1099</f>
        <v>9.7199999999999995E-2</v>
      </c>
      <c r="S1099" s="143">
        <v>0</v>
      </c>
      <c r="T1099" s="144">
        <f>S1099*H1099</f>
        <v>0</v>
      </c>
      <c r="AR1099" s="145" t="s">
        <v>566</v>
      </c>
      <c r="AT1099" s="145" t="s">
        <v>454</v>
      </c>
      <c r="AU1099" s="145" t="s">
        <v>83</v>
      </c>
      <c r="AY1099" s="18" t="s">
        <v>301</v>
      </c>
      <c r="BE1099" s="146">
        <f>IF(N1099="základní",J1099,0)</f>
        <v>0</v>
      </c>
      <c r="BF1099" s="146">
        <f>IF(N1099="snížená",J1099,0)</f>
        <v>0</v>
      </c>
      <c r="BG1099" s="146">
        <f>IF(N1099="zákl. přenesená",J1099,0)</f>
        <v>0</v>
      </c>
      <c r="BH1099" s="146">
        <f>IF(N1099="sníž. přenesená",J1099,0)</f>
        <v>0</v>
      </c>
      <c r="BI1099" s="146">
        <f>IF(N1099="nulová",J1099,0)</f>
        <v>0</v>
      </c>
      <c r="BJ1099" s="18" t="s">
        <v>81</v>
      </c>
      <c r="BK1099" s="146">
        <f>ROUND(I1099*H1099,2)</f>
        <v>0</v>
      </c>
      <c r="BL1099" s="18" t="s">
        <v>413</v>
      </c>
      <c r="BM1099" s="145" t="s">
        <v>5964</v>
      </c>
    </row>
    <row r="1100" spans="2:65" s="12" customFormat="1" ht="12">
      <c r="B1100" s="151"/>
      <c r="D1100" s="152" t="s">
        <v>312</v>
      </c>
      <c r="E1100" s="153" t="s">
        <v>21</v>
      </c>
      <c r="F1100" s="154" t="s">
        <v>5965</v>
      </c>
      <c r="H1100" s="153" t="s">
        <v>21</v>
      </c>
      <c r="I1100" s="155"/>
      <c r="L1100" s="151"/>
      <c r="M1100" s="156"/>
      <c r="T1100" s="157"/>
      <c r="AT1100" s="153" t="s">
        <v>312</v>
      </c>
      <c r="AU1100" s="153" t="s">
        <v>83</v>
      </c>
      <c r="AV1100" s="12" t="s">
        <v>81</v>
      </c>
      <c r="AW1100" s="12" t="s">
        <v>35</v>
      </c>
      <c r="AX1100" s="12" t="s">
        <v>74</v>
      </c>
      <c r="AY1100" s="153" t="s">
        <v>301</v>
      </c>
    </row>
    <row r="1101" spans="2:65" s="13" customFormat="1" ht="12">
      <c r="B1101" s="158"/>
      <c r="D1101" s="152" t="s">
        <v>312</v>
      </c>
      <c r="E1101" s="159" t="s">
        <v>21</v>
      </c>
      <c r="F1101" s="160" t="s">
        <v>5961</v>
      </c>
      <c r="H1101" s="161">
        <v>6</v>
      </c>
      <c r="I1101" s="162"/>
      <c r="L1101" s="158"/>
      <c r="M1101" s="163"/>
      <c r="T1101" s="164"/>
      <c r="AT1101" s="159" t="s">
        <v>312</v>
      </c>
      <c r="AU1101" s="159" t="s">
        <v>83</v>
      </c>
      <c r="AV1101" s="13" t="s">
        <v>83</v>
      </c>
      <c r="AW1101" s="13" t="s">
        <v>35</v>
      </c>
      <c r="AX1101" s="13" t="s">
        <v>74</v>
      </c>
      <c r="AY1101" s="159" t="s">
        <v>301</v>
      </c>
    </row>
    <row r="1102" spans="2:65" s="14" customFormat="1" ht="12">
      <c r="B1102" s="165"/>
      <c r="D1102" s="152" t="s">
        <v>312</v>
      </c>
      <c r="E1102" s="166" t="s">
        <v>21</v>
      </c>
      <c r="F1102" s="167" t="s">
        <v>329</v>
      </c>
      <c r="H1102" s="168">
        <v>6</v>
      </c>
      <c r="I1102" s="169"/>
      <c r="L1102" s="165"/>
      <c r="M1102" s="170"/>
      <c r="T1102" s="171"/>
      <c r="AT1102" s="166" t="s">
        <v>312</v>
      </c>
      <c r="AU1102" s="166" t="s">
        <v>83</v>
      </c>
      <c r="AV1102" s="14" t="s">
        <v>308</v>
      </c>
      <c r="AW1102" s="14" t="s">
        <v>35</v>
      </c>
      <c r="AX1102" s="14" t="s">
        <v>81</v>
      </c>
      <c r="AY1102" s="166" t="s">
        <v>301</v>
      </c>
    </row>
    <row r="1103" spans="2:65" s="1" customFormat="1" ht="16.5" customHeight="1">
      <c r="B1103" s="33"/>
      <c r="C1103" s="134" t="s">
        <v>2500</v>
      </c>
      <c r="D1103" s="134" t="s">
        <v>303</v>
      </c>
      <c r="E1103" s="135" t="s">
        <v>5966</v>
      </c>
      <c r="F1103" s="136" t="s">
        <v>5967</v>
      </c>
      <c r="G1103" s="137" t="s">
        <v>3165</v>
      </c>
      <c r="H1103" s="138">
        <v>16</v>
      </c>
      <c r="I1103" s="139"/>
      <c r="J1103" s="140">
        <f>ROUND(I1103*H1103,2)</f>
        <v>0</v>
      </c>
      <c r="K1103" s="136" t="s">
        <v>307</v>
      </c>
      <c r="L1103" s="33"/>
      <c r="M1103" s="141" t="s">
        <v>21</v>
      </c>
      <c r="N1103" s="142" t="s">
        <v>45</v>
      </c>
      <c r="P1103" s="143">
        <f>O1103*H1103</f>
        <v>0</v>
      </c>
      <c r="Q1103" s="143">
        <v>1.2999999999999999E-4</v>
      </c>
      <c r="R1103" s="143">
        <f>Q1103*H1103</f>
        <v>2.0799999999999998E-3</v>
      </c>
      <c r="S1103" s="143">
        <v>0</v>
      </c>
      <c r="T1103" s="144">
        <f>S1103*H1103</f>
        <v>0</v>
      </c>
      <c r="AR1103" s="145" t="s">
        <v>413</v>
      </c>
      <c r="AT1103" s="145" t="s">
        <v>303</v>
      </c>
      <c r="AU1103" s="145" t="s">
        <v>83</v>
      </c>
      <c r="AY1103" s="18" t="s">
        <v>301</v>
      </c>
      <c r="BE1103" s="146">
        <f>IF(N1103="základní",J1103,0)</f>
        <v>0</v>
      </c>
      <c r="BF1103" s="146">
        <f>IF(N1103="snížená",J1103,0)</f>
        <v>0</v>
      </c>
      <c r="BG1103" s="146">
        <f>IF(N1103="zákl. přenesená",J1103,0)</f>
        <v>0</v>
      </c>
      <c r="BH1103" s="146">
        <f>IF(N1103="sníž. přenesená",J1103,0)</f>
        <v>0</v>
      </c>
      <c r="BI1103" s="146">
        <f>IF(N1103="nulová",J1103,0)</f>
        <v>0</v>
      </c>
      <c r="BJ1103" s="18" t="s">
        <v>81</v>
      </c>
      <c r="BK1103" s="146">
        <f>ROUND(I1103*H1103,2)</f>
        <v>0</v>
      </c>
      <c r="BL1103" s="18" t="s">
        <v>413</v>
      </c>
      <c r="BM1103" s="145" t="s">
        <v>5968</v>
      </c>
    </row>
    <row r="1104" spans="2:65" s="1" customFormat="1" ht="11">
      <c r="B1104" s="33"/>
      <c r="D1104" s="147" t="s">
        <v>310</v>
      </c>
      <c r="F1104" s="148" t="s">
        <v>5969</v>
      </c>
      <c r="I1104" s="149"/>
      <c r="L1104" s="33"/>
      <c r="M1104" s="150"/>
      <c r="T1104" s="54"/>
      <c r="AT1104" s="18" t="s">
        <v>310</v>
      </c>
      <c r="AU1104" s="18" t="s">
        <v>83</v>
      </c>
    </row>
    <row r="1105" spans="2:65" s="13" customFormat="1" ht="12">
      <c r="B1105" s="158"/>
      <c r="D1105" s="152" t="s">
        <v>312</v>
      </c>
      <c r="E1105" s="159" t="s">
        <v>21</v>
      </c>
      <c r="F1105" s="160" t="s">
        <v>5970</v>
      </c>
      <c r="H1105" s="161">
        <v>16</v>
      </c>
      <c r="I1105" s="162"/>
      <c r="L1105" s="158"/>
      <c r="M1105" s="163"/>
      <c r="T1105" s="164"/>
      <c r="AT1105" s="159" t="s">
        <v>312</v>
      </c>
      <c r="AU1105" s="159" t="s">
        <v>83</v>
      </c>
      <c r="AV1105" s="13" t="s">
        <v>83</v>
      </c>
      <c r="AW1105" s="13" t="s">
        <v>35</v>
      </c>
      <c r="AX1105" s="13" t="s">
        <v>74</v>
      </c>
      <c r="AY1105" s="159" t="s">
        <v>301</v>
      </c>
    </row>
    <row r="1106" spans="2:65" s="14" customFormat="1" ht="12">
      <c r="B1106" s="165"/>
      <c r="D1106" s="152" t="s">
        <v>312</v>
      </c>
      <c r="E1106" s="166" t="s">
        <v>21</v>
      </c>
      <c r="F1106" s="167" t="s">
        <v>329</v>
      </c>
      <c r="H1106" s="168">
        <v>16</v>
      </c>
      <c r="I1106" s="169"/>
      <c r="L1106" s="165"/>
      <c r="M1106" s="170"/>
      <c r="T1106" s="171"/>
      <c r="AT1106" s="166" t="s">
        <v>312</v>
      </c>
      <c r="AU1106" s="166" t="s">
        <v>83</v>
      </c>
      <c r="AV1106" s="14" t="s">
        <v>308</v>
      </c>
      <c r="AW1106" s="14" t="s">
        <v>35</v>
      </c>
      <c r="AX1106" s="14" t="s">
        <v>81</v>
      </c>
      <c r="AY1106" s="166" t="s">
        <v>301</v>
      </c>
    </row>
    <row r="1107" spans="2:65" s="1" customFormat="1" ht="37.75" customHeight="1">
      <c r="B1107" s="33"/>
      <c r="C1107" s="179" t="s">
        <v>2506</v>
      </c>
      <c r="D1107" s="179" t="s">
        <v>454</v>
      </c>
      <c r="E1107" s="180" t="s">
        <v>5971</v>
      </c>
      <c r="F1107" s="181" t="s">
        <v>5972</v>
      </c>
      <c r="G1107" s="182" t="s">
        <v>306</v>
      </c>
      <c r="H1107" s="183">
        <v>16</v>
      </c>
      <c r="I1107" s="184"/>
      <c r="J1107" s="185">
        <f>ROUND(I1107*H1107,2)</f>
        <v>0</v>
      </c>
      <c r="K1107" s="181" t="s">
        <v>5132</v>
      </c>
      <c r="L1107" s="186"/>
      <c r="M1107" s="187" t="s">
        <v>21</v>
      </c>
      <c r="N1107" s="188" t="s">
        <v>45</v>
      </c>
      <c r="P1107" s="143">
        <f>O1107*H1107</f>
        <v>0</v>
      </c>
      <c r="Q1107" s="143">
        <v>1E-3</v>
      </c>
      <c r="R1107" s="143">
        <f>Q1107*H1107</f>
        <v>1.6E-2</v>
      </c>
      <c r="S1107" s="143">
        <v>0</v>
      </c>
      <c r="T1107" s="144">
        <f>S1107*H1107</f>
        <v>0</v>
      </c>
      <c r="AR1107" s="145" t="s">
        <v>566</v>
      </c>
      <c r="AT1107" s="145" t="s">
        <v>454</v>
      </c>
      <c r="AU1107" s="145" t="s">
        <v>83</v>
      </c>
      <c r="AY1107" s="18" t="s">
        <v>301</v>
      </c>
      <c r="BE1107" s="146">
        <f>IF(N1107="základní",J1107,0)</f>
        <v>0</v>
      </c>
      <c r="BF1107" s="146">
        <f>IF(N1107="snížená",J1107,0)</f>
        <v>0</v>
      </c>
      <c r="BG1107" s="146">
        <f>IF(N1107="zákl. přenesená",J1107,0)</f>
        <v>0</v>
      </c>
      <c r="BH1107" s="146">
        <f>IF(N1107="sníž. přenesená",J1107,0)</f>
        <v>0</v>
      </c>
      <c r="BI1107" s="146">
        <f>IF(N1107="nulová",J1107,0)</f>
        <v>0</v>
      </c>
      <c r="BJ1107" s="18" t="s">
        <v>81</v>
      </c>
      <c r="BK1107" s="146">
        <f>ROUND(I1107*H1107,2)</f>
        <v>0</v>
      </c>
      <c r="BL1107" s="18" t="s">
        <v>413</v>
      </c>
      <c r="BM1107" s="145" t="s">
        <v>5973</v>
      </c>
    </row>
    <row r="1108" spans="2:65" s="13" customFormat="1" ht="12">
      <c r="B1108" s="158"/>
      <c r="D1108" s="152" t="s">
        <v>312</v>
      </c>
      <c r="E1108" s="159" t="s">
        <v>21</v>
      </c>
      <c r="F1108" s="160" t="s">
        <v>5970</v>
      </c>
      <c r="H1108" s="161">
        <v>16</v>
      </c>
      <c r="I1108" s="162"/>
      <c r="L1108" s="158"/>
      <c r="M1108" s="163"/>
      <c r="T1108" s="164"/>
      <c r="AT1108" s="159" t="s">
        <v>312</v>
      </c>
      <c r="AU1108" s="159" t="s">
        <v>83</v>
      </c>
      <c r="AV1108" s="13" t="s">
        <v>83</v>
      </c>
      <c r="AW1108" s="13" t="s">
        <v>35</v>
      </c>
      <c r="AX1108" s="13" t="s">
        <v>74</v>
      </c>
      <c r="AY1108" s="159" t="s">
        <v>301</v>
      </c>
    </row>
    <row r="1109" spans="2:65" s="14" customFormat="1" ht="12">
      <c r="B1109" s="165"/>
      <c r="D1109" s="152" t="s">
        <v>312</v>
      </c>
      <c r="E1109" s="166" t="s">
        <v>21</v>
      </c>
      <c r="F1109" s="167" t="s">
        <v>329</v>
      </c>
      <c r="H1109" s="168">
        <v>16</v>
      </c>
      <c r="I1109" s="169"/>
      <c r="L1109" s="165"/>
      <c r="M1109" s="170"/>
      <c r="T1109" s="171"/>
      <c r="AT1109" s="166" t="s">
        <v>312</v>
      </c>
      <c r="AU1109" s="166" t="s">
        <v>83</v>
      </c>
      <c r="AV1109" s="14" t="s">
        <v>308</v>
      </c>
      <c r="AW1109" s="14" t="s">
        <v>35</v>
      </c>
      <c r="AX1109" s="14" t="s">
        <v>81</v>
      </c>
      <c r="AY1109" s="166" t="s">
        <v>301</v>
      </c>
    </row>
    <row r="1110" spans="2:65" s="1" customFormat="1" ht="16.5" customHeight="1">
      <c r="B1110" s="33"/>
      <c r="C1110" s="134" t="s">
        <v>2514</v>
      </c>
      <c r="D1110" s="134" t="s">
        <v>303</v>
      </c>
      <c r="E1110" s="135" t="s">
        <v>5974</v>
      </c>
      <c r="F1110" s="136" t="s">
        <v>5975</v>
      </c>
      <c r="G1110" s="137" t="s">
        <v>3165</v>
      </c>
      <c r="H1110" s="138">
        <v>35</v>
      </c>
      <c r="I1110" s="139"/>
      <c r="J1110" s="140">
        <f>ROUND(I1110*H1110,2)</f>
        <v>0</v>
      </c>
      <c r="K1110" s="136" t="s">
        <v>307</v>
      </c>
      <c r="L1110" s="33"/>
      <c r="M1110" s="141" t="s">
        <v>21</v>
      </c>
      <c r="N1110" s="142" t="s">
        <v>45</v>
      </c>
      <c r="P1110" s="143">
        <f>O1110*H1110</f>
        <v>0</v>
      </c>
      <c r="Q1110" s="143">
        <v>0</v>
      </c>
      <c r="R1110" s="143">
        <f>Q1110*H1110</f>
        <v>0</v>
      </c>
      <c r="S1110" s="143">
        <v>0</v>
      </c>
      <c r="T1110" s="144">
        <f>S1110*H1110</f>
        <v>0</v>
      </c>
      <c r="AR1110" s="145" t="s">
        <v>413</v>
      </c>
      <c r="AT1110" s="145" t="s">
        <v>303</v>
      </c>
      <c r="AU1110" s="145" t="s">
        <v>83</v>
      </c>
      <c r="AY1110" s="18" t="s">
        <v>301</v>
      </c>
      <c r="BE1110" s="146">
        <f>IF(N1110="základní",J1110,0)</f>
        <v>0</v>
      </c>
      <c r="BF1110" s="146">
        <f>IF(N1110="snížená",J1110,0)</f>
        <v>0</v>
      </c>
      <c r="BG1110" s="146">
        <f>IF(N1110="zákl. přenesená",J1110,0)</f>
        <v>0</v>
      </c>
      <c r="BH1110" s="146">
        <f>IF(N1110="sníž. přenesená",J1110,0)</f>
        <v>0</v>
      </c>
      <c r="BI1110" s="146">
        <f>IF(N1110="nulová",J1110,0)</f>
        <v>0</v>
      </c>
      <c r="BJ1110" s="18" t="s">
        <v>81</v>
      </c>
      <c r="BK1110" s="146">
        <f>ROUND(I1110*H1110,2)</f>
        <v>0</v>
      </c>
      <c r="BL1110" s="18" t="s">
        <v>413</v>
      </c>
      <c r="BM1110" s="145" t="s">
        <v>5976</v>
      </c>
    </row>
    <row r="1111" spans="2:65" s="1" customFormat="1" ht="11">
      <c r="B1111" s="33"/>
      <c r="D1111" s="147" t="s">
        <v>310</v>
      </c>
      <c r="F1111" s="148" t="s">
        <v>5977</v>
      </c>
      <c r="I1111" s="149"/>
      <c r="L1111" s="33"/>
      <c r="M1111" s="150"/>
      <c r="T1111" s="54"/>
      <c r="AT1111" s="18" t="s">
        <v>310</v>
      </c>
      <c r="AU1111" s="18" t="s">
        <v>83</v>
      </c>
    </row>
    <row r="1112" spans="2:65" s="13" customFormat="1" ht="12">
      <c r="B1112" s="158"/>
      <c r="D1112" s="152" t="s">
        <v>312</v>
      </c>
      <c r="E1112" s="159" t="s">
        <v>21</v>
      </c>
      <c r="F1112" s="160" t="s">
        <v>5924</v>
      </c>
      <c r="H1112" s="161">
        <v>30</v>
      </c>
      <c r="I1112" s="162"/>
      <c r="L1112" s="158"/>
      <c r="M1112" s="163"/>
      <c r="T1112" s="164"/>
      <c r="AT1112" s="159" t="s">
        <v>312</v>
      </c>
      <c r="AU1112" s="159" t="s">
        <v>83</v>
      </c>
      <c r="AV1112" s="13" t="s">
        <v>83</v>
      </c>
      <c r="AW1112" s="13" t="s">
        <v>35</v>
      </c>
      <c r="AX1112" s="13" t="s">
        <v>74</v>
      </c>
      <c r="AY1112" s="159" t="s">
        <v>301</v>
      </c>
    </row>
    <row r="1113" spans="2:65" s="13" customFormat="1" ht="12">
      <c r="B1113" s="158"/>
      <c r="D1113" s="152" t="s">
        <v>312</v>
      </c>
      <c r="E1113" s="159" t="s">
        <v>21</v>
      </c>
      <c r="F1113" s="160" t="s">
        <v>5928</v>
      </c>
      <c r="H1113" s="161">
        <v>5</v>
      </c>
      <c r="I1113" s="162"/>
      <c r="L1113" s="158"/>
      <c r="M1113" s="163"/>
      <c r="T1113" s="164"/>
      <c r="AT1113" s="159" t="s">
        <v>312</v>
      </c>
      <c r="AU1113" s="159" t="s">
        <v>83</v>
      </c>
      <c r="AV1113" s="13" t="s">
        <v>83</v>
      </c>
      <c r="AW1113" s="13" t="s">
        <v>35</v>
      </c>
      <c r="AX1113" s="13" t="s">
        <v>74</v>
      </c>
      <c r="AY1113" s="159" t="s">
        <v>301</v>
      </c>
    </row>
    <row r="1114" spans="2:65" s="14" customFormat="1" ht="12">
      <c r="B1114" s="165"/>
      <c r="D1114" s="152" t="s">
        <v>312</v>
      </c>
      <c r="E1114" s="166" t="s">
        <v>21</v>
      </c>
      <c r="F1114" s="167" t="s">
        <v>329</v>
      </c>
      <c r="H1114" s="168">
        <v>35</v>
      </c>
      <c r="I1114" s="169"/>
      <c r="L1114" s="165"/>
      <c r="M1114" s="170"/>
      <c r="T1114" s="171"/>
      <c r="AT1114" s="166" t="s">
        <v>312</v>
      </c>
      <c r="AU1114" s="166" t="s">
        <v>83</v>
      </c>
      <c r="AV1114" s="14" t="s">
        <v>308</v>
      </c>
      <c r="AW1114" s="14" t="s">
        <v>35</v>
      </c>
      <c r="AX1114" s="14" t="s">
        <v>81</v>
      </c>
      <c r="AY1114" s="166" t="s">
        <v>301</v>
      </c>
    </row>
    <row r="1115" spans="2:65" s="1" customFormat="1" ht="21.75" customHeight="1">
      <c r="B1115" s="33"/>
      <c r="C1115" s="179" t="s">
        <v>2523</v>
      </c>
      <c r="D1115" s="179" t="s">
        <v>454</v>
      </c>
      <c r="E1115" s="180" t="s">
        <v>5978</v>
      </c>
      <c r="F1115" s="181" t="s">
        <v>5979</v>
      </c>
      <c r="G1115" s="182" t="s">
        <v>306</v>
      </c>
      <c r="H1115" s="183">
        <v>30</v>
      </c>
      <c r="I1115" s="184"/>
      <c r="J1115" s="185">
        <f>ROUND(I1115*H1115,2)</f>
        <v>0</v>
      </c>
      <c r="K1115" s="181" t="s">
        <v>307</v>
      </c>
      <c r="L1115" s="186"/>
      <c r="M1115" s="187" t="s">
        <v>21</v>
      </c>
      <c r="N1115" s="188" t="s">
        <v>45</v>
      </c>
      <c r="P1115" s="143">
        <f>O1115*H1115</f>
        <v>0</v>
      </c>
      <c r="Q1115" s="143">
        <v>1E-3</v>
      </c>
      <c r="R1115" s="143">
        <f>Q1115*H1115</f>
        <v>0.03</v>
      </c>
      <c r="S1115" s="143">
        <v>0</v>
      </c>
      <c r="T1115" s="144">
        <f>S1115*H1115</f>
        <v>0</v>
      </c>
      <c r="AR1115" s="145" t="s">
        <v>566</v>
      </c>
      <c r="AT1115" s="145" t="s">
        <v>454</v>
      </c>
      <c r="AU1115" s="145" t="s">
        <v>83</v>
      </c>
      <c r="AY1115" s="18" t="s">
        <v>301</v>
      </c>
      <c r="BE1115" s="146">
        <f>IF(N1115="základní",J1115,0)</f>
        <v>0</v>
      </c>
      <c r="BF1115" s="146">
        <f>IF(N1115="snížená",J1115,0)</f>
        <v>0</v>
      </c>
      <c r="BG1115" s="146">
        <f>IF(N1115="zákl. přenesená",J1115,0)</f>
        <v>0</v>
      </c>
      <c r="BH1115" s="146">
        <f>IF(N1115="sníž. přenesená",J1115,0)</f>
        <v>0</v>
      </c>
      <c r="BI1115" s="146">
        <f>IF(N1115="nulová",J1115,0)</f>
        <v>0</v>
      </c>
      <c r="BJ1115" s="18" t="s">
        <v>81</v>
      </c>
      <c r="BK1115" s="146">
        <f>ROUND(I1115*H1115,2)</f>
        <v>0</v>
      </c>
      <c r="BL1115" s="18" t="s">
        <v>413</v>
      </c>
      <c r="BM1115" s="145" t="s">
        <v>5980</v>
      </c>
    </row>
    <row r="1116" spans="2:65" s="12" customFormat="1" ht="24">
      <c r="B1116" s="151"/>
      <c r="D1116" s="152" t="s">
        <v>312</v>
      </c>
      <c r="E1116" s="153" t="s">
        <v>21</v>
      </c>
      <c r="F1116" s="154" t="s">
        <v>5981</v>
      </c>
      <c r="H1116" s="153" t="s">
        <v>21</v>
      </c>
      <c r="I1116" s="155"/>
      <c r="L1116" s="151"/>
      <c r="M1116" s="156"/>
      <c r="T1116" s="157"/>
      <c r="AT1116" s="153" t="s">
        <v>312</v>
      </c>
      <c r="AU1116" s="153" t="s">
        <v>83</v>
      </c>
      <c r="AV1116" s="12" t="s">
        <v>81</v>
      </c>
      <c r="AW1116" s="12" t="s">
        <v>35</v>
      </c>
      <c r="AX1116" s="12" t="s">
        <v>74</v>
      </c>
      <c r="AY1116" s="153" t="s">
        <v>301</v>
      </c>
    </row>
    <row r="1117" spans="2:65" s="12" customFormat="1" ht="24">
      <c r="B1117" s="151"/>
      <c r="D1117" s="152" t="s">
        <v>312</v>
      </c>
      <c r="E1117" s="153" t="s">
        <v>21</v>
      </c>
      <c r="F1117" s="154" t="s">
        <v>5982</v>
      </c>
      <c r="H1117" s="153" t="s">
        <v>21</v>
      </c>
      <c r="I1117" s="155"/>
      <c r="L1117" s="151"/>
      <c r="M1117" s="156"/>
      <c r="T1117" s="157"/>
      <c r="AT1117" s="153" t="s">
        <v>312</v>
      </c>
      <c r="AU1117" s="153" t="s">
        <v>83</v>
      </c>
      <c r="AV1117" s="12" t="s">
        <v>81</v>
      </c>
      <c r="AW1117" s="12" t="s">
        <v>35</v>
      </c>
      <c r="AX1117" s="12" t="s">
        <v>74</v>
      </c>
      <c r="AY1117" s="153" t="s">
        <v>301</v>
      </c>
    </row>
    <row r="1118" spans="2:65" s="12" customFormat="1" ht="12">
      <c r="B1118" s="151"/>
      <c r="D1118" s="152" t="s">
        <v>312</v>
      </c>
      <c r="E1118" s="153" t="s">
        <v>21</v>
      </c>
      <c r="F1118" s="154" t="s">
        <v>5983</v>
      </c>
      <c r="H1118" s="153" t="s">
        <v>21</v>
      </c>
      <c r="I1118" s="155"/>
      <c r="L1118" s="151"/>
      <c r="M1118" s="156"/>
      <c r="T1118" s="157"/>
      <c r="AT1118" s="153" t="s">
        <v>312</v>
      </c>
      <c r="AU1118" s="153" t="s">
        <v>83</v>
      </c>
      <c r="AV1118" s="12" t="s">
        <v>81</v>
      </c>
      <c r="AW1118" s="12" t="s">
        <v>35</v>
      </c>
      <c r="AX1118" s="12" t="s">
        <v>74</v>
      </c>
      <c r="AY1118" s="153" t="s">
        <v>301</v>
      </c>
    </row>
    <row r="1119" spans="2:65" s="13" customFormat="1" ht="12">
      <c r="B1119" s="158"/>
      <c r="D1119" s="152" t="s">
        <v>312</v>
      </c>
      <c r="E1119" s="159" t="s">
        <v>21</v>
      </c>
      <c r="F1119" s="160" t="s">
        <v>5924</v>
      </c>
      <c r="H1119" s="161">
        <v>30</v>
      </c>
      <c r="I1119" s="162"/>
      <c r="L1119" s="158"/>
      <c r="M1119" s="163"/>
      <c r="T1119" s="164"/>
      <c r="AT1119" s="159" t="s">
        <v>312</v>
      </c>
      <c r="AU1119" s="159" t="s">
        <v>83</v>
      </c>
      <c r="AV1119" s="13" t="s">
        <v>83</v>
      </c>
      <c r="AW1119" s="13" t="s">
        <v>35</v>
      </c>
      <c r="AX1119" s="13" t="s">
        <v>74</v>
      </c>
      <c r="AY1119" s="159" t="s">
        <v>301</v>
      </c>
    </row>
    <row r="1120" spans="2:65" s="14" customFormat="1" ht="12">
      <c r="B1120" s="165"/>
      <c r="D1120" s="152" t="s">
        <v>312</v>
      </c>
      <c r="E1120" s="166" t="s">
        <v>21</v>
      </c>
      <c r="F1120" s="167" t="s">
        <v>329</v>
      </c>
      <c r="H1120" s="168">
        <v>30</v>
      </c>
      <c r="I1120" s="169"/>
      <c r="L1120" s="165"/>
      <c r="M1120" s="170"/>
      <c r="T1120" s="171"/>
      <c r="AT1120" s="166" t="s">
        <v>312</v>
      </c>
      <c r="AU1120" s="166" t="s">
        <v>83</v>
      </c>
      <c r="AV1120" s="14" t="s">
        <v>308</v>
      </c>
      <c r="AW1120" s="14" t="s">
        <v>35</v>
      </c>
      <c r="AX1120" s="14" t="s">
        <v>81</v>
      </c>
      <c r="AY1120" s="166" t="s">
        <v>301</v>
      </c>
    </row>
    <row r="1121" spans="2:65" s="1" customFormat="1" ht="21.75" customHeight="1">
      <c r="B1121" s="33"/>
      <c r="C1121" s="179" t="s">
        <v>2536</v>
      </c>
      <c r="D1121" s="179" t="s">
        <v>454</v>
      </c>
      <c r="E1121" s="180" t="s">
        <v>5984</v>
      </c>
      <c r="F1121" s="181" t="s">
        <v>5985</v>
      </c>
      <c r="G1121" s="182" t="s">
        <v>306</v>
      </c>
      <c r="H1121" s="183">
        <v>5</v>
      </c>
      <c r="I1121" s="184"/>
      <c r="J1121" s="185">
        <f>ROUND(I1121*H1121,2)</f>
        <v>0</v>
      </c>
      <c r="K1121" s="181" t="s">
        <v>307</v>
      </c>
      <c r="L1121" s="186"/>
      <c r="M1121" s="187" t="s">
        <v>21</v>
      </c>
      <c r="N1121" s="188" t="s">
        <v>45</v>
      </c>
      <c r="P1121" s="143">
        <f>O1121*H1121</f>
        <v>0</v>
      </c>
      <c r="Q1121" s="143">
        <v>1E-3</v>
      </c>
      <c r="R1121" s="143">
        <f>Q1121*H1121</f>
        <v>5.0000000000000001E-3</v>
      </c>
      <c r="S1121" s="143">
        <v>0</v>
      </c>
      <c r="T1121" s="144">
        <f>S1121*H1121</f>
        <v>0</v>
      </c>
      <c r="AR1121" s="145" t="s">
        <v>566</v>
      </c>
      <c r="AT1121" s="145" t="s">
        <v>454</v>
      </c>
      <c r="AU1121" s="145" t="s">
        <v>83</v>
      </c>
      <c r="AY1121" s="18" t="s">
        <v>301</v>
      </c>
      <c r="BE1121" s="146">
        <f>IF(N1121="základní",J1121,0)</f>
        <v>0</v>
      </c>
      <c r="BF1121" s="146">
        <f>IF(N1121="snížená",J1121,0)</f>
        <v>0</v>
      </c>
      <c r="BG1121" s="146">
        <f>IF(N1121="zákl. přenesená",J1121,0)</f>
        <v>0</v>
      </c>
      <c r="BH1121" s="146">
        <f>IF(N1121="sníž. přenesená",J1121,0)</f>
        <v>0</v>
      </c>
      <c r="BI1121" s="146">
        <f>IF(N1121="nulová",J1121,0)</f>
        <v>0</v>
      </c>
      <c r="BJ1121" s="18" t="s">
        <v>81</v>
      </c>
      <c r="BK1121" s="146">
        <f>ROUND(I1121*H1121,2)</f>
        <v>0</v>
      </c>
      <c r="BL1121" s="18" t="s">
        <v>413</v>
      </c>
      <c r="BM1121" s="145" t="s">
        <v>5986</v>
      </c>
    </row>
    <row r="1122" spans="2:65" s="12" customFormat="1" ht="12">
      <c r="B1122" s="151"/>
      <c r="D1122" s="152" t="s">
        <v>312</v>
      </c>
      <c r="E1122" s="153" t="s">
        <v>21</v>
      </c>
      <c r="F1122" s="154" t="s">
        <v>5987</v>
      </c>
      <c r="H1122" s="153" t="s">
        <v>21</v>
      </c>
      <c r="I1122" s="155"/>
      <c r="L1122" s="151"/>
      <c r="M1122" s="156"/>
      <c r="T1122" s="157"/>
      <c r="AT1122" s="153" t="s">
        <v>312</v>
      </c>
      <c r="AU1122" s="153" t="s">
        <v>83</v>
      </c>
      <c r="AV1122" s="12" t="s">
        <v>81</v>
      </c>
      <c r="AW1122" s="12" t="s">
        <v>35</v>
      </c>
      <c r="AX1122" s="12" t="s">
        <v>74</v>
      </c>
      <c r="AY1122" s="153" t="s">
        <v>301</v>
      </c>
    </row>
    <row r="1123" spans="2:65" s="12" customFormat="1" ht="24">
      <c r="B1123" s="151"/>
      <c r="D1123" s="152" t="s">
        <v>312</v>
      </c>
      <c r="E1123" s="153" t="s">
        <v>21</v>
      </c>
      <c r="F1123" s="154" t="s">
        <v>5988</v>
      </c>
      <c r="H1123" s="153" t="s">
        <v>21</v>
      </c>
      <c r="I1123" s="155"/>
      <c r="L1123" s="151"/>
      <c r="M1123" s="156"/>
      <c r="T1123" s="157"/>
      <c r="AT1123" s="153" t="s">
        <v>312</v>
      </c>
      <c r="AU1123" s="153" t="s">
        <v>83</v>
      </c>
      <c r="AV1123" s="12" t="s">
        <v>81</v>
      </c>
      <c r="AW1123" s="12" t="s">
        <v>35</v>
      </c>
      <c r="AX1123" s="12" t="s">
        <v>74</v>
      </c>
      <c r="AY1123" s="153" t="s">
        <v>301</v>
      </c>
    </row>
    <row r="1124" spans="2:65" s="13" customFormat="1" ht="12">
      <c r="B1124" s="158"/>
      <c r="D1124" s="152" t="s">
        <v>312</v>
      </c>
      <c r="E1124" s="159" t="s">
        <v>21</v>
      </c>
      <c r="F1124" s="160" t="s">
        <v>5928</v>
      </c>
      <c r="H1124" s="161">
        <v>5</v>
      </c>
      <c r="I1124" s="162"/>
      <c r="L1124" s="158"/>
      <c r="M1124" s="163"/>
      <c r="T1124" s="164"/>
      <c r="AT1124" s="159" t="s">
        <v>312</v>
      </c>
      <c r="AU1124" s="159" t="s">
        <v>83</v>
      </c>
      <c r="AV1124" s="13" t="s">
        <v>83</v>
      </c>
      <c r="AW1124" s="13" t="s">
        <v>35</v>
      </c>
      <c r="AX1124" s="13" t="s">
        <v>74</v>
      </c>
      <c r="AY1124" s="159" t="s">
        <v>301</v>
      </c>
    </row>
    <row r="1125" spans="2:65" s="14" customFormat="1" ht="12">
      <c r="B1125" s="165"/>
      <c r="D1125" s="152" t="s">
        <v>312</v>
      </c>
      <c r="E1125" s="166" t="s">
        <v>21</v>
      </c>
      <c r="F1125" s="167" t="s">
        <v>329</v>
      </c>
      <c r="H1125" s="168">
        <v>5</v>
      </c>
      <c r="I1125" s="169"/>
      <c r="L1125" s="165"/>
      <c r="M1125" s="170"/>
      <c r="T1125" s="171"/>
      <c r="AT1125" s="166" t="s">
        <v>312</v>
      </c>
      <c r="AU1125" s="166" t="s">
        <v>83</v>
      </c>
      <c r="AV1125" s="14" t="s">
        <v>308</v>
      </c>
      <c r="AW1125" s="14" t="s">
        <v>35</v>
      </c>
      <c r="AX1125" s="14" t="s">
        <v>81</v>
      </c>
      <c r="AY1125" s="166" t="s">
        <v>301</v>
      </c>
    </row>
    <row r="1126" spans="2:65" s="1" customFormat="1" ht="16.5" customHeight="1">
      <c r="B1126" s="33"/>
      <c r="C1126" s="134" t="s">
        <v>2539</v>
      </c>
      <c r="D1126" s="134" t="s">
        <v>303</v>
      </c>
      <c r="E1126" s="135" t="s">
        <v>5989</v>
      </c>
      <c r="F1126" s="136" t="s">
        <v>5990</v>
      </c>
      <c r="G1126" s="137" t="s">
        <v>3165</v>
      </c>
      <c r="H1126" s="138">
        <v>91</v>
      </c>
      <c r="I1126" s="139"/>
      <c r="J1126" s="140">
        <f>ROUND(I1126*H1126,2)</f>
        <v>0</v>
      </c>
      <c r="K1126" s="136" t="s">
        <v>307</v>
      </c>
      <c r="L1126" s="33"/>
      <c r="M1126" s="141" t="s">
        <v>21</v>
      </c>
      <c r="N1126" s="142" t="s">
        <v>45</v>
      </c>
      <c r="P1126" s="143">
        <f>O1126*H1126</f>
        <v>0</v>
      </c>
      <c r="Q1126" s="143">
        <v>9.0000000000000006E-5</v>
      </c>
      <c r="R1126" s="143">
        <f>Q1126*H1126</f>
        <v>8.1900000000000011E-3</v>
      </c>
      <c r="S1126" s="143">
        <v>0</v>
      </c>
      <c r="T1126" s="144">
        <f>S1126*H1126</f>
        <v>0</v>
      </c>
      <c r="AR1126" s="145" t="s">
        <v>413</v>
      </c>
      <c r="AT1126" s="145" t="s">
        <v>303</v>
      </c>
      <c r="AU1126" s="145" t="s">
        <v>83</v>
      </c>
      <c r="AY1126" s="18" t="s">
        <v>301</v>
      </c>
      <c r="BE1126" s="146">
        <f>IF(N1126="základní",J1126,0)</f>
        <v>0</v>
      </c>
      <c r="BF1126" s="146">
        <f>IF(N1126="snížená",J1126,0)</f>
        <v>0</v>
      </c>
      <c r="BG1126" s="146">
        <f>IF(N1126="zákl. přenesená",J1126,0)</f>
        <v>0</v>
      </c>
      <c r="BH1126" s="146">
        <f>IF(N1126="sníž. přenesená",J1126,0)</f>
        <v>0</v>
      </c>
      <c r="BI1126" s="146">
        <f>IF(N1126="nulová",J1126,0)</f>
        <v>0</v>
      </c>
      <c r="BJ1126" s="18" t="s">
        <v>81</v>
      </c>
      <c r="BK1126" s="146">
        <f>ROUND(I1126*H1126,2)</f>
        <v>0</v>
      </c>
      <c r="BL1126" s="18" t="s">
        <v>413</v>
      </c>
      <c r="BM1126" s="145" t="s">
        <v>5991</v>
      </c>
    </row>
    <row r="1127" spans="2:65" s="1" customFormat="1" ht="11">
      <c r="B1127" s="33"/>
      <c r="D1127" s="147" t="s">
        <v>310</v>
      </c>
      <c r="F1127" s="148" t="s">
        <v>5992</v>
      </c>
      <c r="I1127" s="149"/>
      <c r="L1127" s="33"/>
      <c r="M1127" s="150"/>
      <c r="T1127" s="54"/>
      <c r="AT1127" s="18" t="s">
        <v>310</v>
      </c>
      <c r="AU1127" s="18" t="s">
        <v>83</v>
      </c>
    </row>
    <row r="1128" spans="2:65" s="13" customFormat="1" ht="12">
      <c r="B1128" s="158"/>
      <c r="D1128" s="152" t="s">
        <v>312</v>
      </c>
      <c r="E1128" s="159" t="s">
        <v>21</v>
      </c>
      <c r="F1128" s="160" t="s">
        <v>5877</v>
      </c>
      <c r="H1128" s="161">
        <v>13</v>
      </c>
      <c r="I1128" s="162"/>
      <c r="L1128" s="158"/>
      <c r="M1128" s="163"/>
      <c r="T1128" s="164"/>
      <c r="AT1128" s="159" t="s">
        <v>312</v>
      </c>
      <c r="AU1128" s="159" t="s">
        <v>83</v>
      </c>
      <c r="AV1128" s="13" t="s">
        <v>83</v>
      </c>
      <c r="AW1128" s="13" t="s">
        <v>35</v>
      </c>
      <c r="AX1128" s="13" t="s">
        <v>74</v>
      </c>
      <c r="AY1128" s="159" t="s">
        <v>301</v>
      </c>
    </row>
    <row r="1129" spans="2:65" s="13" customFormat="1" ht="12">
      <c r="B1129" s="158"/>
      <c r="D1129" s="152" t="s">
        <v>312</v>
      </c>
      <c r="E1129" s="159" t="s">
        <v>21</v>
      </c>
      <c r="F1129" s="160" t="s">
        <v>5876</v>
      </c>
      <c r="H1129" s="161">
        <v>5</v>
      </c>
      <c r="I1129" s="162"/>
      <c r="L1129" s="158"/>
      <c r="M1129" s="163"/>
      <c r="T1129" s="164"/>
      <c r="AT1129" s="159" t="s">
        <v>312</v>
      </c>
      <c r="AU1129" s="159" t="s">
        <v>83</v>
      </c>
      <c r="AV1129" s="13" t="s">
        <v>83</v>
      </c>
      <c r="AW1129" s="13" t="s">
        <v>35</v>
      </c>
      <c r="AX1129" s="13" t="s">
        <v>74</v>
      </c>
      <c r="AY1129" s="159" t="s">
        <v>301</v>
      </c>
    </row>
    <row r="1130" spans="2:65" s="13" customFormat="1" ht="12">
      <c r="B1130" s="158"/>
      <c r="D1130" s="152" t="s">
        <v>312</v>
      </c>
      <c r="E1130" s="159" t="s">
        <v>21</v>
      </c>
      <c r="F1130" s="160" t="s">
        <v>5924</v>
      </c>
      <c r="H1130" s="161">
        <v>30</v>
      </c>
      <c r="I1130" s="162"/>
      <c r="L1130" s="158"/>
      <c r="M1130" s="163"/>
      <c r="T1130" s="164"/>
      <c r="AT1130" s="159" t="s">
        <v>312</v>
      </c>
      <c r="AU1130" s="159" t="s">
        <v>83</v>
      </c>
      <c r="AV1130" s="13" t="s">
        <v>83</v>
      </c>
      <c r="AW1130" s="13" t="s">
        <v>35</v>
      </c>
      <c r="AX1130" s="13" t="s">
        <v>74</v>
      </c>
      <c r="AY1130" s="159" t="s">
        <v>301</v>
      </c>
    </row>
    <row r="1131" spans="2:65" s="13" customFormat="1" ht="12">
      <c r="B1131" s="158"/>
      <c r="D1131" s="152" t="s">
        <v>312</v>
      </c>
      <c r="E1131" s="159" t="s">
        <v>21</v>
      </c>
      <c r="F1131" s="160" t="s">
        <v>5993</v>
      </c>
      <c r="H1131" s="161">
        <v>22</v>
      </c>
      <c r="I1131" s="162"/>
      <c r="L1131" s="158"/>
      <c r="M1131" s="163"/>
      <c r="T1131" s="164"/>
      <c r="AT1131" s="159" t="s">
        <v>312</v>
      </c>
      <c r="AU1131" s="159" t="s">
        <v>83</v>
      </c>
      <c r="AV1131" s="13" t="s">
        <v>83</v>
      </c>
      <c r="AW1131" s="13" t="s">
        <v>35</v>
      </c>
      <c r="AX1131" s="13" t="s">
        <v>74</v>
      </c>
      <c r="AY1131" s="159" t="s">
        <v>301</v>
      </c>
    </row>
    <row r="1132" spans="2:65" s="13" customFormat="1" ht="12">
      <c r="B1132" s="158"/>
      <c r="D1132" s="152" t="s">
        <v>312</v>
      </c>
      <c r="E1132" s="159" t="s">
        <v>21</v>
      </c>
      <c r="F1132" s="160" t="s">
        <v>5994</v>
      </c>
      <c r="H1132" s="161">
        <v>2</v>
      </c>
      <c r="I1132" s="162"/>
      <c r="L1132" s="158"/>
      <c r="M1132" s="163"/>
      <c r="T1132" s="164"/>
      <c r="AT1132" s="159" t="s">
        <v>312</v>
      </c>
      <c r="AU1132" s="159" t="s">
        <v>83</v>
      </c>
      <c r="AV1132" s="13" t="s">
        <v>83</v>
      </c>
      <c r="AW1132" s="13" t="s">
        <v>35</v>
      </c>
      <c r="AX1132" s="13" t="s">
        <v>74</v>
      </c>
      <c r="AY1132" s="159" t="s">
        <v>301</v>
      </c>
    </row>
    <row r="1133" spans="2:65" s="13" customFormat="1" ht="12">
      <c r="B1133" s="158"/>
      <c r="D1133" s="152" t="s">
        <v>312</v>
      </c>
      <c r="E1133" s="159" t="s">
        <v>21</v>
      </c>
      <c r="F1133" s="160" t="s">
        <v>5928</v>
      </c>
      <c r="H1133" s="161">
        <v>5</v>
      </c>
      <c r="I1133" s="162"/>
      <c r="L1133" s="158"/>
      <c r="M1133" s="163"/>
      <c r="T1133" s="164"/>
      <c r="AT1133" s="159" t="s">
        <v>312</v>
      </c>
      <c r="AU1133" s="159" t="s">
        <v>83</v>
      </c>
      <c r="AV1133" s="13" t="s">
        <v>83</v>
      </c>
      <c r="AW1133" s="13" t="s">
        <v>35</v>
      </c>
      <c r="AX1133" s="13" t="s">
        <v>74</v>
      </c>
      <c r="AY1133" s="159" t="s">
        <v>301</v>
      </c>
    </row>
    <row r="1134" spans="2:65" s="13" customFormat="1" ht="12">
      <c r="B1134" s="158"/>
      <c r="D1134" s="152" t="s">
        <v>312</v>
      </c>
      <c r="E1134" s="159" t="s">
        <v>21</v>
      </c>
      <c r="F1134" s="160" t="s">
        <v>5995</v>
      </c>
      <c r="H1134" s="161">
        <v>4</v>
      </c>
      <c r="I1134" s="162"/>
      <c r="L1134" s="158"/>
      <c r="M1134" s="163"/>
      <c r="T1134" s="164"/>
      <c r="AT1134" s="159" t="s">
        <v>312</v>
      </c>
      <c r="AU1134" s="159" t="s">
        <v>83</v>
      </c>
      <c r="AV1134" s="13" t="s">
        <v>83</v>
      </c>
      <c r="AW1134" s="13" t="s">
        <v>35</v>
      </c>
      <c r="AX1134" s="13" t="s">
        <v>74</v>
      </c>
      <c r="AY1134" s="159" t="s">
        <v>301</v>
      </c>
    </row>
    <row r="1135" spans="2:65" s="13" customFormat="1" ht="12">
      <c r="B1135" s="158"/>
      <c r="D1135" s="152" t="s">
        <v>312</v>
      </c>
      <c r="E1135" s="159" t="s">
        <v>21</v>
      </c>
      <c r="F1135" s="160" t="s">
        <v>5906</v>
      </c>
      <c r="H1135" s="161">
        <v>10</v>
      </c>
      <c r="I1135" s="162"/>
      <c r="L1135" s="158"/>
      <c r="M1135" s="163"/>
      <c r="T1135" s="164"/>
      <c r="AT1135" s="159" t="s">
        <v>312</v>
      </c>
      <c r="AU1135" s="159" t="s">
        <v>83</v>
      </c>
      <c r="AV1135" s="13" t="s">
        <v>83</v>
      </c>
      <c r="AW1135" s="13" t="s">
        <v>35</v>
      </c>
      <c r="AX1135" s="13" t="s">
        <v>74</v>
      </c>
      <c r="AY1135" s="159" t="s">
        <v>301</v>
      </c>
    </row>
    <row r="1136" spans="2:65" s="14" customFormat="1" ht="12">
      <c r="B1136" s="165"/>
      <c r="D1136" s="152" t="s">
        <v>312</v>
      </c>
      <c r="E1136" s="166" t="s">
        <v>21</v>
      </c>
      <c r="F1136" s="167" t="s">
        <v>329</v>
      </c>
      <c r="H1136" s="168">
        <v>91</v>
      </c>
      <c r="I1136" s="169"/>
      <c r="L1136" s="165"/>
      <c r="M1136" s="170"/>
      <c r="T1136" s="171"/>
      <c r="AT1136" s="166" t="s">
        <v>312</v>
      </c>
      <c r="AU1136" s="166" t="s">
        <v>83</v>
      </c>
      <c r="AV1136" s="14" t="s">
        <v>308</v>
      </c>
      <c r="AW1136" s="14" t="s">
        <v>35</v>
      </c>
      <c r="AX1136" s="14" t="s">
        <v>81</v>
      </c>
      <c r="AY1136" s="166" t="s">
        <v>301</v>
      </c>
    </row>
    <row r="1137" spans="2:65" s="1" customFormat="1" ht="16.5" customHeight="1">
      <c r="B1137" s="33"/>
      <c r="C1137" s="179" t="s">
        <v>2615</v>
      </c>
      <c r="D1137" s="179" t="s">
        <v>454</v>
      </c>
      <c r="E1137" s="180" t="s">
        <v>5996</v>
      </c>
      <c r="F1137" s="181" t="s">
        <v>5997</v>
      </c>
      <c r="G1137" s="182" t="s">
        <v>306</v>
      </c>
      <c r="H1137" s="183">
        <v>18</v>
      </c>
      <c r="I1137" s="184"/>
      <c r="J1137" s="185">
        <f>ROUND(I1137*H1137,2)</f>
        <v>0</v>
      </c>
      <c r="K1137" s="181" t="s">
        <v>307</v>
      </c>
      <c r="L1137" s="186"/>
      <c r="M1137" s="187" t="s">
        <v>21</v>
      </c>
      <c r="N1137" s="188" t="s">
        <v>45</v>
      </c>
      <c r="P1137" s="143">
        <f>O1137*H1137</f>
        <v>0</v>
      </c>
      <c r="Q1137" s="143">
        <v>1.4999999999999999E-4</v>
      </c>
      <c r="R1137" s="143">
        <f>Q1137*H1137</f>
        <v>2.6999999999999997E-3</v>
      </c>
      <c r="S1137" s="143">
        <v>0</v>
      </c>
      <c r="T1137" s="144">
        <f>S1137*H1137</f>
        <v>0</v>
      </c>
      <c r="AR1137" s="145" t="s">
        <v>566</v>
      </c>
      <c r="AT1137" s="145" t="s">
        <v>454</v>
      </c>
      <c r="AU1137" s="145" t="s">
        <v>83</v>
      </c>
      <c r="AY1137" s="18" t="s">
        <v>301</v>
      </c>
      <c r="BE1137" s="146">
        <f>IF(N1137="základní",J1137,0)</f>
        <v>0</v>
      </c>
      <c r="BF1137" s="146">
        <f>IF(N1137="snížená",J1137,0)</f>
        <v>0</v>
      </c>
      <c r="BG1137" s="146">
        <f>IF(N1137="zákl. přenesená",J1137,0)</f>
        <v>0</v>
      </c>
      <c r="BH1137" s="146">
        <f>IF(N1137="sníž. přenesená",J1137,0)</f>
        <v>0</v>
      </c>
      <c r="BI1137" s="146">
        <f>IF(N1137="nulová",J1137,0)</f>
        <v>0</v>
      </c>
      <c r="BJ1137" s="18" t="s">
        <v>81</v>
      </c>
      <c r="BK1137" s="146">
        <f>ROUND(I1137*H1137,2)</f>
        <v>0</v>
      </c>
      <c r="BL1137" s="18" t="s">
        <v>413</v>
      </c>
      <c r="BM1137" s="145" t="s">
        <v>5998</v>
      </c>
    </row>
    <row r="1138" spans="2:65" s="13" customFormat="1" ht="12">
      <c r="B1138" s="158"/>
      <c r="D1138" s="152" t="s">
        <v>312</v>
      </c>
      <c r="E1138" s="159" t="s">
        <v>21</v>
      </c>
      <c r="F1138" s="160" t="s">
        <v>5877</v>
      </c>
      <c r="H1138" s="161">
        <v>13</v>
      </c>
      <c r="I1138" s="162"/>
      <c r="L1138" s="158"/>
      <c r="M1138" s="163"/>
      <c r="T1138" s="164"/>
      <c r="AT1138" s="159" t="s">
        <v>312</v>
      </c>
      <c r="AU1138" s="159" t="s">
        <v>83</v>
      </c>
      <c r="AV1138" s="13" t="s">
        <v>83</v>
      </c>
      <c r="AW1138" s="13" t="s">
        <v>35</v>
      </c>
      <c r="AX1138" s="13" t="s">
        <v>74</v>
      </c>
      <c r="AY1138" s="159" t="s">
        <v>301</v>
      </c>
    </row>
    <row r="1139" spans="2:65" s="13" customFormat="1" ht="12">
      <c r="B1139" s="158"/>
      <c r="D1139" s="152" t="s">
        <v>312</v>
      </c>
      <c r="E1139" s="159" t="s">
        <v>21</v>
      </c>
      <c r="F1139" s="160" t="s">
        <v>5876</v>
      </c>
      <c r="H1139" s="161">
        <v>5</v>
      </c>
      <c r="I1139" s="162"/>
      <c r="L1139" s="158"/>
      <c r="M1139" s="163"/>
      <c r="T1139" s="164"/>
      <c r="AT1139" s="159" t="s">
        <v>312</v>
      </c>
      <c r="AU1139" s="159" t="s">
        <v>83</v>
      </c>
      <c r="AV1139" s="13" t="s">
        <v>83</v>
      </c>
      <c r="AW1139" s="13" t="s">
        <v>35</v>
      </c>
      <c r="AX1139" s="13" t="s">
        <v>74</v>
      </c>
      <c r="AY1139" s="159" t="s">
        <v>301</v>
      </c>
    </row>
    <row r="1140" spans="2:65" s="14" customFormat="1" ht="12">
      <c r="B1140" s="165"/>
      <c r="D1140" s="152" t="s">
        <v>312</v>
      </c>
      <c r="E1140" s="166" t="s">
        <v>21</v>
      </c>
      <c r="F1140" s="167" t="s">
        <v>329</v>
      </c>
      <c r="H1140" s="168">
        <v>18</v>
      </c>
      <c r="I1140" s="169"/>
      <c r="L1140" s="165"/>
      <c r="M1140" s="170"/>
      <c r="T1140" s="171"/>
      <c r="AT1140" s="166" t="s">
        <v>312</v>
      </c>
      <c r="AU1140" s="166" t="s">
        <v>83</v>
      </c>
      <c r="AV1140" s="14" t="s">
        <v>308</v>
      </c>
      <c r="AW1140" s="14" t="s">
        <v>35</v>
      </c>
      <c r="AX1140" s="14" t="s">
        <v>81</v>
      </c>
      <c r="AY1140" s="166" t="s">
        <v>301</v>
      </c>
    </row>
    <row r="1141" spans="2:65" s="1" customFormat="1" ht="16.5" customHeight="1">
      <c r="B1141" s="33"/>
      <c r="C1141" s="179" t="s">
        <v>2627</v>
      </c>
      <c r="D1141" s="179" t="s">
        <v>454</v>
      </c>
      <c r="E1141" s="180" t="s">
        <v>5999</v>
      </c>
      <c r="F1141" s="181" t="s">
        <v>6000</v>
      </c>
      <c r="G1141" s="182" t="s">
        <v>306</v>
      </c>
      <c r="H1141" s="183">
        <v>72</v>
      </c>
      <c r="I1141" s="184"/>
      <c r="J1141" s="185">
        <f>ROUND(I1141*H1141,2)</f>
        <v>0</v>
      </c>
      <c r="K1141" s="181" t="s">
        <v>307</v>
      </c>
      <c r="L1141" s="186"/>
      <c r="M1141" s="187" t="s">
        <v>21</v>
      </c>
      <c r="N1141" s="188" t="s">
        <v>45</v>
      </c>
      <c r="P1141" s="143">
        <f>O1141*H1141</f>
        <v>0</v>
      </c>
      <c r="Q1141" s="143">
        <v>3.1E-4</v>
      </c>
      <c r="R1141" s="143">
        <f>Q1141*H1141</f>
        <v>2.232E-2</v>
      </c>
      <c r="S1141" s="143">
        <v>0</v>
      </c>
      <c r="T1141" s="144">
        <f>S1141*H1141</f>
        <v>0</v>
      </c>
      <c r="AR1141" s="145" t="s">
        <v>566</v>
      </c>
      <c r="AT1141" s="145" t="s">
        <v>454</v>
      </c>
      <c r="AU1141" s="145" t="s">
        <v>83</v>
      </c>
      <c r="AY1141" s="18" t="s">
        <v>301</v>
      </c>
      <c r="BE1141" s="146">
        <f>IF(N1141="základní",J1141,0)</f>
        <v>0</v>
      </c>
      <c r="BF1141" s="146">
        <f>IF(N1141="snížená",J1141,0)</f>
        <v>0</v>
      </c>
      <c r="BG1141" s="146">
        <f>IF(N1141="zákl. přenesená",J1141,0)</f>
        <v>0</v>
      </c>
      <c r="BH1141" s="146">
        <f>IF(N1141="sníž. přenesená",J1141,0)</f>
        <v>0</v>
      </c>
      <c r="BI1141" s="146">
        <f>IF(N1141="nulová",J1141,0)</f>
        <v>0</v>
      </c>
      <c r="BJ1141" s="18" t="s">
        <v>81</v>
      </c>
      <c r="BK1141" s="146">
        <f>ROUND(I1141*H1141,2)</f>
        <v>0</v>
      </c>
      <c r="BL1141" s="18" t="s">
        <v>413</v>
      </c>
      <c r="BM1141" s="145" t="s">
        <v>6001</v>
      </c>
    </row>
    <row r="1142" spans="2:65" s="13" customFormat="1" ht="12">
      <c r="B1142" s="158"/>
      <c r="D1142" s="152" t="s">
        <v>312</v>
      </c>
      <c r="E1142" s="159" t="s">
        <v>21</v>
      </c>
      <c r="F1142" s="160" t="s">
        <v>5924</v>
      </c>
      <c r="H1142" s="161">
        <v>30</v>
      </c>
      <c r="I1142" s="162"/>
      <c r="L1142" s="158"/>
      <c r="M1142" s="163"/>
      <c r="T1142" s="164"/>
      <c r="AT1142" s="159" t="s">
        <v>312</v>
      </c>
      <c r="AU1142" s="159" t="s">
        <v>83</v>
      </c>
      <c r="AV1142" s="13" t="s">
        <v>83</v>
      </c>
      <c r="AW1142" s="13" t="s">
        <v>35</v>
      </c>
      <c r="AX1142" s="13" t="s">
        <v>74</v>
      </c>
      <c r="AY1142" s="159" t="s">
        <v>301</v>
      </c>
    </row>
    <row r="1143" spans="2:65" s="13" customFormat="1" ht="12">
      <c r="B1143" s="158"/>
      <c r="D1143" s="152" t="s">
        <v>312</v>
      </c>
      <c r="E1143" s="159" t="s">
        <v>21</v>
      </c>
      <c r="F1143" s="160" t="s">
        <v>5993</v>
      </c>
      <c r="H1143" s="161">
        <v>22</v>
      </c>
      <c r="I1143" s="162"/>
      <c r="L1143" s="158"/>
      <c r="M1143" s="163"/>
      <c r="T1143" s="164"/>
      <c r="AT1143" s="159" t="s">
        <v>312</v>
      </c>
      <c r="AU1143" s="159" t="s">
        <v>83</v>
      </c>
      <c r="AV1143" s="13" t="s">
        <v>83</v>
      </c>
      <c r="AW1143" s="13" t="s">
        <v>35</v>
      </c>
      <c r="AX1143" s="13" t="s">
        <v>74</v>
      </c>
      <c r="AY1143" s="159" t="s">
        <v>301</v>
      </c>
    </row>
    <row r="1144" spans="2:65" s="13" customFormat="1" ht="12">
      <c r="B1144" s="158"/>
      <c r="D1144" s="152" t="s">
        <v>312</v>
      </c>
      <c r="E1144" s="159" t="s">
        <v>21</v>
      </c>
      <c r="F1144" s="160" t="s">
        <v>5994</v>
      </c>
      <c r="H1144" s="161">
        <v>2</v>
      </c>
      <c r="I1144" s="162"/>
      <c r="L1144" s="158"/>
      <c r="M1144" s="163"/>
      <c r="T1144" s="164"/>
      <c r="AT1144" s="159" t="s">
        <v>312</v>
      </c>
      <c r="AU1144" s="159" t="s">
        <v>83</v>
      </c>
      <c r="AV1144" s="13" t="s">
        <v>83</v>
      </c>
      <c r="AW1144" s="13" t="s">
        <v>35</v>
      </c>
      <c r="AX1144" s="13" t="s">
        <v>74</v>
      </c>
      <c r="AY1144" s="159" t="s">
        <v>301</v>
      </c>
    </row>
    <row r="1145" spans="2:65" s="13" customFormat="1" ht="12">
      <c r="B1145" s="158"/>
      <c r="D1145" s="152" t="s">
        <v>312</v>
      </c>
      <c r="E1145" s="159" t="s">
        <v>21</v>
      </c>
      <c r="F1145" s="160" t="s">
        <v>5928</v>
      </c>
      <c r="H1145" s="161">
        <v>5</v>
      </c>
      <c r="I1145" s="162"/>
      <c r="L1145" s="158"/>
      <c r="M1145" s="163"/>
      <c r="T1145" s="164"/>
      <c r="AT1145" s="159" t="s">
        <v>312</v>
      </c>
      <c r="AU1145" s="159" t="s">
        <v>83</v>
      </c>
      <c r="AV1145" s="13" t="s">
        <v>83</v>
      </c>
      <c r="AW1145" s="13" t="s">
        <v>35</v>
      </c>
      <c r="AX1145" s="13" t="s">
        <v>74</v>
      </c>
      <c r="AY1145" s="159" t="s">
        <v>301</v>
      </c>
    </row>
    <row r="1146" spans="2:65" s="13" customFormat="1" ht="12">
      <c r="B1146" s="158"/>
      <c r="D1146" s="152" t="s">
        <v>312</v>
      </c>
      <c r="E1146" s="159" t="s">
        <v>21</v>
      </c>
      <c r="F1146" s="160" t="s">
        <v>6002</v>
      </c>
      <c r="H1146" s="161">
        <v>3</v>
      </c>
      <c r="I1146" s="162"/>
      <c r="L1146" s="158"/>
      <c r="M1146" s="163"/>
      <c r="T1146" s="164"/>
      <c r="AT1146" s="159" t="s">
        <v>312</v>
      </c>
      <c r="AU1146" s="159" t="s">
        <v>83</v>
      </c>
      <c r="AV1146" s="13" t="s">
        <v>83</v>
      </c>
      <c r="AW1146" s="13" t="s">
        <v>35</v>
      </c>
      <c r="AX1146" s="13" t="s">
        <v>74</v>
      </c>
      <c r="AY1146" s="159" t="s">
        <v>301</v>
      </c>
    </row>
    <row r="1147" spans="2:65" s="13" customFormat="1" ht="12">
      <c r="B1147" s="158"/>
      <c r="D1147" s="152" t="s">
        <v>312</v>
      </c>
      <c r="E1147" s="159" t="s">
        <v>21</v>
      </c>
      <c r="F1147" s="160" t="s">
        <v>5906</v>
      </c>
      <c r="H1147" s="161">
        <v>10</v>
      </c>
      <c r="I1147" s="162"/>
      <c r="L1147" s="158"/>
      <c r="M1147" s="163"/>
      <c r="T1147" s="164"/>
      <c r="AT1147" s="159" t="s">
        <v>312</v>
      </c>
      <c r="AU1147" s="159" t="s">
        <v>83</v>
      </c>
      <c r="AV1147" s="13" t="s">
        <v>83</v>
      </c>
      <c r="AW1147" s="13" t="s">
        <v>35</v>
      </c>
      <c r="AX1147" s="13" t="s">
        <v>74</v>
      </c>
      <c r="AY1147" s="159" t="s">
        <v>301</v>
      </c>
    </row>
    <row r="1148" spans="2:65" s="14" customFormat="1" ht="12">
      <c r="B1148" s="165"/>
      <c r="D1148" s="152" t="s">
        <v>312</v>
      </c>
      <c r="E1148" s="166" t="s">
        <v>21</v>
      </c>
      <c r="F1148" s="167" t="s">
        <v>329</v>
      </c>
      <c r="H1148" s="168">
        <v>72</v>
      </c>
      <c r="I1148" s="169"/>
      <c r="L1148" s="165"/>
      <c r="M1148" s="170"/>
      <c r="T1148" s="171"/>
      <c r="AT1148" s="166" t="s">
        <v>312</v>
      </c>
      <c r="AU1148" s="166" t="s">
        <v>83</v>
      </c>
      <c r="AV1148" s="14" t="s">
        <v>308</v>
      </c>
      <c r="AW1148" s="14" t="s">
        <v>35</v>
      </c>
      <c r="AX1148" s="14" t="s">
        <v>81</v>
      </c>
      <c r="AY1148" s="166" t="s">
        <v>301</v>
      </c>
    </row>
    <row r="1149" spans="2:65" s="1" customFormat="1" ht="16.5" customHeight="1">
      <c r="B1149" s="33"/>
      <c r="C1149" s="179" t="s">
        <v>2771</v>
      </c>
      <c r="D1149" s="179" t="s">
        <v>454</v>
      </c>
      <c r="E1149" s="180" t="s">
        <v>6003</v>
      </c>
      <c r="F1149" s="181" t="s">
        <v>6004</v>
      </c>
      <c r="G1149" s="182" t="s">
        <v>306</v>
      </c>
      <c r="H1149" s="183">
        <v>1</v>
      </c>
      <c r="I1149" s="184"/>
      <c r="J1149" s="185">
        <f>ROUND(I1149*H1149,2)</f>
        <v>0</v>
      </c>
      <c r="K1149" s="181" t="s">
        <v>5132</v>
      </c>
      <c r="L1149" s="186"/>
      <c r="M1149" s="187" t="s">
        <v>21</v>
      </c>
      <c r="N1149" s="188" t="s">
        <v>45</v>
      </c>
      <c r="P1149" s="143">
        <f>O1149*H1149</f>
        <v>0</v>
      </c>
      <c r="Q1149" s="143">
        <v>2.9999999999999997E-4</v>
      </c>
      <c r="R1149" s="143">
        <f>Q1149*H1149</f>
        <v>2.9999999999999997E-4</v>
      </c>
      <c r="S1149" s="143">
        <v>0</v>
      </c>
      <c r="T1149" s="144">
        <f>S1149*H1149</f>
        <v>0</v>
      </c>
      <c r="AR1149" s="145" t="s">
        <v>566</v>
      </c>
      <c r="AT1149" s="145" t="s">
        <v>454</v>
      </c>
      <c r="AU1149" s="145" t="s">
        <v>83</v>
      </c>
      <c r="AY1149" s="18" t="s">
        <v>301</v>
      </c>
      <c r="BE1149" s="146">
        <f>IF(N1149="základní",J1149,0)</f>
        <v>0</v>
      </c>
      <c r="BF1149" s="146">
        <f>IF(N1149="snížená",J1149,0)</f>
        <v>0</v>
      </c>
      <c r="BG1149" s="146">
        <f>IF(N1149="zákl. přenesená",J1149,0)</f>
        <v>0</v>
      </c>
      <c r="BH1149" s="146">
        <f>IF(N1149="sníž. přenesená",J1149,0)</f>
        <v>0</v>
      </c>
      <c r="BI1149" s="146">
        <f>IF(N1149="nulová",J1149,0)</f>
        <v>0</v>
      </c>
      <c r="BJ1149" s="18" t="s">
        <v>81</v>
      </c>
      <c r="BK1149" s="146">
        <f>ROUND(I1149*H1149,2)</f>
        <v>0</v>
      </c>
      <c r="BL1149" s="18" t="s">
        <v>413</v>
      </c>
      <c r="BM1149" s="145" t="s">
        <v>6005</v>
      </c>
    </row>
    <row r="1150" spans="2:65" s="13" customFormat="1" ht="12">
      <c r="B1150" s="158"/>
      <c r="D1150" s="152" t="s">
        <v>312</v>
      </c>
      <c r="E1150" s="159" t="s">
        <v>21</v>
      </c>
      <c r="F1150" s="160" t="s">
        <v>6006</v>
      </c>
      <c r="H1150" s="161">
        <v>1</v>
      </c>
      <c r="I1150" s="162"/>
      <c r="L1150" s="158"/>
      <c r="M1150" s="163"/>
      <c r="T1150" s="164"/>
      <c r="AT1150" s="159" t="s">
        <v>312</v>
      </c>
      <c r="AU1150" s="159" t="s">
        <v>83</v>
      </c>
      <c r="AV1150" s="13" t="s">
        <v>83</v>
      </c>
      <c r="AW1150" s="13" t="s">
        <v>35</v>
      </c>
      <c r="AX1150" s="13" t="s">
        <v>74</v>
      </c>
      <c r="AY1150" s="159" t="s">
        <v>301</v>
      </c>
    </row>
    <row r="1151" spans="2:65" s="14" customFormat="1" ht="12">
      <c r="B1151" s="165"/>
      <c r="D1151" s="152" t="s">
        <v>312</v>
      </c>
      <c r="E1151" s="166" t="s">
        <v>21</v>
      </c>
      <c r="F1151" s="167" t="s">
        <v>329</v>
      </c>
      <c r="H1151" s="168">
        <v>1</v>
      </c>
      <c r="I1151" s="169"/>
      <c r="L1151" s="165"/>
      <c r="M1151" s="170"/>
      <c r="T1151" s="171"/>
      <c r="AT1151" s="166" t="s">
        <v>312</v>
      </c>
      <c r="AU1151" s="166" t="s">
        <v>83</v>
      </c>
      <c r="AV1151" s="14" t="s">
        <v>308</v>
      </c>
      <c r="AW1151" s="14" t="s">
        <v>35</v>
      </c>
      <c r="AX1151" s="14" t="s">
        <v>81</v>
      </c>
      <c r="AY1151" s="166" t="s">
        <v>301</v>
      </c>
    </row>
    <row r="1152" spans="2:65" s="1" customFormat="1" ht="16.5" customHeight="1">
      <c r="B1152" s="33"/>
      <c r="C1152" s="179" t="s">
        <v>2910</v>
      </c>
      <c r="D1152" s="179" t="s">
        <v>454</v>
      </c>
      <c r="E1152" s="180" t="s">
        <v>6007</v>
      </c>
      <c r="F1152" s="181" t="s">
        <v>6008</v>
      </c>
      <c r="G1152" s="182" t="s">
        <v>681</v>
      </c>
      <c r="H1152" s="183">
        <v>28</v>
      </c>
      <c r="I1152" s="184"/>
      <c r="J1152" s="185">
        <f>ROUND(I1152*H1152,2)</f>
        <v>0</v>
      </c>
      <c r="K1152" s="181" t="s">
        <v>307</v>
      </c>
      <c r="L1152" s="186"/>
      <c r="M1152" s="187" t="s">
        <v>21</v>
      </c>
      <c r="N1152" s="188" t="s">
        <v>45</v>
      </c>
      <c r="P1152" s="143">
        <f>O1152*H1152</f>
        <v>0</v>
      </c>
      <c r="Q1152" s="143">
        <v>1.2999999999999999E-4</v>
      </c>
      <c r="R1152" s="143">
        <f>Q1152*H1152</f>
        <v>3.6399999999999996E-3</v>
      </c>
      <c r="S1152" s="143">
        <v>0</v>
      </c>
      <c r="T1152" s="144">
        <f>S1152*H1152</f>
        <v>0</v>
      </c>
      <c r="AR1152" s="145" t="s">
        <v>566</v>
      </c>
      <c r="AT1152" s="145" t="s">
        <v>454</v>
      </c>
      <c r="AU1152" s="145" t="s">
        <v>83</v>
      </c>
      <c r="AY1152" s="18" t="s">
        <v>301</v>
      </c>
      <c r="BE1152" s="146">
        <f>IF(N1152="základní",J1152,0)</f>
        <v>0</v>
      </c>
      <c r="BF1152" s="146">
        <f>IF(N1152="snížená",J1152,0)</f>
        <v>0</v>
      </c>
      <c r="BG1152" s="146">
        <f>IF(N1152="zákl. přenesená",J1152,0)</f>
        <v>0</v>
      </c>
      <c r="BH1152" s="146">
        <f>IF(N1152="sníž. přenesená",J1152,0)</f>
        <v>0</v>
      </c>
      <c r="BI1152" s="146">
        <f>IF(N1152="nulová",J1152,0)</f>
        <v>0</v>
      </c>
      <c r="BJ1152" s="18" t="s">
        <v>81</v>
      </c>
      <c r="BK1152" s="146">
        <f>ROUND(I1152*H1152,2)</f>
        <v>0</v>
      </c>
      <c r="BL1152" s="18" t="s">
        <v>413</v>
      </c>
      <c r="BM1152" s="145" t="s">
        <v>6009</v>
      </c>
    </row>
    <row r="1153" spans="2:65" s="13" customFormat="1" ht="12">
      <c r="B1153" s="158"/>
      <c r="D1153" s="152" t="s">
        <v>312</v>
      </c>
      <c r="E1153" s="159" t="s">
        <v>21</v>
      </c>
      <c r="F1153" s="160" t="s">
        <v>5877</v>
      </c>
      <c r="H1153" s="161">
        <v>13</v>
      </c>
      <c r="I1153" s="162"/>
      <c r="L1153" s="158"/>
      <c r="M1153" s="163"/>
      <c r="T1153" s="164"/>
      <c r="AT1153" s="159" t="s">
        <v>312</v>
      </c>
      <c r="AU1153" s="159" t="s">
        <v>83</v>
      </c>
      <c r="AV1153" s="13" t="s">
        <v>83</v>
      </c>
      <c r="AW1153" s="13" t="s">
        <v>35</v>
      </c>
      <c r="AX1153" s="13" t="s">
        <v>74</v>
      </c>
      <c r="AY1153" s="159" t="s">
        <v>301</v>
      </c>
    </row>
    <row r="1154" spans="2:65" s="13" customFormat="1" ht="12">
      <c r="B1154" s="158"/>
      <c r="D1154" s="152" t="s">
        <v>312</v>
      </c>
      <c r="E1154" s="159" t="s">
        <v>21</v>
      </c>
      <c r="F1154" s="160" t="s">
        <v>5876</v>
      </c>
      <c r="H1154" s="161">
        <v>5</v>
      </c>
      <c r="I1154" s="162"/>
      <c r="L1154" s="158"/>
      <c r="M1154" s="163"/>
      <c r="T1154" s="164"/>
      <c r="AT1154" s="159" t="s">
        <v>312</v>
      </c>
      <c r="AU1154" s="159" t="s">
        <v>83</v>
      </c>
      <c r="AV1154" s="13" t="s">
        <v>83</v>
      </c>
      <c r="AW1154" s="13" t="s">
        <v>35</v>
      </c>
      <c r="AX1154" s="13" t="s">
        <v>74</v>
      </c>
      <c r="AY1154" s="159" t="s">
        <v>301</v>
      </c>
    </row>
    <row r="1155" spans="2:65" s="13" customFormat="1" ht="12">
      <c r="B1155" s="158"/>
      <c r="D1155" s="152" t="s">
        <v>312</v>
      </c>
      <c r="E1155" s="159" t="s">
        <v>21</v>
      </c>
      <c r="F1155" s="160" t="s">
        <v>5906</v>
      </c>
      <c r="H1155" s="161">
        <v>10</v>
      </c>
      <c r="I1155" s="162"/>
      <c r="L1155" s="158"/>
      <c r="M1155" s="163"/>
      <c r="T1155" s="164"/>
      <c r="AT1155" s="159" t="s">
        <v>312</v>
      </c>
      <c r="AU1155" s="159" t="s">
        <v>83</v>
      </c>
      <c r="AV1155" s="13" t="s">
        <v>83</v>
      </c>
      <c r="AW1155" s="13" t="s">
        <v>35</v>
      </c>
      <c r="AX1155" s="13" t="s">
        <v>74</v>
      </c>
      <c r="AY1155" s="159" t="s">
        <v>301</v>
      </c>
    </row>
    <row r="1156" spans="2:65" s="14" customFormat="1" ht="12">
      <c r="B1156" s="165"/>
      <c r="D1156" s="152" t="s">
        <v>312</v>
      </c>
      <c r="E1156" s="166" t="s">
        <v>21</v>
      </c>
      <c r="F1156" s="167" t="s">
        <v>329</v>
      </c>
      <c r="H1156" s="168">
        <v>28</v>
      </c>
      <c r="I1156" s="169"/>
      <c r="L1156" s="165"/>
      <c r="M1156" s="170"/>
      <c r="T1156" s="171"/>
      <c r="AT1156" s="166" t="s">
        <v>312</v>
      </c>
      <c r="AU1156" s="166" t="s">
        <v>83</v>
      </c>
      <c r="AV1156" s="14" t="s">
        <v>308</v>
      </c>
      <c r="AW1156" s="14" t="s">
        <v>35</v>
      </c>
      <c r="AX1156" s="14" t="s">
        <v>81</v>
      </c>
      <c r="AY1156" s="166" t="s">
        <v>301</v>
      </c>
    </row>
    <row r="1157" spans="2:65" s="1" customFormat="1" ht="16.5" customHeight="1">
      <c r="B1157" s="33"/>
      <c r="C1157" s="179" t="s">
        <v>2920</v>
      </c>
      <c r="D1157" s="179" t="s">
        <v>454</v>
      </c>
      <c r="E1157" s="180" t="s">
        <v>6010</v>
      </c>
      <c r="F1157" s="181" t="s">
        <v>6011</v>
      </c>
      <c r="G1157" s="182" t="s">
        <v>681</v>
      </c>
      <c r="H1157" s="183">
        <v>63</v>
      </c>
      <c r="I1157" s="184"/>
      <c r="J1157" s="185">
        <f>ROUND(I1157*H1157,2)</f>
        <v>0</v>
      </c>
      <c r="K1157" s="181" t="s">
        <v>307</v>
      </c>
      <c r="L1157" s="186"/>
      <c r="M1157" s="187" t="s">
        <v>21</v>
      </c>
      <c r="N1157" s="188" t="s">
        <v>45</v>
      </c>
      <c r="P1157" s="143">
        <f>O1157*H1157</f>
        <v>0</v>
      </c>
      <c r="Q1157" s="143">
        <v>1.8000000000000001E-4</v>
      </c>
      <c r="R1157" s="143">
        <f>Q1157*H1157</f>
        <v>1.1340000000000001E-2</v>
      </c>
      <c r="S1157" s="143">
        <v>0</v>
      </c>
      <c r="T1157" s="144">
        <f>S1157*H1157</f>
        <v>0</v>
      </c>
      <c r="AR1157" s="145" t="s">
        <v>566</v>
      </c>
      <c r="AT1157" s="145" t="s">
        <v>454</v>
      </c>
      <c r="AU1157" s="145" t="s">
        <v>83</v>
      </c>
      <c r="AY1157" s="18" t="s">
        <v>301</v>
      </c>
      <c r="BE1157" s="146">
        <f>IF(N1157="základní",J1157,0)</f>
        <v>0</v>
      </c>
      <c r="BF1157" s="146">
        <f>IF(N1157="snížená",J1157,0)</f>
        <v>0</v>
      </c>
      <c r="BG1157" s="146">
        <f>IF(N1157="zákl. přenesená",J1157,0)</f>
        <v>0</v>
      </c>
      <c r="BH1157" s="146">
        <f>IF(N1157="sníž. přenesená",J1157,0)</f>
        <v>0</v>
      </c>
      <c r="BI1157" s="146">
        <f>IF(N1157="nulová",J1157,0)</f>
        <v>0</v>
      </c>
      <c r="BJ1157" s="18" t="s">
        <v>81</v>
      </c>
      <c r="BK1157" s="146">
        <f>ROUND(I1157*H1157,2)</f>
        <v>0</v>
      </c>
      <c r="BL1157" s="18" t="s">
        <v>413</v>
      </c>
      <c r="BM1157" s="145" t="s">
        <v>6012</v>
      </c>
    </row>
    <row r="1158" spans="2:65" s="13" customFormat="1" ht="12">
      <c r="B1158" s="158"/>
      <c r="D1158" s="152" t="s">
        <v>312</v>
      </c>
      <c r="E1158" s="159" t="s">
        <v>21</v>
      </c>
      <c r="F1158" s="160" t="s">
        <v>5924</v>
      </c>
      <c r="H1158" s="161">
        <v>30</v>
      </c>
      <c r="I1158" s="162"/>
      <c r="L1158" s="158"/>
      <c r="M1158" s="163"/>
      <c r="T1158" s="164"/>
      <c r="AT1158" s="159" t="s">
        <v>312</v>
      </c>
      <c r="AU1158" s="159" t="s">
        <v>83</v>
      </c>
      <c r="AV1158" s="13" t="s">
        <v>83</v>
      </c>
      <c r="AW1158" s="13" t="s">
        <v>35</v>
      </c>
      <c r="AX1158" s="13" t="s">
        <v>74</v>
      </c>
      <c r="AY1158" s="159" t="s">
        <v>301</v>
      </c>
    </row>
    <row r="1159" spans="2:65" s="13" customFormat="1" ht="12">
      <c r="B1159" s="158"/>
      <c r="D1159" s="152" t="s">
        <v>312</v>
      </c>
      <c r="E1159" s="159" t="s">
        <v>21</v>
      </c>
      <c r="F1159" s="160" t="s">
        <v>5993</v>
      </c>
      <c r="H1159" s="161">
        <v>22</v>
      </c>
      <c r="I1159" s="162"/>
      <c r="L1159" s="158"/>
      <c r="M1159" s="163"/>
      <c r="T1159" s="164"/>
      <c r="AT1159" s="159" t="s">
        <v>312</v>
      </c>
      <c r="AU1159" s="159" t="s">
        <v>83</v>
      </c>
      <c r="AV1159" s="13" t="s">
        <v>83</v>
      </c>
      <c r="AW1159" s="13" t="s">
        <v>35</v>
      </c>
      <c r="AX1159" s="13" t="s">
        <v>74</v>
      </c>
      <c r="AY1159" s="159" t="s">
        <v>301</v>
      </c>
    </row>
    <row r="1160" spans="2:65" s="13" customFormat="1" ht="12">
      <c r="B1160" s="158"/>
      <c r="D1160" s="152" t="s">
        <v>312</v>
      </c>
      <c r="E1160" s="159" t="s">
        <v>21</v>
      </c>
      <c r="F1160" s="160" t="s">
        <v>5994</v>
      </c>
      <c r="H1160" s="161">
        <v>2</v>
      </c>
      <c r="I1160" s="162"/>
      <c r="L1160" s="158"/>
      <c r="M1160" s="163"/>
      <c r="T1160" s="164"/>
      <c r="AT1160" s="159" t="s">
        <v>312</v>
      </c>
      <c r="AU1160" s="159" t="s">
        <v>83</v>
      </c>
      <c r="AV1160" s="13" t="s">
        <v>83</v>
      </c>
      <c r="AW1160" s="13" t="s">
        <v>35</v>
      </c>
      <c r="AX1160" s="13" t="s">
        <v>74</v>
      </c>
      <c r="AY1160" s="159" t="s">
        <v>301</v>
      </c>
    </row>
    <row r="1161" spans="2:65" s="13" customFormat="1" ht="12">
      <c r="B1161" s="158"/>
      <c r="D1161" s="152" t="s">
        <v>312</v>
      </c>
      <c r="E1161" s="159" t="s">
        <v>21</v>
      </c>
      <c r="F1161" s="160" t="s">
        <v>5928</v>
      </c>
      <c r="H1161" s="161">
        <v>5</v>
      </c>
      <c r="I1161" s="162"/>
      <c r="L1161" s="158"/>
      <c r="M1161" s="163"/>
      <c r="T1161" s="164"/>
      <c r="AT1161" s="159" t="s">
        <v>312</v>
      </c>
      <c r="AU1161" s="159" t="s">
        <v>83</v>
      </c>
      <c r="AV1161" s="13" t="s">
        <v>83</v>
      </c>
      <c r="AW1161" s="13" t="s">
        <v>35</v>
      </c>
      <c r="AX1161" s="13" t="s">
        <v>74</v>
      </c>
      <c r="AY1161" s="159" t="s">
        <v>301</v>
      </c>
    </row>
    <row r="1162" spans="2:65" s="13" customFormat="1" ht="12">
      <c r="B1162" s="158"/>
      <c r="D1162" s="152" t="s">
        <v>312</v>
      </c>
      <c r="E1162" s="159" t="s">
        <v>21</v>
      </c>
      <c r="F1162" s="160" t="s">
        <v>5995</v>
      </c>
      <c r="H1162" s="161">
        <v>4</v>
      </c>
      <c r="I1162" s="162"/>
      <c r="L1162" s="158"/>
      <c r="M1162" s="163"/>
      <c r="T1162" s="164"/>
      <c r="AT1162" s="159" t="s">
        <v>312</v>
      </c>
      <c r="AU1162" s="159" t="s">
        <v>83</v>
      </c>
      <c r="AV1162" s="13" t="s">
        <v>83</v>
      </c>
      <c r="AW1162" s="13" t="s">
        <v>35</v>
      </c>
      <c r="AX1162" s="13" t="s">
        <v>74</v>
      </c>
      <c r="AY1162" s="159" t="s">
        <v>301</v>
      </c>
    </row>
    <row r="1163" spans="2:65" s="14" customFormat="1" ht="12">
      <c r="B1163" s="165"/>
      <c r="D1163" s="152" t="s">
        <v>312</v>
      </c>
      <c r="E1163" s="166" t="s">
        <v>21</v>
      </c>
      <c r="F1163" s="167" t="s">
        <v>329</v>
      </c>
      <c r="H1163" s="168">
        <v>63</v>
      </c>
      <c r="I1163" s="169"/>
      <c r="L1163" s="165"/>
      <c r="M1163" s="170"/>
      <c r="T1163" s="171"/>
      <c r="AT1163" s="166" t="s">
        <v>312</v>
      </c>
      <c r="AU1163" s="166" t="s">
        <v>83</v>
      </c>
      <c r="AV1163" s="14" t="s">
        <v>308</v>
      </c>
      <c r="AW1163" s="14" t="s">
        <v>35</v>
      </c>
      <c r="AX1163" s="14" t="s">
        <v>81</v>
      </c>
      <c r="AY1163" s="166" t="s">
        <v>301</v>
      </c>
    </row>
    <row r="1164" spans="2:65" s="1" customFormat="1" ht="16.5" customHeight="1">
      <c r="B1164" s="33"/>
      <c r="C1164" s="179" t="s">
        <v>2925</v>
      </c>
      <c r="D1164" s="179" t="s">
        <v>454</v>
      </c>
      <c r="E1164" s="180" t="s">
        <v>6013</v>
      </c>
      <c r="F1164" s="181" t="s">
        <v>6014</v>
      </c>
      <c r="G1164" s="182" t="s">
        <v>306</v>
      </c>
      <c r="H1164" s="183">
        <v>5</v>
      </c>
      <c r="I1164" s="184"/>
      <c r="J1164" s="185">
        <f>ROUND(I1164*H1164,2)</f>
        <v>0</v>
      </c>
      <c r="K1164" s="181" t="s">
        <v>5132</v>
      </c>
      <c r="L1164" s="186"/>
      <c r="M1164" s="187" t="s">
        <v>21</v>
      </c>
      <c r="N1164" s="188" t="s">
        <v>45</v>
      </c>
      <c r="P1164" s="143">
        <f>O1164*H1164</f>
        <v>0</v>
      </c>
      <c r="Q1164" s="143">
        <v>1E-3</v>
      </c>
      <c r="R1164" s="143">
        <f>Q1164*H1164</f>
        <v>5.0000000000000001E-3</v>
      </c>
      <c r="S1164" s="143">
        <v>0</v>
      </c>
      <c r="T1164" s="144">
        <f>S1164*H1164</f>
        <v>0</v>
      </c>
      <c r="AR1164" s="145" t="s">
        <v>566</v>
      </c>
      <c r="AT1164" s="145" t="s">
        <v>454</v>
      </c>
      <c r="AU1164" s="145" t="s">
        <v>83</v>
      </c>
      <c r="AY1164" s="18" t="s">
        <v>301</v>
      </c>
      <c r="BE1164" s="146">
        <f>IF(N1164="základní",J1164,0)</f>
        <v>0</v>
      </c>
      <c r="BF1164" s="146">
        <f>IF(N1164="snížená",J1164,0)</f>
        <v>0</v>
      </c>
      <c r="BG1164" s="146">
        <f>IF(N1164="zákl. přenesená",J1164,0)</f>
        <v>0</v>
      </c>
      <c r="BH1164" s="146">
        <f>IF(N1164="sníž. přenesená",J1164,0)</f>
        <v>0</v>
      </c>
      <c r="BI1164" s="146">
        <f>IF(N1164="nulová",J1164,0)</f>
        <v>0</v>
      </c>
      <c r="BJ1164" s="18" t="s">
        <v>81</v>
      </c>
      <c r="BK1164" s="146">
        <f>ROUND(I1164*H1164,2)</f>
        <v>0</v>
      </c>
      <c r="BL1164" s="18" t="s">
        <v>413</v>
      </c>
      <c r="BM1164" s="145" t="s">
        <v>6015</v>
      </c>
    </row>
    <row r="1165" spans="2:65" s="13" customFormat="1" ht="12">
      <c r="B1165" s="158"/>
      <c r="D1165" s="152" t="s">
        <v>312</v>
      </c>
      <c r="E1165" s="159" t="s">
        <v>21</v>
      </c>
      <c r="F1165" s="160" t="s">
        <v>5876</v>
      </c>
      <c r="H1165" s="161">
        <v>5</v>
      </c>
      <c r="I1165" s="162"/>
      <c r="L1165" s="158"/>
      <c r="M1165" s="163"/>
      <c r="T1165" s="164"/>
      <c r="AT1165" s="159" t="s">
        <v>312</v>
      </c>
      <c r="AU1165" s="159" t="s">
        <v>83</v>
      </c>
      <c r="AV1165" s="13" t="s">
        <v>83</v>
      </c>
      <c r="AW1165" s="13" t="s">
        <v>35</v>
      </c>
      <c r="AX1165" s="13" t="s">
        <v>74</v>
      </c>
      <c r="AY1165" s="159" t="s">
        <v>301</v>
      </c>
    </row>
    <row r="1166" spans="2:65" s="14" customFormat="1" ht="12">
      <c r="B1166" s="165"/>
      <c r="D1166" s="152" t="s">
        <v>312</v>
      </c>
      <c r="E1166" s="166" t="s">
        <v>21</v>
      </c>
      <c r="F1166" s="167" t="s">
        <v>329</v>
      </c>
      <c r="H1166" s="168">
        <v>5</v>
      </c>
      <c r="I1166" s="169"/>
      <c r="L1166" s="165"/>
      <c r="M1166" s="170"/>
      <c r="T1166" s="171"/>
      <c r="AT1166" s="166" t="s">
        <v>312</v>
      </c>
      <c r="AU1166" s="166" t="s">
        <v>83</v>
      </c>
      <c r="AV1166" s="14" t="s">
        <v>308</v>
      </c>
      <c r="AW1166" s="14" t="s">
        <v>35</v>
      </c>
      <c r="AX1166" s="14" t="s">
        <v>81</v>
      </c>
      <c r="AY1166" s="166" t="s">
        <v>301</v>
      </c>
    </row>
    <row r="1167" spans="2:65" s="1" customFormat="1" ht="16.5" customHeight="1">
      <c r="B1167" s="33"/>
      <c r="C1167" s="134" t="s">
        <v>2930</v>
      </c>
      <c r="D1167" s="134" t="s">
        <v>303</v>
      </c>
      <c r="E1167" s="135" t="s">
        <v>6016</v>
      </c>
      <c r="F1167" s="136" t="s">
        <v>6017</v>
      </c>
      <c r="G1167" s="137" t="s">
        <v>306</v>
      </c>
      <c r="H1167" s="138">
        <v>21</v>
      </c>
      <c r="I1167" s="139"/>
      <c r="J1167" s="140">
        <f>ROUND(I1167*H1167,2)</f>
        <v>0</v>
      </c>
      <c r="K1167" s="136" t="s">
        <v>307</v>
      </c>
      <c r="L1167" s="33"/>
      <c r="M1167" s="141" t="s">
        <v>21</v>
      </c>
      <c r="N1167" s="142" t="s">
        <v>45</v>
      </c>
      <c r="P1167" s="143">
        <f>O1167*H1167</f>
        <v>0</v>
      </c>
      <c r="Q1167" s="143">
        <v>1.6000000000000001E-4</v>
      </c>
      <c r="R1167" s="143">
        <f>Q1167*H1167</f>
        <v>3.3600000000000001E-3</v>
      </c>
      <c r="S1167" s="143">
        <v>0</v>
      </c>
      <c r="T1167" s="144">
        <f>S1167*H1167</f>
        <v>0</v>
      </c>
      <c r="AR1167" s="145" t="s">
        <v>413</v>
      </c>
      <c r="AT1167" s="145" t="s">
        <v>303</v>
      </c>
      <c r="AU1167" s="145" t="s">
        <v>83</v>
      </c>
      <c r="AY1167" s="18" t="s">
        <v>301</v>
      </c>
      <c r="BE1167" s="146">
        <f>IF(N1167="základní",J1167,0)</f>
        <v>0</v>
      </c>
      <c r="BF1167" s="146">
        <f>IF(N1167="snížená",J1167,0)</f>
        <v>0</v>
      </c>
      <c r="BG1167" s="146">
        <f>IF(N1167="zákl. přenesená",J1167,0)</f>
        <v>0</v>
      </c>
      <c r="BH1167" s="146">
        <f>IF(N1167="sníž. přenesená",J1167,0)</f>
        <v>0</v>
      </c>
      <c r="BI1167" s="146">
        <f>IF(N1167="nulová",J1167,0)</f>
        <v>0</v>
      </c>
      <c r="BJ1167" s="18" t="s">
        <v>81</v>
      </c>
      <c r="BK1167" s="146">
        <f>ROUND(I1167*H1167,2)</f>
        <v>0</v>
      </c>
      <c r="BL1167" s="18" t="s">
        <v>413</v>
      </c>
      <c r="BM1167" s="145" t="s">
        <v>6018</v>
      </c>
    </row>
    <row r="1168" spans="2:65" s="1" customFormat="1" ht="11">
      <c r="B1168" s="33"/>
      <c r="D1168" s="147" t="s">
        <v>310</v>
      </c>
      <c r="F1168" s="148" t="s">
        <v>6019</v>
      </c>
      <c r="I1168" s="149"/>
      <c r="L1168" s="33"/>
      <c r="M1168" s="150"/>
      <c r="T1168" s="54"/>
      <c r="AT1168" s="18" t="s">
        <v>310</v>
      </c>
      <c r="AU1168" s="18" t="s">
        <v>83</v>
      </c>
    </row>
    <row r="1169" spans="2:65" s="13" customFormat="1" ht="12">
      <c r="B1169" s="158"/>
      <c r="D1169" s="152" t="s">
        <v>312</v>
      </c>
      <c r="E1169" s="159" t="s">
        <v>21</v>
      </c>
      <c r="F1169" s="160" t="s">
        <v>5961</v>
      </c>
      <c r="H1169" s="161">
        <v>6</v>
      </c>
      <c r="I1169" s="162"/>
      <c r="L1169" s="158"/>
      <c r="M1169" s="163"/>
      <c r="T1169" s="164"/>
      <c r="AT1169" s="159" t="s">
        <v>312</v>
      </c>
      <c r="AU1169" s="159" t="s">
        <v>83</v>
      </c>
      <c r="AV1169" s="13" t="s">
        <v>83</v>
      </c>
      <c r="AW1169" s="13" t="s">
        <v>35</v>
      </c>
      <c r="AX1169" s="13" t="s">
        <v>74</v>
      </c>
      <c r="AY1169" s="159" t="s">
        <v>301</v>
      </c>
    </row>
    <row r="1170" spans="2:65" s="13" customFormat="1" ht="12">
      <c r="B1170" s="158"/>
      <c r="D1170" s="152" t="s">
        <v>312</v>
      </c>
      <c r="E1170" s="159" t="s">
        <v>21</v>
      </c>
      <c r="F1170" s="160" t="s">
        <v>6020</v>
      </c>
      <c r="H1170" s="161">
        <v>15</v>
      </c>
      <c r="I1170" s="162"/>
      <c r="L1170" s="158"/>
      <c r="M1170" s="163"/>
      <c r="T1170" s="164"/>
      <c r="AT1170" s="159" t="s">
        <v>312</v>
      </c>
      <c r="AU1170" s="159" t="s">
        <v>83</v>
      </c>
      <c r="AV1170" s="13" t="s">
        <v>83</v>
      </c>
      <c r="AW1170" s="13" t="s">
        <v>35</v>
      </c>
      <c r="AX1170" s="13" t="s">
        <v>74</v>
      </c>
      <c r="AY1170" s="159" t="s">
        <v>301</v>
      </c>
    </row>
    <row r="1171" spans="2:65" s="14" customFormat="1" ht="12">
      <c r="B1171" s="165"/>
      <c r="D1171" s="152" t="s">
        <v>312</v>
      </c>
      <c r="E1171" s="166" t="s">
        <v>21</v>
      </c>
      <c r="F1171" s="167" t="s">
        <v>329</v>
      </c>
      <c r="H1171" s="168">
        <v>21</v>
      </c>
      <c r="I1171" s="169"/>
      <c r="L1171" s="165"/>
      <c r="M1171" s="170"/>
      <c r="T1171" s="171"/>
      <c r="AT1171" s="166" t="s">
        <v>312</v>
      </c>
      <c r="AU1171" s="166" t="s">
        <v>83</v>
      </c>
      <c r="AV1171" s="14" t="s">
        <v>308</v>
      </c>
      <c r="AW1171" s="14" t="s">
        <v>35</v>
      </c>
      <c r="AX1171" s="14" t="s">
        <v>81</v>
      </c>
      <c r="AY1171" s="166" t="s">
        <v>301</v>
      </c>
    </row>
    <row r="1172" spans="2:65" s="1" customFormat="1" ht="16.5" customHeight="1">
      <c r="B1172" s="33"/>
      <c r="C1172" s="179" t="s">
        <v>2935</v>
      </c>
      <c r="D1172" s="179" t="s">
        <v>454</v>
      </c>
      <c r="E1172" s="180" t="s">
        <v>6021</v>
      </c>
      <c r="F1172" s="181" t="s">
        <v>6022</v>
      </c>
      <c r="G1172" s="182" t="s">
        <v>306</v>
      </c>
      <c r="H1172" s="183">
        <v>21</v>
      </c>
      <c r="I1172" s="184"/>
      <c r="J1172" s="185">
        <f>ROUND(I1172*H1172,2)</f>
        <v>0</v>
      </c>
      <c r="K1172" s="181" t="s">
        <v>307</v>
      </c>
      <c r="L1172" s="186"/>
      <c r="M1172" s="187" t="s">
        <v>21</v>
      </c>
      <c r="N1172" s="188" t="s">
        <v>45</v>
      </c>
      <c r="P1172" s="143">
        <f>O1172*H1172</f>
        <v>0</v>
      </c>
      <c r="Q1172" s="143">
        <v>1.8E-3</v>
      </c>
      <c r="R1172" s="143">
        <f>Q1172*H1172</f>
        <v>3.78E-2</v>
      </c>
      <c r="S1172" s="143">
        <v>0</v>
      </c>
      <c r="T1172" s="144">
        <f>S1172*H1172</f>
        <v>0</v>
      </c>
      <c r="AR1172" s="145" t="s">
        <v>566</v>
      </c>
      <c r="AT1172" s="145" t="s">
        <v>454</v>
      </c>
      <c r="AU1172" s="145" t="s">
        <v>83</v>
      </c>
      <c r="AY1172" s="18" t="s">
        <v>301</v>
      </c>
      <c r="BE1172" s="146">
        <f>IF(N1172="základní",J1172,0)</f>
        <v>0</v>
      </c>
      <c r="BF1172" s="146">
        <f>IF(N1172="snížená",J1172,0)</f>
        <v>0</v>
      </c>
      <c r="BG1172" s="146">
        <f>IF(N1172="zákl. přenesená",J1172,0)</f>
        <v>0</v>
      </c>
      <c r="BH1172" s="146">
        <f>IF(N1172="sníž. přenesená",J1172,0)</f>
        <v>0</v>
      </c>
      <c r="BI1172" s="146">
        <f>IF(N1172="nulová",J1172,0)</f>
        <v>0</v>
      </c>
      <c r="BJ1172" s="18" t="s">
        <v>81</v>
      </c>
      <c r="BK1172" s="146">
        <f>ROUND(I1172*H1172,2)</f>
        <v>0</v>
      </c>
      <c r="BL1172" s="18" t="s">
        <v>413</v>
      </c>
      <c r="BM1172" s="145" t="s">
        <v>6023</v>
      </c>
    </row>
    <row r="1173" spans="2:65" s="12" customFormat="1" ht="12">
      <c r="B1173" s="151"/>
      <c r="D1173" s="152" t="s">
        <v>312</v>
      </c>
      <c r="E1173" s="153" t="s">
        <v>21</v>
      </c>
      <c r="F1173" s="154" t="s">
        <v>6024</v>
      </c>
      <c r="H1173" s="153" t="s">
        <v>21</v>
      </c>
      <c r="I1173" s="155"/>
      <c r="L1173" s="151"/>
      <c r="M1173" s="156"/>
      <c r="T1173" s="157"/>
      <c r="AT1173" s="153" t="s">
        <v>312</v>
      </c>
      <c r="AU1173" s="153" t="s">
        <v>83</v>
      </c>
      <c r="AV1173" s="12" t="s">
        <v>81</v>
      </c>
      <c r="AW1173" s="12" t="s">
        <v>35</v>
      </c>
      <c r="AX1173" s="12" t="s">
        <v>74</v>
      </c>
      <c r="AY1173" s="153" t="s">
        <v>301</v>
      </c>
    </row>
    <row r="1174" spans="2:65" s="13" customFormat="1" ht="12">
      <c r="B1174" s="158"/>
      <c r="D1174" s="152" t="s">
        <v>312</v>
      </c>
      <c r="E1174" s="159" t="s">
        <v>21</v>
      </c>
      <c r="F1174" s="160" t="s">
        <v>5961</v>
      </c>
      <c r="H1174" s="161">
        <v>6</v>
      </c>
      <c r="I1174" s="162"/>
      <c r="L1174" s="158"/>
      <c r="M1174" s="163"/>
      <c r="T1174" s="164"/>
      <c r="AT1174" s="159" t="s">
        <v>312</v>
      </c>
      <c r="AU1174" s="159" t="s">
        <v>83</v>
      </c>
      <c r="AV1174" s="13" t="s">
        <v>83</v>
      </c>
      <c r="AW1174" s="13" t="s">
        <v>35</v>
      </c>
      <c r="AX1174" s="13" t="s">
        <v>74</v>
      </c>
      <c r="AY1174" s="159" t="s">
        <v>301</v>
      </c>
    </row>
    <row r="1175" spans="2:65" s="13" customFormat="1" ht="12">
      <c r="B1175" s="158"/>
      <c r="D1175" s="152" t="s">
        <v>312</v>
      </c>
      <c r="E1175" s="159" t="s">
        <v>21</v>
      </c>
      <c r="F1175" s="160" t="s">
        <v>6020</v>
      </c>
      <c r="H1175" s="161">
        <v>15</v>
      </c>
      <c r="I1175" s="162"/>
      <c r="L1175" s="158"/>
      <c r="M1175" s="163"/>
      <c r="T1175" s="164"/>
      <c r="AT1175" s="159" t="s">
        <v>312</v>
      </c>
      <c r="AU1175" s="159" t="s">
        <v>83</v>
      </c>
      <c r="AV1175" s="13" t="s">
        <v>83</v>
      </c>
      <c r="AW1175" s="13" t="s">
        <v>35</v>
      </c>
      <c r="AX1175" s="13" t="s">
        <v>74</v>
      </c>
      <c r="AY1175" s="159" t="s">
        <v>301</v>
      </c>
    </row>
    <row r="1176" spans="2:65" s="14" customFormat="1" ht="12">
      <c r="B1176" s="165"/>
      <c r="D1176" s="152" t="s">
        <v>312</v>
      </c>
      <c r="E1176" s="166" t="s">
        <v>21</v>
      </c>
      <c r="F1176" s="167" t="s">
        <v>329</v>
      </c>
      <c r="H1176" s="168">
        <v>21</v>
      </c>
      <c r="I1176" s="169"/>
      <c r="L1176" s="165"/>
      <c r="M1176" s="170"/>
      <c r="T1176" s="171"/>
      <c r="AT1176" s="166" t="s">
        <v>312</v>
      </c>
      <c r="AU1176" s="166" t="s">
        <v>83</v>
      </c>
      <c r="AV1176" s="14" t="s">
        <v>308</v>
      </c>
      <c r="AW1176" s="14" t="s">
        <v>35</v>
      </c>
      <c r="AX1176" s="14" t="s">
        <v>81</v>
      </c>
      <c r="AY1176" s="166" t="s">
        <v>301</v>
      </c>
    </row>
    <row r="1177" spans="2:65" s="1" customFormat="1" ht="16.5" customHeight="1">
      <c r="B1177" s="33"/>
      <c r="C1177" s="134" t="s">
        <v>2941</v>
      </c>
      <c r="D1177" s="134" t="s">
        <v>303</v>
      </c>
      <c r="E1177" s="135" t="s">
        <v>6025</v>
      </c>
      <c r="F1177" s="136" t="s">
        <v>6026</v>
      </c>
      <c r="G1177" s="137" t="s">
        <v>306</v>
      </c>
      <c r="H1177" s="138">
        <v>2</v>
      </c>
      <c r="I1177" s="139"/>
      <c r="J1177" s="140">
        <f>ROUND(I1177*H1177,2)</f>
        <v>0</v>
      </c>
      <c r="K1177" s="136" t="s">
        <v>307</v>
      </c>
      <c r="L1177" s="33"/>
      <c r="M1177" s="141" t="s">
        <v>21</v>
      </c>
      <c r="N1177" s="142" t="s">
        <v>45</v>
      </c>
      <c r="P1177" s="143">
        <f>O1177*H1177</f>
        <v>0</v>
      </c>
      <c r="Q1177" s="143">
        <v>0</v>
      </c>
      <c r="R1177" s="143">
        <f>Q1177*H1177</f>
        <v>0</v>
      </c>
      <c r="S1177" s="143">
        <v>0</v>
      </c>
      <c r="T1177" s="144">
        <f>S1177*H1177</f>
        <v>0</v>
      </c>
      <c r="AR1177" s="145" t="s">
        <v>413</v>
      </c>
      <c r="AT1177" s="145" t="s">
        <v>303</v>
      </c>
      <c r="AU1177" s="145" t="s">
        <v>83</v>
      </c>
      <c r="AY1177" s="18" t="s">
        <v>301</v>
      </c>
      <c r="BE1177" s="146">
        <f>IF(N1177="základní",J1177,0)</f>
        <v>0</v>
      </c>
      <c r="BF1177" s="146">
        <f>IF(N1177="snížená",J1177,0)</f>
        <v>0</v>
      </c>
      <c r="BG1177" s="146">
        <f>IF(N1177="zákl. přenesená",J1177,0)</f>
        <v>0</v>
      </c>
      <c r="BH1177" s="146">
        <f>IF(N1177="sníž. přenesená",J1177,0)</f>
        <v>0</v>
      </c>
      <c r="BI1177" s="146">
        <f>IF(N1177="nulová",J1177,0)</f>
        <v>0</v>
      </c>
      <c r="BJ1177" s="18" t="s">
        <v>81</v>
      </c>
      <c r="BK1177" s="146">
        <f>ROUND(I1177*H1177,2)</f>
        <v>0</v>
      </c>
      <c r="BL1177" s="18" t="s">
        <v>413</v>
      </c>
      <c r="BM1177" s="145" t="s">
        <v>6027</v>
      </c>
    </row>
    <row r="1178" spans="2:65" s="1" customFormat="1" ht="11">
      <c r="B1178" s="33"/>
      <c r="D1178" s="147" t="s">
        <v>310</v>
      </c>
      <c r="F1178" s="148" t="s">
        <v>6028</v>
      </c>
      <c r="I1178" s="149"/>
      <c r="L1178" s="33"/>
      <c r="M1178" s="150"/>
      <c r="T1178" s="54"/>
      <c r="AT1178" s="18" t="s">
        <v>310</v>
      </c>
      <c r="AU1178" s="18" t="s">
        <v>83</v>
      </c>
    </row>
    <row r="1179" spans="2:65" s="13" customFormat="1" ht="12">
      <c r="B1179" s="158"/>
      <c r="D1179" s="152" t="s">
        <v>312</v>
      </c>
      <c r="E1179" s="159" t="s">
        <v>21</v>
      </c>
      <c r="F1179" s="160" t="s">
        <v>5952</v>
      </c>
      <c r="H1179" s="161">
        <v>2</v>
      </c>
      <c r="I1179" s="162"/>
      <c r="L1179" s="158"/>
      <c r="M1179" s="163"/>
      <c r="T1179" s="164"/>
      <c r="AT1179" s="159" t="s">
        <v>312</v>
      </c>
      <c r="AU1179" s="159" t="s">
        <v>83</v>
      </c>
      <c r="AV1179" s="13" t="s">
        <v>83</v>
      </c>
      <c r="AW1179" s="13" t="s">
        <v>35</v>
      </c>
      <c r="AX1179" s="13" t="s">
        <v>74</v>
      </c>
      <c r="AY1179" s="159" t="s">
        <v>301</v>
      </c>
    </row>
    <row r="1180" spans="2:65" s="14" customFormat="1" ht="12">
      <c r="B1180" s="165"/>
      <c r="D1180" s="152" t="s">
        <v>312</v>
      </c>
      <c r="E1180" s="166" t="s">
        <v>21</v>
      </c>
      <c r="F1180" s="167" t="s">
        <v>329</v>
      </c>
      <c r="H1180" s="168">
        <v>2</v>
      </c>
      <c r="I1180" s="169"/>
      <c r="L1180" s="165"/>
      <c r="M1180" s="170"/>
      <c r="T1180" s="171"/>
      <c r="AT1180" s="166" t="s">
        <v>312</v>
      </c>
      <c r="AU1180" s="166" t="s">
        <v>83</v>
      </c>
      <c r="AV1180" s="14" t="s">
        <v>308</v>
      </c>
      <c r="AW1180" s="14" t="s">
        <v>35</v>
      </c>
      <c r="AX1180" s="14" t="s">
        <v>81</v>
      </c>
      <c r="AY1180" s="166" t="s">
        <v>301</v>
      </c>
    </row>
    <row r="1181" spans="2:65" s="1" customFormat="1" ht="16.5" customHeight="1">
      <c r="B1181" s="33"/>
      <c r="C1181" s="179" t="s">
        <v>2947</v>
      </c>
      <c r="D1181" s="179" t="s">
        <v>454</v>
      </c>
      <c r="E1181" s="180" t="s">
        <v>6029</v>
      </c>
      <c r="F1181" s="181" t="s">
        <v>6030</v>
      </c>
      <c r="G1181" s="182" t="s">
        <v>306</v>
      </c>
      <c r="H1181" s="183">
        <v>2</v>
      </c>
      <c r="I1181" s="184"/>
      <c r="J1181" s="185">
        <f>ROUND(I1181*H1181,2)</f>
        <v>0</v>
      </c>
      <c r="K1181" s="181" t="s">
        <v>5132</v>
      </c>
      <c r="L1181" s="186"/>
      <c r="M1181" s="187" t="s">
        <v>21</v>
      </c>
      <c r="N1181" s="188" t="s">
        <v>45</v>
      </c>
      <c r="P1181" s="143">
        <f>O1181*H1181</f>
        <v>0</v>
      </c>
      <c r="Q1181" s="143">
        <v>2.3999999999999998E-3</v>
      </c>
      <c r="R1181" s="143">
        <f>Q1181*H1181</f>
        <v>4.7999999999999996E-3</v>
      </c>
      <c r="S1181" s="143">
        <v>0</v>
      </c>
      <c r="T1181" s="144">
        <f>S1181*H1181</f>
        <v>0</v>
      </c>
      <c r="AR1181" s="145" t="s">
        <v>566</v>
      </c>
      <c r="AT1181" s="145" t="s">
        <v>454</v>
      </c>
      <c r="AU1181" s="145" t="s">
        <v>83</v>
      </c>
      <c r="AY1181" s="18" t="s">
        <v>301</v>
      </c>
      <c r="BE1181" s="146">
        <f>IF(N1181="základní",J1181,0)</f>
        <v>0</v>
      </c>
      <c r="BF1181" s="146">
        <f>IF(N1181="snížená",J1181,0)</f>
        <v>0</v>
      </c>
      <c r="BG1181" s="146">
        <f>IF(N1181="zákl. přenesená",J1181,0)</f>
        <v>0</v>
      </c>
      <c r="BH1181" s="146">
        <f>IF(N1181="sníž. přenesená",J1181,0)</f>
        <v>0</v>
      </c>
      <c r="BI1181" s="146">
        <f>IF(N1181="nulová",J1181,0)</f>
        <v>0</v>
      </c>
      <c r="BJ1181" s="18" t="s">
        <v>81</v>
      </c>
      <c r="BK1181" s="146">
        <f>ROUND(I1181*H1181,2)</f>
        <v>0</v>
      </c>
      <c r="BL1181" s="18" t="s">
        <v>413</v>
      </c>
      <c r="BM1181" s="145" t="s">
        <v>6031</v>
      </c>
    </row>
    <row r="1182" spans="2:65" s="12" customFormat="1" ht="12">
      <c r="B1182" s="151"/>
      <c r="D1182" s="152" t="s">
        <v>312</v>
      </c>
      <c r="E1182" s="153" t="s">
        <v>21</v>
      </c>
      <c r="F1182" s="154" t="s">
        <v>6032</v>
      </c>
      <c r="H1182" s="153" t="s">
        <v>21</v>
      </c>
      <c r="I1182" s="155"/>
      <c r="L1182" s="151"/>
      <c r="M1182" s="156"/>
      <c r="T1182" s="157"/>
      <c r="AT1182" s="153" t="s">
        <v>312</v>
      </c>
      <c r="AU1182" s="153" t="s">
        <v>83</v>
      </c>
      <c r="AV1182" s="12" t="s">
        <v>81</v>
      </c>
      <c r="AW1182" s="12" t="s">
        <v>35</v>
      </c>
      <c r="AX1182" s="12" t="s">
        <v>74</v>
      </c>
      <c r="AY1182" s="153" t="s">
        <v>301</v>
      </c>
    </row>
    <row r="1183" spans="2:65" s="13" customFormat="1" ht="12">
      <c r="B1183" s="158"/>
      <c r="D1183" s="152" t="s">
        <v>312</v>
      </c>
      <c r="E1183" s="159" t="s">
        <v>21</v>
      </c>
      <c r="F1183" s="160" t="s">
        <v>5952</v>
      </c>
      <c r="H1183" s="161">
        <v>2</v>
      </c>
      <c r="I1183" s="162"/>
      <c r="L1183" s="158"/>
      <c r="M1183" s="163"/>
      <c r="T1183" s="164"/>
      <c r="AT1183" s="159" t="s">
        <v>312</v>
      </c>
      <c r="AU1183" s="159" t="s">
        <v>83</v>
      </c>
      <c r="AV1183" s="13" t="s">
        <v>83</v>
      </c>
      <c r="AW1183" s="13" t="s">
        <v>35</v>
      </c>
      <c r="AX1183" s="13" t="s">
        <v>74</v>
      </c>
      <c r="AY1183" s="159" t="s">
        <v>301</v>
      </c>
    </row>
    <row r="1184" spans="2:65" s="14" customFormat="1" ht="12">
      <c r="B1184" s="165"/>
      <c r="D1184" s="152" t="s">
        <v>312</v>
      </c>
      <c r="E1184" s="166" t="s">
        <v>21</v>
      </c>
      <c r="F1184" s="167" t="s">
        <v>329</v>
      </c>
      <c r="H1184" s="168">
        <v>2</v>
      </c>
      <c r="I1184" s="169"/>
      <c r="L1184" s="165"/>
      <c r="M1184" s="170"/>
      <c r="T1184" s="171"/>
      <c r="AT1184" s="166" t="s">
        <v>312</v>
      </c>
      <c r="AU1184" s="166" t="s">
        <v>83</v>
      </c>
      <c r="AV1184" s="14" t="s">
        <v>308</v>
      </c>
      <c r="AW1184" s="14" t="s">
        <v>35</v>
      </c>
      <c r="AX1184" s="14" t="s">
        <v>81</v>
      </c>
      <c r="AY1184" s="166" t="s">
        <v>301</v>
      </c>
    </row>
    <row r="1185" spans="2:65" s="1" customFormat="1" ht="16.5" customHeight="1">
      <c r="B1185" s="33"/>
      <c r="C1185" s="134" t="s">
        <v>2953</v>
      </c>
      <c r="D1185" s="134" t="s">
        <v>303</v>
      </c>
      <c r="E1185" s="135" t="s">
        <v>6033</v>
      </c>
      <c r="F1185" s="136" t="s">
        <v>6034</v>
      </c>
      <c r="G1185" s="137" t="s">
        <v>306</v>
      </c>
      <c r="H1185" s="138">
        <v>2</v>
      </c>
      <c r="I1185" s="139"/>
      <c r="J1185" s="140">
        <f>ROUND(I1185*H1185,2)</f>
        <v>0</v>
      </c>
      <c r="K1185" s="136" t="s">
        <v>307</v>
      </c>
      <c r="L1185" s="33"/>
      <c r="M1185" s="141" t="s">
        <v>21</v>
      </c>
      <c r="N1185" s="142" t="s">
        <v>45</v>
      </c>
      <c r="P1185" s="143">
        <f>O1185*H1185</f>
        <v>0</v>
      </c>
      <c r="Q1185" s="143">
        <v>1.6000000000000001E-4</v>
      </c>
      <c r="R1185" s="143">
        <f>Q1185*H1185</f>
        <v>3.2000000000000003E-4</v>
      </c>
      <c r="S1185" s="143">
        <v>0</v>
      </c>
      <c r="T1185" s="144">
        <f>S1185*H1185</f>
        <v>0</v>
      </c>
      <c r="AR1185" s="145" t="s">
        <v>413</v>
      </c>
      <c r="AT1185" s="145" t="s">
        <v>303</v>
      </c>
      <c r="AU1185" s="145" t="s">
        <v>83</v>
      </c>
      <c r="AY1185" s="18" t="s">
        <v>301</v>
      </c>
      <c r="BE1185" s="146">
        <f>IF(N1185="základní",J1185,0)</f>
        <v>0</v>
      </c>
      <c r="BF1185" s="146">
        <f>IF(N1185="snížená",J1185,0)</f>
        <v>0</v>
      </c>
      <c r="BG1185" s="146">
        <f>IF(N1185="zákl. přenesená",J1185,0)</f>
        <v>0</v>
      </c>
      <c r="BH1185" s="146">
        <f>IF(N1185="sníž. přenesená",J1185,0)</f>
        <v>0</v>
      </c>
      <c r="BI1185" s="146">
        <f>IF(N1185="nulová",J1185,0)</f>
        <v>0</v>
      </c>
      <c r="BJ1185" s="18" t="s">
        <v>81</v>
      </c>
      <c r="BK1185" s="146">
        <f>ROUND(I1185*H1185,2)</f>
        <v>0</v>
      </c>
      <c r="BL1185" s="18" t="s">
        <v>413</v>
      </c>
      <c r="BM1185" s="145" t="s">
        <v>6035</v>
      </c>
    </row>
    <row r="1186" spans="2:65" s="1" customFormat="1" ht="11">
      <c r="B1186" s="33"/>
      <c r="D1186" s="147" t="s">
        <v>310</v>
      </c>
      <c r="F1186" s="148" t="s">
        <v>6036</v>
      </c>
      <c r="I1186" s="149"/>
      <c r="L1186" s="33"/>
      <c r="M1186" s="150"/>
      <c r="T1186" s="54"/>
      <c r="AT1186" s="18" t="s">
        <v>310</v>
      </c>
      <c r="AU1186" s="18" t="s">
        <v>83</v>
      </c>
    </row>
    <row r="1187" spans="2:65" s="13" customFormat="1" ht="12">
      <c r="B1187" s="158"/>
      <c r="D1187" s="152" t="s">
        <v>312</v>
      </c>
      <c r="E1187" s="159" t="s">
        <v>21</v>
      </c>
      <c r="F1187" s="160" t="s">
        <v>5927</v>
      </c>
      <c r="H1187" s="161">
        <v>2</v>
      </c>
      <c r="I1187" s="162"/>
      <c r="L1187" s="158"/>
      <c r="M1187" s="163"/>
      <c r="T1187" s="164"/>
      <c r="AT1187" s="159" t="s">
        <v>312</v>
      </c>
      <c r="AU1187" s="159" t="s">
        <v>83</v>
      </c>
      <c r="AV1187" s="13" t="s">
        <v>83</v>
      </c>
      <c r="AW1187" s="13" t="s">
        <v>35</v>
      </c>
      <c r="AX1187" s="13" t="s">
        <v>74</v>
      </c>
      <c r="AY1187" s="159" t="s">
        <v>301</v>
      </c>
    </row>
    <row r="1188" spans="2:65" s="14" customFormat="1" ht="12">
      <c r="B1188" s="165"/>
      <c r="D1188" s="152" t="s">
        <v>312</v>
      </c>
      <c r="E1188" s="166" t="s">
        <v>21</v>
      </c>
      <c r="F1188" s="167" t="s">
        <v>329</v>
      </c>
      <c r="H1188" s="168">
        <v>2</v>
      </c>
      <c r="I1188" s="169"/>
      <c r="L1188" s="165"/>
      <c r="M1188" s="170"/>
      <c r="T1188" s="171"/>
      <c r="AT1188" s="166" t="s">
        <v>312</v>
      </c>
      <c r="AU1188" s="166" t="s">
        <v>83</v>
      </c>
      <c r="AV1188" s="14" t="s">
        <v>308</v>
      </c>
      <c r="AW1188" s="14" t="s">
        <v>35</v>
      </c>
      <c r="AX1188" s="14" t="s">
        <v>81</v>
      </c>
      <c r="AY1188" s="166" t="s">
        <v>301</v>
      </c>
    </row>
    <row r="1189" spans="2:65" s="1" customFormat="1" ht="16.5" customHeight="1">
      <c r="B1189" s="33"/>
      <c r="C1189" s="179" t="s">
        <v>2961</v>
      </c>
      <c r="D1189" s="179" t="s">
        <v>454</v>
      </c>
      <c r="E1189" s="180" t="s">
        <v>6037</v>
      </c>
      <c r="F1189" s="181" t="s">
        <v>6038</v>
      </c>
      <c r="G1189" s="182" t="s">
        <v>306</v>
      </c>
      <c r="H1189" s="183">
        <v>2</v>
      </c>
      <c r="I1189" s="184"/>
      <c r="J1189" s="185">
        <f>ROUND(I1189*H1189,2)</f>
        <v>0</v>
      </c>
      <c r="K1189" s="181" t="s">
        <v>5132</v>
      </c>
      <c r="L1189" s="186"/>
      <c r="M1189" s="187" t="s">
        <v>21</v>
      </c>
      <c r="N1189" s="188" t="s">
        <v>45</v>
      </c>
      <c r="P1189" s="143">
        <f>O1189*H1189</f>
        <v>0</v>
      </c>
      <c r="Q1189" s="143">
        <v>2E-3</v>
      </c>
      <c r="R1189" s="143">
        <f>Q1189*H1189</f>
        <v>4.0000000000000001E-3</v>
      </c>
      <c r="S1189" s="143">
        <v>0</v>
      </c>
      <c r="T1189" s="144">
        <f>S1189*H1189</f>
        <v>0</v>
      </c>
      <c r="AR1189" s="145" t="s">
        <v>566</v>
      </c>
      <c r="AT1189" s="145" t="s">
        <v>454</v>
      </c>
      <c r="AU1189" s="145" t="s">
        <v>83</v>
      </c>
      <c r="AY1189" s="18" t="s">
        <v>301</v>
      </c>
      <c r="BE1189" s="146">
        <f>IF(N1189="základní",J1189,0)</f>
        <v>0</v>
      </c>
      <c r="BF1189" s="146">
        <f>IF(N1189="snížená",J1189,0)</f>
        <v>0</v>
      </c>
      <c r="BG1189" s="146">
        <f>IF(N1189="zákl. přenesená",J1189,0)</f>
        <v>0</v>
      </c>
      <c r="BH1189" s="146">
        <f>IF(N1189="sníž. přenesená",J1189,0)</f>
        <v>0</v>
      </c>
      <c r="BI1189" s="146">
        <f>IF(N1189="nulová",J1189,0)</f>
        <v>0</v>
      </c>
      <c r="BJ1189" s="18" t="s">
        <v>81</v>
      </c>
      <c r="BK1189" s="146">
        <f>ROUND(I1189*H1189,2)</f>
        <v>0</v>
      </c>
      <c r="BL1189" s="18" t="s">
        <v>413</v>
      </c>
      <c r="BM1189" s="145" t="s">
        <v>6039</v>
      </c>
    </row>
    <row r="1190" spans="2:65" s="12" customFormat="1" ht="12">
      <c r="B1190" s="151"/>
      <c r="D1190" s="152" t="s">
        <v>312</v>
      </c>
      <c r="E1190" s="153" t="s">
        <v>21</v>
      </c>
      <c r="F1190" s="154" t="s">
        <v>6040</v>
      </c>
      <c r="H1190" s="153" t="s">
        <v>21</v>
      </c>
      <c r="I1190" s="155"/>
      <c r="L1190" s="151"/>
      <c r="M1190" s="156"/>
      <c r="T1190" s="157"/>
      <c r="AT1190" s="153" t="s">
        <v>312</v>
      </c>
      <c r="AU1190" s="153" t="s">
        <v>83</v>
      </c>
      <c r="AV1190" s="12" t="s">
        <v>81</v>
      </c>
      <c r="AW1190" s="12" t="s">
        <v>35</v>
      </c>
      <c r="AX1190" s="12" t="s">
        <v>74</v>
      </c>
      <c r="AY1190" s="153" t="s">
        <v>301</v>
      </c>
    </row>
    <row r="1191" spans="2:65" s="13" customFormat="1" ht="12">
      <c r="B1191" s="158"/>
      <c r="D1191" s="152" t="s">
        <v>312</v>
      </c>
      <c r="E1191" s="159" t="s">
        <v>21</v>
      </c>
      <c r="F1191" s="160" t="s">
        <v>5927</v>
      </c>
      <c r="H1191" s="161">
        <v>2</v>
      </c>
      <c r="I1191" s="162"/>
      <c r="L1191" s="158"/>
      <c r="M1191" s="163"/>
      <c r="T1191" s="164"/>
      <c r="AT1191" s="159" t="s">
        <v>312</v>
      </c>
      <c r="AU1191" s="159" t="s">
        <v>83</v>
      </c>
      <c r="AV1191" s="13" t="s">
        <v>83</v>
      </c>
      <c r="AW1191" s="13" t="s">
        <v>35</v>
      </c>
      <c r="AX1191" s="13" t="s">
        <v>74</v>
      </c>
      <c r="AY1191" s="159" t="s">
        <v>301</v>
      </c>
    </row>
    <row r="1192" spans="2:65" s="14" customFormat="1" ht="12">
      <c r="B1192" s="165"/>
      <c r="D1192" s="152" t="s">
        <v>312</v>
      </c>
      <c r="E1192" s="166" t="s">
        <v>21</v>
      </c>
      <c r="F1192" s="167" t="s">
        <v>329</v>
      </c>
      <c r="H1192" s="168">
        <v>2</v>
      </c>
      <c r="I1192" s="169"/>
      <c r="L1192" s="165"/>
      <c r="M1192" s="170"/>
      <c r="T1192" s="171"/>
      <c r="AT1192" s="166" t="s">
        <v>312</v>
      </c>
      <c r="AU1192" s="166" t="s">
        <v>83</v>
      </c>
      <c r="AV1192" s="14" t="s">
        <v>308</v>
      </c>
      <c r="AW1192" s="14" t="s">
        <v>35</v>
      </c>
      <c r="AX1192" s="14" t="s">
        <v>81</v>
      </c>
      <c r="AY1192" s="166" t="s">
        <v>301</v>
      </c>
    </row>
    <row r="1193" spans="2:65" s="1" customFormat="1" ht="16.5" customHeight="1">
      <c r="B1193" s="33"/>
      <c r="C1193" s="134" t="s">
        <v>2970</v>
      </c>
      <c r="D1193" s="134" t="s">
        <v>303</v>
      </c>
      <c r="E1193" s="135" t="s">
        <v>6041</v>
      </c>
      <c r="F1193" s="136" t="s">
        <v>6042</v>
      </c>
      <c r="G1193" s="137" t="s">
        <v>306</v>
      </c>
      <c r="H1193" s="138">
        <v>12</v>
      </c>
      <c r="I1193" s="139"/>
      <c r="J1193" s="140">
        <f>ROUND(I1193*H1193,2)</f>
        <v>0</v>
      </c>
      <c r="K1193" s="136" t="s">
        <v>307</v>
      </c>
      <c r="L1193" s="33"/>
      <c r="M1193" s="141" t="s">
        <v>21</v>
      </c>
      <c r="N1193" s="142" t="s">
        <v>45</v>
      </c>
      <c r="P1193" s="143">
        <f>O1193*H1193</f>
        <v>0</v>
      </c>
      <c r="Q1193" s="143">
        <v>4.0000000000000003E-5</v>
      </c>
      <c r="R1193" s="143">
        <f>Q1193*H1193</f>
        <v>4.8000000000000007E-4</v>
      </c>
      <c r="S1193" s="143">
        <v>0</v>
      </c>
      <c r="T1193" s="144">
        <f>S1193*H1193</f>
        <v>0</v>
      </c>
      <c r="AR1193" s="145" t="s">
        <v>413</v>
      </c>
      <c r="AT1193" s="145" t="s">
        <v>303</v>
      </c>
      <c r="AU1193" s="145" t="s">
        <v>83</v>
      </c>
      <c r="AY1193" s="18" t="s">
        <v>301</v>
      </c>
      <c r="BE1193" s="146">
        <f>IF(N1193="základní",J1193,0)</f>
        <v>0</v>
      </c>
      <c r="BF1193" s="146">
        <f>IF(N1193="snížená",J1193,0)</f>
        <v>0</v>
      </c>
      <c r="BG1193" s="146">
        <f>IF(N1193="zákl. přenesená",J1193,0)</f>
        <v>0</v>
      </c>
      <c r="BH1193" s="146">
        <f>IF(N1193="sníž. přenesená",J1193,0)</f>
        <v>0</v>
      </c>
      <c r="BI1193" s="146">
        <f>IF(N1193="nulová",J1193,0)</f>
        <v>0</v>
      </c>
      <c r="BJ1193" s="18" t="s">
        <v>81</v>
      </c>
      <c r="BK1193" s="146">
        <f>ROUND(I1193*H1193,2)</f>
        <v>0</v>
      </c>
      <c r="BL1193" s="18" t="s">
        <v>413</v>
      </c>
      <c r="BM1193" s="145" t="s">
        <v>6043</v>
      </c>
    </row>
    <row r="1194" spans="2:65" s="1" customFormat="1" ht="11">
      <c r="B1194" s="33"/>
      <c r="D1194" s="147" t="s">
        <v>310</v>
      </c>
      <c r="F1194" s="148" t="s">
        <v>6044</v>
      </c>
      <c r="I1194" s="149"/>
      <c r="L1194" s="33"/>
      <c r="M1194" s="150"/>
      <c r="T1194" s="54"/>
      <c r="AT1194" s="18" t="s">
        <v>310</v>
      </c>
      <c r="AU1194" s="18" t="s">
        <v>83</v>
      </c>
    </row>
    <row r="1195" spans="2:65" s="13" customFormat="1" ht="12">
      <c r="B1195" s="158"/>
      <c r="D1195" s="152" t="s">
        <v>312</v>
      </c>
      <c r="E1195" s="159" t="s">
        <v>21</v>
      </c>
      <c r="F1195" s="160" t="s">
        <v>5925</v>
      </c>
      <c r="H1195" s="161">
        <v>11</v>
      </c>
      <c r="I1195" s="162"/>
      <c r="L1195" s="158"/>
      <c r="M1195" s="163"/>
      <c r="T1195" s="164"/>
      <c r="AT1195" s="159" t="s">
        <v>312</v>
      </c>
      <c r="AU1195" s="159" t="s">
        <v>83</v>
      </c>
      <c r="AV1195" s="13" t="s">
        <v>83</v>
      </c>
      <c r="AW1195" s="13" t="s">
        <v>35</v>
      </c>
      <c r="AX1195" s="13" t="s">
        <v>74</v>
      </c>
      <c r="AY1195" s="159" t="s">
        <v>301</v>
      </c>
    </row>
    <row r="1196" spans="2:65" s="13" customFormat="1" ht="12">
      <c r="B1196" s="158"/>
      <c r="D1196" s="152" t="s">
        <v>312</v>
      </c>
      <c r="E1196" s="159" t="s">
        <v>21</v>
      </c>
      <c r="F1196" s="160" t="s">
        <v>5926</v>
      </c>
      <c r="H1196" s="161">
        <v>1</v>
      </c>
      <c r="I1196" s="162"/>
      <c r="L1196" s="158"/>
      <c r="M1196" s="163"/>
      <c r="T1196" s="164"/>
      <c r="AT1196" s="159" t="s">
        <v>312</v>
      </c>
      <c r="AU1196" s="159" t="s">
        <v>83</v>
      </c>
      <c r="AV1196" s="13" t="s">
        <v>83</v>
      </c>
      <c r="AW1196" s="13" t="s">
        <v>35</v>
      </c>
      <c r="AX1196" s="13" t="s">
        <v>74</v>
      </c>
      <c r="AY1196" s="159" t="s">
        <v>301</v>
      </c>
    </row>
    <row r="1197" spans="2:65" s="14" customFormat="1" ht="12">
      <c r="B1197" s="165"/>
      <c r="D1197" s="152" t="s">
        <v>312</v>
      </c>
      <c r="E1197" s="166" t="s">
        <v>21</v>
      </c>
      <c r="F1197" s="167" t="s">
        <v>329</v>
      </c>
      <c r="H1197" s="168">
        <v>12</v>
      </c>
      <c r="I1197" s="169"/>
      <c r="L1197" s="165"/>
      <c r="M1197" s="170"/>
      <c r="T1197" s="171"/>
      <c r="AT1197" s="166" t="s">
        <v>312</v>
      </c>
      <c r="AU1197" s="166" t="s">
        <v>83</v>
      </c>
      <c r="AV1197" s="14" t="s">
        <v>308</v>
      </c>
      <c r="AW1197" s="14" t="s">
        <v>35</v>
      </c>
      <c r="AX1197" s="14" t="s">
        <v>81</v>
      </c>
      <c r="AY1197" s="166" t="s">
        <v>301</v>
      </c>
    </row>
    <row r="1198" spans="2:65" s="1" customFormat="1" ht="16.5" customHeight="1">
      <c r="B1198" s="33"/>
      <c r="C1198" s="179" t="s">
        <v>2977</v>
      </c>
      <c r="D1198" s="179" t="s">
        <v>454</v>
      </c>
      <c r="E1198" s="180" t="s">
        <v>6045</v>
      </c>
      <c r="F1198" s="181" t="s">
        <v>6046</v>
      </c>
      <c r="G1198" s="182" t="s">
        <v>306</v>
      </c>
      <c r="H1198" s="183">
        <v>11</v>
      </c>
      <c r="I1198" s="184"/>
      <c r="J1198" s="185">
        <f>ROUND(I1198*H1198,2)</f>
        <v>0</v>
      </c>
      <c r="K1198" s="181" t="s">
        <v>307</v>
      </c>
      <c r="L1198" s="186"/>
      <c r="M1198" s="187" t="s">
        <v>21</v>
      </c>
      <c r="N1198" s="188" t="s">
        <v>45</v>
      </c>
      <c r="P1198" s="143">
        <f>O1198*H1198</f>
        <v>0</v>
      </c>
      <c r="Q1198" s="143">
        <v>1.47E-3</v>
      </c>
      <c r="R1198" s="143">
        <f>Q1198*H1198</f>
        <v>1.617E-2</v>
      </c>
      <c r="S1198" s="143">
        <v>0</v>
      </c>
      <c r="T1198" s="144">
        <f>S1198*H1198</f>
        <v>0</v>
      </c>
      <c r="AR1198" s="145" t="s">
        <v>566</v>
      </c>
      <c r="AT1198" s="145" t="s">
        <v>454</v>
      </c>
      <c r="AU1198" s="145" t="s">
        <v>83</v>
      </c>
      <c r="AY1198" s="18" t="s">
        <v>301</v>
      </c>
      <c r="BE1198" s="146">
        <f>IF(N1198="základní",J1198,0)</f>
        <v>0</v>
      </c>
      <c r="BF1198" s="146">
        <f>IF(N1198="snížená",J1198,0)</f>
        <v>0</v>
      </c>
      <c r="BG1198" s="146">
        <f>IF(N1198="zákl. přenesená",J1198,0)</f>
        <v>0</v>
      </c>
      <c r="BH1198" s="146">
        <f>IF(N1198="sníž. přenesená",J1198,0)</f>
        <v>0</v>
      </c>
      <c r="BI1198" s="146">
        <f>IF(N1198="nulová",J1198,0)</f>
        <v>0</v>
      </c>
      <c r="BJ1198" s="18" t="s">
        <v>81</v>
      </c>
      <c r="BK1198" s="146">
        <f>ROUND(I1198*H1198,2)</f>
        <v>0</v>
      </c>
      <c r="BL1198" s="18" t="s">
        <v>413</v>
      </c>
      <c r="BM1198" s="145" t="s">
        <v>6047</v>
      </c>
    </row>
    <row r="1199" spans="2:65" s="12" customFormat="1" ht="12">
      <c r="B1199" s="151"/>
      <c r="D1199" s="152" t="s">
        <v>312</v>
      </c>
      <c r="E1199" s="153" t="s">
        <v>21</v>
      </c>
      <c r="F1199" s="154" t="s">
        <v>6048</v>
      </c>
      <c r="H1199" s="153" t="s">
        <v>21</v>
      </c>
      <c r="I1199" s="155"/>
      <c r="L1199" s="151"/>
      <c r="M1199" s="156"/>
      <c r="T1199" s="157"/>
      <c r="AT1199" s="153" t="s">
        <v>312</v>
      </c>
      <c r="AU1199" s="153" t="s">
        <v>83</v>
      </c>
      <c r="AV1199" s="12" t="s">
        <v>81</v>
      </c>
      <c r="AW1199" s="12" t="s">
        <v>35</v>
      </c>
      <c r="AX1199" s="12" t="s">
        <v>74</v>
      </c>
      <c r="AY1199" s="153" t="s">
        <v>301</v>
      </c>
    </row>
    <row r="1200" spans="2:65" s="13" customFormat="1" ht="12">
      <c r="B1200" s="158"/>
      <c r="D1200" s="152" t="s">
        <v>312</v>
      </c>
      <c r="E1200" s="159" t="s">
        <v>21</v>
      </c>
      <c r="F1200" s="160" t="s">
        <v>5925</v>
      </c>
      <c r="H1200" s="161">
        <v>11</v>
      </c>
      <c r="I1200" s="162"/>
      <c r="L1200" s="158"/>
      <c r="M1200" s="163"/>
      <c r="T1200" s="164"/>
      <c r="AT1200" s="159" t="s">
        <v>312</v>
      </c>
      <c r="AU1200" s="159" t="s">
        <v>83</v>
      </c>
      <c r="AV1200" s="13" t="s">
        <v>83</v>
      </c>
      <c r="AW1200" s="13" t="s">
        <v>35</v>
      </c>
      <c r="AX1200" s="13" t="s">
        <v>74</v>
      </c>
      <c r="AY1200" s="159" t="s">
        <v>301</v>
      </c>
    </row>
    <row r="1201" spans="2:65" s="14" customFormat="1" ht="12">
      <c r="B1201" s="165"/>
      <c r="D1201" s="152" t="s">
        <v>312</v>
      </c>
      <c r="E1201" s="166" t="s">
        <v>21</v>
      </c>
      <c r="F1201" s="167" t="s">
        <v>329</v>
      </c>
      <c r="H1201" s="168">
        <v>11</v>
      </c>
      <c r="I1201" s="169"/>
      <c r="L1201" s="165"/>
      <c r="M1201" s="170"/>
      <c r="T1201" s="171"/>
      <c r="AT1201" s="166" t="s">
        <v>312</v>
      </c>
      <c r="AU1201" s="166" t="s">
        <v>83</v>
      </c>
      <c r="AV1201" s="14" t="s">
        <v>308</v>
      </c>
      <c r="AW1201" s="14" t="s">
        <v>35</v>
      </c>
      <c r="AX1201" s="14" t="s">
        <v>81</v>
      </c>
      <c r="AY1201" s="166" t="s">
        <v>301</v>
      </c>
    </row>
    <row r="1202" spans="2:65" s="1" customFormat="1" ht="16.5" customHeight="1">
      <c r="B1202" s="33"/>
      <c r="C1202" s="179" t="s">
        <v>2993</v>
      </c>
      <c r="D1202" s="179" t="s">
        <v>454</v>
      </c>
      <c r="E1202" s="180" t="s">
        <v>6049</v>
      </c>
      <c r="F1202" s="181" t="s">
        <v>6050</v>
      </c>
      <c r="G1202" s="182" t="s">
        <v>306</v>
      </c>
      <c r="H1202" s="183">
        <v>1</v>
      </c>
      <c r="I1202" s="184"/>
      <c r="J1202" s="185">
        <f>ROUND(I1202*H1202,2)</f>
        <v>0</v>
      </c>
      <c r="K1202" s="181" t="s">
        <v>6051</v>
      </c>
      <c r="L1202" s="186"/>
      <c r="M1202" s="187" t="s">
        <v>21</v>
      </c>
      <c r="N1202" s="188" t="s">
        <v>45</v>
      </c>
      <c r="P1202" s="143">
        <f>O1202*H1202</f>
        <v>0</v>
      </c>
      <c r="Q1202" s="143">
        <v>2.1900000000000001E-3</v>
      </c>
      <c r="R1202" s="143">
        <f>Q1202*H1202</f>
        <v>2.1900000000000001E-3</v>
      </c>
      <c r="S1202" s="143">
        <v>0</v>
      </c>
      <c r="T1202" s="144">
        <f>S1202*H1202</f>
        <v>0</v>
      </c>
      <c r="AR1202" s="145" t="s">
        <v>566</v>
      </c>
      <c r="AT1202" s="145" t="s">
        <v>454</v>
      </c>
      <c r="AU1202" s="145" t="s">
        <v>83</v>
      </c>
      <c r="AY1202" s="18" t="s">
        <v>301</v>
      </c>
      <c r="BE1202" s="146">
        <f>IF(N1202="základní",J1202,0)</f>
        <v>0</v>
      </c>
      <c r="BF1202" s="146">
        <f>IF(N1202="snížená",J1202,0)</f>
        <v>0</v>
      </c>
      <c r="BG1202" s="146">
        <f>IF(N1202="zákl. přenesená",J1202,0)</f>
        <v>0</v>
      </c>
      <c r="BH1202" s="146">
        <f>IF(N1202="sníž. přenesená",J1202,0)</f>
        <v>0</v>
      </c>
      <c r="BI1202" s="146">
        <f>IF(N1202="nulová",J1202,0)</f>
        <v>0</v>
      </c>
      <c r="BJ1202" s="18" t="s">
        <v>81</v>
      </c>
      <c r="BK1202" s="146">
        <f>ROUND(I1202*H1202,2)</f>
        <v>0</v>
      </c>
      <c r="BL1202" s="18" t="s">
        <v>413</v>
      </c>
      <c r="BM1202" s="145" t="s">
        <v>6052</v>
      </c>
    </row>
    <row r="1203" spans="2:65" s="12" customFormat="1" ht="24">
      <c r="B1203" s="151"/>
      <c r="D1203" s="152" t="s">
        <v>312</v>
      </c>
      <c r="E1203" s="153" t="s">
        <v>21</v>
      </c>
      <c r="F1203" s="154" t="s">
        <v>6053</v>
      </c>
      <c r="H1203" s="153" t="s">
        <v>21</v>
      </c>
      <c r="I1203" s="155"/>
      <c r="L1203" s="151"/>
      <c r="M1203" s="156"/>
      <c r="T1203" s="157"/>
      <c r="AT1203" s="153" t="s">
        <v>312</v>
      </c>
      <c r="AU1203" s="153" t="s">
        <v>83</v>
      </c>
      <c r="AV1203" s="12" t="s">
        <v>81</v>
      </c>
      <c r="AW1203" s="12" t="s">
        <v>35</v>
      </c>
      <c r="AX1203" s="12" t="s">
        <v>74</v>
      </c>
      <c r="AY1203" s="153" t="s">
        <v>301</v>
      </c>
    </row>
    <row r="1204" spans="2:65" s="13" customFormat="1" ht="12">
      <c r="B1204" s="158"/>
      <c r="D1204" s="152" t="s">
        <v>312</v>
      </c>
      <c r="E1204" s="159" t="s">
        <v>21</v>
      </c>
      <c r="F1204" s="160" t="s">
        <v>5926</v>
      </c>
      <c r="H1204" s="161">
        <v>1</v>
      </c>
      <c r="I1204" s="162"/>
      <c r="L1204" s="158"/>
      <c r="M1204" s="163"/>
      <c r="T1204" s="164"/>
      <c r="AT1204" s="159" t="s">
        <v>312</v>
      </c>
      <c r="AU1204" s="159" t="s">
        <v>83</v>
      </c>
      <c r="AV1204" s="13" t="s">
        <v>83</v>
      </c>
      <c r="AW1204" s="13" t="s">
        <v>35</v>
      </c>
      <c r="AX1204" s="13" t="s">
        <v>74</v>
      </c>
      <c r="AY1204" s="159" t="s">
        <v>301</v>
      </c>
    </row>
    <row r="1205" spans="2:65" s="14" customFormat="1" ht="12">
      <c r="B1205" s="165"/>
      <c r="D1205" s="152" t="s">
        <v>312</v>
      </c>
      <c r="E1205" s="166" t="s">
        <v>21</v>
      </c>
      <c r="F1205" s="167" t="s">
        <v>329</v>
      </c>
      <c r="H1205" s="168">
        <v>1</v>
      </c>
      <c r="I1205" s="169"/>
      <c r="L1205" s="165"/>
      <c r="M1205" s="170"/>
      <c r="T1205" s="171"/>
      <c r="AT1205" s="166" t="s">
        <v>312</v>
      </c>
      <c r="AU1205" s="166" t="s">
        <v>83</v>
      </c>
      <c r="AV1205" s="14" t="s">
        <v>308</v>
      </c>
      <c r="AW1205" s="14" t="s">
        <v>35</v>
      </c>
      <c r="AX1205" s="14" t="s">
        <v>81</v>
      </c>
      <c r="AY1205" s="166" t="s">
        <v>301</v>
      </c>
    </row>
    <row r="1206" spans="2:65" s="1" customFormat="1" ht="16.5" customHeight="1">
      <c r="B1206" s="33"/>
      <c r="C1206" s="134" t="s">
        <v>3006</v>
      </c>
      <c r="D1206" s="134" t="s">
        <v>303</v>
      </c>
      <c r="E1206" s="135" t="s">
        <v>6054</v>
      </c>
      <c r="F1206" s="136" t="s">
        <v>6055</v>
      </c>
      <c r="G1206" s="137" t="s">
        <v>306</v>
      </c>
      <c r="H1206" s="138">
        <v>16</v>
      </c>
      <c r="I1206" s="139"/>
      <c r="J1206" s="140">
        <f>ROUND(I1206*H1206,2)</f>
        <v>0</v>
      </c>
      <c r="K1206" s="136" t="s">
        <v>5132</v>
      </c>
      <c r="L1206" s="33"/>
      <c r="M1206" s="141" t="s">
        <v>21</v>
      </c>
      <c r="N1206" s="142" t="s">
        <v>45</v>
      </c>
      <c r="P1206" s="143">
        <f>O1206*H1206</f>
        <v>0</v>
      </c>
      <c r="Q1206" s="143">
        <v>1.3999999999999999E-4</v>
      </c>
      <c r="R1206" s="143">
        <f>Q1206*H1206</f>
        <v>2.2399999999999998E-3</v>
      </c>
      <c r="S1206" s="143">
        <v>0</v>
      </c>
      <c r="T1206" s="144">
        <f>S1206*H1206</f>
        <v>0</v>
      </c>
      <c r="AR1206" s="145" t="s">
        <v>413</v>
      </c>
      <c r="AT1206" s="145" t="s">
        <v>303</v>
      </c>
      <c r="AU1206" s="145" t="s">
        <v>83</v>
      </c>
      <c r="AY1206" s="18" t="s">
        <v>301</v>
      </c>
      <c r="BE1206" s="146">
        <f>IF(N1206="základní",J1206,0)</f>
        <v>0</v>
      </c>
      <c r="BF1206" s="146">
        <f>IF(N1206="snížená",J1206,0)</f>
        <v>0</v>
      </c>
      <c r="BG1206" s="146">
        <f>IF(N1206="zákl. přenesená",J1206,0)</f>
        <v>0</v>
      </c>
      <c r="BH1206" s="146">
        <f>IF(N1206="sníž. přenesená",J1206,0)</f>
        <v>0</v>
      </c>
      <c r="BI1206" s="146">
        <f>IF(N1206="nulová",J1206,0)</f>
        <v>0</v>
      </c>
      <c r="BJ1206" s="18" t="s">
        <v>81</v>
      </c>
      <c r="BK1206" s="146">
        <f>ROUND(I1206*H1206,2)</f>
        <v>0</v>
      </c>
      <c r="BL1206" s="18" t="s">
        <v>413</v>
      </c>
      <c r="BM1206" s="145" t="s">
        <v>6056</v>
      </c>
    </row>
    <row r="1207" spans="2:65" s="13" customFormat="1" ht="12">
      <c r="B1207" s="158"/>
      <c r="D1207" s="152" t="s">
        <v>312</v>
      </c>
      <c r="E1207" s="159" t="s">
        <v>21</v>
      </c>
      <c r="F1207" s="160" t="s">
        <v>5970</v>
      </c>
      <c r="H1207" s="161">
        <v>16</v>
      </c>
      <c r="I1207" s="162"/>
      <c r="L1207" s="158"/>
      <c r="M1207" s="163"/>
      <c r="T1207" s="164"/>
      <c r="AT1207" s="159" t="s">
        <v>312</v>
      </c>
      <c r="AU1207" s="159" t="s">
        <v>83</v>
      </c>
      <c r="AV1207" s="13" t="s">
        <v>83</v>
      </c>
      <c r="AW1207" s="13" t="s">
        <v>35</v>
      </c>
      <c r="AX1207" s="13" t="s">
        <v>74</v>
      </c>
      <c r="AY1207" s="159" t="s">
        <v>301</v>
      </c>
    </row>
    <row r="1208" spans="2:65" s="14" customFormat="1" ht="12">
      <c r="B1208" s="165"/>
      <c r="D1208" s="152" t="s">
        <v>312</v>
      </c>
      <c r="E1208" s="166" t="s">
        <v>21</v>
      </c>
      <c r="F1208" s="167" t="s">
        <v>329</v>
      </c>
      <c r="H1208" s="168">
        <v>16</v>
      </c>
      <c r="I1208" s="169"/>
      <c r="L1208" s="165"/>
      <c r="M1208" s="170"/>
      <c r="T1208" s="171"/>
      <c r="AT1208" s="166" t="s">
        <v>312</v>
      </c>
      <c r="AU1208" s="166" t="s">
        <v>83</v>
      </c>
      <c r="AV1208" s="14" t="s">
        <v>308</v>
      </c>
      <c r="AW1208" s="14" t="s">
        <v>35</v>
      </c>
      <c r="AX1208" s="14" t="s">
        <v>81</v>
      </c>
      <c r="AY1208" s="166" t="s">
        <v>301</v>
      </c>
    </row>
    <row r="1209" spans="2:65" s="1" customFormat="1" ht="16.5" customHeight="1">
      <c r="B1209" s="33"/>
      <c r="C1209" s="179" t="s">
        <v>3018</v>
      </c>
      <c r="D1209" s="179" t="s">
        <v>454</v>
      </c>
      <c r="E1209" s="180" t="s">
        <v>6057</v>
      </c>
      <c r="F1209" s="181" t="s">
        <v>6058</v>
      </c>
      <c r="G1209" s="182" t="s">
        <v>306</v>
      </c>
      <c r="H1209" s="183">
        <v>16</v>
      </c>
      <c r="I1209" s="184"/>
      <c r="J1209" s="185">
        <f>ROUND(I1209*H1209,2)</f>
        <v>0</v>
      </c>
      <c r="K1209" s="181" t="s">
        <v>5132</v>
      </c>
      <c r="L1209" s="186"/>
      <c r="M1209" s="187" t="s">
        <v>21</v>
      </c>
      <c r="N1209" s="188" t="s">
        <v>45</v>
      </c>
      <c r="P1209" s="143">
        <f>O1209*H1209</f>
        <v>0</v>
      </c>
      <c r="Q1209" s="143">
        <v>5.1000000000000004E-4</v>
      </c>
      <c r="R1209" s="143">
        <f>Q1209*H1209</f>
        <v>8.1600000000000006E-3</v>
      </c>
      <c r="S1209" s="143">
        <v>0</v>
      </c>
      <c r="T1209" s="144">
        <f>S1209*H1209</f>
        <v>0</v>
      </c>
      <c r="AR1209" s="145" t="s">
        <v>566</v>
      </c>
      <c r="AT1209" s="145" t="s">
        <v>454</v>
      </c>
      <c r="AU1209" s="145" t="s">
        <v>83</v>
      </c>
      <c r="AY1209" s="18" t="s">
        <v>301</v>
      </c>
      <c r="BE1209" s="146">
        <f>IF(N1209="základní",J1209,0)</f>
        <v>0</v>
      </c>
      <c r="BF1209" s="146">
        <f>IF(N1209="snížená",J1209,0)</f>
        <v>0</v>
      </c>
      <c r="BG1209" s="146">
        <f>IF(N1209="zákl. přenesená",J1209,0)</f>
        <v>0</v>
      </c>
      <c r="BH1209" s="146">
        <f>IF(N1209="sníž. přenesená",J1209,0)</f>
        <v>0</v>
      </c>
      <c r="BI1209" s="146">
        <f>IF(N1209="nulová",J1209,0)</f>
        <v>0</v>
      </c>
      <c r="BJ1209" s="18" t="s">
        <v>81</v>
      </c>
      <c r="BK1209" s="146">
        <f>ROUND(I1209*H1209,2)</f>
        <v>0</v>
      </c>
      <c r="BL1209" s="18" t="s">
        <v>413</v>
      </c>
      <c r="BM1209" s="145" t="s">
        <v>6059</v>
      </c>
    </row>
    <row r="1210" spans="2:65" s="13" customFormat="1" ht="12">
      <c r="B1210" s="158"/>
      <c r="D1210" s="152" t="s">
        <v>312</v>
      </c>
      <c r="E1210" s="159" t="s">
        <v>21</v>
      </c>
      <c r="F1210" s="160" t="s">
        <v>5970</v>
      </c>
      <c r="H1210" s="161">
        <v>16</v>
      </c>
      <c r="I1210" s="162"/>
      <c r="L1210" s="158"/>
      <c r="M1210" s="163"/>
      <c r="T1210" s="164"/>
      <c r="AT1210" s="159" t="s">
        <v>312</v>
      </c>
      <c r="AU1210" s="159" t="s">
        <v>83</v>
      </c>
      <c r="AV1210" s="13" t="s">
        <v>83</v>
      </c>
      <c r="AW1210" s="13" t="s">
        <v>35</v>
      </c>
      <c r="AX1210" s="13" t="s">
        <v>74</v>
      </c>
      <c r="AY1210" s="159" t="s">
        <v>301</v>
      </c>
    </row>
    <row r="1211" spans="2:65" s="14" customFormat="1" ht="12">
      <c r="B1211" s="165"/>
      <c r="D1211" s="152" t="s">
        <v>312</v>
      </c>
      <c r="E1211" s="166" t="s">
        <v>21</v>
      </c>
      <c r="F1211" s="167" t="s">
        <v>329</v>
      </c>
      <c r="H1211" s="168">
        <v>16</v>
      </c>
      <c r="I1211" s="169"/>
      <c r="L1211" s="165"/>
      <c r="M1211" s="170"/>
      <c r="T1211" s="171"/>
      <c r="AT1211" s="166" t="s">
        <v>312</v>
      </c>
      <c r="AU1211" s="166" t="s">
        <v>83</v>
      </c>
      <c r="AV1211" s="14" t="s">
        <v>308</v>
      </c>
      <c r="AW1211" s="14" t="s">
        <v>35</v>
      </c>
      <c r="AX1211" s="14" t="s">
        <v>81</v>
      </c>
      <c r="AY1211" s="166" t="s">
        <v>301</v>
      </c>
    </row>
    <row r="1212" spans="2:65" s="1" customFormat="1" ht="16.5" customHeight="1">
      <c r="B1212" s="33"/>
      <c r="C1212" s="134" t="s">
        <v>3025</v>
      </c>
      <c r="D1212" s="134" t="s">
        <v>303</v>
      </c>
      <c r="E1212" s="135" t="s">
        <v>6060</v>
      </c>
      <c r="F1212" s="136" t="s">
        <v>6061</v>
      </c>
      <c r="G1212" s="137" t="s">
        <v>306</v>
      </c>
      <c r="H1212" s="138">
        <v>44</v>
      </c>
      <c r="I1212" s="139"/>
      <c r="J1212" s="140">
        <f>ROUND(I1212*H1212,2)</f>
        <v>0</v>
      </c>
      <c r="K1212" s="136" t="s">
        <v>307</v>
      </c>
      <c r="L1212" s="33"/>
      <c r="M1212" s="141" t="s">
        <v>21</v>
      </c>
      <c r="N1212" s="142" t="s">
        <v>45</v>
      </c>
      <c r="P1212" s="143">
        <f>O1212*H1212</f>
        <v>0</v>
      </c>
      <c r="Q1212" s="143">
        <v>6.0000000000000002E-5</v>
      </c>
      <c r="R1212" s="143">
        <f>Q1212*H1212</f>
        <v>2.64E-3</v>
      </c>
      <c r="S1212" s="143">
        <v>0</v>
      </c>
      <c r="T1212" s="144">
        <f>S1212*H1212</f>
        <v>0</v>
      </c>
      <c r="AR1212" s="145" t="s">
        <v>413</v>
      </c>
      <c r="AT1212" s="145" t="s">
        <v>303</v>
      </c>
      <c r="AU1212" s="145" t="s">
        <v>83</v>
      </c>
      <c r="AY1212" s="18" t="s">
        <v>301</v>
      </c>
      <c r="BE1212" s="146">
        <f>IF(N1212="základní",J1212,0)</f>
        <v>0</v>
      </c>
      <c r="BF1212" s="146">
        <f>IF(N1212="snížená",J1212,0)</f>
        <v>0</v>
      </c>
      <c r="BG1212" s="146">
        <f>IF(N1212="zákl. přenesená",J1212,0)</f>
        <v>0</v>
      </c>
      <c r="BH1212" s="146">
        <f>IF(N1212="sníž. přenesená",J1212,0)</f>
        <v>0</v>
      </c>
      <c r="BI1212" s="146">
        <f>IF(N1212="nulová",J1212,0)</f>
        <v>0</v>
      </c>
      <c r="BJ1212" s="18" t="s">
        <v>81</v>
      </c>
      <c r="BK1212" s="146">
        <f>ROUND(I1212*H1212,2)</f>
        <v>0</v>
      </c>
      <c r="BL1212" s="18" t="s">
        <v>413</v>
      </c>
      <c r="BM1212" s="145" t="s">
        <v>6062</v>
      </c>
    </row>
    <row r="1213" spans="2:65" s="1" customFormat="1" ht="11">
      <c r="B1213" s="33"/>
      <c r="D1213" s="147" t="s">
        <v>310</v>
      </c>
      <c r="F1213" s="148" t="s">
        <v>6063</v>
      </c>
      <c r="I1213" s="149"/>
      <c r="L1213" s="33"/>
      <c r="M1213" s="150"/>
      <c r="T1213" s="54"/>
      <c r="AT1213" s="18" t="s">
        <v>310</v>
      </c>
      <c r="AU1213" s="18" t="s">
        <v>83</v>
      </c>
    </row>
    <row r="1214" spans="2:65" s="13" customFormat="1" ht="12">
      <c r="B1214" s="158"/>
      <c r="D1214" s="152" t="s">
        <v>312</v>
      </c>
      <c r="E1214" s="159" t="s">
        <v>21</v>
      </c>
      <c r="F1214" s="160" t="s">
        <v>5924</v>
      </c>
      <c r="H1214" s="161">
        <v>30</v>
      </c>
      <c r="I1214" s="162"/>
      <c r="L1214" s="158"/>
      <c r="M1214" s="163"/>
      <c r="T1214" s="164"/>
      <c r="AT1214" s="159" t="s">
        <v>312</v>
      </c>
      <c r="AU1214" s="159" t="s">
        <v>83</v>
      </c>
      <c r="AV1214" s="13" t="s">
        <v>83</v>
      </c>
      <c r="AW1214" s="13" t="s">
        <v>35</v>
      </c>
      <c r="AX1214" s="13" t="s">
        <v>74</v>
      </c>
      <c r="AY1214" s="159" t="s">
        <v>301</v>
      </c>
    </row>
    <row r="1215" spans="2:65" s="13" customFormat="1" ht="12">
      <c r="B1215" s="158"/>
      <c r="D1215" s="152" t="s">
        <v>312</v>
      </c>
      <c r="E1215" s="159" t="s">
        <v>21</v>
      </c>
      <c r="F1215" s="160" t="s">
        <v>5925</v>
      </c>
      <c r="H1215" s="161">
        <v>11</v>
      </c>
      <c r="I1215" s="162"/>
      <c r="L1215" s="158"/>
      <c r="M1215" s="163"/>
      <c r="T1215" s="164"/>
      <c r="AT1215" s="159" t="s">
        <v>312</v>
      </c>
      <c r="AU1215" s="159" t="s">
        <v>83</v>
      </c>
      <c r="AV1215" s="13" t="s">
        <v>83</v>
      </c>
      <c r="AW1215" s="13" t="s">
        <v>35</v>
      </c>
      <c r="AX1215" s="13" t="s">
        <v>74</v>
      </c>
      <c r="AY1215" s="159" t="s">
        <v>301</v>
      </c>
    </row>
    <row r="1216" spans="2:65" s="13" customFormat="1" ht="12">
      <c r="B1216" s="158"/>
      <c r="D1216" s="152" t="s">
        <v>312</v>
      </c>
      <c r="E1216" s="159" t="s">
        <v>21</v>
      </c>
      <c r="F1216" s="160" t="s">
        <v>5926</v>
      </c>
      <c r="H1216" s="161">
        <v>1</v>
      </c>
      <c r="I1216" s="162"/>
      <c r="L1216" s="158"/>
      <c r="M1216" s="163"/>
      <c r="T1216" s="164"/>
      <c r="AT1216" s="159" t="s">
        <v>312</v>
      </c>
      <c r="AU1216" s="159" t="s">
        <v>83</v>
      </c>
      <c r="AV1216" s="13" t="s">
        <v>83</v>
      </c>
      <c r="AW1216" s="13" t="s">
        <v>35</v>
      </c>
      <c r="AX1216" s="13" t="s">
        <v>74</v>
      </c>
      <c r="AY1216" s="159" t="s">
        <v>301</v>
      </c>
    </row>
    <row r="1217" spans="2:65" s="13" customFormat="1" ht="12">
      <c r="B1217" s="158"/>
      <c r="D1217" s="152" t="s">
        <v>312</v>
      </c>
      <c r="E1217" s="159" t="s">
        <v>21</v>
      </c>
      <c r="F1217" s="160" t="s">
        <v>5927</v>
      </c>
      <c r="H1217" s="161">
        <v>2</v>
      </c>
      <c r="I1217" s="162"/>
      <c r="L1217" s="158"/>
      <c r="M1217" s="163"/>
      <c r="T1217" s="164"/>
      <c r="AT1217" s="159" t="s">
        <v>312</v>
      </c>
      <c r="AU1217" s="159" t="s">
        <v>83</v>
      </c>
      <c r="AV1217" s="13" t="s">
        <v>83</v>
      </c>
      <c r="AW1217" s="13" t="s">
        <v>35</v>
      </c>
      <c r="AX1217" s="13" t="s">
        <v>74</v>
      </c>
      <c r="AY1217" s="159" t="s">
        <v>301</v>
      </c>
    </row>
    <row r="1218" spans="2:65" s="14" customFormat="1" ht="12">
      <c r="B1218" s="165"/>
      <c r="D1218" s="152" t="s">
        <v>312</v>
      </c>
      <c r="E1218" s="166" t="s">
        <v>21</v>
      </c>
      <c r="F1218" s="167" t="s">
        <v>329</v>
      </c>
      <c r="H1218" s="168">
        <v>44</v>
      </c>
      <c r="I1218" s="169"/>
      <c r="L1218" s="165"/>
      <c r="M1218" s="170"/>
      <c r="T1218" s="171"/>
      <c r="AT1218" s="166" t="s">
        <v>312</v>
      </c>
      <c r="AU1218" s="166" t="s">
        <v>83</v>
      </c>
      <c r="AV1218" s="14" t="s">
        <v>308</v>
      </c>
      <c r="AW1218" s="14" t="s">
        <v>35</v>
      </c>
      <c r="AX1218" s="14" t="s">
        <v>81</v>
      </c>
      <c r="AY1218" s="166" t="s">
        <v>301</v>
      </c>
    </row>
    <row r="1219" spans="2:65" s="1" customFormat="1" ht="16.5" customHeight="1">
      <c r="B1219" s="33"/>
      <c r="C1219" s="179" t="s">
        <v>3030</v>
      </c>
      <c r="D1219" s="179" t="s">
        <v>454</v>
      </c>
      <c r="E1219" s="180" t="s">
        <v>6064</v>
      </c>
      <c r="F1219" s="181" t="s">
        <v>6065</v>
      </c>
      <c r="G1219" s="182" t="s">
        <v>306</v>
      </c>
      <c r="H1219" s="183">
        <v>44</v>
      </c>
      <c r="I1219" s="184"/>
      <c r="J1219" s="185">
        <f>ROUND(I1219*H1219,2)</f>
        <v>0</v>
      </c>
      <c r="K1219" s="181" t="s">
        <v>307</v>
      </c>
      <c r="L1219" s="186"/>
      <c r="M1219" s="187" t="s">
        <v>21</v>
      </c>
      <c r="N1219" s="188" t="s">
        <v>45</v>
      </c>
      <c r="P1219" s="143">
        <f>O1219*H1219</f>
        <v>0</v>
      </c>
      <c r="Q1219" s="143">
        <v>2.9999999999999997E-4</v>
      </c>
      <c r="R1219" s="143">
        <f>Q1219*H1219</f>
        <v>1.3199999999999998E-2</v>
      </c>
      <c r="S1219" s="143">
        <v>0</v>
      </c>
      <c r="T1219" s="144">
        <f>S1219*H1219</f>
        <v>0</v>
      </c>
      <c r="AR1219" s="145" t="s">
        <v>566</v>
      </c>
      <c r="AT1219" s="145" t="s">
        <v>454</v>
      </c>
      <c r="AU1219" s="145" t="s">
        <v>83</v>
      </c>
      <c r="AY1219" s="18" t="s">
        <v>301</v>
      </c>
      <c r="BE1219" s="146">
        <f>IF(N1219="základní",J1219,0)</f>
        <v>0</v>
      </c>
      <c r="BF1219" s="146">
        <f>IF(N1219="snížená",J1219,0)</f>
        <v>0</v>
      </c>
      <c r="BG1219" s="146">
        <f>IF(N1219="zákl. přenesená",J1219,0)</f>
        <v>0</v>
      </c>
      <c r="BH1219" s="146">
        <f>IF(N1219="sníž. přenesená",J1219,0)</f>
        <v>0</v>
      </c>
      <c r="BI1219" s="146">
        <f>IF(N1219="nulová",J1219,0)</f>
        <v>0</v>
      </c>
      <c r="BJ1219" s="18" t="s">
        <v>81</v>
      </c>
      <c r="BK1219" s="146">
        <f>ROUND(I1219*H1219,2)</f>
        <v>0</v>
      </c>
      <c r="BL1219" s="18" t="s">
        <v>413</v>
      </c>
      <c r="BM1219" s="145" t="s">
        <v>6066</v>
      </c>
    </row>
    <row r="1220" spans="2:65" s="12" customFormat="1" ht="12">
      <c r="B1220" s="151"/>
      <c r="D1220" s="152" t="s">
        <v>312</v>
      </c>
      <c r="E1220" s="153" t="s">
        <v>21</v>
      </c>
      <c r="F1220" s="154" t="s">
        <v>6067</v>
      </c>
      <c r="H1220" s="153" t="s">
        <v>21</v>
      </c>
      <c r="I1220" s="155"/>
      <c r="L1220" s="151"/>
      <c r="M1220" s="156"/>
      <c r="T1220" s="157"/>
      <c r="AT1220" s="153" t="s">
        <v>312</v>
      </c>
      <c r="AU1220" s="153" t="s">
        <v>83</v>
      </c>
      <c r="AV1220" s="12" t="s">
        <v>81</v>
      </c>
      <c r="AW1220" s="12" t="s">
        <v>35</v>
      </c>
      <c r="AX1220" s="12" t="s">
        <v>74</v>
      </c>
      <c r="AY1220" s="153" t="s">
        <v>301</v>
      </c>
    </row>
    <row r="1221" spans="2:65" s="13" customFormat="1" ht="12">
      <c r="B1221" s="158"/>
      <c r="D1221" s="152" t="s">
        <v>312</v>
      </c>
      <c r="E1221" s="159" t="s">
        <v>21</v>
      </c>
      <c r="F1221" s="160" t="s">
        <v>5924</v>
      </c>
      <c r="H1221" s="161">
        <v>30</v>
      </c>
      <c r="I1221" s="162"/>
      <c r="L1221" s="158"/>
      <c r="M1221" s="163"/>
      <c r="T1221" s="164"/>
      <c r="AT1221" s="159" t="s">
        <v>312</v>
      </c>
      <c r="AU1221" s="159" t="s">
        <v>83</v>
      </c>
      <c r="AV1221" s="13" t="s">
        <v>83</v>
      </c>
      <c r="AW1221" s="13" t="s">
        <v>35</v>
      </c>
      <c r="AX1221" s="13" t="s">
        <v>74</v>
      </c>
      <c r="AY1221" s="159" t="s">
        <v>301</v>
      </c>
    </row>
    <row r="1222" spans="2:65" s="13" customFormat="1" ht="12">
      <c r="B1222" s="158"/>
      <c r="D1222" s="152" t="s">
        <v>312</v>
      </c>
      <c r="E1222" s="159" t="s">
        <v>21</v>
      </c>
      <c r="F1222" s="160" t="s">
        <v>5925</v>
      </c>
      <c r="H1222" s="161">
        <v>11</v>
      </c>
      <c r="I1222" s="162"/>
      <c r="L1222" s="158"/>
      <c r="M1222" s="163"/>
      <c r="T1222" s="164"/>
      <c r="AT1222" s="159" t="s">
        <v>312</v>
      </c>
      <c r="AU1222" s="159" t="s">
        <v>83</v>
      </c>
      <c r="AV1222" s="13" t="s">
        <v>83</v>
      </c>
      <c r="AW1222" s="13" t="s">
        <v>35</v>
      </c>
      <c r="AX1222" s="13" t="s">
        <v>74</v>
      </c>
      <c r="AY1222" s="159" t="s">
        <v>301</v>
      </c>
    </row>
    <row r="1223" spans="2:65" s="13" customFormat="1" ht="12">
      <c r="B1223" s="158"/>
      <c r="D1223" s="152" t="s">
        <v>312</v>
      </c>
      <c r="E1223" s="159" t="s">
        <v>21</v>
      </c>
      <c r="F1223" s="160" t="s">
        <v>5926</v>
      </c>
      <c r="H1223" s="161">
        <v>1</v>
      </c>
      <c r="I1223" s="162"/>
      <c r="L1223" s="158"/>
      <c r="M1223" s="163"/>
      <c r="T1223" s="164"/>
      <c r="AT1223" s="159" t="s">
        <v>312</v>
      </c>
      <c r="AU1223" s="159" t="s">
        <v>83</v>
      </c>
      <c r="AV1223" s="13" t="s">
        <v>83</v>
      </c>
      <c r="AW1223" s="13" t="s">
        <v>35</v>
      </c>
      <c r="AX1223" s="13" t="s">
        <v>74</v>
      </c>
      <c r="AY1223" s="159" t="s">
        <v>301</v>
      </c>
    </row>
    <row r="1224" spans="2:65" s="13" customFormat="1" ht="12">
      <c r="B1224" s="158"/>
      <c r="D1224" s="152" t="s">
        <v>312</v>
      </c>
      <c r="E1224" s="159" t="s">
        <v>21</v>
      </c>
      <c r="F1224" s="160" t="s">
        <v>5927</v>
      </c>
      <c r="H1224" s="161">
        <v>2</v>
      </c>
      <c r="I1224" s="162"/>
      <c r="L1224" s="158"/>
      <c r="M1224" s="163"/>
      <c r="T1224" s="164"/>
      <c r="AT1224" s="159" t="s">
        <v>312</v>
      </c>
      <c r="AU1224" s="159" t="s">
        <v>83</v>
      </c>
      <c r="AV1224" s="13" t="s">
        <v>83</v>
      </c>
      <c r="AW1224" s="13" t="s">
        <v>35</v>
      </c>
      <c r="AX1224" s="13" t="s">
        <v>74</v>
      </c>
      <c r="AY1224" s="159" t="s">
        <v>301</v>
      </c>
    </row>
    <row r="1225" spans="2:65" s="14" customFormat="1" ht="12">
      <c r="B1225" s="165"/>
      <c r="D1225" s="152" t="s">
        <v>312</v>
      </c>
      <c r="E1225" s="166" t="s">
        <v>21</v>
      </c>
      <c r="F1225" s="167" t="s">
        <v>329</v>
      </c>
      <c r="H1225" s="168">
        <v>44</v>
      </c>
      <c r="I1225" s="169"/>
      <c r="L1225" s="165"/>
      <c r="M1225" s="170"/>
      <c r="T1225" s="171"/>
      <c r="AT1225" s="166" t="s">
        <v>312</v>
      </c>
      <c r="AU1225" s="166" t="s">
        <v>83</v>
      </c>
      <c r="AV1225" s="14" t="s">
        <v>308</v>
      </c>
      <c r="AW1225" s="14" t="s">
        <v>35</v>
      </c>
      <c r="AX1225" s="14" t="s">
        <v>81</v>
      </c>
      <c r="AY1225" s="166" t="s">
        <v>301</v>
      </c>
    </row>
    <row r="1226" spans="2:65" s="1" customFormat="1" ht="16.5" customHeight="1">
      <c r="B1226" s="33"/>
      <c r="C1226" s="134" t="s">
        <v>3035</v>
      </c>
      <c r="D1226" s="134" t="s">
        <v>303</v>
      </c>
      <c r="E1226" s="135" t="s">
        <v>6068</v>
      </c>
      <c r="F1226" s="136" t="s">
        <v>6069</v>
      </c>
      <c r="G1226" s="137" t="s">
        <v>306</v>
      </c>
      <c r="H1226" s="138">
        <v>2</v>
      </c>
      <c r="I1226" s="139"/>
      <c r="J1226" s="140">
        <f>ROUND(I1226*H1226,2)</f>
        <v>0</v>
      </c>
      <c r="K1226" s="136" t="s">
        <v>307</v>
      </c>
      <c r="L1226" s="33"/>
      <c r="M1226" s="141" t="s">
        <v>21</v>
      </c>
      <c r="N1226" s="142" t="s">
        <v>45</v>
      </c>
      <c r="P1226" s="143">
        <f>O1226*H1226</f>
        <v>0</v>
      </c>
      <c r="Q1226" s="143">
        <v>6.0000000000000002E-5</v>
      </c>
      <c r="R1226" s="143">
        <f>Q1226*H1226</f>
        <v>1.2E-4</v>
      </c>
      <c r="S1226" s="143">
        <v>0</v>
      </c>
      <c r="T1226" s="144">
        <f>S1226*H1226</f>
        <v>0</v>
      </c>
      <c r="AR1226" s="145" t="s">
        <v>413</v>
      </c>
      <c r="AT1226" s="145" t="s">
        <v>303</v>
      </c>
      <c r="AU1226" s="145" t="s">
        <v>83</v>
      </c>
      <c r="AY1226" s="18" t="s">
        <v>301</v>
      </c>
      <c r="BE1226" s="146">
        <f>IF(N1226="základní",J1226,0)</f>
        <v>0</v>
      </c>
      <c r="BF1226" s="146">
        <f>IF(N1226="snížená",J1226,0)</f>
        <v>0</v>
      </c>
      <c r="BG1226" s="146">
        <f>IF(N1226="zákl. přenesená",J1226,0)</f>
        <v>0</v>
      </c>
      <c r="BH1226" s="146">
        <f>IF(N1226="sníž. přenesená",J1226,0)</f>
        <v>0</v>
      </c>
      <c r="BI1226" s="146">
        <f>IF(N1226="nulová",J1226,0)</f>
        <v>0</v>
      </c>
      <c r="BJ1226" s="18" t="s">
        <v>81</v>
      </c>
      <c r="BK1226" s="146">
        <f>ROUND(I1226*H1226,2)</f>
        <v>0</v>
      </c>
      <c r="BL1226" s="18" t="s">
        <v>413</v>
      </c>
      <c r="BM1226" s="145" t="s">
        <v>6070</v>
      </c>
    </row>
    <row r="1227" spans="2:65" s="1" customFormat="1" ht="11">
      <c r="B1227" s="33"/>
      <c r="D1227" s="147" t="s">
        <v>310</v>
      </c>
      <c r="F1227" s="148" t="s">
        <v>6071</v>
      </c>
      <c r="I1227" s="149"/>
      <c r="L1227" s="33"/>
      <c r="M1227" s="150"/>
      <c r="T1227" s="54"/>
      <c r="AT1227" s="18" t="s">
        <v>310</v>
      </c>
      <c r="AU1227" s="18" t="s">
        <v>83</v>
      </c>
    </row>
    <row r="1228" spans="2:65" s="13" customFormat="1" ht="12">
      <c r="B1228" s="158"/>
      <c r="D1228" s="152" t="s">
        <v>312</v>
      </c>
      <c r="E1228" s="159" t="s">
        <v>21</v>
      </c>
      <c r="F1228" s="160" t="s">
        <v>5952</v>
      </c>
      <c r="H1228" s="161">
        <v>2</v>
      </c>
      <c r="I1228" s="162"/>
      <c r="L1228" s="158"/>
      <c r="M1228" s="163"/>
      <c r="T1228" s="164"/>
      <c r="AT1228" s="159" t="s">
        <v>312</v>
      </c>
      <c r="AU1228" s="159" t="s">
        <v>83</v>
      </c>
      <c r="AV1228" s="13" t="s">
        <v>83</v>
      </c>
      <c r="AW1228" s="13" t="s">
        <v>35</v>
      </c>
      <c r="AX1228" s="13" t="s">
        <v>74</v>
      </c>
      <c r="AY1228" s="159" t="s">
        <v>301</v>
      </c>
    </row>
    <row r="1229" spans="2:65" s="14" customFormat="1" ht="12">
      <c r="B1229" s="165"/>
      <c r="D1229" s="152" t="s">
        <v>312</v>
      </c>
      <c r="E1229" s="166" t="s">
        <v>21</v>
      </c>
      <c r="F1229" s="167" t="s">
        <v>329</v>
      </c>
      <c r="H1229" s="168">
        <v>2</v>
      </c>
      <c r="I1229" s="169"/>
      <c r="L1229" s="165"/>
      <c r="M1229" s="170"/>
      <c r="T1229" s="171"/>
      <c r="AT1229" s="166" t="s">
        <v>312</v>
      </c>
      <c r="AU1229" s="166" t="s">
        <v>83</v>
      </c>
      <c r="AV1229" s="14" t="s">
        <v>308</v>
      </c>
      <c r="AW1229" s="14" t="s">
        <v>35</v>
      </c>
      <c r="AX1229" s="14" t="s">
        <v>81</v>
      </c>
      <c r="AY1229" s="166" t="s">
        <v>301</v>
      </c>
    </row>
    <row r="1230" spans="2:65" s="1" customFormat="1" ht="16.5" customHeight="1">
      <c r="B1230" s="33"/>
      <c r="C1230" s="179" t="s">
        <v>3041</v>
      </c>
      <c r="D1230" s="179" t="s">
        <v>454</v>
      </c>
      <c r="E1230" s="180" t="s">
        <v>6072</v>
      </c>
      <c r="F1230" s="181" t="s">
        <v>6073</v>
      </c>
      <c r="G1230" s="182" t="s">
        <v>306</v>
      </c>
      <c r="H1230" s="183">
        <v>2</v>
      </c>
      <c r="I1230" s="184"/>
      <c r="J1230" s="185">
        <f>ROUND(I1230*H1230,2)</f>
        <v>0</v>
      </c>
      <c r="K1230" s="181" t="s">
        <v>5132</v>
      </c>
      <c r="L1230" s="186"/>
      <c r="M1230" s="187" t="s">
        <v>21</v>
      </c>
      <c r="N1230" s="188" t="s">
        <v>45</v>
      </c>
      <c r="P1230" s="143">
        <f>O1230*H1230</f>
        <v>0</v>
      </c>
      <c r="Q1230" s="143">
        <v>2.9999999999999997E-4</v>
      </c>
      <c r="R1230" s="143">
        <f>Q1230*H1230</f>
        <v>5.9999999999999995E-4</v>
      </c>
      <c r="S1230" s="143">
        <v>0</v>
      </c>
      <c r="T1230" s="144">
        <f>S1230*H1230</f>
        <v>0</v>
      </c>
      <c r="AR1230" s="145" t="s">
        <v>566</v>
      </c>
      <c r="AT1230" s="145" t="s">
        <v>454</v>
      </c>
      <c r="AU1230" s="145" t="s">
        <v>83</v>
      </c>
      <c r="AY1230" s="18" t="s">
        <v>301</v>
      </c>
      <c r="BE1230" s="146">
        <f>IF(N1230="základní",J1230,0)</f>
        <v>0</v>
      </c>
      <c r="BF1230" s="146">
        <f>IF(N1230="snížená",J1230,0)</f>
        <v>0</v>
      </c>
      <c r="BG1230" s="146">
        <f>IF(N1230="zákl. přenesená",J1230,0)</f>
        <v>0</v>
      </c>
      <c r="BH1230" s="146">
        <f>IF(N1230="sníž. přenesená",J1230,0)</f>
        <v>0</v>
      </c>
      <c r="BI1230" s="146">
        <f>IF(N1230="nulová",J1230,0)</f>
        <v>0</v>
      </c>
      <c r="BJ1230" s="18" t="s">
        <v>81</v>
      </c>
      <c r="BK1230" s="146">
        <f>ROUND(I1230*H1230,2)</f>
        <v>0</v>
      </c>
      <c r="BL1230" s="18" t="s">
        <v>413</v>
      </c>
      <c r="BM1230" s="145" t="s">
        <v>6074</v>
      </c>
    </row>
    <row r="1231" spans="2:65" s="12" customFormat="1" ht="12">
      <c r="B1231" s="151"/>
      <c r="D1231" s="152" t="s">
        <v>312</v>
      </c>
      <c r="E1231" s="153" t="s">
        <v>21</v>
      </c>
      <c r="F1231" s="154" t="s">
        <v>6067</v>
      </c>
      <c r="H1231" s="153" t="s">
        <v>21</v>
      </c>
      <c r="I1231" s="155"/>
      <c r="L1231" s="151"/>
      <c r="M1231" s="156"/>
      <c r="T1231" s="157"/>
      <c r="AT1231" s="153" t="s">
        <v>312</v>
      </c>
      <c r="AU1231" s="153" t="s">
        <v>83</v>
      </c>
      <c r="AV1231" s="12" t="s">
        <v>81</v>
      </c>
      <c r="AW1231" s="12" t="s">
        <v>35</v>
      </c>
      <c r="AX1231" s="12" t="s">
        <v>74</v>
      </c>
      <c r="AY1231" s="153" t="s">
        <v>301</v>
      </c>
    </row>
    <row r="1232" spans="2:65" s="13" customFormat="1" ht="12">
      <c r="B1232" s="158"/>
      <c r="D1232" s="152" t="s">
        <v>312</v>
      </c>
      <c r="E1232" s="159" t="s">
        <v>21</v>
      </c>
      <c r="F1232" s="160" t="s">
        <v>5952</v>
      </c>
      <c r="H1232" s="161">
        <v>2</v>
      </c>
      <c r="I1232" s="162"/>
      <c r="L1232" s="158"/>
      <c r="M1232" s="163"/>
      <c r="T1232" s="164"/>
      <c r="AT1232" s="159" t="s">
        <v>312</v>
      </c>
      <c r="AU1232" s="159" t="s">
        <v>83</v>
      </c>
      <c r="AV1232" s="13" t="s">
        <v>83</v>
      </c>
      <c r="AW1232" s="13" t="s">
        <v>35</v>
      </c>
      <c r="AX1232" s="13" t="s">
        <v>74</v>
      </c>
      <c r="AY1232" s="159" t="s">
        <v>301</v>
      </c>
    </row>
    <row r="1233" spans="2:65" s="14" customFormat="1" ht="12">
      <c r="B1233" s="165"/>
      <c r="D1233" s="152" t="s">
        <v>312</v>
      </c>
      <c r="E1233" s="166" t="s">
        <v>21</v>
      </c>
      <c r="F1233" s="167" t="s">
        <v>329</v>
      </c>
      <c r="H1233" s="168">
        <v>2</v>
      </c>
      <c r="I1233" s="169"/>
      <c r="L1233" s="165"/>
      <c r="M1233" s="170"/>
      <c r="T1233" s="171"/>
      <c r="AT1233" s="166" t="s">
        <v>312</v>
      </c>
      <c r="AU1233" s="166" t="s">
        <v>83</v>
      </c>
      <c r="AV1233" s="14" t="s">
        <v>308</v>
      </c>
      <c r="AW1233" s="14" t="s">
        <v>35</v>
      </c>
      <c r="AX1233" s="14" t="s">
        <v>81</v>
      </c>
      <c r="AY1233" s="166" t="s">
        <v>301</v>
      </c>
    </row>
    <row r="1234" spans="2:65" s="1" customFormat="1" ht="16.5" customHeight="1">
      <c r="B1234" s="33"/>
      <c r="C1234" s="134" t="s">
        <v>3054</v>
      </c>
      <c r="D1234" s="134" t="s">
        <v>303</v>
      </c>
      <c r="E1234" s="135" t="s">
        <v>6075</v>
      </c>
      <c r="F1234" s="136" t="s">
        <v>6076</v>
      </c>
      <c r="G1234" s="137" t="s">
        <v>306</v>
      </c>
      <c r="H1234" s="138">
        <v>5</v>
      </c>
      <c r="I1234" s="139"/>
      <c r="J1234" s="140">
        <f>ROUND(I1234*H1234,2)</f>
        <v>0</v>
      </c>
      <c r="K1234" s="136" t="s">
        <v>307</v>
      </c>
      <c r="L1234" s="33"/>
      <c r="M1234" s="141" t="s">
        <v>21</v>
      </c>
      <c r="N1234" s="142" t="s">
        <v>45</v>
      </c>
      <c r="P1234" s="143">
        <f>O1234*H1234</f>
        <v>0</v>
      </c>
      <c r="Q1234" s="143">
        <v>5.5000000000000003E-4</v>
      </c>
      <c r="R1234" s="143">
        <f>Q1234*H1234</f>
        <v>2.7500000000000003E-3</v>
      </c>
      <c r="S1234" s="143">
        <v>0</v>
      </c>
      <c r="T1234" s="144">
        <f>S1234*H1234</f>
        <v>0</v>
      </c>
      <c r="AR1234" s="145" t="s">
        <v>413</v>
      </c>
      <c r="AT1234" s="145" t="s">
        <v>303</v>
      </c>
      <c r="AU1234" s="145" t="s">
        <v>83</v>
      </c>
      <c r="AY1234" s="18" t="s">
        <v>301</v>
      </c>
      <c r="BE1234" s="146">
        <f>IF(N1234="základní",J1234,0)</f>
        <v>0</v>
      </c>
      <c r="BF1234" s="146">
        <f>IF(N1234="snížená",J1234,0)</f>
        <v>0</v>
      </c>
      <c r="BG1234" s="146">
        <f>IF(N1234="zákl. přenesená",J1234,0)</f>
        <v>0</v>
      </c>
      <c r="BH1234" s="146">
        <f>IF(N1234="sníž. přenesená",J1234,0)</f>
        <v>0</v>
      </c>
      <c r="BI1234" s="146">
        <f>IF(N1234="nulová",J1234,0)</f>
        <v>0</v>
      </c>
      <c r="BJ1234" s="18" t="s">
        <v>81</v>
      </c>
      <c r="BK1234" s="146">
        <f>ROUND(I1234*H1234,2)</f>
        <v>0</v>
      </c>
      <c r="BL1234" s="18" t="s">
        <v>413</v>
      </c>
      <c r="BM1234" s="145" t="s">
        <v>6077</v>
      </c>
    </row>
    <row r="1235" spans="2:65" s="1" customFormat="1" ht="11">
      <c r="B1235" s="33"/>
      <c r="D1235" s="147" t="s">
        <v>310</v>
      </c>
      <c r="F1235" s="148" t="s">
        <v>6078</v>
      </c>
      <c r="I1235" s="149"/>
      <c r="L1235" s="33"/>
      <c r="M1235" s="150"/>
      <c r="T1235" s="54"/>
      <c r="AT1235" s="18" t="s">
        <v>310</v>
      </c>
      <c r="AU1235" s="18" t="s">
        <v>83</v>
      </c>
    </row>
    <row r="1236" spans="2:65" s="13" customFormat="1" ht="12">
      <c r="B1236" s="158"/>
      <c r="D1236" s="152" t="s">
        <v>312</v>
      </c>
      <c r="E1236" s="159" t="s">
        <v>21</v>
      </c>
      <c r="F1236" s="160" t="s">
        <v>5928</v>
      </c>
      <c r="H1236" s="161">
        <v>5</v>
      </c>
      <c r="I1236" s="162"/>
      <c r="L1236" s="158"/>
      <c r="M1236" s="163"/>
      <c r="T1236" s="164"/>
      <c r="AT1236" s="159" t="s">
        <v>312</v>
      </c>
      <c r="AU1236" s="159" t="s">
        <v>83</v>
      </c>
      <c r="AV1236" s="13" t="s">
        <v>83</v>
      </c>
      <c r="AW1236" s="13" t="s">
        <v>35</v>
      </c>
      <c r="AX1236" s="13" t="s">
        <v>74</v>
      </c>
      <c r="AY1236" s="159" t="s">
        <v>301</v>
      </c>
    </row>
    <row r="1237" spans="2:65" s="14" customFormat="1" ht="12">
      <c r="B1237" s="165"/>
      <c r="D1237" s="152" t="s">
        <v>312</v>
      </c>
      <c r="E1237" s="166" t="s">
        <v>21</v>
      </c>
      <c r="F1237" s="167" t="s">
        <v>329</v>
      </c>
      <c r="H1237" s="168">
        <v>5</v>
      </c>
      <c r="I1237" s="169"/>
      <c r="L1237" s="165"/>
      <c r="M1237" s="170"/>
      <c r="T1237" s="171"/>
      <c r="AT1237" s="166" t="s">
        <v>312</v>
      </c>
      <c r="AU1237" s="166" t="s">
        <v>83</v>
      </c>
      <c r="AV1237" s="14" t="s">
        <v>308</v>
      </c>
      <c r="AW1237" s="14" t="s">
        <v>35</v>
      </c>
      <c r="AX1237" s="14" t="s">
        <v>81</v>
      </c>
      <c r="AY1237" s="166" t="s">
        <v>301</v>
      </c>
    </row>
    <row r="1238" spans="2:65" s="1" customFormat="1" ht="16.5" customHeight="1">
      <c r="B1238" s="33"/>
      <c r="C1238" s="134" t="s">
        <v>3059</v>
      </c>
      <c r="D1238" s="134" t="s">
        <v>303</v>
      </c>
      <c r="E1238" s="135" t="s">
        <v>6079</v>
      </c>
      <c r="F1238" s="136" t="s">
        <v>6080</v>
      </c>
      <c r="G1238" s="137" t="s">
        <v>306</v>
      </c>
      <c r="H1238" s="138">
        <v>1</v>
      </c>
      <c r="I1238" s="139"/>
      <c r="J1238" s="140">
        <f>ROUND(I1238*H1238,2)</f>
        <v>0</v>
      </c>
      <c r="K1238" s="136" t="s">
        <v>307</v>
      </c>
      <c r="L1238" s="33"/>
      <c r="M1238" s="141" t="s">
        <v>21</v>
      </c>
      <c r="N1238" s="142" t="s">
        <v>45</v>
      </c>
      <c r="P1238" s="143">
        <f>O1238*H1238</f>
        <v>0</v>
      </c>
      <c r="Q1238" s="143">
        <v>2.7999999999999998E-4</v>
      </c>
      <c r="R1238" s="143">
        <f>Q1238*H1238</f>
        <v>2.7999999999999998E-4</v>
      </c>
      <c r="S1238" s="143">
        <v>0</v>
      </c>
      <c r="T1238" s="144">
        <f>S1238*H1238</f>
        <v>0</v>
      </c>
      <c r="AR1238" s="145" t="s">
        <v>413</v>
      </c>
      <c r="AT1238" s="145" t="s">
        <v>303</v>
      </c>
      <c r="AU1238" s="145" t="s">
        <v>83</v>
      </c>
      <c r="AY1238" s="18" t="s">
        <v>301</v>
      </c>
      <c r="BE1238" s="146">
        <f>IF(N1238="základní",J1238,0)</f>
        <v>0</v>
      </c>
      <c r="BF1238" s="146">
        <f>IF(N1238="snížená",J1238,0)</f>
        <v>0</v>
      </c>
      <c r="BG1238" s="146">
        <f>IF(N1238="zákl. přenesená",J1238,0)</f>
        <v>0</v>
      </c>
      <c r="BH1238" s="146">
        <f>IF(N1238="sníž. přenesená",J1238,0)</f>
        <v>0</v>
      </c>
      <c r="BI1238" s="146">
        <f>IF(N1238="nulová",J1238,0)</f>
        <v>0</v>
      </c>
      <c r="BJ1238" s="18" t="s">
        <v>81</v>
      </c>
      <c r="BK1238" s="146">
        <f>ROUND(I1238*H1238,2)</f>
        <v>0</v>
      </c>
      <c r="BL1238" s="18" t="s">
        <v>413</v>
      </c>
      <c r="BM1238" s="145" t="s">
        <v>6081</v>
      </c>
    </row>
    <row r="1239" spans="2:65" s="1" customFormat="1" ht="11">
      <c r="B1239" s="33"/>
      <c r="D1239" s="147" t="s">
        <v>310</v>
      </c>
      <c r="F1239" s="148" t="s">
        <v>6082</v>
      </c>
      <c r="I1239" s="149"/>
      <c r="L1239" s="33"/>
      <c r="M1239" s="150"/>
      <c r="T1239" s="54"/>
      <c r="AT1239" s="18" t="s">
        <v>310</v>
      </c>
      <c r="AU1239" s="18" t="s">
        <v>83</v>
      </c>
    </row>
    <row r="1240" spans="2:65" s="13" customFormat="1" ht="12">
      <c r="B1240" s="158"/>
      <c r="D1240" s="152" t="s">
        <v>312</v>
      </c>
      <c r="E1240" s="159" t="s">
        <v>21</v>
      </c>
      <c r="F1240" s="160" t="s">
        <v>6006</v>
      </c>
      <c r="H1240" s="161">
        <v>1</v>
      </c>
      <c r="I1240" s="162"/>
      <c r="L1240" s="158"/>
      <c r="M1240" s="163"/>
      <c r="T1240" s="164"/>
      <c r="AT1240" s="159" t="s">
        <v>312</v>
      </c>
      <c r="AU1240" s="159" t="s">
        <v>83</v>
      </c>
      <c r="AV1240" s="13" t="s">
        <v>83</v>
      </c>
      <c r="AW1240" s="13" t="s">
        <v>35</v>
      </c>
      <c r="AX1240" s="13" t="s">
        <v>74</v>
      </c>
      <c r="AY1240" s="159" t="s">
        <v>301</v>
      </c>
    </row>
    <row r="1241" spans="2:65" s="14" customFormat="1" ht="12">
      <c r="B1241" s="165"/>
      <c r="D1241" s="152" t="s">
        <v>312</v>
      </c>
      <c r="E1241" s="166" t="s">
        <v>21</v>
      </c>
      <c r="F1241" s="167" t="s">
        <v>329</v>
      </c>
      <c r="H1241" s="168">
        <v>1</v>
      </c>
      <c r="I1241" s="169"/>
      <c r="L1241" s="165"/>
      <c r="M1241" s="170"/>
      <c r="T1241" s="171"/>
      <c r="AT1241" s="166" t="s">
        <v>312</v>
      </c>
      <c r="AU1241" s="166" t="s">
        <v>83</v>
      </c>
      <c r="AV1241" s="14" t="s">
        <v>308</v>
      </c>
      <c r="AW1241" s="14" t="s">
        <v>35</v>
      </c>
      <c r="AX1241" s="14" t="s">
        <v>81</v>
      </c>
      <c r="AY1241" s="166" t="s">
        <v>301</v>
      </c>
    </row>
    <row r="1242" spans="2:65" s="1" customFormat="1" ht="21.75" customHeight="1">
      <c r="B1242" s="33"/>
      <c r="C1242" s="134" t="s">
        <v>3066</v>
      </c>
      <c r="D1242" s="134" t="s">
        <v>303</v>
      </c>
      <c r="E1242" s="135" t="s">
        <v>6083</v>
      </c>
      <c r="F1242" s="136" t="s">
        <v>6084</v>
      </c>
      <c r="G1242" s="137" t="s">
        <v>306</v>
      </c>
      <c r="H1242" s="138">
        <v>1</v>
      </c>
      <c r="I1242" s="139"/>
      <c r="J1242" s="140">
        <f>ROUND(I1242*H1242,2)</f>
        <v>0</v>
      </c>
      <c r="K1242" s="136" t="s">
        <v>307</v>
      </c>
      <c r="L1242" s="33"/>
      <c r="M1242" s="141" t="s">
        <v>21</v>
      </c>
      <c r="N1242" s="142" t="s">
        <v>45</v>
      </c>
      <c r="P1242" s="143">
        <f>O1242*H1242</f>
        <v>0</v>
      </c>
      <c r="Q1242" s="143">
        <v>4.6999999999999999E-4</v>
      </c>
      <c r="R1242" s="143">
        <f>Q1242*H1242</f>
        <v>4.6999999999999999E-4</v>
      </c>
      <c r="S1242" s="143">
        <v>0</v>
      </c>
      <c r="T1242" s="144">
        <f>S1242*H1242</f>
        <v>0</v>
      </c>
      <c r="AR1242" s="145" t="s">
        <v>413</v>
      </c>
      <c r="AT1242" s="145" t="s">
        <v>303</v>
      </c>
      <c r="AU1242" s="145" t="s">
        <v>83</v>
      </c>
      <c r="AY1242" s="18" t="s">
        <v>301</v>
      </c>
      <c r="BE1242" s="146">
        <f>IF(N1242="základní",J1242,0)</f>
        <v>0</v>
      </c>
      <c r="BF1242" s="146">
        <f>IF(N1242="snížená",J1242,0)</f>
        <v>0</v>
      </c>
      <c r="BG1242" s="146">
        <f>IF(N1242="zákl. přenesená",J1242,0)</f>
        <v>0</v>
      </c>
      <c r="BH1242" s="146">
        <f>IF(N1242="sníž. přenesená",J1242,0)</f>
        <v>0</v>
      </c>
      <c r="BI1242" s="146">
        <f>IF(N1242="nulová",J1242,0)</f>
        <v>0</v>
      </c>
      <c r="BJ1242" s="18" t="s">
        <v>81</v>
      </c>
      <c r="BK1242" s="146">
        <f>ROUND(I1242*H1242,2)</f>
        <v>0</v>
      </c>
      <c r="BL1242" s="18" t="s">
        <v>413</v>
      </c>
      <c r="BM1242" s="145" t="s">
        <v>6085</v>
      </c>
    </row>
    <row r="1243" spans="2:65" s="1" customFormat="1" ht="11">
      <c r="B1243" s="33"/>
      <c r="D1243" s="147" t="s">
        <v>310</v>
      </c>
      <c r="F1243" s="148" t="s">
        <v>6086</v>
      </c>
      <c r="I1243" s="149"/>
      <c r="L1243" s="33"/>
      <c r="M1243" s="150"/>
      <c r="T1243" s="54"/>
      <c r="AT1243" s="18" t="s">
        <v>310</v>
      </c>
      <c r="AU1243" s="18" t="s">
        <v>83</v>
      </c>
    </row>
    <row r="1244" spans="2:65" s="13" customFormat="1" ht="12">
      <c r="B1244" s="158"/>
      <c r="D1244" s="152" t="s">
        <v>312</v>
      </c>
      <c r="E1244" s="159" t="s">
        <v>21</v>
      </c>
      <c r="F1244" s="160" t="s">
        <v>6006</v>
      </c>
      <c r="H1244" s="161">
        <v>1</v>
      </c>
      <c r="I1244" s="162"/>
      <c r="L1244" s="158"/>
      <c r="M1244" s="163"/>
      <c r="T1244" s="164"/>
      <c r="AT1244" s="159" t="s">
        <v>312</v>
      </c>
      <c r="AU1244" s="159" t="s">
        <v>83</v>
      </c>
      <c r="AV1244" s="13" t="s">
        <v>83</v>
      </c>
      <c r="AW1244" s="13" t="s">
        <v>35</v>
      </c>
      <c r="AX1244" s="13" t="s">
        <v>74</v>
      </c>
      <c r="AY1244" s="159" t="s">
        <v>301</v>
      </c>
    </row>
    <row r="1245" spans="2:65" s="14" customFormat="1" ht="12">
      <c r="B1245" s="165"/>
      <c r="D1245" s="152" t="s">
        <v>312</v>
      </c>
      <c r="E1245" s="166" t="s">
        <v>21</v>
      </c>
      <c r="F1245" s="167" t="s">
        <v>329</v>
      </c>
      <c r="H1245" s="168">
        <v>1</v>
      </c>
      <c r="I1245" s="169"/>
      <c r="L1245" s="165"/>
      <c r="M1245" s="170"/>
      <c r="T1245" s="171"/>
      <c r="AT1245" s="166" t="s">
        <v>312</v>
      </c>
      <c r="AU1245" s="166" t="s">
        <v>83</v>
      </c>
      <c r="AV1245" s="14" t="s">
        <v>308</v>
      </c>
      <c r="AW1245" s="14" t="s">
        <v>35</v>
      </c>
      <c r="AX1245" s="14" t="s">
        <v>81</v>
      </c>
      <c r="AY1245" s="166" t="s">
        <v>301</v>
      </c>
    </row>
    <row r="1246" spans="2:65" s="1" customFormat="1" ht="16.5" customHeight="1">
      <c r="B1246" s="33"/>
      <c r="C1246" s="134" t="s">
        <v>3072</v>
      </c>
      <c r="D1246" s="134" t="s">
        <v>303</v>
      </c>
      <c r="E1246" s="135" t="s">
        <v>6087</v>
      </c>
      <c r="F1246" s="136" t="s">
        <v>6088</v>
      </c>
      <c r="G1246" s="137" t="s">
        <v>306</v>
      </c>
      <c r="H1246" s="138">
        <v>44</v>
      </c>
      <c r="I1246" s="139"/>
      <c r="J1246" s="140">
        <f>ROUND(I1246*H1246,2)</f>
        <v>0</v>
      </c>
      <c r="K1246" s="136" t="s">
        <v>307</v>
      </c>
      <c r="L1246" s="33"/>
      <c r="M1246" s="141" t="s">
        <v>21</v>
      </c>
      <c r="N1246" s="142" t="s">
        <v>45</v>
      </c>
      <c r="P1246" s="143">
        <f>O1246*H1246</f>
        <v>0</v>
      </c>
      <c r="Q1246" s="143">
        <v>1.4999999999999999E-4</v>
      </c>
      <c r="R1246" s="143">
        <f>Q1246*H1246</f>
        <v>6.5999999999999991E-3</v>
      </c>
      <c r="S1246" s="143">
        <v>0</v>
      </c>
      <c r="T1246" s="144">
        <f>S1246*H1246</f>
        <v>0</v>
      </c>
      <c r="AR1246" s="145" t="s">
        <v>413</v>
      </c>
      <c r="AT1246" s="145" t="s">
        <v>303</v>
      </c>
      <c r="AU1246" s="145" t="s">
        <v>83</v>
      </c>
      <c r="AY1246" s="18" t="s">
        <v>301</v>
      </c>
      <c r="BE1246" s="146">
        <f>IF(N1246="základní",J1246,0)</f>
        <v>0</v>
      </c>
      <c r="BF1246" s="146">
        <f>IF(N1246="snížená",J1246,0)</f>
        <v>0</v>
      </c>
      <c r="BG1246" s="146">
        <f>IF(N1246="zákl. přenesená",J1246,0)</f>
        <v>0</v>
      </c>
      <c r="BH1246" s="146">
        <f>IF(N1246="sníž. přenesená",J1246,0)</f>
        <v>0</v>
      </c>
      <c r="BI1246" s="146">
        <f>IF(N1246="nulová",J1246,0)</f>
        <v>0</v>
      </c>
      <c r="BJ1246" s="18" t="s">
        <v>81</v>
      </c>
      <c r="BK1246" s="146">
        <f>ROUND(I1246*H1246,2)</f>
        <v>0</v>
      </c>
      <c r="BL1246" s="18" t="s">
        <v>413</v>
      </c>
      <c r="BM1246" s="145" t="s">
        <v>6089</v>
      </c>
    </row>
    <row r="1247" spans="2:65" s="1" customFormat="1" ht="11">
      <c r="B1247" s="33"/>
      <c r="D1247" s="147" t="s">
        <v>310</v>
      </c>
      <c r="F1247" s="148" t="s">
        <v>6090</v>
      </c>
      <c r="I1247" s="149"/>
      <c r="L1247" s="33"/>
      <c r="M1247" s="150"/>
      <c r="T1247" s="54"/>
      <c r="AT1247" s="18" t="s">
        <v>310</v>
      </c>
      <c r="AU1247" s="18" t="s">
        <v>83</v>
      </c>
    </row>
    <row r="1248" spans="2:65" s="13" customFormat="1" ht="12">
      <c r="B1248" s="158"/>
      <c r="D1248" s="152" t="s">
        <v>312</v>
      </c>
      <c r="E1248" s="159" t="s">
        <v>21</v>
      </c>
      <c r="F1248" s="160" t="s">
        <v>5924</v>
      </c>
      <c r="H1248" s="161">
        <v>30</v>
      </c>
      <c r="I1248" s="162"/>
      <c r="L1248" s="158"/>
      <c r="M1248" s="163"/>
      <c r="T1248" s="164"/>
      <c r="AT1248" s="159" t="s">
        <v>312</v>
      </c>
      <c r="AU1248" s="159" t="s">
        <v>83</v>
      </c>
      <c r="AV1248" s="13" t="s">
        <v>83</v>
      </c>
      <c r="AW1248" s="13" t="s">
        <v>35</v>
      </c>
      <c r="AX1248" s="13" t="s">
        <v>74</v>
      </c>
      <c r="AY1248" s="159" t="s">
        <v>301</v>
      </c>
    </row>
    <row r="1249" spans="2:65" s="13" customFormat="1" ht="12">
      <c r="B1249" s="158"/>
      <c r="D1249" s="152" t="s">
        <v>312</v>
      </c>
      <c r="E1249" s="159" t="s">
        <v>21</v>
      </c>
      <c r="F1249" s="160" t="s">
        <v>5925</v>
      </c>
      <c r="H1249" s="161">
        <v>11</v>
      </c>
      <c r="I1249" s="162"/>
      <c r="L1249" s="158"/>
      <c r="M1249" s="163"/>
      <c r="T1249" s="164"/>
      <c r="AT1249" s="159" t="s">
        <v>312</v>
      </c>
      <c r="AU1249" s="159" t="s">
        <v>83</v>
      </c>
      <c r="AV1249" s="13" t="s">
        <v>83</v>
      </c>
      <c r="AW1249" s="13" t="s">
        <v>35</v>
      </c>
      <c r="AX1249" s="13" t="s">
        <v>74</v>
      </c>
      <c r="AY1249" s="159" t="s">
        <v>301</v>
      </c>
    </row>
    <row r="1250" spans="2:65" s="13" customFormat="1" ht="12">
      <c r="B1250" s="158"/>
      <c r="D1250" s="152" t="s">
        <v>312</v>
      </c>
      <c r="E1250" s="159" t="s">
        <v>21</v>
      </c>
      <c r="F1250" s="160" t="s">
        <v>5926</v>
      </c>
      <c r="H1250" s="161">
        <v>1</v>
      </c>
      <c r="I1250" s="162"/>
      <c r="L1250" s="158"/>
      <c r="M1250" s="163"/>
      <c r="T1250" s="164"/>
      <c r="AT1250" s="159" t="s">
        <v>312</v>
      </c>
      <c r="AU1250" s="159" t="s">
        <v>83</v>
      </c>
      <c r="AV1250" s="13" t="s">
        <v>83</v>
      </c>
      <c r="AW1250" s="13" t="s">
        <v>35</v>
      </c>
      <c r="AX1250" s="13" t="s">
        <v>74</v>
      </c>
      <c r="AY1250" s="159" t="s">
        <v>301</v>
      </c>
    </row>
    <row r="1251" spans="2:65" s="13" customFormat="1" ht="12">
      <c r="B1251" s="158"/>
      <c r="D1251" s="152" t="s">
        <v>312</v>
      </c>
      <c r="E1251" s="159" t="s">
        <v>21</v>
      </c>
      <c r="F1251" s="160" t="s">
        <v>5927</v>
      </c>
      <c r="H1251" s="161">
        <v>2</v>
      </c>
      <c r="I1251" s="162"/>
      <c r="L1251" s="158"/>
      <c r="M1251" s="163"/>
      <c r="T1251" s="164"/>
      <c r="AT1251" s="159" t="s">
        <v>312</v>
      </c>
      <c r="AU1251" s="159" t="s">
        <v>83</v>
      </c>
      <c r="AV1251" s="13" t="s">
        <v>83</v>
      </c>
      <c r="AW1251" s="13" t="s">
        <v>35</v>
      </c>
      <c r="AX1251" s="13" t="s">
        <v>74</v>
      </c>
      <c r="AY1251" s="159" t="s">
        <v>301</v>
      </c>
    </row>
    <row r="1252" spans="2:65" s="14" customFormat="1" ht="12">
      <c r="B1252" s="165"/>
      <c r="D1252" s="152" t="s">
        <v>312</v>
      </c>
      <c r="E1252" s="166" t="s">
        <v>21</v>
      </c>
      <c r="F1252" s="167" t="s">
        <v>329</v>
      </c>
      <c r="H1252" s="168">
        <v>44</v>
      </c>
      <c r="I1252" s="169"/>
      <c r="L1252" s="165"/>
      <c r="M1252" s="170"/>
      <c r="T1252" s="171"/>
      <c r="AT1252" s="166" t="s">
        <v>312</v>
      </c>
      <c r="AU1252" s="166" t="s">
        <v>83</v>
      </c>
      <c r="AV1252" s="14" t="s">
        <v>308</v>
      </c>
      <c r="AW1252" s="14" t="s">
        <v>35</v>
      </c>
      <c r="AX1252" s="14" t="s">
        <v>81</v>
      </c>
      <c r="AY1252" s="166" t="s">
        <v>301</v>
      </c>
    </row>
    <row r="1253" spans="2:65" s="1" customFormat="1" ht="16.5" customHeight="1">
      <c r="B1253" s="33"/>
      <c r="C1253" s="179" t="s">
        <v>3079</v>
      </c>
      <c r="D1253" s="179" t="s">
        <v>454</v>
      </c>
      <c r="E1253" s="180" t="s">
        <v>6091</v>
      </c>
      <c r="F1253" s="181" t="s">
        <v>6092</v>
      </c>
      <c r="G1253" s="182" t="s">
        <v>306</v>
      </c>
      <c r="H1253" s="183">
        <v>44</v>
      </c>
      <c r="I1253" s="184"/>
      <c r="J1253" s="185">
        <f>ROUND(I1253*H1253,2)</f>
        <v>0</v>
      </c>
      <c r="K1253" s="181" t="s">
        <v>307</v>
      </c>
      <c r="L1253" s="186"/>
      <c r="M1253" s="187" t="s">
        <v>21</v>
      </c>
      <c r="N1253" s="188" t="s">
        <v>45</v>
      </c>
      <c r="P1253" s="143">
        <f>O1253*H1253</f>
        <v>0</v>
      </c>
      <c r="Q1253" s="143">
        <v>8.9999999999999998E-4</v>
      </c>
      <c r="R1253" s="143">
        <f>Q1253*H1253</f>
        <v>3.9599999999999996E-2</v>
      </c>
      <c r="S1253" s="143">
        <v>0</v>
      </c>
      <c r="T1253" s="144">
        <f>S1253*H1253</f>
        <v>0</v>
      </c>
      <c r="AR1253" s="145" t="s">
        <v>566</v>
      </c>
      <c r="AT1253" s="145" t="s">
        <v>454</v>
      </c>
      <c r="AU1253" s="145" t="s">
        <v>83</v>
      </c>
      <c r="AY1253" s="18" t="s">
        <v>301</v>
      </c>
      <c r="BE1253" s="146">
        <f>IF(N1253="základní",J1253,0)</f>
        <v>0</v>
      </c>
      <c r="BF1253" s="146">
        <f>IF(N1253="snížená",J1253,0)</f>
        <v>0</v>
      </c>
      <c r="BG1253" s="146">
        <f>IF(N1253="zákl. přenesená",J1253,0)</f>
        <v>0</v>
      </c>
      <c r="BH1253" s="146">
        <f>IF(N1253="sníž. přenesená",J1253,0)</f>
        <v>0</v>
      </c>
      <c r="BI1253" s="146">
        <f>IF(N1253="nulová",J1253,0)</f>
        <v>0</v>
      </c>
      <c r="BJ1253" s="18" t="s">
        <v>81</v>
      </c>
      <c r="BK1253" s="146">
        <f>ROUND(I1253*H1253,2)</f>
        <v>0</v>
      </c>
      <c r="BL1253" s="18" t="s">
        <v>413</v>
      </c>
      <c r="BM1253" s="145" t="s">
        <v>6093</v>
      </c>
    </row>
    <row r="1254" spans="2:65" s="13" customFormat="1" ht="12">
      <c r="B1254" s="158"/>
      <c r="D1254" s="152" t="s">
        <v>312</v>
      </c>
      <c r="E1254" s="159" t="s">
        <v>21</v>
      </c>
      <c r="F1254" s="160" t="s">
        <v>5924</v>
      </c>
      <c r="H1254" s="161">
        <v>30</v>
      </c>
      <c r="I1254" s="162"/>
      <c r="L1254" s="158"/>
      <c r="M1254" s="163"/>
      <c r="T1254" s="164"/>
      <c r="AT1254" s="159" t="s">
        <v>312</v>
      </c>
      <c r="AU1254" s="159" t="s">
        <v>83</v>
      </c>
      <c r="AV1254" s="13" t="s">
        <v>83</v>
      </c>
      <c r="AW1254" s="13" t="s">
        <v>35</v>
      </c>
      <c r="AX1254" s="13" t="s">
        <v>74</v>
      </c>
      <c r="AY1254" s="159" t="s">
        <v>301</v>
      </c>
    </row>
    <row r="1255" spans="2:65" s="13" customFormat="1" ht="12">
      <c r="B1255" s="158"/>
      <c r="D1255" s="152" t="s">
        <v>312</v>
      </c>
      <c r="E1255" s="159" t="s">
        <v>21</v>
      </c>
      <c r="F1255" s="160" t="s">
        <v>5925</v>
      </c>
      <c r="H1255" s="161">
        <v>11</v>
      </c>
      <c r="I1255" s="162"/>
      <c r="L1255" s="158"/>
      <c r="M1255" s="163"/>
      <c r="T1255" s="164"/>
      <c r="AT1255" s="159" t="s">
        <v>312</v>
      </c>
      <c r="AU1255" s="159" t="s">
        <v>83</v>
      </c>
      <c r="AV1255" s="13" t="s">
        <v>83</v>
      </c>
      <c r="AW1255" s="13" t="s">
        <v>35</v>
      </c>
      <c r="AX1255" s="13" t="s">
        <v>74</v>
      </c>
      <c r="AY1255" s="159" t="s">
        <v>301</v>
      </c>
    </row>
    <row r="1256" spans="2:65" s="13" customFormat="1" ht="12">
      <c r="B1256" s="158"/>
      <c r="D1256" s="152" t="s">
        <v>312</v>
      </c>
      <c r="E1256" s="159" t="s">
        <v>21</v>
      </c>
      <c r="F1256" s="160" t="s">
        <v>5926</v>
      </c>
      <c r="H1256" s="161">
        <v>1</v>
      </c>
      <c r="I1256" s="162"/>
      <c r="L1256" s="158"/>
      <c r="M1256" s="163"/>
      <c r="T1256" s="164"/>
      <c r="AT1256" s="159" t="s">
        <v>312</v>
      </c>
      <c r="AU1256" s="159" t="s">
        <v>83</v>
      </c>
      <c r="AV1256" s="13" t="s">
        <v>83</v>
      </c>
      <c r="AW1256" s="13" t="s">
        <v>35</v>
      </c>
      <c r="AX1256" s="13" t="s">
        <v>74</v>
      </c>
      <c r="AY1256" s="159" t="s">
        <v>301</v>
      </c>
    </row>
    <row r="1257" spans="2:65" s="13" customFormat="1" ht="12">
      <c r="B1257" s="158"/>
      <c r="D1257" s="152" t="s">
        <v>312</v>
      </c>
      <c r="E1257" s="159" t="s">
        <v>21</v>
      </c>
      <c r="F1257" s="160" t="s">
        <v>5927</v>
      </c>
      <c r="H1257" s="161">
        <v>2</v>
      </c>
      <c r="I1257" s="162"/>
      <c r="L1257" s="158"/>
      <c r="M1257" s="163"/>
      <c r="T1257" s="164"/>
      <c r="AT1257" s="159" t="s">
        <v>312</v>
      </c>
      <c r="AU1257" s="159" t="s">
        <v>83</v>
      </c>
      <c r="AV1257" s="13" t="s">
        <v>83</v>
      </c>
      <c r="AW1257" s="13" t="s">
        <v>35</v>
      </c>
      <c r="AX1257" s="13" t="s">
        <v>74</v>
      </c>
      <c r="AY1257" s="159" t="s">
        <v>301</v>
      </c>
    </row>
    <row r="1258" spans="2:65" s="14" customFormat="1" ht="12">
      <c r="B1258" s="165"/>
      <c r="D1258" s="152" t="s">
        <v>312</v>
      </c>
      <c r="E1258" s="166" t="s">
        <v>21</v>
      </c>
      <c r="F1258" s="167" t="s">
        <v>329</v>
      </c>
      <c r="H1258" s="168">
        <v>44</v>
      </c>
      <c r="I1258" s="169"/>
      <c r="L1258" s="165"/>
      <c r="M1258" s="170"/>
      <c r="T1258" s="171"/>
      <c r="AT1258" s="166" t="s">
        <v>312</v>
      </c>
      <c r="AU1258" s="166" t="s">
        <v>83</v>
      </c>
      <c r="AV1258" s="14" t="s">
        <v>308</v>
      </c>
      <c r="AW1258" s="14" t="s">
        <v>35</v>
      </c>
      <c r="AX1258" s="14" t="s">
        <v>81</v>
      </c>
      <c r="AY1258" s="166" t="s">
        <v>301</v>
      </c>
    </row>
    <row r="1259" spans="2:65" s="1" customFormat="1" ht="24.25" customHeight="1">
      <c r="B1259" s="33"/>
      <c r="C1259" s="134" t="s">
        <v>3087</v>
      </c>
      <c r="D1259" s="134" t="s">
        <v>303</v>
      </c>
      <c r="E1259" s="135" t="s">
        <v>6094</v>
      </c>
      <c r="F1259" s="136" t="s">
        <v>6095</v>
      </c>
      <c r="G1259" s="137" t="s">
        <v>430</v>
      </c>
      <c r="H1259" s="138">
        <v>1.6180000000000001</v>
      </c>
      <c r="I1259" s="139"/>
      <c r="J1259" s="140">
        <f>ROUND(I1259*H1259,2)</f>
        <v>0</v>
      </c>
      <c r="K1259" s="136" t="s">
        <v>307</v>
      </c>
      <c r="L1259" s="33"/>
      <c r="M1259" s="141" t="s">
        <v>21</v>
      </c>
      <c r="N1259" s="142" t="s">
        <v>45</v>
      </c>
      <c r="P1259" s="143">
        <f>O1259*H1259</f>
        <v>0</v>
      </c>
      <c r="Q1259" s="143">
        <v>0</v>
      </c>
      <c r="R1259" s="143">
        <f>Q1259*H1259</f>
        <v>0</v>
      </c>
      <c r="S1259" s="143">
        <v>0</v>
      </c>
      <c r="T1259" s="144">
        <f>S1259*H1259</f>
        <v>0</v>
      </c>
      <c r="AR1259" s="145" t="s">
        <v>413</v>
      </c>
      <c r="AT1259" s="145" t="s">
        <v>303</v>
      </c>
      <c r="AU1259" s="145" t="s">
        <v>83</v>
      </c>
      <c r="AY1259" s="18" t="s">
        <v>301</v>
      </c>
      <c r="BE1259" s="146">
        <f>IF(N1259="základní",J1259,0)</f>
        <v>0</v>
      </c>
      <c r="BF1259" s="146">
        <f>IF(N1259="snížená",J1259,0)</f>
        <v>0</v>
      </c>
      <c r="BG1259" s="146">
        <f>IF(N1259="zákl. přenesená",J1259,0)</f>
        <v>0</v>
      </c>
      <c r="BH1259" s="146">
        <f>IF(N1259="sníž. přenesená",J1259,0)</f>
        <v>0</v>
      </c>
      <c r="BI1259" s="146">
        <f>IF(N1259="nulová",J1259,0)</f>
        <v>0</v>
      </c>
      <c r="BJ1259" s="18" t="s">
        <v>81</v>
      </c>
      <c r="BK1259" s="146">
        <f>ROUND(I1259*H1259,2)</f>
        <v>0</v>
      </c>
      <c r="BL1259" s="18" t="s">
        <v>413</v>
      </c>
      <c r="BM1259" s="145" t="s">
        <v>6096</v>
      </c>
    </row>
    <row r="1260" spans="2:65" s="1" customFormat="1" ht="11">
      <c r="B1260" s="33"/>
      <c r="D1260" s="147" t="s">
        <v>310</v>
      </c>
      <c r="F1260" s="148" t="s">
        <v>6097</v>
      </c>
      <c r="I1260" s="149"/>
      <c r="L1260" s="33"/>
      <c r="M1260" s="150"/>
      <c r="T1260" s="54"/>
      <c r="AT1260" s="18" t="s">
        <v>310</v>
      </c>
      <c r="AU1260" s="18" t="s">
        <v>83</v>
      </c>
    </row>
    <row r="1261" spans="2:65" s="11" customFormat="1" ht="22.75" customHeight="1">
      <c r="B1261" s="122"/>
      <c r="D1261" s="123" t="s">
        <v>73</v>
      </c>
      <c r="E1261" s="132" t="s">
        <v>6098</v>
      </c>
      <c r="F1261" s="132" t="s">
        <v>6099</v>
      </c>
      <c r="I1261" s="125"/>
      <c r="J1261" s="133">
        <f>BK1261</f>
        <v>0</v>
      </c>
      <c r="L1261" s="122"/>
      <c r="M1261" s="127"/>
      <c r="P1261" s="128">
        <f>SUM(P1262:P1302)</f>
        <v>0</v>
      </c>
      <c r="R1261" s="128">
        <f>SUM(R1262:R1302)</f>
        <v>1.0024</v>
      </c>
      <c r="T1261" s="129">
        <f>SUM(T1262:T1302)</f>
        <v>0</v>
      </c>
      <c r="AR1261" s="123" t="s">
        <v>83</v>
      </c>
      <c r="AT1261" s="130" t="s">
        <v>73</v>
      </c>
      <c r="AU1261" s="130" t="s">
        <v>81</v>
      </c>
      <c r="AY1261" s="123" t="s">
        <v>301</v>
      </c>
      <c r="BK1261" s="131">
        <f>SUM(BK1262:BK1302)</f>
        <v>0</v>
      </c>
    </row>
    <row r="1262" spans="2:65" s="1" customFormat="1" ht="24.25" customHeight="1">
      <c r="B1262" s="33"/>
      <c r="C1262" s="134" t="s">
        <v>3095</v>
      </c>
      <c r="D1262" s="134" t="s">
        <v>303</v>
      </c>
      <c r="E1262" s="135" t="s">
        <v>6100</v>
      </c>
      <c r="F1262" s="136" t="s">
        <v>6101</v>
      </c>
      <c r="G1262" s="137" t="s">
        <v>3165</v>
      </c>
      <c r="H1262" s="138">
        <v>34</v>
      </c>
      <c r="I1262" s="139"/>
      <c r="J1262" s="140">
        <f>ROUND(I1262*H1262,2)</f>
        <v>0</v>
      </c>
      <c r="K1262" s="136" t="s">
        <v>307</v>
      </c>
      <c r="L1262" s="33"/>
      <c r="M1262" s="141" t="s">
        <v>21</v>
      </c>
      <c r="N1262" s="142" t="s">
        <v>45</v>
      </c>
      <c r="P1262" s="143">
        <f>O1262*H1262</f>
        <v>0</v>
      </c>
      <c r="Q1262" s="143">
        <v>1.2E-2</v>
      </c>
      <c r="R1262" s="143">
        <f>Q1262*H1262</f>
        <v>0.40800000000000003</v>
      </c>
      <c r="S1262" s="143">
        <v>0</v>
      </c>
      <c r="T1262" s="144">
        <f>S1262*H1262</f>
        <v>0</v>
      </c>
      <c r="AR1262" s="145" t="s">
        <v>413</v>
      </c>
      <c r="AT1262" s="145" t="s">
        <v>303</v>
      </c>
      <c r="AU1262" s="145" t="s">
        <v>83</v>
      </c>
      <c r="AY1262" s="18" t="s">
        <v>301</v>
      </c>
      <c r="BE1262" s="146">
        <f>IF(N1262="základní",J1262,0)</f>
        <v>0</v>
      </c>
      <c r="BF1262" s="146">
        <f>IF(N1262="snížená",J1262,0)</f>
        <v>0</v>
      </c>
      <c r="BG1262" s="146">
        <f>IF(N1262="zákl. přenesená",J1262,0)</f>
        <v>0</v>
      </c>
      <c r="BH1262" s="146">
        <f>IF(N1262="sníž. přenesená",J1262,0)</f>
        <v>0</v>
      </c>
      <c r="BI1262" s="146">
        <f>IF(N1262="nulová",J1262,0)</f>
        <v>0</v>
      </c>
      <c r="BJ1262" s="18" t="s">
        <v>81</v>
      </c>
      <c r="BK1262" s="146">
        <f>ROUND(I1262*H1262,2)</f>
        <v>0</v>
      </c>
      <c r="BL1262" s="18" t="s">
        <v>413</v>
      </c>
      <c r="BM1262" s="145" t="s">
        <v>6102</v>
      </c>
    </row>
    <row r="1263" spans="2:65" s="1" customFormat="1" ht="11">
      <c r="B1263" s="33"/>
      <c r="D1263" s="147" t="s">
        <v>310</v>
      </c>
      <c r="F1263" s="148" t="s">
        <v>6103</v>
      </c>
      <c r="I1263" s="149"/>
      <c r="L1263" s="33"/>
      <c r="M1263" s="150"/>
      <c r="T1263" s="54"/>
      <c r="AT1263" s="18" t="s">
        <v>310</v>
      </c>
      <c r="AU1263" s="18" t="s">
        <v>83</v>
      </c>
    </row>
    <row r="1264" spans="2:65" s="13" customFormat="1" ht="12">
      <c r="B1264" s="158"/>
      <c r="D1264" s="152" t="s">
        <v>312</v>
      </c>
      <c r="E1264" s="159" t="s">
        <v>21</v>
      </c>
      <c r="F1264" s="160" t="s">
        <v>6104</v>
      </c>
      <c r="H1264" s="161">
        <v>27</v>
      </c>
      <c r="I1264" s="162"/>
      <c r="L1264" s="158"/>
      <c r="M1264" s="163"/>
      <c r="T1264" s="164"/>
      <c r="AT1264" s="159" t="s">
        <v>312</v>
      </c>
      <c r="AU1264" s="159" t="s">
        <v>83</v>
      </c>
      <c r="AV1264" s="13" t="s">
        <v>83</v>
      </c>
      <c r="AW1264" s="13" t="s">
        <v>35</v>
      </c>
      <c r="AX1264" s="13" t="s">
        <v>74</v>
      </c>
      <c r="AY1264" s="159" t="s">
        <v>301</v>
      </c>
    </row>
    <row r="1265" spans="2:65" s="13" customFormat="1" ht="12">
      <c r="B1265" s="158"/>
      <c r="D1265" s="152" t="s">
        <v>312</v>
      </c>
      <c r="E1265" s="159" t="s">
        <v>21</v>
      </c>
      <c r="F1265" s="160" t="s">
        <v>6105</v>
      </c>
      <c r="H1265" s="161">
        <v>3</v>
      </c>
      <c r="I1265" s="162"/>
      <c r="L1265" s="158"/>
      <c r="M1265" s="163"/>
      <c r="T1265" s="164"/>
      <c r="AT1265" s="159" t="s">
        <v>312</v>
      </c>
      <c r="AU1265" s="159" t="s">
        <v>83</v>
      </c>
      <c r="AV1265" s="13" t="s">
        <v>83</v>
      </c>
      <c r="AW1265" s="13" t="s">
        <v>35</v>
      </c>
      <c r="AX1265" s="13" t="s">
        <v>74</v>
      </c>
      <c r="AY1265" s="159" t="s">
        <v>301</v>
      </c>
    </row>
    <row r="1266" spans="2:65" s="13" customFormat="1" ht="12">
      <c r="B1266" s="158"/>
      <c r="D1266" s="152" t="s">
        <v>312</v>
      </c>
      <c r="E1266" s="159" t="s">
        <v>21</v>
      </c>
      <c r="F1266" s="160" t="s">
        <v>5711</v>
      </c>
      <c r="H1266" s="161">
        <v>4</v>
      </c>
      <c r="I1266" s="162"/>
      <c r="L1266" s="158"/>
      <c r="M1266" s="163"/>
      <c r="T1266" s="164"/>
      <c r="AT1266" s="159" t="s">
        <v>312</v>
      </c>
      <c r="AU1266" s="159" t="s">
        <v>83</v>
      </c>
      <c r="AV1266" s="13" t="s">
        <v>83</v>
      </c>
      <c r="AW1266" s="13" t="s">
        <v>35</v>
      </c>
      <c r="AX1266" s="13" t="s">
        <v>74</v>
      </c>
      <c r="AY1266" s="159" t="s">
        <v>301</v>
      </c>
    </row>
    <row r="1267" spans="2:65" s="14" customFormat="1" ht="12">
      <c r="B1267" s="165"/>
      <c r="D1267" s="152" t="s">
        <v>312</v>
      </c>
      <c r="E1267" s="166" t="s">
        <v>21</v>
      </c>
      <c r="F1267" s="167" t="s">
        <v>329</v>
      </c>
      <c r="H1267" s="168">
        <v>34</v>
      </c>
      <c r="I1267" s="169"/>
      <c r="L1267" s="165"/>
      <c r="M1267" s="170"/>
      <c r="T1267" s="171"/>
      <c r="AT1267" s="166" t="s">
        <v>312</v>
      </c>
      <c r="AU1267" s="166" t="s">
        <v>83</v>
      </c>
      <c r="AV1267" s="14" t="s">
        <v>308</v>
      </c>
      <c r="AW1267" s="14" t="s">
        <v>35</v>
      </c>
      <c r="AX1267" s="14" t="s">
        <v>81</v>
      </c>
      <c r="AY1267" s="166" t="s">
        <v>301</v>
      </c>
    </row>
    <row r="1268" spans="2:65" s="1" customFormat="1" ht="21.75" customHeight="1">
      <c r="B1268" s="33"/>
      <c r="C1268" s="134" t="s">
        <v>3100</v>
      </c>
      <c r="D1268" s="134" t="s">
        <v>303</v>
      </c>
      <c r="E1268" s="135" t="s">
        <v>6106</v>
      </c>
      <c r="F1268" s="136" t="s">
        <v>6107</v>
      </c>
      <c r="G1268" s="137" t="s">
        <v>3165</v>
      </c>
      <c r="H1268" s="138">
        <v>6</v>
      </c>
      <c r="I1268" s="139"/>
      <c r="J1268" s="140">
        <f>ROUND(I1268*H1268,2)</f>
        <v>0</v>
      </c>
      <c r="K1268" s="136" t="s">
        <v>5132</v>
      </c>
      <c r="L1268" s="33"/>
      <c r="M1268" s="141" t="s">
        <v>21</v>
      </c>
      <c r="N1268" s="142" t="s">
        <v>45</v>
      </c>
      <c r="P1268" s="143">
        <f>O1268*H1268</f>
        <v>0</v>
      </c>
      <c r="Q1268" s="143">
        <v>1.4E-2</v>
      </c>
      <c r="R1268" s="143">
        <f>Q1268*H1268</f>
        <v>8.4000000000000005E-2</v>
      </c>
      <c r="S1268" s="143">
        <v>0</v>
      </c>
      <c r="T1268" s="144">
        <f>S1268*H1268</f>
        <v>0</v>
      </c>
      <c r="AR1268" s="145" t="s">
        <v>413</v>
      </c>
      <c r="AT1268" s="145" t="s">
        <v>303</v>
      </c>
      <c r="AU1268" s="145" t="s">
        <v>83</v>
      </c>
      <c r="AY1268" s="18" t="s">
        <v>301</v>
      </c>
      <c r="BE1268" s="146">
        <f>IF(N1268="základní",J1268,0)</f>
        <v>0</v>
      </c>
      <c r="BF1268" s="146">
        <f>IF(N1268="snížená",J1268,0)</f>
        <v>0</v>
      </c>
      <c r="BG1268" s="146">
        <f>IF(N1268="zákl. přenesená",J1268,0)</f>
        <v>0</v>
      </c>
      <c r="BH1268" s="146">
        <f>IF(N1268="sníž. přenesená",J1268,0)</f>
        <v>0</v>
      </c>
      <c r="BI1268" s="146">
        <f>IF(N1268="nulová",J1268,0)</f>
        <v>0</v>
      </c>
      <c r="BJ1268" s="18" t="s">
        <v>81</v>
      </c>
      <c r="BK1268" s="146">
        <f>ROUND(I1268*H1268,2)</f>
        <v>0</v>
      </c>
      <c r="BL1268" s="18" t="s">
        <v>413</v>
      </c>
      <c r="BM1268" s="145" t="s">
        <v>6108</v>
      </c>
    </row>
    <row r="1269" spans="2:65" s="13" customFormat="1" ht="12">
      <c r="B1269" s="158"/>
      <c r="D1269" s="152" t="s">
        <v>312</v>
      </c>
      <c r="E1269" s="159" t="s">
        <v>21</v>
      </c>
      <c r="F1269" s="160" t="s">
        <v>6109</v>
      </c>
      <c r="H1269" s="161">
        <v>6</v>
      </c>
      <c r="I1269" s="162"/>
      <c r="L1269" s="158"/>
      <c r="M1269" s="163"/>
      <c r="T1269" s="164"/>
      <c r="AT1269" s="159" t="s">
        <v>312</v>
      </c>
      <c r="AU1269" s="159" t="s">
        <v>83</v>
      </c>
      <c r="AV1269" s="13" t="s">
        <v>83</v>
      </c>
      <c r="AW1269" s="13" t="s">
        <v>35</v>
      </c>
      <c r="AX1269" s="13" t="s">
        <v>74</v>
      </c>
      <c r="AY1269" s="159" t="s">
        <v>301</v>
      </c>
    </row>
    <row r="1270" spans="2:65" s="14" customFormat="1" ht="12">
      <c r="B1270" s="165"/>
      <c r="D1270" s="152" t="s">
        <v>312</v>
      </c>
      <c r="E1270" s="166" t="s">
        <v>21</v>
      </c>
      <c r="F1270" s="167" t="s">
        <v>329</v>
      </c>
      <c r="H1270" s="168">
        <v>6</v>
      </c>
      <c r="I1270" s="169"/>
      <c r="L1270" s="165"/>
      <c r="M1270" s="170"/>
      <c r="T1270" s="171"/>
      <c r="AT1270" s="166" t="s">
        <v>312</v>
      </c>
      <c r="AU1270" s="166" t="s">
        <v>83</v>
      </c>
      <c r="AV1270" s="14" t="s">
        <v>308</v>
      </c>
      <c r="AW1270" s="14" t="s">
        <v>35</v>
      </c>
      <c r="AX1270" s="14" t="s">
        <v>81</v>
      </c>
      <c r="AY1270" s="166" t="s">
        <v>301</v>
      </c>
    </row>
    <row r="1271" spans="2:65" s="1" customFormat="1" ht="21.75" customHeight="1">
      <c r="B1271" s="33"/>
      <c r="C1271" s="134" t="s">
        <v>3105</v>
      </c>
      <c r="D1271" s="134" t="s">
        <v>303</v>
      </c>
      <c r="E1271" s="135" t="s">
        <v>6110</v>
      </c>
      <c r="F1271" s="136" t="s">
        <v>6111</v>
      </c>
      <c r="G1271" s="137" t="s">
        <v>3165</v>
      </c>
      <c r="H1271" s="138">
        <v>10</v>
      </c>
      <c r="I1271" s="139"/>
      <c r="J1271" s="140">
        <f>ROUND(I1271*H1271,2)</f>
        <v>0</v>
      </c>
      <c r="K1271" s="136" t="s">
        <v>307</v>
      </c>
      <c r="L1271" s="33"/>
      <c r="M1271" s="141" t="s">
        <v>21</v>
      </c>
      <c r="N1271" s="142" t="s">
        <v>45</v>
      </c>
      <c r="P1271" s="143">
        <f>O1271*H1271</f>
        <v>0</v>
      </c>
      <c r="Q1271" s="143">
        <v>1.5599999999999999E-2</v>
      </c>
      <c r="R1271" s="143">
        <f>Q1271*H1271</f>
        <v>0.156</v>
      </c>
      <c r="S1271" s="143">
        <v>0</v>
      </c>
      <c r="T1271" s="144">
        <f>S1271*H1271</f>
        <v>0</v>
      </c>
      <c r="AR1271" s="145" t="s">
        <v>413</v>
      </c>
      <c r="AT1271" s="145" t="s">
        <v>303</v>
      </c>
      <c r="AU1271" s="145" t="s">
        <v>83</v>
      </c>
      <c r="AY1271" s="18" t="s">
        <v>301</v>
      </c>
      <c r="BE1271" s="146">
        <f>IF(N1271="základní",J1271,0)</f>
        <v>0</v>
      </c>
      <c r="BF1271" s="146">
        <f>IF(N1271="snížená",J1271,0)</f>
        <v>0</v>
      </c>
      <c r="BG1271" s="146">
        <f>IF(N1271="zákl. přenesená",J1271,0)</f>
        <v>0</v>
      </c>
      <c r="BH1271" s="146">
        <f>IF(N1271="sníž. přenesená",J1271,0)</f>
        <v>0</v>
      </c>
      <c r="BI1271" s="146">
        <f>IF(N1271="nulová",J1271,0)</f>
        <v>0</v>
      </c>
      <c r="BJ1271" s="18" t="s">
        <v>81</v>
      </c>
      <c r="BK1271" s="146">
        <f>ROUND(I1271*H1271,2)</f>
        <v>0</v>
      </c>
      <c r="BL1271" s="18" t="s">
        <v>413</v>
      </c>
      <c r="BM1271" s="145" t="s">
        <v>6112</v>
      </c>
    </row>
    <row r="1272" spans="2:65" s="1" customFormat="1" ht="11">
      <c r="B1272" s="33"/>
      <c r="D1272" s="147" t="s">
        <v>310</v>
      </c>
      <c r="F1272" s="148" t="s">
        <v>6113</v>
      </c>
      <c r="I1272" s="149"/>
      <c r="L1272" s="33"/>
      <c r="M1272" s="150"/>
      <c r="T1272" s="54"/>
      <c r="AT1272" s="18" t="s">
        <v>310</v>
      </c>
      <c r="AU1272" s="18" t="s">
        <v>83</v>
      </c>
    </row>
    <row r="1273" spans="2:65" s="13" customFormat="1" ht="12">
      <c r="B1273" s="158"/>
      <c r="D1273" s="152" t="s">
        <v>312</v>
      </c>
      <c r="E1273" s="159" t="s">
        <v>21</v>
      </c>
      <c r="F1273" s="160" t="s">
        <v>6114</v>
      </c>
      <c r="H1273" s="161">
        <v>10</v>
      </c>
      <c r="I1273" s="162"/>
      <c r="L1273" s="158"/>
      <c r="M1273" s="163"/>
      <c r="T1273" s="164"/>
      <c r="AT1273" s="159" t="s">
        <v>312</v>
      </c>
      <c r="AU1273" s="159" t="s">
        <v>83</v>
      </c>
      <c r="AV1273" s="13" t="s">
        <v>83</v>
      </c>
      <c r="AW1273" s="13" t="s">
        <v>35</v>
      </c>
      <c r="AX1273" s="13" t="s">
        <v>74</v>
      </c>
      <c r="AY1273" s="159" t="s">
        <v>301</v>
      </c>
    </row>
    <row r="1274" spans="2:65" s="14" customFormat="1" ht="12">
      <c r="B1274" s="165"/>
      <c r="D1274" s="152" t="s">
        <v>312</v>
      </c>
      <c r="E1274" s="166" t="s">
        <v>21</v>
      </c>
      <c r="F1274" s="167" t="s">
        <v>329</v>
      </c>
      <c r="H1274" s="168">
        <v>10</v>
      </c>
      <c r="I1274" s="169"/>
      <c r="L1274" s="165"/>
      <c r="M1274" s="170"/>
      <c r="T1274" s="171"/>
      <c r="AT1274" s="166" t="s">
        <v>312</v>
      </c>
      <c r="AU1274" s="166" t="s">
        <v>83</v>
      </c>
      <c r="AV1274" s="14" t="s">
        <v>308</v>
      </c>
      <c r="AW1274" s="14" t="s">
        <v>35</v>
      </c>
      <c r="AX1274" s="14" t="s">
        <v>81</v>
      </c>
      <c r="AY1274" s="166" t="s">
        <v>301</v>
      </c>
    </row>
    <row r="1275" spans="2:65" s="1" customFormat="1" ht="24.25" customHeight="1">
      <c r="B1275" s="33"/>
      <c r="C1275" s="134" t="s">
        <v>3111</v>
      </c>
      <c r="D1275" s="134" t="s">
        <v>303</v>
      </c>
      <c r="E1275" s="135" t="s">
        <v>6115</v>
      </c>
      <c r="F1275" s="136" t="s">
        <v>6116</v>
      </c>
      <c r="G1275" s="137" t="s">
        <v>3165</v>
      </c>
      <c r="H1275" s="138">
        <v>18</v>
      </c>
      <c r="I1275" s="139"/>
      <c r="J1275" s="140">
        <f>ROUND(I1275*H1275,2)</f>
        <v>0</v>
      </c>
      <c r="K1275" s="136" t="s">
        <v>307</v>
      </c>
      <c r="L1275" s="33"/>
      <c r="M1275" s="141" t="s">
        <v>21</v>
      </c>
      <c r="N1275" s="142" t="s">
        <v>45</v>
      </c>
      <c r="P1275" s="143">
        <f>O1275*H1275</f>
        <v>0</v>
      </c>
      <c r="Q1275" s="143">
        <v>1.6650000000000002E-2</v>
      </c>
      <c r="R1275" s="143">
        <f>Q1275*H1275</f>
        <v>0.29970000000000002</v>
      </c>
      <c r="S1275" s="143">
        <v>0</v>
      </c>
      <c r="T1275" s="144">
        <f>S1275*H1275</f>
        <v>0</v>
      </c>
      <c r="AR1275" s="145" t="s">
        <v>413</v>
      </c>
      <c r="AT1275" s="145" t="s">
        <v>303</v>
      </c>
      <c r="AU1275" s="145" t="s">
        <v>83</v>
      </c>
      <c r="AY1275" s="18" t="s">
        <v>301</v>
      </c>
      <c r="BE1275" s="146">
        <f>IF(N1275="základní",J1275,0)</f>
        <v>0</v>
      </c>
      <c r="BF1275" s="146">
        <f>IF(N1275="snížená",J1275,0)</f>
        <v>0</v>
      </c>
      <c r="BG1275" s="146">
        <f>IF(N1275="zákl. přenesená",J1275,0)</f>
        <v>0</v>
      </c>
      <c r="BH1275" s="146">
        <f>IF(N1275="sníž. přenesená",J1275,0)</f>
        <v>0</v>
      </c>
      <c r="BI1275" s="146">
        <f>IF(N1275="nulová",J1275,0)</f>
        <v>0</v>
      </c>
      <c r="BJ1275" s="18" t="s">
        <v>81</v>
      </c>
      <c r="BK1275" s="146">
        <f>ROUND(I1275*H1275,2)</f>
        <v>0</v>
      </c>
      <c r="BL1275" s="18" t="s">
        <v>413</v>
      </c>
      <c r="BM1275" s="145" t="s">
        <v>6117</v>
      </c>
    </row>
    <row r="1276" spans="2:65" s="1" customFormat="1" ht="11">
      <c r="B1276" s="33"/>
      <c r="D1276" s="147" t="s">
        <v>310</v>
      </c>
      <c r="F1276" s="148" t="s">
        <v>6118</v>
      </c>
      <c r="I1276" s="149"/>
      <c r="L1276" s="33"/>
      <c r="M1276" s="150"/>
      <c r="T1276" s="54"/>
      <c r="AT1276" s="18" t="s">
        <v>310</v>
      </c>
      <c r="AU1276" s="18" t="s">
        <v>83</v>
      </c>
    </row>
    <row r="1277" spans="2:65" s="13" customFormat="1" ht="12">
      <c r="B1277" s="158"/>
      <c r="D1277" s="152" t="s">
        <v>312</v>
      </c>
      <c r="E1277" s="159" t="s">
        <v>21</v>
      </c>
      <c r="F1277" s="160" t="s">
        <v>6119</v>
      </c>
      <c r="H1277" s="161">
        <v>13</v>
      </c>
      <c r="I1277" s="162"/>
      <c r="L1277" s="158"/>
      <c r="M1277" s="163"/>
      <c r="T1277" s="164"/>
      <c r="AT1277" s="159" t="s">
        <v>312</v>
      </c>
      <c r="AU1277" s="159" t="s">
        <v>83</v>
      </c>
      <c r="AV1277" s="13" t="s">
        <v>83</v>
      </c>
      <c r="AW1277" s="13" t="s">
        <v>35</v>
      </c>
      <c r="AX1277" s="13" t="s">
        <v>74</v>
      </c>
      <c r="AY1277" s="159" t="s">
        <v>301</v>
      </c>
    </row>
    <row r="1278" spans="2:65" s="13" customFormat="1" ht="12">
      <c r="B1278" s="158"/>
      <c r="D1278" s="152" t="s">
        <v>312</v>
      </c>
      <c r="E1278" s="159" t="s">
        <v>21</v>
      </c>
      <c r="F1278" s="160" t="s">
        <v>6120</v>
      </c>
      <c r="H1278" s="161">
        <v>5</v>
      </c>
      <c r="I1278" s="162"/>
      <c r="L1278" s="158"/>
      <c r="M1278" s="163"/>
      <c r="T1278" s="164"/>
      <c r="AT1278" s="159" t="s">
        <v>312</v>
      </c>
      <c r="AU1278" s="159" t="s">
        <v>83</v>
      </c>
      <c r="AV1278" s="13" t="s">
        <v>83</v>
      </c>
      <c r="AW1278" s="13" t="s">
        <v>35</v>
      </c>
      <c r="AX1278" s="13" t="s">
        <v>74</v>
      </c>
      <c r="AY1278" s="159" t="s">
        <v>301</v>
      </c>
    </row>
    <row r="1279" spans="2:65" s="14" customFormat="1" ht="12">
      <c r="B1279" s="165"/>
      <c r="D1279" s="152" t="s">
        <v>312</v>
      </c>
      <c r="E1279" s="166" t="s">
        <v>21</v>
      </c>
      <c r="F1279" s="167" t="s">
        <v>329</v>
      </c>
      <c r="H1279" s="168">
        <v>18</v>
      </c>
      <c r="I1279" s="169"/>
      <c r="L1279" s="165"/>
      <c r="M1279" s="170"/>
      <c r="T1279" s="171"/>
      <c r="AT1279" s="166" t="s">
        <v>312</v>
      </c>
      <c r="AU1279" s="166" t="s">
        <v>83</v>
      </c>
      <c r="AV1279" s="14" t="s">
        <v>308</v>
      </c>
      <c r="AW1279" s="14" t="s">
        <v>35</v>
      </c>
      <c r="AX1279" s="14" t="s">
        <v>81</v>
      </c>
      <c r="AY1279" s="166" t="s">
        <v>301</v>
      </c>
    </row>
    <row r="1280" spans="2:65" s="1" customFormat="1" ht="16.5" customHeight="1">
      <c r="B1280" s="33"/>
      <c r="C1280" s="134" t="s">
        <v>3120</v>
      </c>
      <c r="D1280" s="134" t="s">
        <v>303</v>
      </c>
      <c r="E1280" s="135" t="s">
        <v>6121</v>
      </c>
      <c r="F1280" s="136" t="s">
        <v>6122</v>
      </c>
      <c r="G1280" s="137" t="s">
        <v>3165</v>
      </c>
      <c r="H1280" s="138">
        <v>18</v>
      </c>
      <c r="I1280" s="139"/>
      <c r="J1280" s="140">
        <f>ROUND(I1280*H1280,2)</f>
        <v>0</v>
      </c>
      <c r="K1280" s="136" t="s">
        <v>307</v>
      </c>
      <c r="L1280" s="33"/>
      <c r="M1280" s="141" t="s">
        <v>21</v>
      </c>
      <c r="N1280" s="142" t="s">
        <v>45</v>
      </c>
      <c r="P1280" s="143">
        <f>O1280*H1280</f>
        <v>0</v>
      </c>
      <c r="Q1280" s="143">
        <v>1.4999999999999999E-4</v>
      </c>
      <c r="R1280" s="143">
        <f>Q1280*H1280</f>
        <v>2.6999999999999997E-3</v>
      </c>
      <c r="S1280" s="143">
        <v>0</v>
      </c>
      <c r="T1280" s="144">
        <f>S1280*H1280</f>
        <v>0</v>
      </c>
      <c r="AR1280" s="145" t="s">
        <v>413</v>
      </c>
      <c r="AT1280" s="145" t="s">
        <v>303</v>
      </c>
      <c r="AU1280" s="145" t="s">
        <v>83</v>
      </c>
      <c r="AY1280" s="18" t="s">
        <v>301</v>
      </c>
      <c r="BE1280" s="146">
        <f>IF(N1280="základní",J1280,0)</f>
        <v>0</v>
      </c>
      <c r="BF1280" s="146">
        <f>IF(N1280="snížená",J1280,0)</f>
        <v>0</v>
      </c>
      <c r="BG1280" s="146">
        <f>IF(N1280="zákl. přenesená",J1280,0)</f>
        <v>0</v>
      </c>
      <c r="BH1280" s="146">
        <f>IF(N1280="sníž. přenesená",J1280,0)</f>
        <v>0</v>
      </c>
      <c r="BI1280" s="146">
        <f>IF(N1280="nulová",J1280,0)</f>
        <v>0</v>
      </c>
      <c r="BJ1280" s="18" t="s">
        <v>81</v>
      </c>
      <c r="BK1280" s="146">
        <f>ROUND(I1280*H1280,2)</f>
        <v>0</v>
      </c>
      <c r="BL1280" s="18" t="s">
        <v>413</v>
      </c>
      <c r="BM1280" s="145" t="s">
        <v>6123</v>
      </c>
    </row>
    <row r="1281" spans="2:65" s="1" customFormat="1" ht="11">
      <c r="B1281" s="33"/>
      <c r="D1281" s="147" t="s">
        <v>310</v>
      </c>
      <c r="F1281" s="148" t="s">
        <v>6124</v>
      </c>
      <c r="I1281" s="149"/>
      <c r="L1281" s="33"/>
      <c r="M1281" s="150"/>
      <c r="T1281" s="54"/>
      <c r="AT1281" s="18" t="s">
        <v>310</v>
      </c>
      <c r="AU1281" s="18" t="s">
        <v>83</v>
      </c>
    </row>
    <row r="1282" spans="2:65" s="13" customFormat="1" ht="12">
      <c r="B1282" s="158"/>
      <c r="D1282" s="152" t="s">
        <v>312</v>
      </c>
      <c r="E1282" s="159" t="s">
        <v>21</v>
      </c>
      <c r="F1282" s="160" t="s">
        <v>6119</v>
      </c>
      <c r="H1282" s="161">
        <v>13</v>
      </c>
      <c r="I1282" s="162"/>
      <c r="L1282" s="158"/>
      <c r="M1282" s="163"/>
      <c r="T1282" s="164"/>
      <c r="AT1282" s="159" t="s">
        <v>312</v>
      </c>
      <c r="AU1282" s="159" t="s">
        <v>83</v>
      </c>
      <c r="AV1282" s="13" t="s">
        <v>83</v>
      </c>
      <c r="AW1282" s="13" t="s">
        <v>35</v>
      </c>
      <c r="AX1282" s="13" t="s">
        <v>74</v>
      </c>
      <c r="AY1282" s="159" t="s">
        <v>301</v>
      </c>
    </row>
    <row r="1283" spans="2:65" s="13" customFormat="1" ht="12">
      <c r="B1283" s="158"/>
      <c r="D1283" s="152" t="s">
        <v>312</v>
      </c>
      <c r="E1283" s="159" t="s">
        <v>21</v>
      </c>
      <c r="F1283" s="160" t="s">
        <v>6120</v>
      </c>
      <c r="H1283" s="161">
        <v>5</v>
      </c>
      <c r="I1283" s="162"/>
      <c r="L1283" s="158"/>
      <c r="M1283" s="163"/>
      <c r="T1283" s="164"/>
      <c r="AT1283" s="159" t="s">
        <v>312</v>
      </c>
      <c r="AU1283" s="159" t="s">
        <v>83</v>
      </c>
      <c r="AV1283" s="13" t="s">
        <v>83</v>
      </c>
      <c r="AW1283" s="13" t="s">
        <v>35</v>
      </c>
      <c r="AX1283" s="13" t="s">
        <v>74</v>
      </c>
      <c r="AY1283" s="159" t="s">
        <v>301</v>
      </c>
    </row>
    <row r="1284" spans="2:65" s="14" customFormat="1" ht="12">
      <c r="B1284" s="165"/>
      <c r="D1284" s="152" t="s">
        <v>312</v>
      </c>
      <c r="E1284" s="166" t="s">
        <v>21</v>
      </c>
      <c r="F1284" s="167" t="s">
        <v>329</v>
      </c>
      <c r="H1284" s="168">
        <v>18</v>
      </c>
      <c r="I1284" s="169"/>
      <c r="L1284" s="165"/>
      <c r="M1284" s="170"/>
      <c r="T1284" s="171"/>
      <c r="AT1284" s="166" t="s">
        <v>312</v>
      </c>
      <c r="AU1284" s="166" t="s">
        <v>83</v>
      </c>
      <c r="AV1284" s="14" t="s">
        <v>308</v>
      </c>
      <c r="AW1284" s="14" t="s">
        <v>35</v>
      </c>
      <c r="AX1284" s="14" t="s">
        <v>81</v>
      </c>
      <c r="AY1284" s="166" t="s">
        <v>301</v>
      </c>
    </row>
    <row r="1285" spans="2:65" s="1" customFormat="1" ht="16.5" customHeight="1">
      <c r="B1285" s="33"/>
      <c r="C1285" s="134" t="s">
        <v>3126</v>
      </c>
      <c r="D1285" s="134" t="s">
        <v>303</v>
      </c>
      <c r="E1285" s="135" t="s">
        <v>6125</v>
      </c>
      <c r="F1285" s="136" t="s">
        <v>6126</v>
      </c>
      <c r="G1285" s="137" t="s">
        <v>3165</v>
      </c>
      <c r="H1285" s="138">
        <v>68</v>
      </c>
      <c r="I1285" s="139"/>
      <c r="J1285" s="140">
        <f>ROUND(I1285*H1285,2)</f>
        <v>0</v>
      </c>
      <c r="K1285" s="136" t="s">
        <v>307</v>
      </c>
      <c r="L1285" s="33"/>
      <c r="M1285" s="141" t="s">
        <v>21</v>
      </c>
      <c r="N1285" s="142" t="s">
        <v>45</v>
      </c>
      <c r="P1285" s="143">
        <f>O1285*H1285</f>
        <v>0</v>
      </c>
      <c r="Q1285" s="143">
        <v>5.0000000000000001E-4</v>
      </c>
      <c r="R1285" s="143">
        <f>Q1285*H1285</f>
        <v>3.4000000000000002E-2</v>
      </c>
      <c r="S1285" s="143">
        <v>0</v>
      </c>
      <c r="T1285" s="144">
        <f>S1285*H1285</f>
        <v>0</v>
      </c>
      <c r="AR1285" s="145" t="s">
        <v>413</v>
      </c>
      <c r="AT1285" s="145" t="s">
        <v>303</v>
      </c>
      <c r="AU1285" s="145" t="s">
        <v>83</v>
      </c>
      <c r="AY1285" s="18" t="s">
        <v>301</v>
      </c>
      <c r="BE1285" s="146">
        <f>IF(N1285="základní",J1285,0)</f>
        <v>0</v>
      </c>
      <c r="BF1285" s="146">
        <f>IF(N1285="snížená",J1285,0)</f>
        <v>0</v>
      </c>
      <c r="BG1285" s="146">
        <f>IF(N1285="zákl. přenesená",J1285,0)</f>
        <v>0</v>
      </c>
      <c r="BH1285" s="146">
        <f>IF(N1285="sníž. přenesená",J1285,0)</f>
        <v>0</v>
      </c>
      <c r="BI1285" s="146">
        <f>IF(N1285="nulová",J1285,0)</f>
        <v>0</v>
      </c>
      <c r="BJ1285" s="18" t="s">
        <v>81</v>
      </c>
      <c r="BK1285" s="146">
        <f>ROUND(I1285*H1285,2)</f>
        <v>0</v>
      </c>
      <c r="BL1285" s="18" t="s">
        <v>413</v>
      </c>
      <c r="BM1285" s="145" t="s">
        <v>6127</v>
      </c>
    </row>
    <row r="1286" spans="2:65" s="1" customFormat="1" ht="11">
      <c r="B1286" s="33"/>
      <c r="D1286" s="147" t="s">
        <v>310</v>
      </c>
      <c r="F1286" s="148" t="s">
        <v>6128</v>
      </c>
      <c r="I1286" s="149"/>
      <c r="L1286" s="33"/>
      <c r="M1286" s="150"/>
      <c r="T1286" s="54"/>
      <c r="AT1286" s="18" t="s">
        <v>310</v>
      </c>
      <c r="AU1286" s="18" t="s">
        <v>83</v>
      </c>
    </row>
    <row r="1287" spans="2:65" s="13" customFormat="1" ht="12">
      <c r="B1287" s="158"/>
      <c r="D1287" s="152" t="s">
        <v>312</v>
      </c>
      <c r="E1287" s="159" t="s">
        <v>21</v>
      </c>
      <c r="F1287" s="160" t="s">
        <v>6119</v>
      </c>
      <c r="H1287" s="161">
        <v>13</v>
      </c>
      <c r="I1287" s="162"/>
      <c r="L1287" s="158"/>
      <c r="M1287" s="163"/>
      <c r="T1287" s="164"/>
      <c r="AT1287" s="159" t="s">
        <v>312</v>
      </c>
      <c r="AU1287" s="159" t="s">
        <v>83</v>
      </c>
      <c r="AV1287" s="13" t="s">
        <v>83</v>
      </c>
      <c r="AW1287" s="13" t="s">
        <v>35</v>
      </c>
      <c r="AX1287" s="13" t="s">
        <v>74</v>
      </c>
      <c r="AY1287" s="159" t="s">
        <v>301</v>
      </c>
    </row>
    <row r="1288" spans="2:65" s="13" customFormat="1" ht="12">
      <c r="B1288" s="158"/>
      <c r="D1288" s="152" t="s">
        <v>312</v>
      </c>
      <c r="E1288" s="159" t="s">
        <v>21</v>
      </c>
      <c r="F1288" s="160" t="s">
        <v>6120</v>
      </c>
      <c r="H1288" s="161">
        <v>5</v>
      </c>
      <c r="I1288" s="162"/>
      <c r="L1288" s="158"/>
      <c r="M1288" s="163"/>
      <c r="T1288" s="164"/>
      <c r="AT1288" s="159" t="s">
        <v>312</v>
      </c>
      <c r="AU1288" s="159" t="s">
        <v>83</v>
      </c>
      <c r="AV1288" s="13" t="s">
        <v>83</v>
      </c>
      <c r="AW1288" s="13" t="s">
        <v>35</v>
      </c>
      <c r="AX1288" s="13" t="s">
        <v>74</v>
      </c>
      <c r="AY1288" s="159" t="s">
        <v>301</v>
      </c>
    </row>
    <row r="1289" spans="2:65" s="13" customFormat="1" ht="12">
      <c r="B1289" s="158"/>
      <c r="D1289" s="152" t="s">
        <v>312</v>
      </c>
      <c r="E1289" s="159" t="s">
        <v>21</v>
      </c>
      <c r="F1289" s="160" t="s">
        <v>6104</v>
      </c>
      <c r="H1289" s="161">
        <v>27</v>
      </c>
      <c r="I1289" s="162"/>
      <c r="L1289" s="158"/>
      <c r="M1289" s="163"/>
      <c r="T1289" s="164"/>
      <c r="AT1289" s="159" t="s">
        <v>312</v>
      </c>
      <c r="AU1289" s="159" t="s">
        <v>83</v>
      </c>
      <c r="AV1289" s="13" t="s">
        <v>83</v>
      </c>
      <c r="AW1289" s="13" t="s">
        <v>35</v>
      </c>
      <c r="AX1289" s="13" t="s">
        <v>74</v>
      </c>
      <c r="AY1289" s="159" t="s">
        <v>301</v>
      </c>
    </row>
    <row r="1290" spans="2:65" s="13" customFormat="1" ht="12">
      <c r="B1290" s="158"/>
      <c r="D1290" s="152" t="s">
        <v>312</v>
      </c>
      <c r="E1290" s="159" t="s">
        <v>21</v>
      </c>
      <c r="F1290" s="160" t="s">
        <v>6105</v>
      </c>
      <c r="H1290" s="161">
        <v>3</v>
      </c>
      <c r="I1290" s="162"/>
      <c r="L1290" s="158"/>
      <c r="M1290" s="163"/>
      <c r="T1290" s="164"/>
      <c r="AT1290" s="159" t="s">
        <v>312</v>
      </c>
      <c r="AU1290" s="159" t="s">
        <v>83</v>
      </c>
      <c r="AV1290" s="13" t="s">
        <v>83</v>
      </c>
      <c r="AW1290" s="13" t="s">
        <v>35</v>
      </c>
      <c r="AX1290" s="13" t="s">
        <v>74</v>
      </c>
      <c r="AY1290" s="159" t="s">
        <v>301</v>
      </c>
    </row>
    <row r="1291" spans="2:65" s="13" customFormat="1" ht="12">
      <c r="B1291" s="158"/>
      <c r="D1291" s="152" t="s">
        <v>312</v>
      </c>
      <c r="E1291" s="159" t="s">
        <v>21</v>
      </c>
      <c r="F1291" s="160" t="s">
        <v>5711</v>
      </c>
      <c r="H1291" s="161">
        <v>4</v>
      </c>
      <c r="I1291" s="162"/>
      <c r="L1291" s="158"/>
      <c r="M1291" s="163"/>
      <c r="T1291" s="164"/>
      <c r="AT1291" s="159" t="s">
        <v>312</v>
      </c>
      <c r="AU1291" s="159" t="s">
        <v>83</v>
      </c>
      <c r="AV1291" s="13" t="s">
        <v>83</v>
      </c>
      <c r="AW1291" s="13" t="s">
        <v>35</v>
      </c>
      <c r="AX1291" s="13" t="s">
        <v>74</v>
      </c>
      <c r="AY1291" s="159" t="s">
        <v>301</v>
      </c>
    </row>
    <row r="1292" spans="2:65" s="13" customFormat="1" ht="12">
      <c r="B1292" s="158"/>
      <c r="D1292" s="152" t="s">
        <v>312</v>
      </c>
      <c r="E1292" s="159" t="s">
        <v>21</v>
      </c>
      <c r="F1292" s="160" t="s">
        <v>6114</v>
      </c>
      <c r="H1292" s="161">
        <v>10</v>
      </c>
      <c r="I1292" s="162"/>
      <c r="L1292" s="158"/>
      <c r="M1292" s="163"/>
      <c r="T1292" s="164"/>
      <c r="AT1292" s="159" t="s">
        <v>312</v>
      </c>
      <c r="AU1292" s="159" t="s">
        <v>83</v>
      </c>
      <c r="AV1292" s="13" t="s">
        <v>83</v>
      </c>
      <c r="AW1292" s="13" t="s">
        <v>35</v>
      </c>
      <c r="AX1292" s="13" t="s">
        <v>74</v>
      </c>
      <c r="AY1292" s="159" t="s">
        <v>301</v>
      </c>
    </row>
    <row r="1293" spans="2:65" s="13" customFormat="1" ht="12">
      <c r="B1293" s="158"/>
      <c r="D1293" s="152" t="s">
        <v>312</v>
      </c>
      <c r="E1293" s="159" t="s">
        <v>21</v>
      </c>
      <c r="F1293" s="160" t="s">
        <v>6109</v>
      </c>
      <c r="H1293" s="161">
        <v>6</v>
      </c>
      <c r="I1293" s="162"/>
      <c r="L1293" s="158"/>
      <c r="M1293" s="163"/>
      <c r="T1293" s="164"/>
      <c r="AT1293" s="159" t="s">
        <v>312</v>
      </c>
      <c r="AU1293" s="159" t="s">
        <v>83</v>
      </c>
      <c r="AV1293" s="13" t="s">
        <v>83</v>
      </c>
      <c r="AW1293" s="13" t="s">
        <v>35</v>
      </c>
      <c r="AX1293" s="13" t="s">
        <v>74</v>
      </c>
      <c r="AY1293" s="159" t="s">
        <v>301</v>
      </c>
    </row>
    <row r="1294" spans="2:65" s="14" customFormat="1" ht="12">
      <c r="B1294" s="165"/>
      <c r="D1294" s="152" t="s">
        <v>312</v>
      </c>
      <c r="E1294" s="166" t="s">
        <v>21</v>
      </c>
      <c r="F1294" s="167" t="s">
        <v>329</v>
      </c>
      <c r="H1294" s="168">
        <v>68</v>
      </c>
      <c r="I1294" s="169"/>
      <c r="L1294" s="165"/>
      <c r="M1294" s="170"/>
      <c r="T1294" s="171"/>
      <c r="AT1294" s="166" t="s">
        <v>312</v>
      </c>
      <c r="AU1294" s="166" t="s">
        <v>83</v>
      </c>
      <c r="AV1294" s="14" t="s">
        <v>308</v>
      </c>
      <c r="AW1294" s="14" t="s">
        <v>35</v>
      </c>
      <c r="AX1294" s="14" t="s">
        <v>81</v>
      </c>
      <c r="AY1294" s="166" t="s">
        <v>301</v>
      </c>
    </row>
    <row r="1295" spans="2:65" s="1" customFormat="1" ht="16.5" customHeight="1">
      <c r="B1295" s="33"/>
      <c r="C1295" s="134" t="s">
        <v>3134</v>
      </c>
      <c r="D1295" s="134" t="s">
        <v>303</v>
      </c>
      <c r="E1295" s="135" t="s">
        <v>6129</v>
      </c>
      <c r="F1295" s="136" t="s">
        <v>6130</v>
      </c>
      <c r="G1295" s="137" t="s">
        <v>3165</v>
      </c>
      <c r="H1295" s="138">
        <v>18</v>
      </c>
      <c r="I1295" s="139"/>
      <c r="J1295" s="140">
        <f>ROUND(I1295*H1295,2)</f>
        <v>0</v>
      </c>
      <c r="K1295" s="136" t="s">
        <v>307</v>
      </c>
      <c r="L1295" s="33"/>
      <c r="M1295" s="141" t="s">
        <v>21</v>
      </c>
      <c r="N1295" s="142" t="s">
        <v>45</v>
      </c>
      <c r="P1295" s="143">
        <f>O1295*H1295</f>
        <v>0</v>
      </c>
      <c r="Q1295" s="143">
        <v>0</v>
      </c>
      <c r="R1295" s="143">
        <f>Q1295*H1295</f>
        <v>0</v>
      </c>
      <c r="S1295" s="143">
        <v>0</v>
      </c>
      <c r="T1295" s="144">
        <f>S1295*H1295</f>
        <v>0</v>
      </c>
      <c r="AR1295" s="145" t="s">
        <v>413</v>
      </c>
      <c r="AT1295" s="145" t="s">
        <v>303</v>
      </c>
      <c r="AU1295" s="145" t="s">
        <v>83</v>
      </c>
      <c r="AY1295" s="18" t="s">
        <v>301</v>
      </c>
      <c r="BE1295" s="146">
        <f>IF(N1295="základní",J1295,0)</f>
        <v>0</v>
      </c>
      <c r="BF1295" s="146">
        <f>IF(N1295="snížená",J1295,0)</f>
        <v>0</v>
      </c>
      <c r="BG1295" s="146">
        <f>IF(N1295="zákl. přenesená",J1295,0)</f>
        <v>0</v>
      </c>
      <c r="BH1295" s="146">
        <f>IF(N1295="sníž. přenesená",J1295,0)</f>
        <v>0</v>
      </c>
      <c r="BI1295" s="146">
        <f>IF(N1295="nulová",J1295,0)</f>
        <v>0</v>
      </c>
      <c r="BJ1295" s="18" t="s">
        <v>81</v>
      </c>
      <c r="BK1295" s="146">
        <f>ROUND(I1295*H1295,2)</f>
        <v>0</v>
      </c>
      <c r="BL1295" s="18" t="s">
        <v>413</v>
      </c>
      <c r="BM1295" s="145" t="s">
        <v>6131</v>
      </c>
    </row>
    <row r="1296" spans="2:65" s="1" customFormat="1" ht="11">
      <c r="B1296" s="33"/>
      <c r="D1296" s="147" t="s">
        <v>310</v>
      </c>
      <c r="F1296" s="148" t="s">
        <v>6132</v>
      </c>
      <c r="I1296" s="149"/>
      <c r="L1296" s="33"/>
      <c r="M1296" s="150"/>
      <c r="T1296" s="54"/>
      <c r="AT1296" s="18" t="s">
        <v>310</v>
      </c>
      <c r="AU1296" s="18" t="s">
        <v>83</v>
      </c>
    </row>
    <row r="1297" spans="2:65" s="13" customFormat="1" ht="12">
      <c r="B1297" s="158"/>
      <c r="D1297" s="152" t="s">
        <v>312</v>
      </c>
      <c r="E1297" s="159" t="s">
        <v>21</v>
      </c>
      <c r="F1297" s="160" t="s">
        <v>6119</v>
      </c>
      <c r="H1297" s="161">
        <v>13</v>
      </c>
      <c r="I1297" s="162"/>
      <c r="L1297" s="158"/>
      <c r="M1297" s="163"/>
      <c r="T1297" s="164"/>
      <c r="AT1297" s="159" t="s">
        <v>312</v>
      </c>
      <c r="AU1297" s="159" t="s">
        <v>83</v>
      </c>
      <c r="AV1297" s="13" t="s">
        <v>83</v>
      </c>
      <c r="AW1297" s="13" t="s">
        <v>35</v>
      </c>
      <c r="AX1297" s="13" t="s">
        <v>74</v>
      </c>
      <c r="AY1297" s="159" t="s">
        <v>301</v>
      </c>
    </row>
    <row r="1298" spans="2:65" s="13" customFormat="1" ht="12">
      <c r="B1298" s="158"/>
      <c r="D1298" s="152" t="s">
        <v>312</v>
      </c>
      <c r="E1298" s="159" t="s">
        <v>21</v>
      </c>
      <c r="F1298" s="160" t="s">
        <v>6120</v>
      </c>
      <c r="H1298" s="161">
        <v>5</v>
      </c>
      <c r="I1298" s="162"/>
      <c r="L1298" s="158"/>
      <c r="M1298" s="163"/>
      <c r="T1298" s="164"/>
      <c r="AT1298" s="159" t="s">
        <v>312</v>
      </c>
      <c r="AU1298" s="159" t="s">
        <v>83</v>
      </c>
      <c r="AV1298" s="13" t="s">
        <v>83</v>
      </c>
      <c r="AW1298" s="13" t="s">
        <v>35</v>
      </c>
      <c r="AX1298" s="13" t="s">
        <v>74</v>
      </c>
      <c r="AY1298" s="159" t="s">
        <v>301</v>
      </c>
    </row>
    <row r="1299" spans="2:65" s="14" customFormat="1" ht="12">
      <c r="B1299" s="165"/>
      <c r="D1299" s="152" t="s">
        <v>312</v>
      </c>
      <c r="E1299" s="166" t="s">
        <v>21</v>
      </c>
      <c r="F1299" s="167" t="s">
        <v>329</v>
      </c>
      <c r="H1299" s="168">
        <v>18</v>
      </c>
      <c r="I1299" s="169"/>
      <c r="L1299" s="165"/>
      <c r="M1299" s="170"/>
      <c r="T1299" s="171"/>
      <c r="AT1299" s="166" t="s">
        <v>312</v>
      </c>
      <c r="AU1299" s="166" t="s">
        <v>83</v>
      </c>
      <c r="AV1299" s="14" t="s">
        <v>308</v>
      </c>
      <c r="AW1299" s="14" t="s">
        <v>35</v>
      </c>
      <c r="AX1299" s="14" t="s">
        <v>81</v>
      </c>
      <c r="AY1299" s="166" t="s">
        <v>301</v>
      </c>
    </row>
    <row r="1300" spans="2:65" s="1" customFormat="1" ht="16.5" customHeight="1">
      <c r="B1300" s="33"/>
      <c r="C1300" s="179" t="s">
        <v>3143</v>
      </c>
      <c r="D1300" s="179" t="s">
        <v>454</v>
      </c>
      <c r="E1300" s="180" t="s">
        <v>6133</v>
      </c>
      <c r="F1300" s="181" t="s">
        <v>6134</v>
      </c>
      <c r="G1300" s="182" t="s">
        <v>306</v>
      </c>
      <c r="H1300" s="183">
        <v>18</v>
      </c>
      <c r="I1300" s="184"/>
      <c r="J1300" s="185">
        <f>ROUND(I1300*H1300,2)</f>
        <v>0</v>
      </c>
      <c r="K1300" s="181" t="s">
        <v>307</v>
      </c>
      <c r="L1300" s="186"/>
      <c r="M1300" s="187" t="s">
        <v>21</v>
      </c>
      <c r="N1300" s="188" t="s">
        <v>45</v>
      </c>
      <c r="P1300" s="143">
        <f>O1300*H1300</f>
        <v>0</v>
      </c>
      <c r="Q1300" s="143">
        <v>1E-3</v>
      </c>
      <c r="R1300" s="143">
        <f>Q1300*H1300</f>
        <v>1.8000000000000002E-2</v>
      </c>
      <c r="S1300" s="143">
        <v>0</v>
      </c>
      <c r="T1300" s="144">
        <f>S1300*H1300</f>
        <v>0</v>
      </c>
      <c r="AR1300" s="145" t="s">
        <v>566</v>
      </c>
      <c r="AT1300" s="145" t="s">
        <v>454</v>
      </c>
      <c r="AU1300" s="145" t="s">
        <v>83</v>
      </c>
      <c r="AY1300" s="18" t="s">
        <v>301</v>
      </c>
      <c r="BE1300" s="146">
        <f>IF(N1300="základní",J1300,0)</f>
        <v>0</v>
      </c>
      <c r="BF1300" s="146">
        <f>IF(N1300="snížená",J1300,0)</f>
        <v>0</v>
      </c>
      <c r="BG1300" s="146">
        <f>IF(N1300="zákl. přenesená",J1300,0)</f>
        <v>0</v>
      </c>
      <c r="BH1300" s="146">
        <f>IF(N1300="sníž. přenesená",J1300,0)</f>
        <v>0</v>
      </c>
      <c r="BI1300" s="146">
        <f>IF(N1300="nulová",J1300,0)</f>
        <v>0</v>
      </c>
      <c r="BJ1300" s="18" t="s">
        <v>81</v>
      </c>
      <c r="BK1300" s="146">
        <f>ROUND(I1300*H1300,2)</f>
        <v>0</v>
      </c>
      <c r="BL1300" s="18" t="s">
        <v>413</v>
      </c>
      <c r="BM1300" s="145" t="s">
        <v>6135</v>
      </c>
    </row>
    <row r="1301" spans="2:65" s="1" customFormat="1" ht="33" customHeight="1">
      <c r="B1301" s="33"/>
      <c r="C1301" s="134" t="s">
        <v>3148</v>
      </c>
      <c r="D1301" s="134" t="s">
        <v>303</v>
      </c>
      <c r="E1301" s="135" t="s">
        <v>6136</v>
      </c>
      <c r="F1301" s="136" t="s">
        <v>6137</v>
      </c>
      <c r="G1301" s="137" t="s">
        <v>430</v>
      </c>
      <c r="H1301" s="138">
        <v>1.002</v>
      </c>
      <c r="I1301" s="139"/>
      <c r="J1301" s="140">
        <f>ROUND(I1301*H1301,2)</f>
        <v>0</v>
      </c>
      <c r="K1301" s="136" t="s">
        <v>307</v>
      </c>
      <c r="L1301" s="33"/>
      <c r="M1301" s="141" t="s">
        <v>21</v>
      </c>
      <c r="N1301" s="142" t="s">
        <v>45</v>
      </c>
      <c r="P1301" s="143">
        <f>O1301*H1301</f>
        <v>0</v>
      </c>
      <c r="Q1301" s="143">
        <v>0</v>
      </c>
      <c r="R1301" s="143">
        <f>Q1301*H1301</f>
        <v>0</v>
      </c>
      <c r="S1301" s="143">
        <v>0</v>
      </c>
      <c r="T1301" s="144">
        <f>S1301*H1301</f>
        <v>0</v>
      </c>
      <c r="AR1301" s="145" t="s">
        <v>413</v>
      </c>
      <c r="AT1301" s="145" t="s">
        <v>303</v>
      </c>
      <c r="AU1301" s="145" t="s">
        <v>83</v>
      </c>
      <c r="AY1301" s="18" t="s">
        <v>301</v>
      </c>
      <c r="BE1301" s="146">
        <f>IF(N1301="základní",J1301,0)</f>
        <v>0</v>
      </c>
      <c r="BF1301" s="146">
        <f>IF(N1301="snížená",J1301,0)</f>
        <v>0</v>
      </c>
      <c r="BG1301" s="146">
        <f>IF(N1301="zákl. přenesená",J1301,0)</f>
        <v>0</v>
      </c>
      <c r="BH1301" s="146">
        <f>IF(N1301="sníž. přenesená",J1301,0)</f>
        <v>0</v>
      </c>
      <c r="BI1301" s="146">
        <f>IF(N1301="nulová",J1301,0)</f>
        <v>0</v>
      </c>
      <c r="BJ1301" s="18" t="s">
        <v>81</v>
      </c>
      <c r="BK1301" s="146">
        <f>ROUND(I1301*H1301,2)</f>
        <v>0</v>
      </c>
      <c r="BL1301" s="18" t="s">
        <v>413</v>
      </c>
      <c r="BM1301" s="145" t="s">
        <v>6138</v>
      </c>
    </row>
    <row r="1302" spans="2:65" s="1" customFormat="1" ht="11">
      <c r="B1302" s="33"/>
      <c r="D1302" s="147" t="s">
        <v>310</v>
      </c>
      <c r="F1302" s="148" t="s">
        <v>6139</v>
      </c>
      <c r="I1302" s="149"/>
      <c r="L1302" s="33"/>
      <c r="M1302" s="150"/>
      <c r="T1302" s="54"/>
      <c r="AT1302" s="18" t="s">
        <v>310</v>
      </c>
      <c r="AU1302" s="18" t="s">
        <v>83</v>
      </c>
    </row>
    <row r="1303" spans="2:65" s="11" customFormat="1" ht="22.75" customHeight="1">
      <c r="B1303" s="122"/>
      <c r="D1303" s="123" t="s">
        <v>73</v>
      </c>
      <c r="E1303" s="132" t="s">
        <v>6140</v>
      </c>
      <c r="F1303" s="132" t="s">
        <v>6141</v>
      </c>
      <c r="I1303" s="125"/>
      <c r="J1303" s="133">
        <f>BK1303</f>
        <v>0</v>
      </c>
      <c r="L1303" s="122"/>
      <c r="M1303" s="127"/>
      <c r="P1303" s="128">
        <f>SUM(P1304:P1310)</f>
        <v>0</v>
      </c>
      <c r="R1303" s="128">
        <f>SUM(R1304:R1310)</f>
        <v>1.196E-2</v>
      </c>
      <c r="T1303" s="129">
        <f>SUM(T1304:T1310)</f>
        <v>0</v>
      </c>
      <c r="AR1303" s="123" t="s">
        <v>83</v>
      </c>
      <c r="AT1303" s="130" t="s">
        <v>73</v>
      </c>
      <c r="AU1303" s="130" t="s">
        <v>81</v>
      </c>
      <c r="AY1303" s="123" t="s">
        <v>301</v>
      </c>
      <c r="BK1303" s="131">
        <f>SUM(BK1304:BK1310)</f>
        <v>0</v>
      </c>
    </row>
    <row r="1304" spans="2:65" s="1" customFormat="1" ht="16.5" customHeight="1">
      <c r="B1304" s="33"/>
      <c r="C1304" s="134" t="s">
        <v>3155</v>
      </c>
      <c r="D1304" s="134" t="s">
        <v>303</v>
      </c>
      <c r="E1304" s="135" t="s">
        <v>6142</v>
      </c>
      <c r="F1304" s="136" t="s">
        <v>6143</v>
      </c>
      <c r="G1304" s="137" t="s">
        <v>306</v>
      </c>
      <c r="H1304" s="138">
        <v>24</v>
      </c>
      <c r="I1304" s="139"/>
      <c r="J1304" s="140">
        <f>ROUND(I1304*H1304,2)</f>
        <v>0</v>
      </c>
      <c r="K1304" s="136" t="s">
        <v>5132</v>
      </c>
      <c r="L1304" s="33"/>
      <c r="M1304" s="141" t="s">
        <v>21</v>
      </c>
      <c r="N1304" s="142" t="s">
        <v>45</v>
      </c>
      <c r="P1304" s="143">
        <f>O1304*H1304</f>
        <v>0</v>
      </c>
      <c r="Q1304" s="143">
        <v>4.2000000000000002E-4</v>
      </c>
      <c r="R1304" s="143">
        <f>Q1304*H1304</f>
        <v>1.008E-2</v>
      </c>
      <c r="S1304" s="143">
        <v>0</v>
      </c>
      <c r="T1304" s="144">
        <f>S1304*H1304</f>
        <v>0</v>
      </c>
      <c r="AR1304" s="145" t="s">
        <v>413</v>
      </c>
      <c r="AT1304" s="145" t="s">
        <v>303</v>
      </c>
      <c r="AU1304" s="145" t="s">
        <v>83</v>
      </c>
      <c r="AY1304" s="18" t="s">
        <v>301</v>
      </c>
      <c r="BE1304" s="146">
        <f>IF(N1304="základní",J1304,0)</f>
        <v>0</v>
      </c>
      <c r="BF1304" s="146">
        <f>IF(N1304="snížená",J1304,0)</f>
        <v>0</v>
      </c>
      <c r="BG1304" s="146">
        <f>IF(N1304="zákl. přenesená",J1304,0)</f>
        <v>0</v>
      </c>
      <c r="BH1304" s="146">
        <f>IF(N1304="sníž. přenesená",J1304,0)</f>
        <v>0</v>
      </c>
      <c r="BI1304" s="146">
        <f>IF(N1304="nulová",J1304,0)</f>
        <v>0</v>
      </c>
      <c r="BJ1304" s="18" t="s">
        <v>81</v>
      </c>
      <c r="BK1304" s="146">
        <f>ROUND(I1304*H1304,2)</f>
        <v>0</v>
      </c>
      <c r="BL1304" s="18" t="s">
        <v>413</v>
      </c>
      <c r="BM1304" s="145" t="s">
        <v>6144</v>
      </c>
    </row>
    <row r="1305" spans="2:65" s="13" customFormat="1" ht="12">
      <c r="B1305" s="158"/>
      <c r="D1305" s="152" t="s">
        <v>312</v>
      </c>
      <c r="E1305" s="159" t="s">
        <v>21</v>
      </c>
      <c r="F1305" s="160" t="s">
        <v>6145</v>
      </c>
      <c r="H1305" s="161">
        <v>24</v>
      </c>
      <c r="I1305" s="162"/>
      <c r="L1305" s="158"/>
      <c r="M1305" s="163"/>
      <c r="T1305" s="164"/>
      <c r="AT1305" s="159" t="s">
        <v>312</v>
      </c>
      <c r="AU1305" s="159" t="s">
        <v>83</v>
      </c>
      <c r="AV1305" s="13" t="s">
        <v>83</v>
      </c>
      <c r="AW1305" s="13" t="s">
        <v>35</v>
      </c>
      <c r="AX1305" s="13" t="s">
        <v>74</v>
      </c>
      <c r="AY1305" s="159" t="s">
        <v>301</v>
      </c>
    </row>
    <row r="1306" spans="2:65" s="14" customFormat="1" ht="12">
      <c r="B1306" s="165"/>
      <c r="D1306" s="152" t="s">
        <v>312</v>
      </c>
      <c r="E1306" s="166" t="s">
        <v>21</v>
      </c>
      <c r="F1306" s="167" t="s">
        <v>329</v>
      </c>
      <c r="H1306" s="168">
        <v>24</v>
      </c>
      <c r="I1306" s="169"/>
      <c r="L1306" s="165"/>
      <c r="M1306" s="170"/>
      <c r="T1306" s="171"/>
      <c r="AT1306" s="166" t="s">
        <v>312</v>
      </c>
      <c r="AU1306" s="166" t="s">
        <v>83</v>
      </c>
      <c r="AV1306" s="14" t="s">
        <v>308</v>
      </c>
      <c r="AW1306" s="14" t="s">
        <v>35</v>
      </c>
      <c r="AX1306" s="14" t="s">
        <v>81</v>
      </c>
      <c r="AY1306" s="166" t="s">
        <v>301</v>
      </c>
    </row>
    <row r="1307" spans="2:65" s="1" customFormat="1" ht="16.5" customHeight="1">
      <c r="B1307" s="33"/>
      <c r="C1307" s="134" t="s">
        <v>3162</v>
      </c>
      <c r="D1307" s="134" t="s">
        <v>303</v>
      </c>
      <c r="E1307" s="135" t="s">
        <v>6146</v>
      </c>
      <c r="F1307" s="136" t="s">
        <v>6147</v>
      </c>
      <c r="G1307" s="137" t="s">
        <v>306</v>
      </c>
      <c r="H1307" s="138">
        <v>4</v>
      </c>
      <c r="I1307" s="139"/>
      <c r="J1307" s="140">
        <f>ROUND(I1307*H1307,2)</f>
        <v>0</v>
      </c>
      <c r="K1307" s="136" t="s">
        <v>5132</v>
      </c>
      <c r="L1307" s="33"/>
      <c r="M1307" s="141" t="s">
        <v>21</v>
      </c>
      <c r="N1307" s="142" t="s">
        <v>45</v>
      </c>
      <c r="P1307" s="143">
        <f>O1307*H1307</f>
        <v>0</v>
      </c>
      <c r="Q1307" s="143">
        <v>4.6999999999999999E-4</v>
      </c>
      <c r="R1307" s="143">
        <f>Q1307*H1307</f>
        <v>1.8799999999999999E-3</v>
      </c>
      <c r="S1307" s="143">
        <v>0</v>
      </c>
      <c r="T1307" s="144">
        <f>S1307*H1307</f>
        <v>0</v>
      </c>
      <c r="AR1307" s="145" t="s">
        <v>413</v>
      </c>
      <c r="AT1307" s="145" t="s">
        <v>303</v>
      </c>
      <c r="AU1307" s="145" t="s">
        <v>83</v>
      </c>
      <c r="AY1307" s="18" t="s">
        <v>301</v>
      </c>
      <c r="BE1307" s="146">
        <f>IF(N1307="základní",J1307,0)</f>
        <v>0</v>
      </c>
      <c r="BF1307" s="146">
        <f>IF(N1307="snížená",J1307,0)</f>
        <v>0</v>
      </c>
      <c r="BG1307" s="146">
        <f>IF(N1307="zákl. přenesená",J1307,0)</f>
        <v>0</v>
      </c>
      <c r="BH1307" s="146">
        <f>IF(N1307="sníž. přenesená",J1307,0)</f>
        <v>0</v>
      </c>
      <c r="BI1307" s="146">
        <f>IF(N1307="nulová",J1307,0)</f>
        <v>0</v>
      </c>
      <c r="BJ1307" s="18" t="s">
        <v>81</v>
      </c>
      <c r="BK1307" s="146">
        <f>ROUND(I1307*H1307,2)</f>
        <v>0</v>
      </c>
      <c r="BL1307" s="18" t="s">
        <v>413</v>
      </c>
      <c r="BM1307" s="145" t="s">
        <v>6148</v>
      </c>
    </row>
    <row r="1308" spans="2:65" s="13" customFormat="1" ht="12">
      <c r="B1308" s="158"/>
      <c r="D1308" s="152" t="s">
        <v>312</v>
      </c>
      <c r="E1308" s="159" t="s">
        <v>21</v>
      </c>
      <c r="F1308" s="160" t="s">
        <v>308</v>
      </c>
      <c r="H1308" s="161">
        <v>4</v>
      </c>
      <c r="I1308" s="162"/>
      <c r="L1308" s="158"/>
      <c r="M1308" s="163"/>
      <c r="T1308" s="164"/>
      <c r="AT1308" s="159" t="s">
        <v>312</v>
      </c>
      <c r="AU1308" s="159" t="s">
        <v>83</v>
      </c>
      <c r="AV1308" s="13" t="s">
        <v>83</v>
      </c>
      <c r="AW1308" s="13" t="s">
        <v>35</v>
      </c>
      <c r="AX1308" s="13" t="s">
        <v>81</v>
      </c>
      <c r="AY1308" s="159" t="s">
        <v>301</v>
      </c>
    </row>
    <row r="1309" spans="2:65" s="1" customFormat="1" ht="24.25" customHeight="1">
      <c r="B1309" s="33"/>
      <c r="C1309" s="134" t="s">
        <v>3168</v>
      </c>
      <c r="D1309" s="134" t="s">
        <v>303</v>
      </c>
      <c r="E1309" s="135" t="s">
        <v>6149</v>
      </c>
      <c r="F1309" s="136" t="s">
        <v>6150</v>
      </c>
      <c r="G1309" s="137" t="s">
        <v>430</v>
      </c>
      <c r="H1309" s="138">
        <v>1.2E-2</v>
      </c>
      <c r="I1309" s="139"/>
      <c r="J1309" s="140">
        <f>ROUND(I1309*H1309,2)</f>
        <v>0</v>
      </c>
      <c r="K1309" s="136" t="s">
        <v>307</v>
      </c>
      <c r="L1309" s="33"/>
      <c r="M1309" s="141" t="s">
        <v>21</v>
      </c>
      <c r="N1309" s="142" t="s">
        <v>45</v>
      </c>
      <c r="P1309" s="143">
        <f>O1309*H1309</f>
        <v>0</v>
      </c>
      <c r="Q1309" s="143">
        <v>0</v>
      </c>
      <c r="R1309" s="143">
        <f>Q1309*H1309</f>
        <v>0</v>
      </c>
      <c r="S1309" s="143">
        <v>0</v>
      </c>
      <c r="T1309" s="144">
        <f>S1309*H1309</f>
        <v>0</v>
      </c>
      <c r="AR1309" s="145" t="s">
        <v>413</v>
      </c>
      <c r="AT1309" s="145" t="s">
        <v>303</v>
      </c>
      <c r="AU1309" s="145" t="s">
        <v>83</v>
      </c>
      <c r="AY1309" s="18" t="s">
        <v>301</v>
      </c>
      <c r="BE1309" s="146">
        <f>IF(N1309="základní",J1309,0)</f>
        <v>0</v>
      </c>
      <c r="BF1309" s="146">
        <f>IF(N1309="snížená",J1309,0)</f>
        <v>0</v>
      </c>
      <c r="BG1309" s="146">
        <f>IF(N1309="zákl. přenesená",J1309,0)</f>
        <v>0</v>
      </c>
      <c r="BH1309" s="146">
        <f>IF(N1309="sníž. přenesená",J1309,0)</f>
        <v>0</v>
      </c>
      <c r="BI1309" s="146">
        <f>IF(N1309="nulová",J1309,0)</f>
        <v>0</v>
      </c>
      <c r="BJ1309" s="18" t="s">
        <v>81</v>
      </c>
      <c r="BK1309" s="146">
        <f>ROUND(I1309*H1309,2)</f>
        <v>0</v>
      </c>
      <c r="BL1309" s="18" t="s">
        <v>413</v>
      </c>
      <c r="BM1309" s="145" t="s">
        <v>6151</v>
      </c>
    </row>
    <row r="1310" spans="2:65" s="1" customFormat="1" ht="11">
      <c r="B1310" s="33"/>
      <c r="D1310" s="147" t="s">
        <v>310</v>
      </c>
      <c r="F1310" s="148" t="s">
        <v>6152</v>
      </c>
      <c r="I1310" s="149"/>
      <c r="L1310" s="33"/>
      <c r="M1310" s="150"/>
      <c r="T1310" s="54"/>
      <c r="AT1310" s="18" t="s">
        <v>310</v>
      </c>
      <c r="AU1310" s="18" t="s">
        <v>83</v>
      </c>
    </row>
    <row r="1311" spans="2:65" s="11" customFormat="1" ht="22.75" customHeight="1">
      <c r="B1311" s="122"/>
      <c r="D1311" s="123" t="s">
        <v>73</v>
      </c>
      <c r="E1311" s="132" t="s">
        <v>6153</v>
      </c>
      <c r="F1311" s="132" t="s">
        <v>6154</v>
      </c>
      <c r="I1311" s="125"/>
      <c r="J1311" s="133">
        <f>BK1311</f>
        <v>0</v>
      </c>
      <c r="L1311" s="122"/>
      <c r="M1311" s="127"/>
      <c r="P1311" s="128">
        <f>SUM(P1312:P1318)</f>
        <v>0</v>
      </c>
      <c r="R1311" s="128">
        <f>SUM(R1312:R1318)</f>
        <v>4.088E-2</v>
      </c>
      <c r="T1311" s="129">
        <f>SUM(T1312:T1318)</f>
        <v>0</v>
      </c>
      <c r="AR1311" s="123" t="s">
        <v>83</v>
      </c>
      <c r="AT1311" s="130" t="s">
        <v>73</v>
      </c>
      <c r="AU1311" s="130" t="s">
        <v>81</v>
      </c>
      <c r="AY1311" s="123" t="s">
        <v>301</v>
      </c>
      <c r="BK1311" s="131">
        <f>SUM(BK1312:BK1318)</f>
        <v>0</v>
      </c>
    </row>
    <row r="1312" spans="2:65" s="1" customFormat="1" ht="21.75" customHeight="1">
      <c r="B1312" s="33"/>
      <c r="C1312" s="134" t="s">
        <v>3173</v>
      </c>
      <c r="D1312" s="134" t="s">
        <v>303</v>
      </c>
      <c r="E1312" s="135" t="s">
        <v>6155</v>
      </c>
      <c r="F1312" s="136" t="s">
        <v>6156</v>
      </c>
      <c r="G1312" s="137" t="s">
        <v>3165</v>
      </c>
      <c r="H1312" s="138">
        <v>2</v>
      </c>
      <c r="I1312" s="139"/>
      <c r="J1312" s="140">
        <f>ROUND(I1312*H1312,2)</f>
        <v>0</v>
      </c>
      <c r="K1312" s="136" t="s">
        <v>307</v>
      </c>
      <c r="L1312" s="33"/>
      <c r="M1312" s="141" t="s">
        <v>21</v>
      </c>
      <c r="N1312" s="142" t="s">
        <v>45</v>
      </c>
      <c r="P1312" s="143">
        <f>O1312*H1312</f>
        <v>0</v>
      </c>
      <c r="Q1312" s="143">
        <v>3.4399999999999999E-3</v>
      </c>
      <c r="R1312" s="143">
        <f>Q1312*H1312</f>
        <v>6.8799999999999998E-3</v>
      </c>
      <c r="S1312" s="143">
        <v>0</v>
      </c>
      <c r="T1312" s="144">
        <f>S1312*H1312</f>
        <v>0</v>
      </c>
      <c r="AR1312" s="145" t="s">
        <v>413</v>
      </c>
      <c r="AT1312" s="145" t="s">
        <v>303</v>
      </c>
      <c r="AU1312" s="145" t="s">
        <v>83</v>
      </c>
      <c r="AY1312" s="18" t="s">
        <v>301</v>
      </c>
      <c r="BE1312" s="146">
        <f>IF(N1312="základní",J1312,0)</f>
        <v>0</v>
      </c>
      <c r="BF1312" s="146">
        <f>IF(N1312="snížená",J1312,0)</f>
        <v>0</v>
      </c>
      <c r="BG1312" s="146">
        <f>IF(N1312="zákl. přenesená",J1312,0)</f>
        <v>0</v>
      </c>
      <c r="BH1312" s="146">
        <f>IF(N1312="sníž. přenesená",J1312,0)</f>
        <v>0</v>
      </c>
      <c r="BI1312" s="146">
        <f>IF(N1312="nulová",J1312,0)</f>
        <v>0</v>
      </c>
      <c r="BJ1312" s="18" t="s">
        <v>81</v>
      </c>
      <c r="BK1312" s="146">
        <f>ROUND(I1312*H1312,2)</f>
        <v>0</v>
      </c>
      <c r="BL1312" s="18" t="s">
        <v>413</v>
      </c>
      <c r="BM1312" s="145" t="s">
        <v>6157</v>
      </c>
    </row>
    <row r="1313" spans="2:65" s="1" customFormat="1" ht="11">
      <c r="B1313" s="33"/>
      <c r="D1313" s="147" t="s">
        <v>310</v>
      </c>
      <c r="F1313" s="148" t="s">
        <v>6158</v>
      </c>
      <c r="I1313" s="149"/>
      <c r="L1313" s="33"/>
      <c r="M1313" s="150"/>
      <c r="T1313" s="54"/>
      <c r="AT1313" s="18" t="s">
        <v>310</v>
      </c>
      <c r="AU1313" s="18" t="s">
        <v>83</v>
      </c>
    </row>
    <row r="1314" spans="2:65" s="13" customFormat="1" ht="12">
      <c r="B1314" s="158"/>
      <c r="D1314" s="152" t="s">
        <v>312</v>
      </c>
      <c r="E1314" s="159" t="s">
        <v>21</v>
      </c>
      <c r="F1314" s="160" t="s">
        <v>5698</v>
      </c>
      <c r="H1314" s="161">
        <v>2</v>
      </c>
      <c r="I1314" s="162"/>
      <c r="L1314" s="158"/>
      <c r="M1314" s="163"/>
      <c r="T1314" s="164"/>
      <c r="AT1314" s="159" t="s">
        <v>312</v>
      </c>
      <c r="AU1314" s="159" t="s">
        <v>83</v>
      </c>
      <c r="AV1314" s="13" t="s">
        <v>83</v>
      </c>
      <c r="AW1314" s="13" t="s">
        <v>35</v>
      </c>
      <c r="AX1314" s="13" t="s">
        <v>74</v>
      </c>
      <c r="AY1314" s="159" t="s">
        <v>301</v>
      </c>
    </row>
    <row r="1315" spans="2:65" s="14" customFormat="1" ht="12">
      <c r="B1315" s="165"/>
      <c r="D1315" s="152" t="s">
        <v>312</v>
      </c>
      <c r="E1315" s="166" t="s">
        <v>21</v>
      </c>
      <c r="F1315" s="167" t="s">
        <v>329</v>
      </c>
      <c r="H1315" s="168">
        <v>2</v>
      </c>
      <c r="I1315" s="169"/>
      <c r="L1315" s="165"/>
      <c r="M1315" s="170"/>
      <c r="T1315" s="171"/>
      <c r="AT1315" s="166" t="s">
        <v>312</v>
      </c>
      <c r="AU1315" s="166" t="s">
        <v>83</v>
      </c>
      <c r="AV1315" s="14" t="s">
        <v>308</v>
      </c>
      <c r="AW1315" s="14" t="s">
        <v>35</v>
      </c>
      <c r="AX1315" s="14" t="s">
        <v>81</v>
      </c>
      <c r="AY1315" s="166" t="s">
        <v>301</v>
      </c>
    </row>
    <row r="1316" spans="2:65" s="1" customFormat="1" ht="16.5" customHeight="1">
      <c r="B1316" s="33"/>
      <c r="C1316" s="179" t="s">
        <v>3178</v>
      </c>
      <c r="D1316" s="179" t="s">
        <v>454</v>
      </c>
      <c r="E1316" s="180" t="s">
        <v>6159</v>
      </c>
      <c r="F1316" s="181" t="s">
        <v>6160</v>
      </c>
      <c r="G1316" s="182" t="s">
        <v>306</v>
      </c>
      <c r="H1316" s="183">
        <v>2</v>
      </c>
      <c r="I1316" s="184"/>
      <c r="J1316" s="185">
        <f>ROUND(I1316*H1316,2)</f>
        <v>0</v>
      </c>
      <c r="K1316" s="181" t="s">
        <v>5132</v>
      </c>
      <c r="L1316" s="186"/>
      <c r="M1316" s="187" t="s">
        <v>21</v>
      </c>
      <c r="N1316" s="188" t="s">
        <v>45</v>
      </c>
      <c r="P1316" s="143">
        <f>O1316*H1316</f>
        <v>0</v>
      </c>
      <c r="Q1316" s="143">
        <v>1.7000000000000001E-2</v>
      </c>
      <c r="R1316" s="143">
        <f>Q1316*H1316</f>
        <v>3.4000000000000002E-2</v>
      </c>
      <c r="S1316" s="143">
        <v>0</v>
      </c>
      <c r="T1316" s="144">
        <f>S1316*H1316</f>
        <v>0</v>
      </c>
      <c r="AR1316" s="145" t="s">
        <v>566</v>
      </c>
      <c r="AT1316" s="145" t="s">
        <v>454</v>
      </c>
      <c r="AU1316" s="145" t="s">
        <v>83</v>
      </c>
      <c r="AY1316" s="18" t="s">
        <v>301</v>
      </c>
      <c r="BE1316" s="146">
        <f>IF(N1316="základní",J1316,0)</f>
        <v>0</v>
      </c>
      <c r="BF1316" s="146">
        <f>IF(N1316="snížená",J1316,0)</f>
        <v>0</v>
      </c>
      <c r="BG1316" s="146">
        <f>IF(N1316="zákl. přenesená",J1316,0)</f>
        <v>0</v>
      </c>
      <c r="BH1316" s="146">
        <f>IF(N1316="sníž. přenesená",J1316,0)</f>
        <v>0</v>
      </c>
      <c r="BI1316" s="146">
        <f>IF(N1316="nulová",J1316,0)</f>
        <v>0</v>
      </c>
      <c r="BJ1316" s="18" t="s">
        <v>81</v>
      </c>
      <c r="BK1316" s="146">
        <f>ROUND(I1316*H1316,2)</f>
        <v>0</v>
      </c>
      <c r="BL1316" s="18" t="s">
        <v>413</v>
      </c>
      <c r="BM1316" s="145" t="s">
        <v>6161</v>
      </c>
    </row>
    <row r="1317" spans="2:65" s="1" customFormat="1" ht="24.25" customHeight="1">
      <c r="B1317" s="33"/>
      <c r="C1317" s="134" t="s">
        <v>3183</v>
      </c>
      <c r="D1317" s="134" t="s">
        <v>303</v>
      </c>
      <c r="E1317" s="135" t="s">
        <v>6162</v>
      </c>
      <c r="F1317" s="136" t="s">
        <v>6163</v>
      </c>
      <c r="G1317" s="137" t="s">
        <v>430</v>
      </c>
      <c r="H1317" s="138">
        <v>4.1000000000000002E-2</v>
      </c>
      <c r="I1317" s="139"/>
      <c r="J1317" s="140">
        <f>ROUND(I1317*H1317,2)</f>
        <v>0</v>
      </c>
      <c r="K1317" s="136" t="s">
        <v>307</v>
      </c>
      <c r="L1317" s="33"/>
      <c r="M1317" s="141" t="s">
        <v>21</v>
      </c>
      <c r="N1317" s="142" t="s">
        <v>45</v>
      </c>
      <c r="P1317" s="143">
        <f>O1317*H1317</f>
        <v>0</v>
      </c>
      <c r="Q1317" s="143">
        <v>0</v>
      </c>
      <c r="R1317" s="143">
        <f>Q1317*H1317</f>
        <v>0</v>
      </c>
      <c r="S1317" s="143">
        <v>0</v>
      </c>
      <c r="T1317" s="144">
        <f>S1317*H1317</f>
        <v>0</v>
      </c>
      <c r="AR1317" s="145" t="s">
        <v>413</v>
      </c>
      <c r="AT1317" s="145" t="s">
        <v>303</v>
      </c>
      <c r="AU1317" s="145" t="s">
        <v>83</v>
      </c>
      <c r="AY1317" s="18" t="s">
        <v>301</v>
      </c>
      <c r="BE1317" s="146">
        <f>IF(N1317="základní",J1317,0)</f>
        <v>0</v>
      </c>
      <c r="BF1317" s="146">
        <f>IF(N1317="snížená",J1317,0)</f>
        <v>0</v>
      </c>
      <c r="BG1317" s="146">
        <f>IF(N1317="zákl. přenesená",J1317,0)</f>
        <v>0</v>
      </c>
      <c r="BH1317" s="146">
        <f>IF(N1317="sníž. přenesená",J1317,0)</f>
        <v>0</v>
      </c>
      <c r="BI1317" s="146">
        <f>IF(N1317="nulová",J1317,0)</f>
        <v>0</v>
      </c>
      <c r="BJ1317" s="18" t="s">
        <v>81</v>
      </c>
      <c r="BK1317" s="146">
        <f>ROUND(I1317*H1317,2)</f>
        <v>0</v>
      </c>
      <c r="BL1317" s="18" t="s">
        <v>413</v>
      </c>
      <c r="BM1317" s="145" t="s">
        <v>6164</v>
      </c>
    </row>
    <row r="1318" spans="2:65" s="1" customFormat="1" ht="11">
      <c r="B1318" s="33"/>
      <c r="D1318" s="147" t="s">
        <v>310</v>
      </c>
      <c r="F1318" s="148" t="s">
        <v>6165</v>
      </c>
      <c r="I1318" s="149"/>
      <c r="L1318" s="33"/>
      <c r="M1318" s="150"/>
      <c r="T1318" s="54"/>
      <c r="AT1318" s="18" t="s">
        <v>310</v>
      </c>
      <c r="AU1318" s="18" t="s">
        <v>83</v>
      </c>
    </row>
    <row r="1319" spans="2:65" s="11" customFormat="1" ht="22.75" customHeight="1">
      <c r="B1319" s="122"/>
      <c r="D1319" s="123" t="s">
        <v>73</v>
      </c>
      <c r="E1319" s="132" t="s">
        <v>3985</v>
      </c>
      <c r="F1319" s="132" t="s">
        <v>3986</v>
      </c>
      <c r="I1319" s="125"/>
      <c r="J1319" s="133">
        <f>BK1319</f>
        <v>0</v>
      </c>
      <c r="L1319" s="122"/>
      <c r="M1319" s="127"/>
      <c r="P1319" s="128">
        <f>SUM(P1320:P1360)</f>
        <v>0</v>
      </c>
      <c r="R1319" s="128">
        <f>SUM(R1320:R1360)</f>
        <v>0.244476</v>
      </c>
      <c r="T1319" s="129">
        <f>SUM(T1320:T1360)</f>
        <v>0</v>
      </c>
      <c r="AR1319" s="123" t="s">
        <v>83</v>
      </c>
      <c r="AT1319" s="130" t="s">
        <v>73</v>
      </c>
      <c r="AU1319" s="130" t="s">
        <v>81</v>
      </c>
      <c r="AY1319" s="123" t="s">
        <v>301</v>
      </c>
      <c r="BK1319" s="131">
        <f>SUM(BK1320:BK1360)</f>
        <v>0</v>
      </c>
    </row>
    <row r="1320" spans="2:65" s="1" customFormat="1" ht="16.5" customHeight="1">
      <c r="B1320" s="33"/>
      <c r="C1320" s="134" t="s">
        <v>3190</v>
      </c>
      <c r="D1320" s="134" t="s">
        <v>303</v>
      </c>
      <c r="E1320" s="135" t="s">
        <v>6166</v>
      </c>
      <c r="F1320" s="136" t="s">
        <v>6167</v>
      </c>
      <c r="G1320" s="137" t="s">
        <v>1876</v>
      </c>
      <c r="H1320" s="138">
        <v>93</v>
      </c>
      <c r="I1320" s="139"/>
      <c r="J1320" s="140">
        <f>ROUND(I1320*H1320,2)</f>
        <v>0</v>
      </c>
      <c r="K1320" s="136" t="s">
        <v>307</v>
      </c>
      <c r="L1320" s="33"/>
      <c r="M1320" s="141" t="s">
        <v>21</v>
      </c>
      <c r="N1320" s="142" t="s">
        <v>45</v>
      </c>
      <c r="P1320" s="143">
        <f>O1320*H1320</f>
        <v>0</v>
      </c>
      <c r="Q1320" s="143">
        <v>1.1E-4</v>
      </c>
      <c r="R1320" s="143">
        <f>Q1320*H1320</f>
        <v>1.023E-2</v>
      </c>
      <c r="S1320" s="143">
        <v>0</v>
      </c>
      <c r="T1320" s="144">
        <f>S1320*H1320</f>
        <v>0</v>
      </c>
      <c r="AR1320" s="145" t="s">
        <v>413</v>
      </c>
      <c r="AT1320" s="145" t="s">
        <v>303</v>
      </c>
      <c r="AU1320" s="145" t="s">
        <v>83</v>
      </c>
      <c r="AY1320" s="18" t="s">
        <v>301</v>
      </c>
      <c r="BE1320" s="146">
        <f>IF(N1320="základní",J1320,0)</f>
        <v>0</v>
      </c>
      <c r="BF1320" s="146">
        <f>IF(N1320="snížená",J1320,0)</f>
        <v>0</v>
      </c>
      <c r="BG1320" s="146">
        <f>IF(N1320="zákl. přenesená",J1320,0)</f>
        <v>0</v>
      </c>
      <c r="BH1320" s="146">
        <f>IF(N1320="sníž. přenesená",J1320,0)</f>
        <v>0</v>
      </c>
      <c r="BI1320" s="146">
        <f>IF(N1320="nulová",J1320,0)</f>
        <v>0</v>
      </c>
      <c r="BJ1320" s="18" t="s">
        <v>81</v>
      </c>
      <c r="BK1320" s="146">
        <f>ROUND(I1320*H1320,2)</f>
        <v>0</v>
      </c>
      <c r="BL1320" s="18" t="s">
        <v>413</v>
      </c>
      <c r="BM1320" s="145" t="s">
        <v>6168</v>
      </c>
    </row>
    <row r="1321" spans="2:65" s="1" customFormat="1" ht="11">
      <c r="B1321" s="33"/>
      <c r="D1321" s="147" t="s">
        <v>310</v>
      </c>
      <c r="F1321" s="148" t="s">
        <v>6169</v>
      </c>
      <c r="I1321" s="149"/>
      <c r="L1321" s="33"/>
      <c r="M1321" s="150"/>
      <c r="T1321" s="54"/>
      <c r="AT1321" s="18" t="s">
        <v>310</v>
      </c>
      <c r="AU1321" s="18" t="s">
        <v>83</v>
      </c>
    </row>
    <row r="1322" spans="2:65" s="1" customFormat="1" ht="16.5" customHeight="1">
      <c r="B1322" s="33"/>
      <c r="C1322" s="179" t="s">
        <v>3197</v>
      </c>
      <c r="D1322" s="179" t="s">
        <v>454</v>
      </c>
      <c r="E1322" s="180" t="s">
        <v>6170</v>
      </c>
      <c r="F1322" s="181" t="s">
        <v>6171</v>
      </c>
      <c r="G1322" s="182" t="s">
        <v>306</v>
      </c>
      <c r="H1322" s="183">
        <v>40</v>
      </c>
      <c r="I1322" s="184"/>
      <c r="J1322" s="185">
        <f>ROUND(I1322*H1322,2)</f>
        <v>0</v>
      </c>
      <c r="K1322" s="181" t="s">
        <v>5132</v>
      </c>
      <c r="L1322" s="186"/>
      <c r="M1322" s="187" t="s">
        <v>21</v>
      </c>
      <c r="N1322" s="188" t="s">
        <v>45</v>
      </c>
      <c r="P1322" s="143">
        <f>O1322*H1322</f>
        <v>0</v>
      </c>
      <c r="Q1322" s="143">
        <v>2.32E-3</v>
      </c>
      <c r="R1322" s="143">
        <f>Q1322*H1322</f>
        <v>9.2799999999999994E-2</v>
      </c>
      <c r="S1322" s="143">
        <v>0</v>
      </c>
      <c r="T1322" s="144">
        <f>S1322*H1322</f>
        <v>0</v>
      </c>
      <c r="AR1322" s="145" t="s">
        <v>566</v>
      </c>
      <c r="AT1322" s="145" t="s">
        <v>454</v>
      </c>
      <c r="AU1322" s="145" t="s">
        <v>83</v>
      </c>
      <c r="AY1322" s="18" t="s">
        <v>301</v>
      </c>
      <c r="BE1322" s="146">
        <f>IF(N1322="základní",J1322,0)</f>
        <v>0</v>
      </c>
      <c r="BF1322" s="146">
        <f>IF(N1322="snížená",J1322,0)</f>
        <v>0</v>
      </c>
      <c r="BG1322" s="146">
        <f>IF(N1322="zákl. přenesená",J1322,0)</f>
        <v>0</v>
      </c>
      <c r="BH1322" s="146">
        <f>IF(N1322="sníž. přenesená",J1322,0)</f>
        <v>0</v>
      </c>
      <c r="BI1322" s="146">
        <f>IF(N1322="nulová",J1322,0)</f>
        <v>0</v>
      </c>
      <c r="BJ1322" s="18" t="s">
        <v>81</v>
      </c>
      <c r="BK1322" s="146">
        <f>ROUND(I1322*H1322,2)</f>
        <v>0</v>
      </c>
      <c r="BL1322" s="18" t="s">
        <v>413</v>
      </c>
      <c r="BM1322" s="145" t="s">
        <v>6172</v>
      </c>
    </row>
    <row r="1323" spans="2:65" s="1" customFormat="1" ht="16.5" customHeight="1">
      <c r="B1323" s="33"/>
      <c r="C1323" s="134" t="s">
        <v>3201</v>
      </c>
      <c r="D1323" s="134" t="s">
        <v>303</v>
      </c>
      <c r="E1323" s="135" t="s">
        <v>6173</v>
      </c>
      <c r="F1323" s="136" t="s">
        <v>6174</v>
      </c>
      <c r="G1323" s="137" t="s">
        <v>1876</v>
      </c>
      <c r="H1323" s="138">
        <v>132</v>
      </c>
      <c r="I1323" s="139"/>
      <c r="J1323" s="140">
        <f>ROUND(I1323*H1323,2)</f>
        <v>0</v>
      </c>
      <c r="K1323" s="136" t="s">
        <v>307</v>
      </c>
      <c r="L1323" s="33"/>
      <c r="M1323" s="141" t="s">
        <v>21</v>
      </c>
      <c r="N1323" s="142" t="s">
        <v>45</v>
      </c>
      <c r="P1323" s="143">
        <f>O1323*H1323</f>
        <v>0</v>
      </c>
      <c r="Q1323" s="143">
        <v>6.9999999999999994E-5</v>
      </c>
      <c r="R1323" s="143">
        <f>Q1323*H1323</f>
        <v>9.2399999999999999E-3</v>
      </c>
      <c r="S1323" s="143">
        <v>0</v>
      </c>
      <c r="T1323" s="144">
        <f>S1323*H1323</f>
        <v>0</v>
      </c>
      <c r="AR1323" s="145" t="s">
        <v>413</v>
      </c>
      <c r="AT1323" s="145" t="s">
        <v>303</v>
      </c>
      <c r="AU1323" s="145" t="s">
        <v>83</v>
      </c>
      <c r="AY1323" s="18" t="s">
        <v>301</v>
      </c>
      <c r="BE1323" s="146">
        <f>IF(N1323="základní",J1323,0)</f>
        <v>0</v>
      </c>
      <c r="BF1323" s="146">
        <f>IF(N1323="snížená",J1323,0)</f>
        <v>0</v>
      </c>
      <c r="BG1323" s="146">
        <f>IF(N1323="zákl. přenesená",J1323,0)</f>
        <v>0</v>
      </c>
      <c r="BH1323" s="146">
        <f>IF(N1323="sníž. přenesená",J1323,0)</f>
        <v>0</v>
      </c>
      <c r="BI1323" s="146">
        <f>IF(N1323="nulová",J1323,0)</f>
        <v>0</v>
      </c>
      <c r="BJ1323" s="18" t="s">
        <v>81</v>
      </c>
      <c r="BK1323" s="146">
        <f>ROUND(I1323*H1323,2)</f>
        <v>0</v>
      </c>
      <c r="BL1323" s="18" t="s">
        <v>413</v>
      </c>
      <c r="BM1323" s="145" t="s">
        <v>6175</v>
      </c>
    </row>
    <row r="1324" spans="2:65" s="1" customFormat="1" ht="11">
      <c r="B1324" s="33"/>
      <c r="D1324" s="147" t="s">
        <v>310</v>
      </c>
      <c r="F1324" s="148" t="s">
        <v>6176</v>
      </c>
      <c r="I1324" s="149"/>
      <c r="L1324" s="33"/>
      <c r="M1324" s="150"/>
      <c r="T1324" s="54"/>
      <c r="AT1324" s="18" t="s">
        <v>310</v>
      </c>
      <c r="AU1324" s="18" t="s">
        <v>83</v>
      </c>
    </row>
    <row r="1325" spans="2:65" s="1" customFormat="1" ht="16.5" customHeight="1">
      <c r="B1325" s="33"/>
      <c r="C1325" s="179" t="s">
        <v>3205</v>
      </c>
      <c r="D1325" s="179" t="s">
        <v>454</v>
      </c>
      <c r="E1325" s="180" t="s">
        <v>6177</v>
      </c>
      <c r="F1325" s="181" t="s">
        <v>6178</v>
      </c>
      <c r="G1325" s="182" t="s">
        <v>306</v>
      </c>
      <c r="H1325" s="183">
        <v>157</v>
      </c>
      <c r="I1325" s="184"/>
      <c r="J1325" s="185">
        <f>ROUND(I1325*H1325,2)</f>
        <v>0</v>
      </c>
      <c r="K1325" s="181" t="s">
        <v>307</v>
      </c>
      <c r="L1325" s="186"/>
      <c r="M1325" s="187" t="s">
        <v>21</v>
      </c>
      <c r="N1325" s="188" t="s">
        <v>45</v>
      </c>
      <c r="P1325" s="143">
        <f>O1325*H1325</f>
        <v>0</v>
      </c>
      <c r="Q1325" s="143">
        <v>6.9999999999999994E-5</v>
      </c>
      <c r="R1325" s="143">
        <f>Q1325*H1325</f>
        <v>1.099E-2</v>
      </c>
      <c r="S1325" s="143">
        <v>0</v>
      </c>
      <c r="T1325" s="144">
        <f>S1325*H1325</f>
        <v>0</v>
      </c>
      <c r="AR1325" s="145" t="s">
        <v>566</v>
      </c>
      <c r="AT1325" s="145" t="s">
        <v>454</v>
      </c>
      <c r="AU1325" s="145" t="s">
        <v>83</v>
      </c>
      <c r="AY1325" s="18" t="s">
        <v>301</v>
      </c>
      <c r="BE1325" s="146">
        <f>IF(N1325="základní",J1325,0)</f>
        <v>0</v>
      </c>
      <c r="BF1325" s="146">
        <f>IF(N1325="snížená",J1325,0)</f>
        <v>0</v>
      </c>
      <c r="BG1325" s="146">
        <f>IF(N1325="zákl. přenesená",J1325,0)</f>
        <v>0</v>
      </c>
      <c r="BH1325" s="146">
        <f>IF(N1325="sníž. přenesená",J1325,0)</f>
        <v>0</v>
      </c>
      <c r="BI1325" s="146">
        <f>IF(N1325="nulová",J1325,0)</f>
        <v>0</v>
      </c>
      <c r="BJ1325" s="18" t="s">
        <v>81</v>
      </c>
      <c r="BK1325" s="146">
        <f>ROUND(I1325*H1325,2)</f>
        <v>0</v>
      </c>
      <c r="BL1325" s="18" t="s">
        <v>413</v>
      </c>
      <c r="BM1325" s="145" t="s">
        <v>6179</v>
      </c>
    </row>
    <row r="1326" spans="2:65" s="13" customFormat="1" ht="12">
      <c r="B1326" s="158"/>
      <c r="D1326" s="152" t="s">
        <v>312</v>
      </c>
      <c r="E1326" s="159" t="s">
        <v>21</v>
      </c>
      <c r="F1326" s="160" t="s">
        <v>6180</v>
      </c>
      <c r="H1326" s="161">
        <v>152</v>
      </c>
      <c r="I1326" s="162"/>
      <c r="L1326" s="158"/>
      <c r="M1326" s="163"/>
      <c r="T1326" s="164"/>
      <c r="AT1326" s="159" t="s">
        <v>312</v>
      </c>
      <c r="AU1326" s="159" t="s">
        <v>83</v>
      </c>
      <c r="AV1326" s="13" t="s">
        <v>83</v>
      </c>
      <c r="AW1326" s="13" t="s">
        <v>35</v>
      </c>
      <c r="AX1326" s="13" t="s">
        <v>74</v>
      </c>
      <c r="AY1326" s="159" t="s">
        <v>301</v>
      </c>
    </row>
    <row r="1327" spans="2:65" s="13" customFormat="1" ht="12">
      <c r="B1327" s="158"/>
      <c r="D1327" s="152" t="s">
        <v>312</v>
      </c>
      <c r="E1327" s="159" t="s">
        <v>21</v>
      </c>
      <c r="F1327" s="160" t="s">
        <v>6120</v>
      </c>
      <c r="H1327" s="161">
        <v>5</v>
      </c>
      <c r="I1327" s="162"/>
      <c r="L1327" s="158"/>
      <c r="M1327" s="163"/>
      <c r="T1327" s="164"/>
      <c r="AT1327" s="159" t="s">
        <v>312</v>
      </c>
      <c r="AU1327" s="159" t="s">
        <v>83</v>
      </c>
      <c r="AV1327" s="13" t="s">
        <v>83</v>
      </c>
      <c r="AW1327" s="13" t="s">
        <v>35</v>
      </c>
      <c r="AX1327" s="13" t="s">
        <v>74</v>
      </c>
      <c r="AY1327" s="159" t="s">
        <v>301</v>
      </c>
    </row>
    <row r="1328" spans="2:65" s="14" customFormat="1" ht="12">
      <c r="B1328" s="165"/>
      <c r="D1328" s="152" t="s">
        <v>312</v>
      </c>
      <c r="E1328" s="166" t="s">
        <v>21</v>
      </c>
      <c r="F1328" s="167" t="s">
        <v>329</v>
      </c>
      <c r="H1328" s="168">
        <v>157</v>
      </c>
      <c r="I1328" s="169"/>
      <c r="L1328" s="165"/>
      <c r="M1328" s="170"/>
      <c r="T1328" s="171"/>
      <c r="AT1328" s="166" t="s">
        <v>312</v>
      </c>
      <c r="AU1328" s="166" t="s">
        <v>83</v>
      </c>
      <c r="AV1328" s="14" t="s">
        <v>308</v>
      </c>
      <c r="AW1328" s="14" t="s">
        <v>35</v>
      </c>
      <c r="AX1328" s="14" t="s">
        <v>81</v>
      </c>
      <c r="AY1328" s="166" t="s">
        <v>301</v>
      </c>
    </row>
    <row r="1329" spans="2:65" s="1" customFormat="1" ht="16.5" customHeight="1">
      <c r="B1329" s="33"/>
      <c r="C1329" s="179" t="s">
        <v>3209</v>
      </c>
      <c r="D1329" s="179" t="s">
        <v>454</v>
      </c>
      <c r="E1329" s="180" t="s">
        <v>6181</v>
      </c>
      <c r="F1329" s="181" t="s">
        <v>6182</v>
      </c>
      <c r="G1329" s="182" t="s">
        <v>306</v>
      </c>
      <c r="H1329" s="183">
        <v>49</v>
      </c>
      <c r="I1329" s="184"/>
      <c r="J1329" s="185">
        <f>ROUND(I1329*H1329,2)</f>
        <v>0</v>
      </c>
      <c r="K1329" s="181" t="s">
        <v>307</v>
      </c>
      <c r="L1329" s="186"/>
      <c r="M1329" s="187" t="s">
        <v>21</v>
      </c>
      <c r="N1329" s="188" t="s">
        <v>45</v>
      </c>
      <c r="P1329" s="143">
        <f>O1329*H1329</f>
        <v>0</v>
      </c>
      <c r="Q1329" s="143">
        <v>6.9999999999999994E-5</v>
      </c>
      <c r="R1329" s="143">
        <f>Q1329*H1329</f>
        <v>3.4299999999999999E-3</v>
      </c>
      <c r="S1329" s="143">
        <v>0</v>
      </c>
      <c r="T1329" s="144">
        <f>S1329*H1329</f>
        <v>0</v>
      </c>
      <c r="AR1329" s="145" t="s">
        <v>566</v>
      </c>
      <c r="AT1329" s="145" t="s">
        <v>454</v>
      </c>
      <c r="AU1329" s="145" t="s">
        <v>83</v>
      </c>
      <c r="AY1329" s="18" t="s">
        <v>301</v>
      </c>
      <c r="BE1329" s="146">
        <f>IF(N1329="základní",J1329,0)</f>
        <v>0</v>
      </c>
      <c r="BF1329" s="146">
        <f>IF(N1329="snížená",J1329,0)</f>
        <v>0</v>
      </c>
      <c r="BG1329" s="146">
        <f>IF(N1329="zákl. přenesená",J1329,0)</f>
        <v>0</v>
      </c>
      <c r="BH1329" s="146">
        <f>IF(N1329="sníž. přenesená",J1329,0)</f>
        <v>0</v>
      </c>
      <c r="BI1329" s="146">
        <f>IF(N1329="nulová",J1329,0)</f>
        <v>0</v>
      </c>
      <c r="BJ1329" s="18" t="s">
        <v>81</v>
      </c>
      <c r="BK1329" s="146">
        <f>ROUND(I1329*H1329,2)</f>
        <v>0</v>
      </c>
      <c r="BL1329" s="18" t="s">
        <v>413</v>
      </c>
      <c r="BM1329" s="145" t="s">
        <v>6183</v>
      </c>
    </row>
    <row r="1330" spans="2:65" s="13" customFormat="1" ht="12">
      <c r="B1330" s="158"/>
      <c r="D1330" s="152" t="s">
        <v>312</v>
      </c>
      <c r="E1330" s="159" t="s">
        <v>21</v>
      </c>
      <c r="F1330" s="160" t="s">
        <v>6184</v>
      </c>
      <c r="H1330" s="161">
        <v>49</v>
      </c>
      <c r="I1330" s="162"/>
      <c r="L1330" s="158"/>
      <c r="M1330" s="163"/>
      <c r="T1330" s="164"/>
      <c r="AT1330" s="159" t="s">
        <v>312</v>
      </c>
      <c r="AU1330" s="159" t="s">
        <v>83</v>
      </c>
      <c r="AV1330" s="13" t="s">
        <v>83</v>
      </c>
      <c r="AW1330" s="13" t="s">
        <v>35</v>
      </c>
      <c r="AX1330" s="13" t="s">
        <v>74</v>
      </c>
      <c r="AY1330" s="159" t="s">
        <v>301</v>
      </c>
    </row>
    <row r="1331" spans="2:65" s="14" customFormat="1" ht="12">
      <c r="B1331" s="165"/>
      <c r="D1331" s="152" t="s">
        <v>312</v>
      </c>
      <c r="E1331" s="166" t="s">
        <v>21</v>
      </c>
      <c r="F1331" s="167" t="s">
        <v>329</v>
      </c>
      <c r="H1331" s="168">
        <v>49</v>
      </c>
      <c r="I1331" s="169"/>
      <c r="L1331" s="165"/>
      <c r="M1331" s="170"/>
      <c r="T1331" s="171"/>
      <c r="AT1331" s="166" t="s">
        <v>312</v>
      </c>
      <c r="AU1331" s="166" t="s">
        <v>83</v>
      </c>
      <c r="AV1331" s="14" t="s">
        <v>308</v>
      </c>
      <c r="AW1331" s="14" t="s">
        <v>35</v>
      </c>
      <c r="AX1331" s="14" t="s">
        <v>81</v>
      </c>
      <c r="AY1331" s="166" t="s">
        <v>301</v>
      </c>
    </row>
    <row r="1332" spans="2:65" s="1" customFormat="1" ht="16.5" customHeight="1">
      <c r="B1332" s="33"/>
      <c r="C1332" s="179" t="s">
        <v>3213</v>
      </c>
      <c r="D1332" s="179" t="s">
        <v>454</v>
      </c>
      <c r="E1332" s="180" t="s">
        <v>6185</v>
      </c>
      <c r="F1332" s="181" t="s">
        <v>6186</v>
      </c>
      <c r="G1332" s="182" t="s">
        <v>306</v>
      </c>
      <c r="H1332" s="183">
        <v>54</v>
      </c>
      <c r="I1332" s="184"/>
      <c r="J1332" s="185">
        <f>ROUND(I1332*H1332,2)</f>
        <v>0</v>
      </c>
      <c r="K1332" s="181" t="s">
        <v>307</v>
      </c>
      <c r="L1332" s="186"/>
      <c r="M1332" s="187" t="s">
        <v>21</v>
      </c>
      <c r="N1332" s="188" t="s">
        <v>45</v>
      </c>
      <c r="P1332" s="143">
        <f>O1332*H1332</f>
        <v>0</v>
      </c>
      <c r="Q1332" s="143">
        <v>6.9999999999999994E-5</v>
      </c>
      <c r="R1332" s="143">
        <f>Q1332*H1332</f>
        <v>3.7799999999999995E-3</v>
      </c>
      <c r="S1332" s="143">
        <v>0</v>
      </c>
      <c r="T1332" s="144">
        <f>S1332*H1332</f>
        <v>0</v>
      </c>
      <c r="AR1332" s="145" t="s">
        <v>566</v>
      </c>
      <c r="AT1332" s="145" t="s">
        <v>454</v>
      </c>
      <c r="AU1332" s="145" t="s">
        <v>83</v>
      </c>
      <c r="AY1332" s="18" t="s">
        <v>301</v>
      </c>
      <c r="BE1332" s="146">
        <f>IF(N1332="základní",J1332,0)</f>
        <v>0</v>
      </c>
      <c r="BF1332" s="146">
        <f>IF(N1332="snížená",J1332,0)</f>
        <v>0</v>
      </c>
      <c r="BG1332" s="146">
        <f>IF(N1332="zákl. přenesená",J1332,0)</f>
        <v>0</v>
      </c>
      <c r="BH1332" s="146">
        <f>IF(N1332="sníž. přenesená",J1332,0)</f>
        <v>0</v>
      </c>
      <c r="BI1332" s="146">
        <f>IF(N1332="nulová",J1332,0)</f>
        <v>0</v>
      </c>
      <c r="BJ1332" s="18" t="s">
        <v>81</v>
      </c>
      <c r="BK1332" s="146">
        <f>ROUND(I1332*H1332,2)</f>
        <v>0</v>
      </c>
      <c r="BL1332" s="18" t="s">
        <v>413</v>
      </c>
      <c r="BM1332" s="145" t="s">
        <v>6187</v>
      </c>
    </row>
    <row r="1333" spans="2:65" s="13" customFormat="1" ht="12">
      <c r="B1333" s="158"/>
      <c r="D1333" s="152" t="s">
        <v>312</v>
      </c>
      <c r="E1333" s="159" t="s">
        <v>21</v>
      </c>
      <c r="F1333" s="160" t="s">
        <v>6188</v>
      </c>
      <c r="H1333" s="161">
        <v>29</v>
      </c>
      <c r="I1333" s="162"/>
      <c r="L1333" s="158"/>
      <c r="M1333" s="163"/>
      <c r="T1333" s="164"/>
      <c r="AT1333" s="159" t="s">
        <v>312</v>
      </c>
      <c r="AU1333" s="159" t="s">
        <v>83</v>
      </c>
      <c r="AV1333" s="13" t="s">
        <v>83</v>
      </c>
      <c r="AW1333" s="13" t="s">
        <v>35</v>
      </c>
      <c r="AX1333" s="13" t="s">
        <v>74</v>
      </c>
      <c r="AY1333" s="159" t="s">
        <v>301</v>
      </c>
    </row>
    <row r="1334" spans="2:65" s="13" customFormat="1" ht="12">
      <c r="B1334" s="158"/>
      <c r="D1334" s="152" t="s">
        <v>312</v>
      </c>
      <c r="E1334" s="159" t="s">
        <v>21</v>
      </c>
      <c r="F1334" s="160" t="s">
        <v>6189</v>
      </c>
      <c r="H1334" s="161">
        <v>25</v>
      </c>
      <c r="I1334" s="162"/>
      <c r="L1334" s="158"/>
      <c r="M1334" s="163"/>
      <c r="T1334" s="164"/>
      <c r="AT1334" s="159" t="s">
        <v>312</v>
      </c>
      <c r="AU1334" s="159" t="s">
        <v>83</v>
      </c>
      <c r="AV1334" s="13" t="s">
        <v>83</v>
      </c>
      <c r="AW1334" s="13" t="s">
        <v>35</v>
      </c>
      <c r="AX1334" s="13" t="s">
        <v>74</v>
      </c>
      <c r="AY1334" s="159" t="s">
        <v>301</v>
      </c>
    </row>
    <row r="1335" spans="2:65" s="14" customFormat="1" ht="12">
      <c r="B1335" s="165"/>
      <c r="D1335" s="152" t="s">
        <v>312</v>
      </c>
      <c r="E1335" s="166" t="s">
        <v>21</v>
      </c>
      <c r="F1335" s="167" t="s">
        <v>329</v>
      </c>
      <c r="H1335" s="168">
        <v>54</v>
      </c>
      <c r="I1335" s="169"/>
      <c r="L1335" s="165"/>
      <c r="M1335" s="170"/>
      <c r="T1335" s="171"/>
      <c r="AT1335" s="166" t="s">
        <v>312</v>
      </c>
      <c r="AU1335" s="166" t="s">
        <v>83</v>
      </c>
      <c r="AV1335" s="14" t="s">
        <v>308</v>
      </c>
      <c r="AW1335" s="14" t="s">
        <v>35</v>
      </c>
      <c r="AX1335" s="14" t="s">
        <v>81</v>
      </c>
      <c r="AY1335" s="166" t="s">
        <v>301</v>
      </c>
    </row>
    <row r="1336" spans="2:65" s="1" customFormat="1" ht="16.5" customHeight="1">
      <c r="B1336" s="33"/>
      <c r="C1336" s="179" t="s">
        <v>3217</v>
      </c>
      <c r="D1336" s="179" t="s">
        <v>454</v>
      </c>
      <c r="E1336" s="180" t="s">
        <v>6190</v>
      </c>
      <c r="F1336" s="181" t="s">
        <v>6191</v>
      </c>
      <c r="G1336" s="182" t="s">
        <v>306</v>
      </c>
      <c r="H1336" s="183">
        <v>7</v>
      </c>
      <c r="I1336" s="184"/>
      <c r="J1336" s="185">
        <f>ROUND(I1336*H1336,2)</f>
        <v>0</v>
      </c>
      <c r="K1336" s="181" t="s">
        <v>307</v>
      </c>
      <c r="L1336" s="186"/>
      <c r="M1336" s="187" t="s">
        <v>21</v>
      </c>
      <c r="N1336" s="188" t="s">
        <v>45</v>
      </c>
      <c r="P1336" s="143">
        <f>O1336*H1336</f>
        <v>0</v>
      </c>
      <c r="Q1336" s="143">
        <v>8.0000000000000007E-5</v>
      </c>
      <c r="R1336" s="143">
        <f>Q1336*H1336</f>
        <v>5.6000000000000006E-4</v>
      </c>
      <c r="S1336" s="143">
        <v>0</v>
      </c>
      <c r="T1336" s="144">
        <f>S1336*H1336</f>
        <v>0</v>
      </c>
      <c r="AR1336" s="145" t="s">
        <v>566</v>
      </c>
      <c r="AT1336" s="145" t="s">
        <v>454</v>
      </c>
      <c r="AU1336" s="145" t="s">
        <v>83</v>
      </c>
      <c r="AY1336" s="18" t="s">
        <v>301</v>
      </c>
      <c r="BE1336" s="146">
        <f>IF(N1336="základní",J1336,0)</f>
        <v>0</v>
      </c>
      <c r="BF1336" s="146">
        <f>IF(N1336="snížená",J1336,0)</f>
        <v>0</v>
      </c>
      <c r="BG1336" s="146">
        <f>IF(N1336="zákl. přenesená",J1336,0)</f>
        <v>0</v>
      </c>
      <c r="BH1336" s="146">
        <f>IF(N1336="sníž. přenesená",J1336,0)</f>
        <v>0</v>
      </c>
      <c r="BI1336" s="146">
        <f>IF(N1336="nulová",J1336,0)</f>
        <v>0</v>
      </c>
      <c r="BJ1336" s="18" t="s">
        <v>81</v>
      </c>
      <c r="BK1336" s="146">
        <f>ROUND(I1336*H1336,2)</f>
        <v>0</v>
      </c>
      <c r="BL1336" s="18" t="s">
        <v>413</v>
      </c>
      <c r="BM1336" s="145" t="s">
        <v>6192</v>
      </c>
    </row>
    <row r="1337" spans="2:65" s="13" customFormat="1" ht="12">
      <c r="B1337" s="158"/>
      <c r="D1337" s="152" t="s">
        <v>312</v>
      </c>
      <c r="E1337" s="159" t="s">
        <v>21</v>
      </c>
      <c r="F1337" s="160" t="s">
        <v>6193</v>
      </c>
      <c r="H1337" s="161">
        <v>7</v>
      </c>
      <c r="I1337" s="162"/>
      <c r="L1337" s="158"/>
      <c r="M1337" s="163"/>
      <c r="T1337" s="164"/>
      <c r="AT1337" s="159" t="s">
        <v>312</v>
      </c>
      <c r="AU1337" s="159" t="s">
        <v>83</v>
      </c>
      <c r="AV1337" s="13" t="s">
        <v>83</v>
      </c>
      <c r="AW1337" s="13" t="s">
        <v>35</v>
      </c>
      <c r="AX1337" s="13" t="s">
        <v>74</v>
      </c>
      <c r="AY1337" s="159" t="s">
        <v>301</v>
      </c>
    </row>
    <row r="1338" spans="2:65" s="14" customFormat="1" ht="12">
      <c r="B1338" s="165"/>
      <c r="D1338" s="152" t="s">
        <v>312</v>
      </c>
      <c r="E1338" s="166" t="s">
        <v>21</v>
      </c>
      <c r="F1338" s="167" t="s">
        <v>329</v>
      </c>
      <c r="H1338" s="168">
        <v>7</v>
      </c>
      <c r="I1338" s="169"/>
      <c r="L1338" s="165"/>
      <c r="M1338" s="170"/>
      <c r="T1338" s="171"/>
      <c r="AT1338" s="166" t="s">
        <v>312</v>
      </c>
      <c r="AU1338" s="166" t="s">
        <v>83</v>
      </c>
      <c r="AV1338" s="14" t="s">
        <v>308</v>
      </c>
      <c r="AW1338" s="14" t="s">
        <v>35</v>
      </c>
      <c r="AX1338" s="14" t="s">
        <v>81</v>
      </c>
      <c r="AY1338" s="166" t="s">
        <v>301</v>
      </c>
    </row>
    <row r="1339" spans="2:65" s="1" customFormat="1" ht="16.5" customHeight="1">
      <c r="B1339" s="33"/>
      <c r="C1339" s="179" t="s">
        <v>3221</v>
      </c>
      <c r="D1339" s="179" t="s">
        <v>454</v>
      </c>
      <c r="E1339" s="180" t="s">
        <v>6194</v>
      </c>
      <c r="F1339" s="181" t="s">
        <v>6195</v>
      </c>
      <c r="G1339" s="182" t="s">
        <v>306</v>
      </c>
      <c r="H1339" s="183">
        <v>189</v>
      </c>
      <c r="I1339" s="184"/>
      <c r="J1339" s="185">
        <f>ROUND(I1339*H1339,2)</f>
        <v>0</v>
      </c>
      <c r="K1339" s="181" t="s">
        <v>307</v>
      </c>
      <c r="L1339" s="186"/>
      <c r="M1339" s="187" t="s">
        <v>21</v>
      </c>
      <c r="N1339" s="188" t="s">
        <v>45</v>
      </c>
      <c r="P1339" s="143">
        <f>O1339*H1339</f>
        <v>0</v>
      </c>
      <c r="Q1339" s="143">
        <v>9.0000000000000006E-5</v>
      </c>
      <c r="R1339" s="143">
        <f>Q1339*H1339</f>
        <v>1.7010000000000001E-2</v>
      </c>
      <c r="S1339" s="143">
        <v>0</v>
      </c>
      <c r="T1339" s="144">
        <f>S1339*H1339</f>
        <v>0</v>
      </c>
      <c r="AR1339" s="145" t="s">
        <v>566</v>
      </c>
      <c r="AT1339" s="145" t="s">
        <v>454</v>
      </c>
      <c r="AU1339" s="145" t="s">
        <v>83</v>
      </c>
      <c r="AY1339" s="18" t="s">
        <v>301</v>
      </c>
      <c r="BE1339" s="146">
        <f>IF(N1339="základní",J1339,0)</f>
        <v>0</v>
      </c>
      <c r="BF1339" s="146">
        <f>IF(N1339="snížená",J1339,0)</f>
        <v>0</v>
      </c>
      <c r="BG1339" s="146">
        <f>IF(N1339="zákl. přenesená",J1339,0)</f>
        <v>0</v>
      </c>
      <c r="BH1339" s="146">
        <f>IF(N1339="sníž. přenesená",J1339,0)</f>
        <v>0</v>
      </c>
      <c r="BI1339" s="146">
        <f>IF(N1339="nulová",J1339,0)</f>
        <v>0</v>
      </c>
      <c r="BJ1339" s="18" t="s">
        <v>81</v>
      </c>
      <c r="BK1339" s="146">
        <f>ROUND(I1339*H1339,2)</f>
        <v>0</v>
      </c>
      <c r="BL1339" s="18" t="s">
        <v>413</v>
      </c>
      <c r="BM1339" s="145" t="s">
        <v>6196</v>
      </c>
    </row>
    <row r="1340" spans="2:65" s="13" customFormat="1" ht="12">
      <c r="B1340" s="158"/>
      <c r="D1340" s="152" t="s">
        <v>312</v>
      </c>
      <c r="E1340" s="159" t="s">
        <v>21</v>
      </c>
      <c r="F1340" s="160" t="s">
        <v>6197</v>
      </c>
      <c r="H1340" s="161">
        <v>189</v>
      </c>
      <c r="I1340" s="162"/>
      <c r="L1340" s="158"/>
      <c r="M1340" s="163"/>
      <c r="T1340" s="164"/>
      <c r="AT1340" s="159" t="s">
        <v>312</v>
      </c>
      <c r="AU1340" s="159" t="s">
        <v>83</v>
      </c>
      <c r="AV1340" s="13" t="s">
        <v>83</v>
      </c>
      <c r="AW1340" s="13" t="s">
        <v>35</v>
      </c>
      <c r="AX1340" s="13" t="s">
        <v>74</v>
      </c>
      <c r="AY1340" s="159" t="s">
        <v>301</v>
      </c>
    </row>
    <row r="1341" spans="2:65" s="14" customFormat="1" ht="12">
      <c r="B1341" s="165"/>
      <c r="D1341" s="152" t="s">
        <v>312</v>
      </c>
      <c r="E1341" s="166" t="s">
        <v>21</v>
      </c>
      <c r="F1341" s="167" t="s">
        <v>329</v>
      </c>
      <c r="H1341" s="168">
        <v>189</v>
      </c>
      <c r="I1341" s="169"/>
      <c r="L1341" s="165"/>
      <c r="M1341" s="170"/>
      <c r="T1341" s="171"/>
      <c r="AT1341" s="166" t="s">
        <v>312</v>
      </c>
      <c r="AU1341" s="166" t="s">
        <v>83</v>
      </c>
      <c r="AV1341" s="14" t="s">
        <v>308</v>
      </c>
      <c r="AW1341" s="14" t="s">
        <v>35</v>
      </c>
      <c r="AX1341" s="14" t="s">
        <v>81</v>
      </c>
      <c r="AY1341" s="166" t="s">
        <v>301</v>
      </c>
    </row>
    <row r="1342" spans="2:65" s="1" customFormat="1" ht="16.5" customHeight="1">
      <c r="B1342" s="33"/>
      <c r="C1342" s="179" t="s">
        <v>3225</v>
      </c>
      <c r="D1342" s="179" t="s">
        <v>454</v>
      </c>
      <c r="E1342" s="180" t="s">
        <v>6198</v>
      </c>
      <c r="F1342" s="181" t="s">
        <v>6199</v>
      </c>
      <c r="G1342" s="182" t="s">
        <v>306</v>
      </c>
      <c r="H1342" s="183">
        <v>56</v>
      </c>
      <c r="I1342" s="184"/>
      <c r="J1342" s="185">
        <f>ROUND(I1342*H1342,2)</f>
        <v>0</v>
      </c>
      <c r="K1342" s="181" t="s">
        <v>307</v>
      </c>
      <c r="L1342" s="186"/>
      <c r="M1342" s="187" t="s">
        <v>21</v>
      </c>
      <c r="N1342" s="188" t="s">
        <v>45</v>
      </c>
      <c r="P1342" s="143">
        <f>O1342*H1342</f>
        <v>0</v>
      </c>
      <c r="Q1342" s="143">
        <v>1E-4</v>
      </c>
      <c r="R1342" s="143">
        <f>Q1342*H1342</f>
        <v>5.5999999999999999E-3</v>
      </c>
      <c r="S1342" s="143">
        <v>0</v>
      </c>
      <c r="T1342" s="144">
        <f>S1342*H1342</f>
        <v>0</v>
      </c>
      <c r="AR1342" s="145" t="s">
        <v>566</v>
      </c>
      <c r="AT1342" s="145" t="s">
        <v>454</v>
      </c>
      <c r="AU1342" s="145" t="s">
        <v>83</v>
      </c>
      <c r="AY1342" s="18" t="s">
        <v>301</v>
      </c>
      <c r="BE1342" s="146">
        <f>IF(N1342="základní",J1342,0)</f>
        <v>0</v>
      </c>
      <c r="BF1342" s="146">
        <f>IF(N1342="snížená",J1342,0)</f>
        <v>0</v>
      </c>
      <c r="BG1342" s="146">
        <f>IF(N1342="zákl. přenesená",J1342,0)</f>
        <v>0</v>
      </c>
      <c r="BH1342" s="146">
        <f>IF(N1342="sníž. přenesená",J1342,0)</f>
        <v>0</v>
      </c>
      <c r="BI1342" s="146">
        <f>IF(N1342="nulová",J1342,0)</f>
        <v>0</v>
      </c>
      <c r="BJ1342" s="18" t="s">
        <v>81</v>
      </c>
      <c r="BK1342" s="146">
        <f>ROUND(I1342*H1342,2)</f>
        <v>0</v>
      </c>
      <c r="BL1342" s="18" t="s">
        <v>413</v>
      </c>
      <c r="BM1342" s="145" t="s">
        <v>6200</v>
      </c>
    </row>
    <row r="1343" spans="2:65" s="13" customFormat="1" ht="12">
      <c r="B1343" s="158"/>
      <c r="D1343" s="152" t="s">
        <v>312</v>
      </c>
      <c r="E1343" s="159" t="s">
        <v>21</v>
      </c>
      <c r="F1343" s="160" t="s">
        <v>6201</v>
      </c>
      <c r="H1343" s="161">
        <v>56</v>
      </c>
      <c r="I1343" s="162"/>
      <c r="L1343" s="158"/>
      <c r="M1343" s="163"/>
      <c r="T1343" s="164"/>
      <c r="AT1343" s="159" t="s">
        <v>312</v>
      </c>
      <c r="AU1343" s="159" t="s">
        <v>83</v>
      </c>
      <c r="AV1343" s="13" t="s">
        <v>83</v>
      </c>
      <c r="AW1343" s="13" t="s">
        <v>35</v>
      </c>
      <c r="AX1343" s="13" t="s">
        <v>74</v>
      </c>
      <c r="AY1343" s="159" t="s">
        <v>301</v>
      </c>
    </row>
    <row r="1344" spans="2:65" s="14" customFormat="1" ht="12">
      <c r="B1344" s="165"/>
      <c r="D1344" s="152" t="s">
        <v>312</v>
      </c>
      <c r="E1344" s="166" t="s">
        <v>21</v>
      </c>
      <c r="F1344" s="167" t="s">
        <v>329</v>
      </c>
      <c r="H1344" s="168">
        <v>56</v>
      </c>
      <c r="I1344" s="169"/>
      <c r="L1344" s="165"/>
      <c r="M1344" s="170"/>
      <c r="T1344" s="171"/>
      <c r="AT1344" s="166" t="s">
        <v>312</v>
      </c>
      <c r="AU1344" s="166" t="s">
        <v>83</v>
      </c>
      <c r="AV1344" s="14" t="s">
        <v>308</v>
      </c>
      <c r="AW1344" s="14" t="s">
        <v>35</v>
      </c>
      <c r="AX1344" s="14" t="s">
        <v>81</v>
      </c>
      <c r="AY1344" s="166" t="s">
        <v>301</v>
      </c>
    </row>
    <row r="1345" spans="2:65" s="1" customFormat="1" ht="16.5" customHeight="1">
      <c r="B1345" s="33"/>
      <c r="C1345" s="179" t="s">
        <v>3229</v>
      </c>
      <c r="D1345" s="179" t="s">
        <v>454</v>
      </c>
      <c r="E1345" s="180" t="s">
        <v>6202</v>
      </c>
      <c r="F1345" s="181" t="s">
        <v>6203</v>
      </c>
      <c r="G1345" s="182" t="s">
        <v>306</v>
      </c>
      <c r="H1345" s="183">
        <v>144</v>
      </c>
      <c r="I1345" s="184"/>
      <c r="J1345" s="185">
        <f>ROUND(I1345*H1345,2)</f>
        <v>0</v>
      </c>
      <c r="K1345" s="181" t="s">
        <v>307</v>
      </c>
      <c r="L1345" s="186"/>
      <c r="M1345" s="187" t="s">
        <v>21</v>
      </c>
      <c r="N1345" s="188" t="s">
        <v>45</v>
      </c>
      <c r="P1345" s="143">
        <f>O1345*H1345</f>
        <v>0</v>
      </c>
      <c r="Q1345" s="143">
        <v>1.4999999999999999E-4</v>
      </c>
      <c r="R1345" s="143">
        <f>Q1345*H1345</f>
        <v>2.1599999999999998E-2</v>
      </c>
      <c r="S1345" s="143">
        <v>0</v>
      </c>
      <c r="T1345" s="144">
        <f>S1345*H1345</f>
        <v>0</v>
      </c>
      <c r="AR1345" s="145" t="s">
        <v>566</v>
      </c>
      <c r="AT1345" s="145" t="s">
        <v>454</v>
      </c>
      <c r="AU1345" s="145" t="s">
        <v>83</v>
      </c>
      <c r="AY1345" s="18" t="s">
        <v>301</v>
      </c>
      <c r="BE1345" s="146">
        <f>IF(N1345="základní",J1345,0)</f>
        <v>0</v>
      </c>
      <c r="BF1345" s="146">
        <f>IF(N1345="snížená",J1345,0)</f>
        <v>0</v>
      </c>
      <c r="BG1345" s="146">
        <f>IF(N1345="zákl. přenesená",J1345,0)</f>
        <v>0</v>
      </c>
      <c r="BH1345" s="146">
        <f>IF(N1345="sníž. přenesená",J1345,0)</f>
        <v>0</v>
      </c>
      <c r="BI1345" s="146">
        <f>IF(N1345="nulová",J1345,0)</f>
        <v>0</v>
      </c>
      <c r="BJ1345" s="18" t="s">
        <v>81</v>
      </c>
      <c r="BK1345" s="146">
        <f>ROUND(I1345*H1345,2)</f>
        <v>0</v>
      </c>
      <c r="BL1345" s="18" t="s">
        <v>413</v>
      </c>
      <c r="BM1345" s="145" t="s">
        <v>6204</v>
      </c>
    </row>
    <row r="1346" spans="2:65" s="13" customFormat="1" ht="12">
      <c r="B1346" s="158"/>
      <c r="D1346" s="152" t="s">
        <v>312</v>
      </c>
      <c r="E1346" s="159" t="s">
        <v>21</v>
      </c>
      <c r="F1346" s="160" t="s">
        <v>6205</v>
      </c>
      <c r="H1346" s="161">
        <v>94</v>
      </c>
      <c r="I1346" s="162"/>
      <c r="L1346" s="158"/>
      <c r="M1346" s="163"/>
      <c r="T1346" s="164"/>
      <c r="AT1346" s="159" t="s">
        <v>312</v>
      </c>
      <c r="AU1346" s="159" t="s">
        <v>83</v>
      </c>
      <c r="AV1346" s="13" t="s">
        <v>83</v>
      </c>
      <c r="AW1346" s="13" t="s">
        <v>35</v>
      </c>
      <c r="AX1346" s="13" t="s">
        <v>74</v>
      </c>
      <c r="AY1346" s="159" t="s">
        <v>301</v>
      </c>
    </row>
    <row r="1347" spans="2:65" s="13" customFormat="1" ht="12">
      <c r="B1347" s="158"/>
      <c r="D1347" s="152" t="s">
        <v>312</v>
      </c>
      <c r="E1347" s="159" t="s">
        <v>21</v>
      </c>
      <c r="F1347" s="160" t="s">
        <v>6206</v>
      </c>
      <c r="H1347" s="161">
        <v>50</v>
      </c>
      <c r="I1347" s="162"/>
      <c r="L1347" s="158"/>
      <c r="M1347" s="163"/>
      <c r="T1347" s="164"/>
      <c r="AT1347" s="159" t="s">
        <v>312</v>
      </c>
      <c r="AU1347" s="159" t="s">
        <v>83</v>
      </c>
      <c r="AV1347" s="13" t="s">
        <v>83</v>
      </c>
      <c r="AW1347" s="13" t="s">
        <v>35</v>
      </c>
      <c r="AX1347" s="13" t="s">
        <v>74</v>
      </c>
      <c r="AY1347" s="159" t="s">
        <v>301</v>
      </c>
    </row>
    <row r="1348" spans="2:65" s="14" customFormat="1" ht="12">
      <c r="B1348" s="165"/>
      <c r="D1348" s="152" t="s">
        <v>312</v>
      </c>
      <c r="E1348" s="166" t="s">
        <v>21</v>
      </c>
      <c r="F1348" s="167" t="s">
        <v>329</v>
      </c>
      <c r="H1348" s="168">
        <v>144</v>
      </c>
      <c r="I1348" s="169"/>
      <c r="L1348" s="165"/>
      <c r="M1348" s="170"/>
      <c r="T1348" s="171"/>
      <c r="AT1348" s="166" t="s">
        <v>312</v>
      </c>
      <c r="AU1348" s="166" t="s">
        <v>83</v>
      </c>
      <c r="AV1348" s="14" t="s">
        <v>308</v>
      </c>
      <c r="AW1348" s="14" t="s">
        <v>35</v>
      </c>
      <c r="AX1348" s="14" t="s">
        <v>81</v>
      </c>
      <c r="AY1348" s="166" t="s">
        <v>301</v>
      </c>
    </row>
    <row r="1349" spans="2:65" s="1" customFormat="1" ht="16.5" customHeight="1">
      <c r="B1349" s="33"/>
      <c r="C1349" s="179" t="s">
        <v>3232</v>
      </c>
      <c r="D1349" s="179" t="s">
        <v>454</v>
      </c>
      <c r="E1349" s="180" t="s">
        <v>6207</v>
      </c>
      <c r="F1349" s="181" t="s">
        <v>6208</v>
      </c>
      <c r="G1349" s="182" t="s">
        <v>306</v>
      </c>
      <c r="H1349" s="183">
        <v>13</v>
      </c>
      <c r="I1349" s="184"/>
      <c r="J1349" s="185">
        <f>ROUND(I1349*H1349,2)</f>
        <v>0</v>
      </c>
      <c r="K1349" s="181" t="s">
        <v>307</v>
      </c>
      <c r="L1349" s="186"/>
      <c r="M1349" s="187" t="s">
        <v>21</v>
      </c>
      <c r="N1349" s="188" t="s">
        <v>45</v>
      </c>
      <c r="P1349" s="143">
        <f>O1349*H1349</f>
        <v>0</v>
      </c>
      <c r="Q1349" s="143">
        <v>1.7000000000000001E-4</v>
      </c>
      <c r="R1349" s="143">
        <f>Q1349*H1349</f>
        <v>2.2100000000000002E-3</v>
      </c>
      <c r="S1349" s="143">
        <v>0</v>
      </c>
      <c r="T1349" s="144">
        <f>S1349*H1349</f>
        <v>0</v>
      </c>
      <c r="AR1349" s="145" t="s">
        <v>566</v>
      </c>
      <c r="AT1349" s="145" t="s">
        <v>454</v>
      </c>
      <c r="AU1349" s="145" t="s">
        <v>83</v>
      </c>
      <c r="AY1349" s="18" t="s">
        <v>301</v>
      </c>
      <c r="BE1349" s="146">
        <f>IF(N1349="základní",J1349,0)</f>
        <v>0</v>
      </c>
      <c r="BF1349" s="146">
        <f>IF(N1349="snížená",J1349,0)</f>
        <v>0</v>
      </c>
      <c r="BG1349" s="146">
        <f>IF(N1349="zákl. přenesená",J1349,0)</f>
        <v>0</v>
      </c>
      <c r="BH1349" s="146">
        <f>IF(N1349="sníž. přenesená",J1349,0)</f>
        <v>0</v>
      </c>
      <c r="BI1349" s="146">
        <f>IF(N1349="nulová",J1349,0)</f>
        <v>0</v>
      </c>
      <c r="BJ1349" s="18" t="s">
        <v>81</v>
      </c>
      <c r="BK1349" s="146">
        <f>ROUND(I1349*H1349,2)</f>
        <v>0</v>
      </c>
      <c r="BL1349" s="18" t="s">
        <v>413</v>
      </c>
      <c r="BM1349" s="145" t="s">
        <v>6209</v>
      </c>
    </row>
    <row r="1350" spans="2:65" s="13" customFormat="1" ht="12">
      <c r="B1350" s="158"/>
      <c r="D1350" s="152" t="s">
        <v>312</v>
      </c>
      <c r="E1350" s="159" t="s">
        <v>21</v>
      </c>
      <c r="F1350" s="160" t="s">
        <v>6210</v>
      </c>
      <c r="H1350" s="161">
        <v>13</v>
      </c>
      <c r="I1350" s="162"/>
      <c r="L1350" s="158"/>
      <c r="M1350" s="163"/>
      <c r="T1350" s="164"/>
      <c r="AT1350" s="159" t="s">
        <v>312</v>
      </c>
      <c r="AU1350" s="159" t="s">
        <v>83</v>
      </c>
      <c r="AV1350" s="13" t="s">
        <v>83</v>
      </c>
      <c r="AW1350" s="13" t="s">
        <v>35</v>
      </c>
      <c r="AX1350" s="13" t="s">
        <v>74</v>
      </c>
      <c r="AY1350" s="159" t="s">
        <v>301</v>
      </c>
    </row>
    <row r="1351" spans="2:65" s="14" customFormat="1" ht="12">
      <c r="B1351" s="165"/>
      <c r="D1351" s="152" t="s">
        <v>312</v>
      </c>
      <c r="E1351" s="166" t="s">
        <v>21</v>
      </c>
      <c r="F1351" s="167" t="s">
        <v>329</v>
      </c>
      <c r="H1351" s="168">
        <v>13</v>
      </c>
      <c r="I1351" s="169"/>
      <c r="L1351" s="165"/>
      <c r="M1351" s="170"/>
      <c r="T1351" s="171"/>
      <c r="AT1351" s="166" t="s">
        <v>312</v>
      </c>
      <c r="AU1351" s="166" t="s">
        <v>83</v>
      </c>
      <c r="AV1351" s="14" t="s">
        <v>308</v>
      </c>
      <c r="AW1351" s="14" t="s">
        <v>35</v>
      </c>
      <c r="AX1351" s="14" t="s">
        <v>81</v>
      </c>
      <c r="AY1351" s="166" t="s">
        <v>301</v>
      </c>
    </row>
    <row r="1352" spans="2:65" s="1" customFormat="1" ht="16.5" customHeight="1">
      <c r="B1352" s="33"/>
      <c r="C1352" s="179" t="s">
        <v>3236</v>
      </c>
      <c r="D1352" s="179" t="s">
        <v>454</v>
      </c>
      <c r="E1352" s="180" t="s">
        <v>6211</v>
      </c>
      <c r="F1352" s="181" t="s">
        <v>6212</v>
      </c>
      <c r="G1352" s="182" t="s">
        <v>306</v>
      </c>
      <c r="H1352" s="183">
        <v>98</v>
      </c>
      <c r="I1352" s="184"/>
      <c r="J1352" s="185">
        <f>ROUND(I1352*H1352,2)</f>
        <v>0</v>
      </c>
      <c r="K1352" s="181" t="s">
        <v>307</v>
      </c>
      <c r="L1352" s="186"/>
      <c r="M1352" s="187" t="s">
        <v>21</v>
      </c>
      <c r="N1352" s="188" t="s">
        <v>45</v>
      </c>
      <c r="P1352" s="143">
        <f>O1352*H1352</f>
        <v>0</v>
      </c>
      <c r="Q1352" s="143">
        <v>2.3000000000000001E-4</v>
      </c>
      <c r="R1352" s="143">
        <f>Q1352*H1352</f>
        <v>2.2540000000000001E-2</v>
      </c>
      <c r="S1352" s="143">
        <v>0</v>
      </c>
      <c r="T1352" s="144">
        <f>S1352*H1352</f>
        <v>0</v>
      </c>
      <c r="AR1352" s="145" t="s">
        <v>566</v>
      </c>
      <c r="AT1352" s="145" t="s">
        <v>454</v>
      </c>
      <c r="AU1352" s="145" t="s">
        <v>83</v>
      </c>
      <c r="AY1352" s="18" t="s">
        <v>301</v>
      </c>
      <c r="BE1352" s="146">
        <f>IF(N1352="základní",J1352,0)</f>
        <v>0</v>
      </c>
      <c r="BF1352" s="146">
        <f>IF(N1352="snížená",J1352,0)</f>
        <v>0</v>
      </c>
      <c r="BG1352" s="146">
        <f>IF(N1352="zákl. přenesená",J1352,0)</f>
        <v>0</v>
      </c>
      <c r="BH1352" s="146">
        <f>IF(N1352="sníž. přenesená",J1352,0)</f>
        <v>0</v>
      </c>
      <c r="BI1352" s="146">
        <f>IF(N1352="nulová",J1352,0)</f>
        <v>0</v>
      </c>
      <c r="BJ1352" s="18" t="s">
        <v>81</v>
      </c>
      <c r="BK1352" s="146">
        <f>ROUND(I1352*H1352,2)</f>
        <v>0</v>
      </c>
      <c r="BL1352" s="18" t="s">
        <v>413</v>
      </c>
      <c r="BM1352" s="145" t="s">
        <v>6213</v>
      </c>
    </row>
    <row r="1353" spans="2:65" s="13" customFormat="1" ht="12">
      <c r="B1353" s="158"/>
      <c r="D1353" s="152" t="s">
        <v>312</v>
      </c>
      <c r="E1353" s="159" t="s">
        <v>21</v>
      </c>
      <c r="F1353" s="160" t="s">
        <v>6214</v>
      </c>
      <c r="H1353" s="161">
        <v>37</v>
      </c>
      <c r="I1353" s="162"/>
      <c r="L1353" s="158"/>
      <c r="M1353" s="163"/>
      <c r="T1353" s="164"/>
      <c r="AT1353" s="159" t="s">
        <v>312</v>
      </c>
      <c r="AU1353" s="159" t="s">
        <v>83</v>
      </c>
      <c r="AV1353" s="13" t="s">
        <v>83</v>
      </c>
      <c r="AW1353" s="13" t="s">
        <v>35</v>
      </c>
      <c r="AX1353" s="13" t="s">
        <v>74</v>
      </c>
      <c r="AY1353" s="159" t="s">
        <v>301</v>
      </c>
    </row>
    <row r="1354" spans="2:65" s="13" customFormat="1" ht="12">
      <c r="B1354" s="158"/>
      <c r="D1354" s="152" t="s">
        <v>312</v>
      </c>
      <c r="E1354" s="159" t="s">
        <v>21</v>
      </c>
      <c r="F1354" s="160" t="s">
        <v>6215</v>
      </c>
      <c r="H1354" s="161">
        <v>61</v>
      </c>
      <c r="I1354" s="162"/>
      <c r="L1354" s="158"/>
      <c r="M1354" s="163"/>
      <c r="T1354" s="164"/>
      <c r="AT1354" s="159" t="s">
        <v>312</v>
      </c>
      <c r="AU1354" s="159" t="s">
        <v>83</v>
      </c>
      <c r="AV1354" s="13" t="s">
        <v>83</v>
      </c>
      <c r="AW1354" s="13" t="s">
        <v>35</v>
      </c>
      <c r="AX1354" s="13" t="s">
        <v>74</v>
      </c>
      <c r="AY1354" s="159" t="s">
        <v>301</v>
      </c>
    </row>
    <row r="1355" spans="2:65" s="14" customFormat="1" ht="12">
      <c r="B1355" s="165"/>
      <c r="D1355" s="152" t="s">
        <v>312</v>
      </c>
      <c r="E1355" s="166" t="s">
        <v>21</v>
      </c>
      <c r="F1355" s="167" t="s">
        <v>329</v>
      </c>
      <c r="H1355" s="168">
        <v>98</v>
      </c>
      <c r="I1355" s="169"/>
      <c r="L1355" s="165"/>
      <c r="M1355" s="170"/>
      <c r="T1355" s="171"/>
      <c r="AT1355" s="166" t="s">
        <v>312</v>
      </c>
      <c r="AU1355" s="166" t="s">
        <v>83</v>
      </c>
      <c r="AV1355" s="14" t="s">
        <v>308</v>
      </c>
      <c r="AW1355" s="14" t="s">
        <v>35</v>
      </c>
      <c r="AX1355" s="14" t="s">
        <v>81</v>
      </c>
      <c r="AY1355" s="166" t="s">
        <v>301</v>
      </c>
    </row>
    <row r="1356" spans="2:65" s="1" customFormat="1" ht="16.5" customHeight="1">
      <c r="B1356" s="33"/>
      <c r="C1356" s="179" t="s">
        <v>3239</v>
      </c>
      <c r="D1356" s="179" t="s">
        <v>454</v>
      </c>
      <c r="E1356" s="180" t="s">
        <v>6216</v>
      </c>
      <c r="F1356" s="181" t="s">
        <v>6217</v>
      </c>
      <c r="G1356" s="182" t="s">
        <v>681</v>
      </c>
      <c r="H1356" s="183">
        <v>153.4</v>
      </c>
      <c r="I1356" s="184"/>
      <c r="J1356" s="185">
        <f>ROUND(I1356*H1356,2)</f>
        <v>0</v>
      </c>
      <c r="K1356" s="181" t="s">
        <v>307</v>
      </c>
      <c r="L1356" s="186"/>
      <c r="M1356" s="187" t="s">
        <v>21</v>
      </c>
      <c r="N1356" s="188" t="s">
        <v>45</v>
      </c>
      <c r="P1356" s="143">
        <f>O1356*H1356</f>
        <v>0</v>
      </c>
      <c r="Q1356" s="143">
        <v>2.9E-4</v>
      </c>
      <c r="R1356" s="143">
        <f>Q1356*H1356</f>
        <v>4.4486000000000005E-2</v>
      </c>
      <c r="S1356" s="143">
        <v>0</v>
      </c>
      <c r="T1356" s="144">
        <f>S1356*H1356</f>
        <v>0</v>
      </c>
      <c r="AR1356" s="145" t="s">
        <v>566</v>
      </c>
      <c r="AT1356" s="145" t="s">
        <v>454</v>
      </c>
      <c r="AU1356" s="145" t="s">
        <v>83</v>
      </c>
      <c r="AY1356" s="18" t="s">
        <v>301</v>
      </c>
      <c r="BE1356" s="146">
        <f>IF(N1356="základní",J1356,0)</f>
        <v>0</v>
      </c>
      <c r="BF1356" s="146">
        <f>IF(N1356="snížená",J1356,0)</f>
        <v>0</v>
      </c>
      <c r="BG1356" s="146">
        <f>IF(N1356="zákl. přenesená",J1356,0)</f>
        <v>0</v>
      </c>
      <c r="BH1356" s="146">
        <f>IF(N1356="sníž. přenesená",J1356,0)</f>
        <v>0</v>
      </c>
      <c r="BI1356" s="146">
        <f>IF(N1356="nulová",J1356,0)</f>
        <v>0</v>
      </c>
      <c r="BJ1356" s="18" t="s">
        <v>81</v>
      </c>
      <c r="BK1356" s="146">
        <f>ROUND(I1356*H1356,2)</f>
        <v>0</v>
      </c>
      <c r="BL1356" s="18" t="s">
        <v>413</v>
      </c>
      <c r="BM1356" s="145" t="s">
        <v>6218</v>
      </c>
    </row>
    <row r="1357" spans="2:65" s="13" customFormat="1" ht="12">
      <c r="B1357" s="158"/>
      <c r="D1357" s="152" t="s">
        <v>312</v>
      </c>
      <c r="E1357" s="159" t="s">
        <v>21</v>
      </c>
      <c r="F1357" s="160" t="s">
        <v>6219</v>
      </c>
      <c r="H1357" s="161">
        <v>153.4</v>
      </c>
      <c r="I1357" s="162"/>
      <c r="L1357" s="158"/>
      <c r="M1357" s="163"/>
      <c r="T1357" s="164"/>
      <c r="AT1357" s="159" t="s">
        <v>312</v>
      </c>
      <c r="AU1357" s="159" t="s">
        <v>83</v>
      </c>
      <c r="AV1357" s="13" t="s">
        <v>83</v>
      </c>
      <c r="AW1357" s="13" t="s">
        <v>35</v>
      </c>
      <c r="AX1357" s="13" t="s">
        <v>74</v>
      </c>
      <c r="AY1357" s="159" t="s">
        <v>301</v>
      </c>
    </row>
    <row r="1358" spans="2:65" s="14" customFormat="1" ht="12">
      <c r="B1358" s="165"/>
      <c r="D1358" s="152" t="s">
        <v>312</v>
      </c>
      <c r="E1358" s="166" t="s">
        <v>21</v>
      </c>
      <c r="F1358" s="167" t="s">
        <v>329</v>
      </c>
      <c r="H1358" s="168">
        <v>153.4</v>
      </c>
      <c r="I1358" s="169"/>
      <c r="L1358" s="165"/>
      <c r="M1358" s="170"/>
      <c r="T1358" s="171"/>
      <c r="AT1358" s="166" t="s">
        <v>312</v>
      </c>
      <c r="AU1358" s="166" t="s">
        <v>83</v>
      </c>
      <c r="AV1358" s="14" t="s">
        <v>308</v>
      </c>
      <c r="AW1358" s="14" t="s">
        <v>35</v>
      </c>
      <c r="AX1358" s="14" t="s">
        <v>81</v>
      </c>
      <c r="AY1358" s="166" t="s">
        <v>301</v>
      </c>
    </row>
    <row r="1359" spans="2:65" s="1" customFormat="1" ht="33" customHeight="1">
      <c r="B1359" s="33"/>
      <c r="C1359" s="134" t="s">
        <v>3243</v>
      </c>
      <c r="D1359" s="134" t="s">
        <v>303</v>
      </c>
      <c r="E1359" s="135" t="s">
        <v>6220</v>
      </c>
      <c r="F1359" s="136" t="s">
        <v>6221</v>
      </c>
      <c r="G1359" s="137" t="s">
        <v>430</v>
      </c>
      <c r="H1359" s="138">
        <v>0.24399999999999999</v>
      </c>
      <c r="I1359" s="139"/>
      <c r="J1359" s="140">
        <f>ROUND(I1359*H1359,2)</f>
        <v>0</v>
      </c>
      <c r="K1359" s="136" t="s">
        <v>307</v>
      </c>
      <c r="L1359" s="33"/>
      <c r="M1359" s="141" t="s">
        <v>21</v>
      </c>
      <c r="N1359" s="142" t="s">
        <v>45</v>
      </c>
      <c r="P1359" s="143">
        <f>O1359*H1359</f>
        <v>0</v>
      </c>
      <c r="Q1359" s="143">
        <v>0</v>
      </c>
      <c r="R1359" s="143">
        <f>Q1359*H1359</f>
        <v>0</v>
      </c>
      <c r="S1359" s="143">
        <v>0</v>
      </c>
      <c r="T1359" s="144">
        <f>S1359*H1359</f>
        <v>0</v>
      </c>
      <c r="AR1359" s="145" t="s">
        <v>413</v>
      </c>
      <c r="AT1359" s="145" t="s">
        <v>303</v>
      </c>
      <c r="AU1359" s="145" t="s">
        <v>83</v>
      </c>
      <c r="AY1359" s="18" t="s">
        <v>301</v>
      </c>
      <c r="BE1359" s="146">
        <f>IF(N1359="základní",J1359,0)</f>
        <v>0</v>
      </c>
      <c r="BF1359" s="146">
        <f>IF(N1359="snížená",J1359,0)</f>
        <v>0</v>
      </c>
      <c r="BG1359" s="146">
        <f>IF(N1359="zákl. přenesená",J1359,0)</f>
        <v>0</v>
      </c>
      <c r="BH1359" s="146">
        <f>IF(N1359="sníž. přenesená",J1359,0)</f>
        <v>0</v>
      </c>
      <c r="BI1359" s="146">
        <f>IF(N1359="nulová",J1359,0)</f>
        <v>0</v>
      </c>
      <c r="BJ1359" s="18" t="s">
        <v>81</v>
      </c>
      <c r="BK1359" s="146">
        <f>ROUND(I1359*H1359,2)</f>
        <v>0</v>
      </c>
      <c r="BL1359" s="18" t="s">
        <v>413</v>
      </c>
      <c r="BM1359" s="145" t="s">
        <v>6222</v>
      </c>
    </row>
    <row r="1360" spans="2:65" s="1" customFormat="1" ht="11">
      <c r="B1360" s="33"/>
      <c r="D1360" s="147" t="s">
        <v>310</v>
      </c>
      <c r="F1360" s="148" t="s">
        <v>6223</v>
      </c>
      <c r="I1360" s="149"/>
      <c r="L1360" s="33"/>
      <c r="M1360" s="195"/>
      <c r="N1360" s="196"/>
      <c r="O1360" s="196"/>
      <c r="P1360" s="196"/>
      <c r="Q1360" s="196"/>
      <c r="R1360" s="196"/>
      <c r="S1360" s="196"/>
      <c r="T1360" s="197"/>
      <c r="AT1360" s="18" t="s">
        <v>310</v>
      </c>
      <c r="AU1360" s="18" t="s">
        <v>83</v>
      </c>
    </row>
    <row r="1361" spans="2:12" s="1" customFormat="1" ht="7" customHeight="1">
      <c r="B1361" s="42"/>
      <c r="C1361" s="43"/>
      <c r="D1361" s="43"/>
      <c r="E1361" s="43"/>
      <c r="F1361" s="43"/>
      <c r="G1361" s="43"/>
      <c r="H1361" s="43"/>
      <c r="I1361" s="43"/>
      <c r="J1361" s="43"/>
      <c r="K1361" s="43"/>
      <c r="L1361" s="33"/>
    </row>
  </sheetData>
  <sheetProtection algorithmName="SHA-512" hashValue="xIxGyyFZhBygjZNC+sn1Ozsvlz2VPwfWrgOD6lTRQF8AMu9nRyqMl39KP4Qj6ysYxi+N9/52PGusuW0qs0Q2ZQ==" saltValue="Pexh3AEvTmQopjUSumPve22+hW7juxS03tDWs6/kFFljRbq3Ma1tVFhp/0kR43/Nu3+ibalgQwNDeZ0CJV6GfA==" spinCount="100000" sheet="1" objects="1" scenarios="1" formatColumns="0" formatRows="0" autoFilter="0"/>
  <autoFilter ref="C103:K1360" xr:uid="{00000000-0009-0000-0000-000002000000}"/>
  <mergeCells count="12">
    <mergeCell ref="E96:H96"/>
    <mergeCell ref="L2:V2"/>
    <mergeCell ref="E50:H50"/>
    <mergeCell ref="E52:H52"/>
    <mergeCell ref="E54:H54"/>
    <mergeCell ref="E92:H92"/>
    <mergeCell ref="E94:H94"/>
    <mergeCell ref="E7:H7"/>
    <mergeCell ref="E9:H9"/>
    <mergeCell ref="E11:H11"/>
    <mergeCell ref="E20:H20"/>
    <mergeCell ref="E29:H29"/>
  </mergeCells>
  <hyperlinks>
    <hyperlink ref="F108" r:id="rId1" xr:uid="{00000000-0004-0000-0200-000000000000}"/>
    <hyperlink ref="F113" r:id="rId2" xr:uid="{00000000-0004-0000-0200-000001000000}"/>
    <hyperlink ref="F165" r:id="rId3" xr:uid="{00000000-0004-0000-0200-000002000000}"/>
    <hyperlink ref="F169" r:id="rId4" xr:uid="{00000000-0004-0000-0200-000003000000}"/>
    <hyperlink ref="F172" r:id="rId5" xr:uid="{00000000-0004-0000-0200-000004000000}"/>
    <hyperlink ref="F176" r:id="rId6" xr:uid="{00000000-0004-0000-0200-000005000000}"/>
    <hyperlink ref="F179" r:id="rId7" xr:uid="{00000000-0004-0000-0200-000006000000}"/>
    <hyperlink ref="F181" r:id="rId8" xr:uid="{00000000-0004-0000-0200-000007000000}"/>
    <hyperlink ref="F184" r:id="rId9" xr:uid="{00000000-0004-0000-0200-000008000000}"/>
    <hyperlink ref="F186" r:id="rId10" xr:uid="{00000000-0004-0000-0200-000009000000}"/>
    <hyperlink ref="F193" r:id="rId11" xr:uid="{00000000-0004-0000-0200-00000A000000}"/>
    <hyperlink ref="F249" r:id="rId12" xr:uid="{00000000-0004-0000-0200-00000B000000}"/>
    <hyperlink ref="F253" r:id="rId13" xr:uid="{00000000-0004-0000-0200-00000C000000}"/>
    <hyperlink ref="F257" r:id="rId14" xr:uid="{00000000-0004-0000-0200-00000D000000}"/>
    <hyperlink ref="F309" r:id="rId15" xr:uid="{00000000-0004-0000-0200-00000E000000}"/>
    <hyperlink ref="F317" r:id="rId16" xr:uid="{00000000-0004-0000-0200-00000F000000}"/>
    <hyperlink ref="F321" r:id="rId17" xr:uid="{00000000-0004-0000-0200-000010000000}"/>
    <hyperlink ref="F325" r:id="rId18" xr:uid="{00000000-0004-0000-0200-000011000000}"/>
    <hyperlink ref="F332" r:id="rId19" xr:uid="{00000000-0004-0000-0200-000012000000}"/>
    <hyperlink ref="F337" r:id="rId20" xr:uid="{00000000-0004-0000-0200-000013000000}"/>
    <hyperlink ref="F341" r:id="rId21" xr:uid="{00000000-0004-0000-0200-000014000000}"/>
    <hyperlink ref="F348" r:id="rId22" xr:uid="{00000000-0004-0000-0200-000015000000}"/>
    <hyperlink ref="F357" r:id="rId23" xr:uid="{00000000-0004-0000-0200-000016000000}"/>
    <hyperlink ref="F361" r:id="rId24" xr:uid="{00000000-0004-0000-0200-000017000000}"/>
    <hyperlink ref="F365" r:id="rId25" xr:uid="{00000000-0004-0000-0200-000018000000}"/>
    <hyperlink ref="F369" r:id="rId26" xr:uid="{00000000-0004-0000-0200-000019000000}"/>
    <hyperlink ref="F373" r:id="rId27" xr:uid="{00000000-0004-0000-0200-00001A000000}"/>
    <hyperlink ref="F383" r:id="rId28" xr:uid="{00000000-0004-0000-0200-00001B000000}"/>
    <hyperlink ref="F385" r:id="rId29" xr:uid="{00000000-0004-0000-0200-00001C000000}"/>
    <hyperlink ref="F394" r:id="rId30" xr:uid="{00000000-0004-0000-0200-00001D000000}"/>
    <hyperlink ref="F399" r:id="rId31" xr:uid="{00000000-0004-0000-0200-00001E000000}"/>
    <hyperlink ref="F404" r:id="rId32" xr:uid="{00000000-0004-0000-0200-00001F000000}"/>
    <hyperlink ref="F408" r:id="rId33" xr:uid="{00000000-0004-0000-0200-000020000000}"/>
    <hyperlink ref="F413" r:id="rId34" xr:uid="{00000000-0004-0000-0200-000021000000}"/>
    <hyperlink ref="F415" r:id="rId35" xr:uid="{00000000-0004-0000-0200-000022000000}"/>
    <hyperlink ref="F417" r:id="rId36" xr:uid="{00000000-0004-0000-0200-000023000000}"/>
    <hyperlink ref="F419" r:id="rId37" xr:uid="{00000000-0004-0000-0200-000024000000}"/>
    <hyperlink ref="F422" r:id="rId38" xr:uid="{00000000-0004-0000-0200-000025000000}"/>
    <hyperlink ref="F425" r:id="rId39" xr:uid="{00000000-0004-0000-0200-000026000000}"/>
    <hyperlink ref="F427" r:id="rId40" xr:uid="{00000000-0004-0000-0200-000027000000}"/>
    <hyperlink ref="F431" r:id="rId41" xr:uid="{00000000-0004-0000-0200-000028000000}"/>
    <hyperlink ref="F444" r:id="rId42" xr:uid="{00000000-0004-0000-0200-000029000000}"/>
    <hyperlink ref="F447" r:id="rId43" xr:uid="{00000000-0004-0000-0200-00002A000000}"/>
    <hyperlink ref="F451" r:id="rId44" xr:uid="{00000000-0004-0000-0200-00002B000000}"/>
    <hyperlink ref="F455" r:id="rId45" xr:uid="{00000000-0004-0000-0200-00002C000000}"/>
    <hyperlink ref="F459" r:id="rId46" xr:uid="{00000000-0004-0000-0200-00002D000000}"/>
    <hyperlink ref="F463" r:id="rId47" xr:uid="{00000000-0004-0000-0200-00002E000000}"/>
    <hyperlink ref="F467" r:id="rId48" xr:uid="{00000000-0004-0000-0200-00002F000000}"/>
    <hyperlink ref="F471" r:id="rId49" xr:uid="{00000000-0004-0000-0200-000030000000}"/>
    <hyperlink ref="F475" r:id="rId50" xr:uid="{00000000-0004-0000-0200-000031000000}"/>
    <hyperlink ref="F479" r:id="rId51" xr:uid="{00000000-0004-0000-0200-000032000000}"/>
    <hyperlink ref="F483" r:id="rId52" xr:uid="{00000000-0004-0000-0200-000033000000}"/>
    <hyperlink ref="F487" r:id="rId53" xr:uid="{00000000-0004-0000-0200-000034000000}"/>
    <hyperlink ref="F491" r:id="rId54" xr:uid="{00000000-0004-0000-0200-000035000000}"/>
    <hyperlink ref="F509" r:id="rId55" xr:uid="{00000000-0004-0000-0200-000036000000}"/>
    <hyperlink ref="F511" r:id="rId56" xr:uid="{00000000-0004-0000-0200-000037000000}"/>
    <hyperlink ref="F515" r:id="rId57" xr:uid="{00000000-0004-0000-0200-000038000000}"/>
    <hyperlink ref="F519" r:id="rId58" xr:uid="{00000000-0004-0000-0200-000039000000}"/>
    <hyperlink ref="F523" r:id="rId59" xr:uid="{00000000-0004-0000-0200-00003A000000}"/>
    <hyperlink ref="F527" r:id="rId60" xr:uid="{00000000-0004-0000-0200-00003B000000}"/>
    <hyperlink ref="F548" r:id="rId61" xr:uid="{00000000-0004-0000-0200-00003C000000}"/>
    <hyperlink ref="F556" r:id="rId62" xr:uid="{00000000-0004-0000-0200-00003D000000}"/>
    <hyperlink ref="F562" r:id="rId63" xr:uid="{00000000-0004-0000-0200-00003E000000}"/>
    <hyperlink ref="F566" r:id="rId64" xr:uid="{00000000-0004-0000-0200-00003F000000}"/>
    <hyperlink ref="F571" r:id="rId65" xr:uid="{00000000-0004-0000-0200-000040000000}"/>
    <hyperlink ref="F575" r:id="rId66" xr:uid="{00000000-0004-0000-0200-000041000000}"/>
    <hyperlink ref="F577" r:id="rId67" xr:uid="{00000000-0004-0000-0200-000042000000}"/>
    <hyperlink ref="F580" r:id="rId68" xr:uid="{00000000-0004-0000-0200-000043000000}"/>
    <hyperlink ref="F592" r:id="rId69" xr:uid="{00000000-0004-0000-0200-000044000000}"/>
    <hyperlink ref="F604" r:id="rId70" xr:uid="{00000000-0004-0000-0200-000045000000}"/>
    <hyperlink ref="F649" r:id="rId71" xr:uid="{00000000-0004-0000-0200-000046000000}"/>
    <hyperlink ref="F688" r:id="rId72" xr:uid="{00000000-0004-0000-0200-000047000000}"/>
    <hyperlink ref="F727" r:id="rId73" xr:uid="{00000000-0004-0000-0200-000048000000}"/>
    <hyperlink ref="F750" r:id="rId74" xr:uid="{00000000-0004-0000-0200-000049000000}"/>
    <hyperlink ref="F769" r:id="rId75" xr:uid="{00000000-0004-0000-0200-00004A000000}"/>
    <hyperlink ref="F777" r:id="rId76" xr:uid="{00000000-0004-0000-0200-00004B000000}"/>
    <hyperlink ref="F781" r:id="rId77" xr:uid="{00000000-0004-0000-0200-00004C000000}"/>
    <hyperlink ref="F790" r:id="rId78" xr:uid="{00000000-0004-0000-0200-00004D000000}"/>
    <hyperlink ref="F795" r:id="rId79" xr:uid="{00000000-0004-0000-0200-00004E000000}"/>
    <hyperlink ref="F800" r:id="rId80" xr:uid="{00000000-0004-0000-0200-00004F000000}"/>
    <hyperlink ref="F809" r:id="rId81" xr:uid="{00000000-0004-0000-0200-000050000000}"/>
    <hyperlink ref="F818" r:id="rId82" xr:uid="{00000000-0004-0000-0200-000051000000}"/>
    <hyperlink ref="F827" r:id="rId83" xr:uid="{00000000-0004-0000-0200-000052000000}"/>
    <hyperlink ref="F839" r:id="rId84" xr:uid="{00000000-0004-0000-0200-000053000000}"/>
    <hyperlink ref="F851" r:id="rId85" xr:uid="{00000000-0004-0000-0200-000054000000}"/>
    <hyperlink ref="F868" r:id="rId86" xr:uid="{00000000-0004-0000-0200-000055000000}"/>
    <hyperlink ref="F873" r:id="rId87" xr:uid="{00000000-0004-0000-0200-000056000000}"/>
    <hyperlink ref="F877" r:id="rId88" xr:uid="{00000000-0004-0000-0200-000057000000}"/>
    <hyperlink ref="F881" r:id="rId89" xr:uid="{00000000-0004-0000-0200-000058000000}"/>
    <hyperlink ref="F885" r:id="rId90" xr:uid="{00000000-0004-0000-0200-000059000000}"/>
    <hyperlink ref="F888" r:id="rId91" xr:uid="{00000000-0004-0000-0200-00005A000000}"/>
    <hyperlink ref="F892" r:id="rId92" xr:uid="{00000000-0004-0000-0200-00005B000000}"/>
    <hyperlink ref="F896" r:id="rId93" xr:uid="{00000000-0004-0000-0200-00005C000000}"/>
    <hyperlink ref="F899" r:id="rId94" xr:uid="{00000000-0004-0000-0200-00005D000000}"/>
    <hyperlink ref="F903" r:id="rId95" xr:uid="{00000000-0004-0000-0200-00005E000000}"/>
    <hyperlink ref="F907" r:id="rId96" xr:uid="{00000000-0004-0000-0200-00005F000000}"/>
    <hyperlink ref="F911" r:id="rId97" xr:uid="{00000000-0004-0000-0200-000060000000}"/>
    <hyperlink ref="F915" r:id="rId98" xr:uid="{00000000-0004-0000-0200-000061000000}"/>
    <hyperlink ref="F919" r:id="rId99" xr:uid="{00000000-0004-0000-0200-000062000000}"/>
    <hyperlink ref="F922" r:id="rId100" xr:uid="{00000000-0004-0000-0200-000063000000}"/>
    <hyperlink ref="F925" r:id="rId101" xr:uid="{00000000-0004-0000-0200-000064000000}"/>
    <hyperlink ref="F928" r:id="rId102" xr:uid="{00000000-0004-0000-0200-000065000000}"/>
    <hyperlink ref="F932" r:id="rId103" xr:uid="{00000000-0004-0000-0200-000066000000}"/>
    <hyperlink ref="F935" r:id="rId104" xr:uid="{00000000-0004-0000-0200-000067000000}"/>
    <hyperlink ref="F939" r:id="rId105" xr:uid="{00000000-0004-0000-0200-000068000000}"/>
    <hyperlink ref="F952" r:id="rId106" xr:uid="{00000000-0004-0000-0200-000069000000}"/>
    <hyperlink ref="F956" r:id="rId107" xr:uid="{00000000-0004-0000-0200-00006A000000}"/>
    <hyperlink ref="F963" r:id="rId108" xr:uid="{00000000-0004-0000-0200-00006B000000}"/>
    <hyperlink ref="F966" r:id="rId109" xr:uid="{00000000-0004-0000-0200-00006C000000}"/>
    <hyperlink ref="F969" r:id="rId110" xr:uid="{00000000-0004-0000-0200-00006D000000}"/>
    <hyperlink ref="F973" r:id="rId111" xr:uid="{00000000-0004-0000-0200-00006E000000}"/>
    <hyperlink ref="F975" r:id="rId112" xr:uid="{00000000-0004-0000-0200-00006F000000}"/>
    <hyperlink ref="F979" r:id="rId113" xr:uid="{00000000-0004-0000-0200-000070000000}"/>
    <hyperlink ref="F983" r:id="rId114" xr:uid="{00000000-0004-0000-0200-000071000000}"/>
    <hyperlink ref="F987" r:id="rId115" xr:uid="{00000000-0004-0000-0200-000072000000}"/>
    <hyperlink ref="F991" r:id="rId116" xr:uid="{00000000-0004-0000-0200-000073000000}"/>
    <hyperlink ref="F994" r:id="rId117" xr:uid="{00000000-0004-0000-0200-000074000000}"/>
    <hyperlink ref="F999" r:id="rId118" xr:uid="{00000000-0004-0000-0200-000075000000}"/>
    <hyperlink ref="F1003" r:id="rId119" xr:uid="{00000000-0004-0000-0200-000076000000}"/>
    <hyperlink ref="F1007" r:id="rId120" xr:uid="{00000000-0004-0000-0200-000077000000}"/>
    <hyperlink ref="F1011" r:id="rId121" xr:uid="{00000000-0004-0000-0200-000078000000}"/>
    <hyperlink ref="F1014" r:id="rId122" xr:uid="{00000000-0004-0000-0200-000079000000}"/>
    <hyperlink ref="F1028" r:id="rId123" xr:uid="{00000000-0004-0000-0200-00007A000000}"/>
    <hyperlink ref="F1040" r:id="rId124" xr:uid="{00000000-0004-0000-0200-00007B000000}"/>
    <hyperlink ref="F1056" r:id="rId125" xr:uid="{00000000-0004-0000-0200-00007C000000}"/>
    <hyperlink ref="F1088" r:id="rId126" xr:uid="{00000000-0004-0000-0200-00007D000000}"/>
    <hyperlink ref="F1096" r:id="rId127" xr:uid="{00000000-0004-0000-0200-00007E000000}"/>
    <hyperlink ref="F1104" r:id="rId128" xr:uid="{00000000-0004-0000-0200-00007F000000}"/>
    <hyperlink ref="F1111" r:id="rId129" xr:uid="{00000000-0004-0000-0200-000080000000}"/>
    <hyperlink ref="F1127" r:id="rId130" xr:uid="{00000000-0004-0000-0200-000081000000}"/>
    <hyperlink ref="F1168" r:id="rId131" xr:uid="{00000000-0004-0000-0200-000082000000}"/>
    <hyperlink ref="F1178" r:id="rId132" xr:uid="{00000000-0004-0000-0200-000083000000}"/>
    <hyperlink ref="F1186" r:id="rId133" xr:uid="{00000000-0004-0000-0200-000084000000}"/>
    <hyperlink ref="F1194" r:id="rId134" xr:uid="{00000000-0004-0000-0200-000085000000}"/>
    <hyperlink ref="F1213" r:id="rId135" xr:uid="{00000000-0004-0000-0200-000086000000}"/>
    <hyperlink ref="F1227" r:id="rId136" xr:uid="{00000000-0004-0000-0200-000087000000}"/>
    <hyperlink ref="F1235" r:id="rId137" xr:uid="{00000000-0004-0000-0200-000088000000}"/>
    <hyperlink ref="F1239" r:id="rId138" xr:uid="{00000000-0004-0000-0200-000089000000}"/>
    <hyperlink ref="F1243" r:id="rId139" xr:uid="{00000000-0004-0000-0200-00008A000000}"/>
    <hyperlink ref="F1247" r:id="rId140" xr:uid="{00000000-0004-0000-0200-00008B000000}"/>
    <hyperlink ref="F1260" r:id="rId141" xr:uid="{00000000-0004-0000-0200-00008C000000}"/>
    <hyperlink ref="F1263" r:id="rId142" xr:uid="{00000000-0004-0000-0200-00008D000000}"/>
    <hyperlink ref="F1272" r:id="rId143" xr:uid="{00000000-0004-0000-0200-00008E000000}"/>
    <hyperlink ref="F1276" r:id="rId144" xr:uid="{00000000-0004-0000-0200-00008F000000}"/>
    <hyperlink ref="F1281" r:id="rId145" xr:uid="{00000000-0004-0000-0200-000090000000}"/>
    <hyperlink ref="F1286" r:id="rId146" xr:uid="{00000000-0004-0000-0200-000091000000}"/>
    <hyperlink ref="F1296" r:id="rId147" xr:uid="{00000000-0004-0000-0200-000092000000}"/>
    <hyperlink ref="F1302" r:id="rId148" xr:uid="{00000000-0004-0000-0200-000093000000}"/>
    <hyperlink ref="F1310" r:id="rId149" xr:uid="{00000000-0004-0000-0200-000094000000}"/>
    <hyperlink ref="F1313" r:id="rId150" xr:uid="{00000000-0004-0000-0200-000095000000}"/>
    <hyperlink ref="F1318" r:id="rId151" xr:uid="{00000000-0004-0000-0200-000096000000}"/>
    <hyperlink ref="F1321" r:id="rId152" xr:uid="{00000000-0004-0000-0200-000097000000}"/>
    <hyperlink ref="F1324" r:id="rId153" xr:uid="{00000000-0004-0000-0200-000098000000}"/>
    <hyperlink ref="F1360" r:id="rId154" xr:uid="{00000000-0004-0000-0200-00009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5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385"/>
  <sheetViews>
    <sheetView showGridLines="0" workbookViewId="0"/>
  </sheetViews>
  <sheetFormatPr baseColWidth="10" defaultRowHeight="16"/>
  <cols>
    <col min="1" max="1" width="8.25" customWidth="1"/>
    <col min="2" max="2" width="1.25" customWidth="1"/>
    <col min="3" max="4" width="4.25" customWidth="1"/>
    <col min="5" max="5" width="17.25" customWidth="1"/>
    <col min="6" max="6" width="100.75" customWidth="1"/>
    <col min="7" max="7" width="7.5" customWidth="1"/>
    <col min="8" max="8" width="14" customWidth="1"/>
    <col min="9" max="9" width="15.75" customWidth="1"/>
    <col min="10" max="11" width="22.25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10"/>
      <c r="M2" s="310"/>
      <c r="N2" s="310"/>
      <c r="O2" s="310"/>
      <c r="P2" s="310"/>
      <c r="Q2" s="310"/>
      <c r="R2" s="310"/>
      <c r="S2" s="310"/>
      <c r="T2" s="310"/>
      <c r="U2" s="310"/>
      <c r="V2" s="310"/>
      <c r="AT2" s="18" t="s">
        <v>94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143</v>
      </c>
      <c r="L4" s="21"/>
      <c r="M4" s="92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39" t="str">
        <f>'Rekapitulace stavby'!K6</f>
        <v>SŠ GASTRONOMICKÁ A TECHNICKÁ ŽAMBERK</v>
      </c>
      <c r="F7" s="340"/>
      <c r="G7" s="340"/>
      <c r="H7" s="340"/>
      <c r="L7" s="21"/>
    </row>
    <row r="8" spans="2:46" ht="12" customHeight="1">
      <c r="B8" s="21"/>
      <c r="D8" s="28" t="s">
        <v>153</v>
      </c>
      <c r="L8" s="21"/>
    </row>
    <row r="9" spans="2:46" s="1" customFormat="1" ht="16.5" customHeight="1">
      <c r="B9" s="33"/>
      <c r="E9" s="339" t="s">
        <v>156</v>
      </c>
      <c r="F9" s="341"/>
      <c r="G9" s="341"/>
      <c r="H9" s="341"/>
      <c r="L9" s="33"/>
    </row>
    <row r="10" spans="2:46" s="1" customFormat="1" ht="12" customHeight="1">
      <c r="B10" s="33"/>
      <c r="D10" s="28" t="s">
        <v>159</v>
      </c>
      <c r="L10" s="33"/>
    </row>
    <row r="11" spans="2:46" s="1" customFormat="1" ht="16.5" customHeight="1">
      <c r="B11" s="33"/>
      <c r="E11" s="303" t="s">
        <v>6224</v>
      </c>
      <c r="F11" s="341"/>
      <c r="G11" s="341"/>
      <c r="H11" s="341"/>
      <c r="L11" s="33"/>
    </row>
    <row r="12" spans="2:46" s="1" customFormat="1" ht="1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21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5. 9. 2024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21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21</v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42" t="str">
        <f>'Rekapitulace stavby'!E14</f>
        <v>Vyplň údaj</v>
      </c>
      <c r="F20" s="309"/>
      <c r="G20" s="309"/>
      <c r="H20" s="309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21</v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>Rozpočtování staveb Šebela s.r.o.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3"/>
      <c r="E29" s="314" t="s">
        <v>21</v>
      </c>
      <c r="F29" s="314"/>
      <c r="G29" s="314"/>
      <c r="H29" s="314"/>
      <c r="L29" s="93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5" customHeight="1">
      <c r="B32" s="33"/>
      <c r="D32" s="95" t="s">
        <v>40</v>
      </c>
      <c r="J32" s="64">
        <f>ROUND(J98,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5" customHeight="1">
      <c r="B35" s="33"/>
      <c r="D35" s="53" t="s">
        <v>44</v>
      </c>
      <c r="E35" s="28" t="s">
        <v>45</v>
      </c>
      <c r="F35" s="84">
        <f>ROUND((SUM(BE98:BE384)),  2)</f>
        <v>0</v>
      </c>
      <c r="I35" s="96">
        <v>0.21</v>
      </c>
      <c r="J35" s="84">
        <f>ROUND(((SUM(BE98:BE384))*I35),  2)</f>
        <v>0</v>
      </c>
      <c r="L35" s="33"/>
    </row>
    <row r="36" spans="2:12" s="1" customFormat="1" ht="14.5" customHeight="1">
      <c r="B36" s="33"/>
      <c r="E36" s="28" t="s">
        <v>46</v>
      </c>
      <c r="F36" s="84">
        <f>ROUND((SUM(BF98:BF384)),  2)</f>
        <v>0</v>
      </c>
      <c r="I36" s="96">
        <v>0.12</v>
      </c>
      <c r="J36" s="84">
        <f>ROUND(((SUM(BF98:BF384))*I36),  2)</f>
        <v>0</v>
      </c>
      <c r="L36" s="33"/>
    </row>
    <row r="37" spans="2:12" s="1" customFormat="1" ht="14.5" hidden="1" customHeight="1">
      <c r="B37" s="33"/>
      <c r="E37" s="28" t="s">
        <v>47</v>
      </c>
      <c r="F37" s="84">
        <f>ROUND((SUM(BG98:BG384)),  2)</f>
        <v>0</v>
      </c>
      <c r="I37" s="96">
        <v>0.21</v>
      </c>
      <c r="J37" s="84">
        <f>0</f>
        <v>0</v>
      </c>
      <c r="L37" s="33"/>
    </row>
    <row r="38" spans="2:12" s="1" customFormat="1" ht="14.5" hidden="1" customHeight="1">
      <c r="B38" s="33"/>
      <c r="E38" s="28" t="s">
        <v>48</v>
      </c>
      <c r="F38" s="84">
        <f>ROUND((SUM(BH98:BH384)),  2)</f>
        <v>0</v>
      </c>
      <c r="I38" s="96">
        <v>0.12</v>
      </c>
      <c r="J38" s="84">
        <f>0</f>
        <v>0</v>
      </c>
      <c r="L38" s="33"/>
    </row>
    <row r="39" spans="2:12" s="1" customFormat="1" ht="14.5" hidden="1" customHeight="1">
      <c r="B39" s="33"/>
      <c r="E39" s="28" t="s">
        <v>49</v>
      </c>
      <c r="F39" s="84">
        <f>ROUND((SUM(BI98:BI384)),  2)</f>
        <v>0</v>
      </c>
      <c r="I39" s="96">
        <v>0</v>
      </c>
      <c r="J39" s="84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5" customHeight="1">
      <c r="B41" s="33"/>
      <c r="C41" s="97"/>
      <c r="D41" s="98" t="s">
        <v>50</v>
      </c>
      <c r="E41" s="55"/>
      <c r="F41" s="55"/>
      <c r="G41" s="99" t="s">
        <v>51</v>
      </c>
      <c r="H41" s="100" t="s">
        <v>52</v>
      </c>
      <c r="I41" s="55"/>
      <c r="J41" s="101">
        <f>SUM(J32:J39)</f>
        <v>0</v>
      </c>
      <c r="K41" s="102"/>
      <c r="L41" s="33"/>
    </row>
    <row r="42" spans="2:12" s="1" customFormat="1" ht="14.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246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39" t="str">
        <f>E7</f>
        <v>SŠ GASTRONOMICKÁ A TECHNICKÁ ŽAMBERK</v>
      </c>
      <c r="F50" s="340"/>
      <c r="G50" s="340"/>
      <c r="H50" s="340"/>
      <c r="L50" s="33"/>
    </row>
    <row r="51" spans="2:47" ht="12" customHeight="1">
      <c r="B51" s="21"/>
      <c r="C51" s="28" t="s">
        <v>153</v>
      </c>
      <c r="L51" s="21"/>
    </row>
    <row r="52" spans="2:47" s="1" customFormat="1" ht="16.5" customHeight="1">
      <c r="B52" s="33"/>
      <c r="E52" s="339" t="s">
        <v>156</v>
      </c>
      <c r="F52" s="341"/>
      <c r="G52" s="341"/>
      <c r="H52" s="341"/>
      <c r="L52" s="33"/>
    </row>
    <row r="53" spans="2:47" s="1" customFormat="1" ht="12" customHeight="1">
      <c r="B53" s="33"/>
      <c r="C53" s="28" t="s">
        <v>159</v>
      </c>
      <c r="L53" s="33"/>
    </row>
    <row r="54" spans="2:47" s="1" customFormat="1" ht="16.5" customHeight="1">
      <c r="B54" s="33"/>
      <c r="E54" s="303" t="str">
        <f>E11</f>
        <v>D.1.4.2 - Zařízení vzduchotechniky</v>
      </c>
      <c r="F54" s="341"/>
      <c r="G54" s="341"/>
      <c r="H54" s="341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Zemědělská 846, 564 01, Žamberk</v>
      </c>
      <c r="I56" s="28" t="s">
        <v>24</v>
      </c>
      <c r="J56" s="50" t="str">
        <f>IF(J14="","",J14)</f>
        <v>5. 9. 2024</v>
      </c>
      <c r="L56" s="33"/>
    </row>
    <row r="57" spans="2:47" s="1" customFormat="1" ht="7" customHeight="1">
      <c r="B57" s="33"/>
      <c r="L57" s="33"/>
    </row>
    <row r="58" spans="2:47" s="1" customFormat="1" ht="15.25" customHeight="1">
      <c r="B58" s="33"/>
      <c r="C58" s="28" t="s">
        <v>26</v>
      </c>
      <c r="F58" s="26" t="str">
        <f>E17</f>
        <v>Pardubický kraj</v>
      </c>
      <c r="I58" s="28" t="s">
        <v>32</v>
      </c>
      <c r="J58" s="31" t="str">
        <f>E23</f>
        <v>Te3s studio s.r.o.</v>
      </c>
      <c r="L58" s="33"/>
    </row>
    <row r="59" spans="2:47" s="1" customFormat="1" ht="25.7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>Rozpočtování staveb Šebela s.r.o.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3" t="s">
        <v>247</v>
      </c>
      <c r="D61" s="97"/>
      <c r="E61" s="97"/>
      <c r="F61" s="97"/>
      <c r="G61" s="97"/>
      <c r="H61" s="97"/>
      <c r="I61" s="97"/>
      <c r="J61" s="104" t="s">
        <v>248</v>
      </c>
      <c r="K61" s="97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5" t="s">
        <v>72</v>
      </c>
      <c r="J63" s="64">
        <f>J98</f>
        <v>0</v>
      </c>
      <c r="L63" s="33"/>
      <c r="AU63" s="18" t="s">
        <v>249</v>
      </c>
    </row>
    <row r="64" spans="2:47" s="8" customFormat="1" ht="25" customHeight="1">
      <c r="B64" s="106"/>
      <c r="D64" s="107" t="s">
        <v>6225</v>
      </c>
      <c r="E64" s="108"/>
      <c r="F64" s="108"/>
      <c r="G64" s="108"/>
      <c r="H64" s="108"/>
      <c r="I64" s="108"/>
      <c r="J64" s="109">
        <f>J99</f>
        <v>0</v>
      </c>
      <c r="L64" s="106"/>
    </row>
    <row r="65" spans="2:12" s="8" customFormat="1" ht="25" customHeight="1">
      <c r="B65" s="106"/>
      <c r="D65" s="107" t="s">
        <v>6226</v>
      </c>
      <c r="E65" s="108"/>
      <c r="F65" s="108"/>
      <c r="G65" s="108"/>
      <c r="H65" s="108"/>
      <c r="I65" s="108"/>
      <c r="J65" s="109">
        <f>J182</f>
        <v>0</v>
      </c>
      <c r="L65" s="106"/>
    </row>
    <row r="66" spans="2:12" s="8" customFormat="1" ht="25" customHeight="1">
      <c r="B66" s="106"/>
      <c r="D66" s="107" t="s">
        <v>6227</v>
      </c>
      <c r="E66" s="108"/>
      <c r="F66" s="108"/>
      <c r="G66" s="108"/>
      <c r="H66" s="108"/>
      <c r="I66" s="108"/>
      <c r="J66" s="109">
        <f>J195</f>
        <v>0</v>
      </c>
      <c r="L66" s="106"/>
    </row>
    <row r="67" spans="2:12" s="8" customFormat="1" ht="25" customHeight="1">
      <c r="B67" s="106"/>
      <c r="D67" s="107" t="s">
        <v>6228</v>
      </c>
      <c r="E67" s="108"/>
      <c r="F67" s="108"/>
      <c r="G67" s="108"/>
      <c r="H67" s="108"/>
      <c r="I67" s="108"/>
      <c r="J67" s="109">
        <f>J221</f>
        <v>0</v>
      </c>
      <c r="L67" s="106"/>
    </row>
    <row r="68" spans="2:12" s="8" customFormat="1" ht="25" customHeight="1">
      <c r="B68" s="106"/>
      <c r="D68" s="107" t="s">
        <v>6229</v>
      </c>
      <c r="E68" s="108"/>
      <c r="F68" s="108"/>
      <c r="G68" s="108"/>
      <c r="H68" s="108"/>
      <c r="I68" s="108"/>
      <c r="J68" s="109">
        <f>J234</f>
        <v>0</v>
      </c>
      <c r="L68" s="106"/>
    </row>
    <row r="69" spans="2:12" s="8" customFormat="1" ht="25" customHeight="1">
      <c r="B69" s="106"/>
      <c r="D69" s="107" t="s">
        <v>6230</v>
      </c>
      <c r="E69" s="108"/>
      <c r="F69" s="108"/>
      <c r="G69" s="108"/>
      <c r="H69" s="108"/>
      <c r="I69" s="108"/>
      <c r="J69" s="109">
        <f>J250</f>
        <v>0</v>
      </c>
      <c r="L69" s="106"/>
    </row>
    <row r="70" spans="2:12" s="8" customFormat="1" ht="25" customHeight="1">
      <c r="B70" s="106"/>
      <c r="D70" s="107" t="s">
        <v>6231</v>
      </c>
      <c r="E70" s="108"/>
      <c r="F70" s="108"/>
      <c r="G70" s="108"/>
      <c r="H70" s="108"/>
      <c r="I70" s="108"/>
      <c r="J70" s="109">
        <f>J282</f>
        <v>0</v>
      </c>
      <c r="L70" s="106"/>
    </row>
    <row r="71" spans="2:12" s="8" customFormat="1" ht="25" customHeight="1">
      <c r="B71" s="106"/>
      <c r="D71" s="107" t="s">
        <v>6232</v>
      </c>
      <c r="E71" s="108"/>
      <c r="F71" s="108"/>
      <c r="G71" s="108"/>
      <c r="H71" s="108"/>
      <c r="I71" s="108"/>
      <c r="J71" s="109">
        <f>J315</f>
        <v>0</v>
      </c>
      <c r="L71" s="106"/>
    </row>
    <row r="72" spans="2:12" s="8" customFormat="1" ht="25" customHeight="1">
      <c r="B72" s="106"/>
      <c r="D72" s="107" t="s">
        <v>6233</v>
      </c>
      <c r="E72" s="108"/>
      <c r="F72" s="108"/>
      <c r="G72" s="108"/>
      <c r="H72" s="108"/>
      <c r="I72" s="108"/>
      <c r="J72" s="109">
        <f>J328</f>
        <v>0</v>
      </c>
      <c r="L72" s="106"/>
    </row>
    <row r="73" spans="2:12" s="8" customFormat="1" ht="25" customHeight="1">
      <c r="B73" s="106"/>
      <c r="D73" s="107" t="s">
        <v>6234</v>
      </c>
      <c r="E73" s="108"/>
      <c r="F73" s="108"/>
      <c r="G73" s="108"/>
      <c r="H73" s="108"/>
      <c r="I73" s="108"/>
      <c r="J73" s="109">
        <f>J342</f>
        <v>0</v>
      </c>
      <c r="L73" s="106"/>
    </row>
    <row r="74" spans="2:12" s="8" customFormat="1" ht="25" customHeight="1">
      <c r="B74" s="106"/>
      <c r="D74" s="107" t="s">
        <v>6235</v>
      </c>
      <c r="E74" s="108"/>
      <c r="F74" s="108"/>
      <c r="G74" s="108"/>
      <c r="H74" s="108"/>
      <c r="I74" s="108"/>
      <c r="J74" s="109">
        <f>J352</f>
        <v>0</v>
      </c>
      <c r="L74" s="106"/>
    </row>
    <row r="75" spans="2:12" s="8" customFormat="1" ht="25" customHeight="1">
      <c r="B75" s="106"/>
      <c r="D75" s="107" t="s">
        <v>6236</v>
      </c>
      <c r="E75" s="108"/>
      <c r="F75" s="108"/>
      <c r="G75" s="108"/>
      <c r="H75" s="108"/>
      <c r="I75" s="108"/>
      <c r="J75" s="109">
        <f>J362</f>
        <v>0</v>
      </c>
      <c r="L75" s="106"/>
    </row>
    <row r="76" spans="2:12" s="8" customFormat="1" ht="25" customHeight="1">
      <c r="B76" s="106"/>
      <c r="D76" s="107" t="s">
        <v>6237</v>
      </c>
      <c r="E76" s="108"/>
      <c r="F76" s="108"/>
      <c r="G76" s="108"/>
      <c r="H76" s="108"/>
      <c r="I76" s="108"/>
      <c r="J76" s="109">
        <f>J371</f>
        <v>0</v>
      </c>
      <c r="L76" s="106"/>
    </row>
    <row r="77" spans="2:12" s="1" customFormat="1" ht="21.75" customHeight="1">
      <c r="B77" s="33"/>
      <c r="L77" s="33"/>
    </row>
    <row r="78" spans="2:12" s="1" customFormat="1" ht="7" customHeight="1"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33"/>
    </row>
    <row r="82" spans="2:12" s="1" customFormat="1" ht="7" customHeight="1">
      <c r="B82" s="44"/>
      <c r="C82" s="45"/>
      <c r="D82" s="45"/>
      <c r="E82" s="45"/>
      <c r="F82" s="45"/>
      <c r="G82" s="45"/>
      <c r="H82" s="45"/>
      <c r="I82" s="45"/>
      <c r="J82" s="45"/>
      <c r="K82" s="45"/>
      <c r="L82" s="33"/>
    </row>
    <row r="83" spans="2:12" s="1" customFormat="1" ht="25" customHeight="1">
      <c r="B83" s="33"/>
      <c r="C83" s="22" t="s">
        <v>286</v>
      </c>
      <c r="L83" s="33"/>
    </row>
    <row r="84" spans="2:12" s="1" customFormat="1" ht="7" customHeight="1">
      <c r="B84" s="33"/>
      <c r="L84" s="33"/>
    </row>
    <row r="85" spans="2:12" s="1" customFormat="1" ht="12" customHeight="1">
      <c r="B85" s="33"/>
      <c r="C85" s="28" t="s">
        <v>16</v>
      </c>
      <c r="L85" s="33"/>
    </row>
    <row r="86" spans="2:12" s="1" customFormat="1" ht="16.5" customHeight="1">
      <c r="B86" s="33"/>
      <c r="E86" s="339" t="str">
        <f>E7</f>
        <v>SŠ GASTRONOMICKÁ A TECHNICKÁ ŽAMBERK</v>
      </c>
      <c r="F86" s="340"/>
      <c r="G86" s="340"/>
      <c r="H86" s="340"/>
      <c r="L86" s="33"/>
    </row>
    <row r="87" spans="2:12" ht="12" customHeight="1">
      <c r="B87" s="21"/>
      <c r="C87" s="28" t="s">
        <v>153</v>
      </c>
      <c r="L87" s="21"/>
    </row>
    <row r="88" spans="2:12" s="1" customFormat="1" ht="16.5" customHeight="1">
      <c r="B88" s="33"/>
      <c r="E88" s="339" t="s">
        <v>156</v>
      </c>
      <c r="F88" s="341"/>
      <c r="G88" s="341"/>
      <c r="H88" s="341"/>
      <c r="L88" s="33"/>
    </row>
    <row r="89" spans="2:12" s="1" customFormat="1" ht="12" customHeight="1">
      <c r="B89" s="33"/>
      <c r="C89" s="28" t="s">
        <v>159</v>
      </c>
      <c r="L89" s="33"/>
    </row>
    <row r="90" spans="2:12" s="1" customFormat="1" ht="16.5" customHeight="1">
      <c r="B90" s="33"/>
      <c r="E90" s="303" t="str">
        <f>E11</f>
        <v>D.1.4.2 - Zařízení vzduchotechniky</v>
      </c>
      <c r="F90" s="341"/>
      <c r="G90" s="341"/>
      <c r="H90" s="341"/>
      <c r="L90" s="33"/>
    </row>
    <row r="91" spans="2:12" s="1" customFormat="1" ht="7" customHeight="1">
      <c r="B91" s="33"/>
      <c r="L91" s="33"/>
    </row>
    <row r="92" spans="2:12" s="1" customFormat="1" ht="12" customHeight="1">
      <c r="B92" s="33"/>
      <c r="C92" s="28" t="s">
        <v>22</v>
      </c>
      <c r="F92" s="26" t="str">
        <f>F14</f>
        <v>Zemědělská 846, 564 01, Žamberk</v>
      </c>
      <c r="I92" s="28" t="s">
        <v>24</v>
      </c>
      <c r="J92" s="50" t="str">
        <f>IF(J14="","",J14)</f>
        <v>5. 9. 2024</v>
      </c>
      <c r="L92" s="33"/>
    </row>
    <row r="93" spans="2:12" s="1" customFormat="1" ht="7" customHeight="1">
      <c r="B93" s="33"/>
      <c r="L93" s="33"/>
    </row>
    <row r="94" spans="2:12" s="1" customFormat="1" ht="15.25" customHeight="1">
      <c r="B94" s="33"/>
      <c r="C94" s="28" t="s">
        <v>26</v>
      </c>
      <c r="F94" s="26" t="str">
        <f>E17</f>
        <v>Pardubický kraj</v>
      </c>
      <c r="I94" s="28" t="s">
        <v>32</v>
      </c>
      <c r="J94" s="31" t="str">
        <f>E23</f>
        <v>Te3s studio s.r.o.</v>
      </c>
      <c r="L94" s="33"/>
    </row>
    <row r="95" spans="2:12" s="1" customFormat="1" ht="25.75" customHeight="1">
      <c r="B95" s="33"/>
      <c r="C95" s="28" t="s">
        <v>30</v>
      </c>
      <c r="F95" s="26" t="str">
        <f>IF(E20="","",E20)</f>
        <v>Vyplň údaj</v>
      </c>
      <c r="I95" s="28" t="s">
        <v>36</v>
      </c>
      <c r="J95" s="31" t="str">
        <f>E26</f>
        <v>Rozpočtování staveb Šebela s.r.o.</v>
      </c>
      <c r="L95" s="33"/>
    </row>
    <row r="96" spans="2:12" s="1" customFormat="1" ht="10.25" customHeight="1">
      <c r="B96" s="33"/>
      <c r="L96" s="33"/>
    </row>
    <row r="97" spans="2:65" s="10" customFormat="1" ht="29.25" customHeight="1">
      <c r="B97" s="114"/>
      <c r="C97" s="115" t="s">
        <v>287</v>
      </c>
      <c r="D97" s="116" t="s">
        <v>59</v>
      </c>
      <c r="E97" s="116" t="s">
        <v>55</v>
      </c>
      <c r="F97" s="116" t="s">
        <v>56</v>
      </c>
      <c r="G97" s="116" t="s">
        <v>288</v>
      </c>
      <c r="H97" s="116" t="s">
        <v>289</v>
      </c>
      <c r="I97" s="116" t="s">
        <v>290</v>
      </c>
      <c r="J97" s="116" t="s">
        <v>248</v>
      </c>
      <c r="K97" s="117" t="s">
        <v>291</v>
      </c>
      <c r="L97" s="114"/>
      <c r="M97" s="57" t="s">
        <v>21</v>
      </c>
      <c r="N97" s="58" t="s">
        <v>44</v>
      </c>
      <c r="O97" s="58" t="s">
        <v>292</v>
      </c>
      <c r="P97" s="58" t="s">
        <v>293</v>
      </c>
      <c r="Q97" s="58" t="s">
        <v>294</v>
      </c>
      <c r="R97" s="58" t="s">
        <v>295</v>
      </c>
      <c r="S97" s="58" t="s">
        <v>296</v>
      </c>
      <c r="T97" s="59" t="s">
        <v>297</v>
      </c>
    </row>
    <row r="98" spans="2:65" s="1" customFormat="1" ht="22.75" customHeight="1">
      <c r="B98" s="33"/>
      <c r="C98" s="62" t="s">
        <v>298</v>
      </c>
      <c r="J98" s="118">
        <f>BK98</f>
        <v>0</v>
      </c>
      <c r="L98" s="33"/>
      <c r="M98" s="60"/>
      <c r="N98" s="51"/>
      <c r="O98" s="51"/>
      <c r="P98" s="119">
        <f>P99+P182+P195+P221+P234+P250+P282+P315+P328+P342+P352+P362+P371</f>
        <v>0</v>
      </c>
      <c r="Q98" s="51"/>
      <c r="R98" s="119">
        <f>R99+R182+R195+R221+R234+R250+R282+R315+R328+R342+R352+R362+R371</f>
        <v>0</v>
      </c>
      <c r="S98" s="51"/>
      <c r="T98" s="120">
        <f>T99+T182+T195+T221+T234+T250+T282+T315+T328+T342+T352+T362+T371</f>
        <v>0</v>
      </c>
      <c r="AT98" s="18" t="s">
        <v>73</v>
      </c>
      <c r="AU98" s="18" t="s">
        <v>249</v>
      </c>
      <c r="BK98" s="121">
        <f>BK99+BK182+BK195+BK221+BK234+BK250+BK282+BK315+BK328+BK342+BK352+BK362+BK371</f>
        <v>0</v>
      </c>
    </row>
    <row r="99" spans="2:65" s="11" customFormat="1" ht="26" customHeight="1">
      <c r="B99" s="122"/>
      <c r="D99" s="123" t="s">
        <v>73</v>
      </c>
      <c r="E99" s="124" t="s">
        <v>6238</v>
      </c>
      <c r="F99" s="124" t="s">
        <v>6239</v>
      </c>
      <c r="I99" s="125"/>
      <c r="J99" s="126">
        <f>BK99</f>
        <v>0</v>
      </c>
      <c r="L99" s="122"/>
      <c r="M99" s="127"/>
      <c r="P99" s="128">
        <f>SUM(P100:P181)</f>
        <v>0</v>
      </c>
      <c r="R99" s="128">
        <f>SUM(R100:R181)</f>
        <v>0</v>
      </c>
      <c r="T99" s="129">
        <f>SUM(T100:T181)</f>
        <v>0</v>
      </c>
      <c r="AR99" s="123" t="s">
        <v>81</v>
      </c>
      <c r="AT99" s="130" t="s">
        <v>73</v>
      </c>
      <c r="AU99" s="130" t="s">
        <v>74</v>
      </c>
      <c r="AY99" s="123" t="s">
        <v>301</v>
      </c>
      <c r="BK99" s="131">
        <f>SUM(BK100:BK181)</f>
        <v>0</v>
      </c>
    </row>
    <row r="100" spans="2:65" s="1" customFormat="1" ht="78" customHeight="1">
      <c r="B100" s="33"/>
      <c r="C100" s="134" t="s">
        <v>81</v>
      </c>
      <c r="D100" s="190" t="s">
        <v>303</v>
      </c>
      <c r="E100" s="135" t="s">
        <v>6240</v>
      </c>
      <c r="F100" s="136" t="s">
        <v>6241</v>
      </c>
      <c r="G100" s="137" t="s">
        <v>6242</v>
      </c>
      <c r="H100" s="138">
        <v>1</v>
      </c>
      <c r="I100" s="139"/>
      <c r="J100" s="140">
        <f t="shared" ref="J100:J131" si="0">ROUND(I100*H100,2)</f>
        <v>0</v>
      </c>
      <c r="K100" s="136" t="s">
        <v>21</v>
      </c>
      <c r="L100" s="33"/>
      <c r="M100" s="141" t="s">
        <v>21</v>
      </c>
      <c r="N100" s="142" t="s">
        <v>45</v>
      </c>
      <c r="P100" s="143">
        <f t="shared" ref="P100:P131" si="1">O100*H100</f>
        <v>0</v>
      </c>
      <c r="Q100" s="143">
        <v>0</v>
      </c>
      <c r="R100" s="143">
        <f t="shared" ref="R100:R131" si="2">Q100*H100</f>
        <v>0</v>
      </c>
      <c r="S100" s="143">
        <v>0</v>
      </c>
      <c r="T100" s="144">
        <f t="shared" ref="T100:T131" si="3">S100*H100</f>
        <v>0</v>
      </c>
      <c r="AR100" s="145" t="s">
        <v>857</v>
      </c>
      <c r="AT100" s="145" t="s">
        <v>303</v>
      </c>
      <c r="AU100" s="145" t="s">
        <v>81</v>
      </c>
      <c r="AY100" s="18" t="s">
        <v>301</v>
      </c>
      <c r="BE100" s="146">
        <f t="shared" ref="BE100:BE131" si="4">IF(N100="základní",J100,0)</f>
        <v>0</v>
      </c>
      <c r="BF100" s="146">
        <f t="shared" ref="BF100:BF131" si="5">IF(N100="snížená",J100,0)</f>
        <v>0</v>
      </c>
      <c r="BG100" s="146">
        <f t="shared" ref="BG100:BG131" si="6">IF(N100="zákl. přenesená",J100,0)</f>
        <v>0</v>
      </c>
      <c r="BH100" s="146">
        <f t="shared" ref="BH100:BH131" si="7">IF(N100="sníž. přenesená",J100,0)</f>
        <v>0</v>
      </c>
      <c r="BI100" s="146">
        <f t="shared" ref="BI100:BI131" si="8">IF(N100="nulová",J100,0)</f>
        <v>0</v>
      </c>
      <c r="BJ100" s="18" t="s">
        <v>81</v>
      </c>
      <c r="BK100" s="146">
        <f t="shared" ref="BK100:BK131" si="9">ROUND(I100*H100,2)</f>
        <v>0</v>
      </c>
      <c r="BL100" s="18" t="s">
        <v>857</v>
      </c>
      <c r="BM100" s="145" t="s">
        <v>83</v>
      </c>
    </row>
    <row r="101" spans="2:65" s="1" customFormat="1" ht="33" customHeight="1">
      <c r="B101" s="33"/>
      <c r="C101" s="134" t="s">
        <v>83</v>
      </c>
      <c r="D101" s="190" t="s">
        <v>303</v>
      </c>
      <c r="E101" s="135" t="s">
        <v>6243</v>
      </c>
      <c r="F101" s="136" t="s">
        <v>6244</v>
      </c>
      <c r="G101" s="137" t="s">
        <v>6242</v>
      </c>
      <c r="H101" s="138">
        <v>1</v>
      </c>
      <c r="I101" s="139"/>
      <c r="J101" s="140">
        <f t="shared" si="0"/>
        <v>0</v>
      </c>
      <c r="K101" s="136" t="s">
        <v>21</v>
      </c>
      <c r="L101" s="33"/>
      <c r="M101" s="141" t="s">
        <v>21</v>
      </c>
      <c r="N101" s="142" t="s">
        <v>45</v>
      </c>
      <c r="P101" s="143">
        <f t="shared" si="1"/>
        <v>0</v>
      </c>
      <c r="Q101" s="143">
        <v>0</v>
      </c>
      <c r="R101" s="143">
        <f t="shared" si="2"/>
        <v>0</v>
      </c>
      <c r="S101" s="143">
        <v>0</v>
      </c>
      <c r="T101" s="144">
        <f t="shared" si="3"/>
        <v>0</v>
      </c>
      <c r="AR101" s="145" t="s">
        <v>857</v>
      </c>
      <c r="AT101" s="145" t="s">
        <v>303</v>
      </c>
      <c r="AU101" s="145" t="s">
        <v>81</v>
      </c>
      <c r="AY101" s="18" t="s">
        <v>301</v>
      </c>
      <c r="BE101" s="146">
        <f t="shared" si="4"/>
        <v>0</v>
      </c>
      <c r="BF101" s="146">
        <f t="shared" si="5"/>
        <v>0</v>
      </c>
      <c r="BG101" s="146">
        <f t="shared" si="6"/>
        <v>0</v>
      </c>
      <c r="BH101" s="146">
        <f t="shared" si="7"/>
        <v>0</v>
      </c>
      <c r="BI101" s="146">
        <f t="shared" si="8"/>
        <v>0</v>
      </c>
      <c r="BJ101" s="18" t="s">
        <v>81</v>
      </c>
      <c r="BK101" s="146">
        <f t="shared" si="9"/>
        <v>0</v>
      </c>
      <c r="BL101" s="18" t="s">
        <v>857</v>
      </c>
      <c r="BM101" s="145" t="s">
        <v>308</v>
      </c>
    </row>
    <row r="102" spans="2:65" s="1" customFormat="1" ht="33" customHeight="1">
      <c r="B102" s="33"/>
      <c r="C102" s="134" t="s">
        <v>139</v>
      </c>
      <c r="D102" s="190" t="s">
        <v>303</v>
      </c>
      <c r="E102" s="135" t="s">
        <v>6245</v>
      </c>
      <c r="F102" s="136" t="s">
        <v>6246</v>
      </c>
      <c r="G102" s="137" t="s">
        <v>6242</v>
      </c>
      <c r="H102" s="138">
        <v>2</v>
      </c>
      <c r="I102" s="139"/>
      <c r="J102" s="140">
        <f t="shared" si="0"/>
        <v>0</v>
      </c>
      <c r="K102" s="136" t="s">
        <v>21</v>
      </c>
      <c r="L102" s="33"/>
      <c r="M102" s="141" t="s">
        <v>21</v>
      </c>
      <c r="N102" s="142" t="s">
        <v>45</v>
      </c>
      <c r="P102" s="143">
        <f t="shared" si="1"/>
        <v>0</v>
      </c>
      <c r="Q102" s="143">
        <v>0</v>
      </c>
      <c r="R102" s="143">
        <f t="shared" si="2"/>
        <v>0</v>
      </c>
      <c r="S102" s="143">
        <v>0</v>
      </c>
      <c r="T102" s="144">
        <f t="shared" si="3"/>
        <v>0</v>
      </c>
      <c r="AR102" s="145" t="s">
        <v>857</v>
      </c>
      <c r="AT102" s="145" t="s">
        <v>303</v>
      </c>
      <c r="AU102" s="145" t="s">
        <v>81</v>
      </c>
      <c r="AY102" s="18" t="s">
        <v>301</v>
      </c>
      <c r="BE102" s="146">
        <f t="shared" si="4"/>
        <v>0</v>
      </c>
      <c r="BF102" s="146">
        <f t="shared" si="5"/>
        <v>0</v>
      </c>
      <c r="BG102" s="146">
        <f t="shared" si="6"/>
        <v>0</v>
      </c>
      <c r="BH102" s="146">
        <f t="shared" si="7"/>
        <v>0</v>
      </c>
      <c r="BI102" s="146">
        <f t="shared" si="8"/>
        <v>0</v>
      </c>
      <c r="BJ102" s="18" t="s">
        <v>81</v>
      </c>
      <c r="BK102" s="146">
        <f t="shared" si="9"/>
        <v>0</v>
      </c>
      <c r="BL102" s="18" t="s">
        <v>857</v>
      </c>
      <c r="BM102" s="145" t="s">
        <v>354</v>
      </c>
    </row>
    <row r="103" spans="2:65" s="1" customFormat="1" ht="33" customHeight="1">
      <c r="B103" s="33"/>
      <c r="C103" s="134" t="s">
        <v>308</v>
      </c>
      <c r="D103" s="190" t="s">
        <v>303</v>
      </c>
      <c r="E103" s="135" t="s">
        <v>6247</v>
      </c>
      <c r="F103" s="136" t="s">
        <v>6248</v>
      </c>
      <c r="G103" s="137" t="s">
        <v>6242</v>
      </c>
      <c r="H103" s="138">
        <v>1</v>
      </c>
      <c r="I103" s="139"/>
      <c r="J103" s="140">
        <f t="shared" si="0"/>
        <v>0</v>
      </c>
      <c r="K103" s="136" t="s">
        <v>21</v>
      </c>
      <c r="L103" s="33"/>
      <c r="M103" s="141" t="s">
        <v>21</v>
      </c>
      <c r="N103" s="142" t="s">
        <v>45</v>
      </c>
      <c r="P103" s="143">
        <f t="shared" si="1"/>
        <v>0</v>
      </c>
      <c r="Q103" s="143">
        <v>0</v>
      </c>
      <c r="R103" s="143">
        <f t="shared" si="2"/>
        <v>0</v>
      </c>
      <c r="S103" s="143">
        <v>0</v>
      </c>
      <c r="T103" s="144">
        <f t="shared" si="3"/>
        <v>0</v>
      </c>
      <c r="AR103" s="145" t="s">
        <v>857</v>
      </c>
      <c r="AT103" s="145" t="s">
        <v>303</v>
      </c>
      <c r="AU103" s="145" t="s">
        <v>81</v>
      </c>
      <c r="AY103" s="18" t="s">
        <v>301</v>
      </c>
      <c r="BE103" s="146">
        <f t="shared" si="4"/>
        <v>0</v>
      </c>
      <c r="BF103" s="146">
        <f t="shared" si="5"/>
        <v>0</v>
      </c>
      <c r="BG103" s="146">
        <f t="shared" si="6"/>
        <v>0</v>
      </c>
      <c r="BH103" s="146">
        <f t="shared" si="7"/>
        <v>0</v>
      </c>
      <c r="BI103" s="146">
        <f t="shared" si="8"/>
        <v>0</v>
      </c>
      <c r="BJ103" s="18" t="s">
        <v>81</v>
      </c>
      <c r="BK103" s="146">
        <f t="shared" si="9"/>
        <v>0</v>
      </c>
      <c r="BL103" s="18" t="s">
        <v>857</v>
      </c>
      <c r="BM103" s="145" t="s">
        <v>366</v>
      </c>
    </row>
    <row r="104" spans="2:65" s="1" customFormat="1" ht="49" customHeight="1">
      <c r="B104" s="33"/>
      <c r="C104" s="134" t="s">
        <v>338</v>
      </c>
      <c r="D104" s="190" t="s">
        <v>303</v>
      </c>
      <c r="E104" s="135" t="s">
        <v>6249</v>
      </c>
      <c r="F104" s="136" t="s">
        <v>6250</v>
      </c>
      <c r="G104" s="137" t="s">
        <v>6251</v>
      </c>
      <c r="H104" s="138">
        <v>2</v>
      </c>
      <c r="I104" s="139"/>
      <c r="J104" s="140">
        <f t="shared" si="0"/>
        <v>0</v>
      </c>
      <c r="K104" s="136" t="s">
        <v>21</v>
      </c>
      <c r="L104" s="33"/>
      <c r="M104" s="141" t="s">
        <v>21</v>
      </c>
      <c r="N104" s="142" t="s">
        <v>45</v>
      </c>
      <c r="P104" s="143">
        <f t="shared" si="1"/>
        <v>0</v>
      </c>
      <c r="Q104" s="143">
        <v>0</v>
      </c>
      <c r="R104" s="143">
        <f t="shared" si="2"/>
        <v>0</v>
      </c>
      <c r="S104" s="143">
        <v>0</v>
      </c>
      <c r="T104" s="144">
        <f t="shared" si="3"/>
        <v>0</v>
      </c>
      <c r="AR104" s="145" t="s">
        <v>857</v>
      </c>
      <c r="AT104" s="145" t="s">
        <v>303</v>
      </c>
      <c r="AU104" s="145" t="s">
        <v>81</v>
      </c>
      <c r="AY104" s="18" t="s">
        <v>301</v>
      </c>
      <c r="BE104" s="146">
        <f t="shared" si="4"/>
        <v>0</v>
      </c>
      <c r="BF104" s="146">
        <f t="shared" si="5"/>
        <v>0</v>
      </c>
      <c r="BG104" s="146">
        <f t="shared" si="6"/>
        <v>0</v>
      </c>
      <c r="BH104" s="146">
        <f t="shared" si="7"/>
        <v>0</v>
      </c>
      <c r="BI104" s="146">
        <f t="shared" si="8"/>
        <v>0</v>
      </c>
      <c r="BJ104" s="18" t="s">
        <v>81</v>
      </c>
      <c r="BK104" s="146">
        <f t="shared" si="9"/>
        <v>0</v>
      </c>
      <c r="BL104" s="18" t="s">
        <v>857</v>
      </c>
      <c r="BM104" s="145" t="s">
        <v>377</v>
      </c>
    </row>
    <row r="105" spans="2:65" s="1" customFormat="1" ht="55.5" customHeight="1">
      <c r="B105" s="33"/>
      <c r="C105" s="134" t="s">
        <v>354</v>
      </c>
      <c r="D105" s="190" t="s">
        <v>303</v>
      </c>
      <c r="E105" s="135" t="s">
        <v>6252</v>
      </c>
      <c r="F105" s="136" t="s">
        <v>6253</v>
      </c>
      <c r="G105" s="137" t="s">
        <v>6251</v>
      </c>
      <c r="H105" s="138">
        <v>1</v>
      </c>
      <c r="I105" s="139"/>
      <c r="J105" s="140">
        <f t="shared" si="0"/>
        <v>0</v>
      </c>
      <c r="K105" s="136" t="s">
        <v>21</v>
      </c>
      <c r="L105" s="33"/>
      <c r="M105" s="141" t="s">
        <v>21</v>
      </c>
      <c r="N105" s="142" t="s">
        <v>45</v>
      </c>
      <c r="P105" s="143">
        <f t="shared" si="1"/>
        <v>0</v>
      </c>
      <c r="Q105" s="143">
        <v>0</v>
      </c>
      <c r="R105" s="143">
        <f t="shared" si="2"/>
        <v>0</v>
      </c>
      <c r="S105" s="143">
        <v>0</v>
      </c>
      <c r="T105" s="144">
        <f t="shared" si="3"/>
        <v>0</v>
      </c>
      <c r="AR105" s="145" t="s">
        <v>857</v>
      </c>
      <c r="AT105" s="145" t="s">
        <v>303</v>
      </c>
      <c r="AU105" s="145" t="s">
        <v>81</v>
      </c>
      <c r="AY105" s="18" t="s">
        <v>301</v>
      </c>
      <c r="BE105" s="146">
        <f t="shared" si="4"/>
        <v>0</v>
      </c>
      <c r="BF105" s="146">
        <f t="shared" si="5"/>
        <v>0</v>
      </c>
      <c r="BG105" s="146">
        <f t="shared" si="6"/>
        <v>0</v>
      </c>
      <c r="BH105" s="146">
        <f t="shared" si="7"/>
        <v>0</v>
      </c>
      <c r="BI105" s="146">
        <f t="shared" si="8"/>
        <v>0</v>
      </c>
      <c r="BJ105" s="18" t="s">
        <v>81</v>
      </c>
      <c r="BK105" s="146">
        <f t="shared" si="9"/>
        <v>0</v>
      </c>
      <c r="BL105" s="18" t="s">
        <v>857</v>
      </c>
      <c r="BM105" s="145" t="s">
        <v>8</v>
      </c>
    </row>
    <row r="106" spans="2:65" s="1" customFormat="1" ht="49" customHeight="1">
      <c r="B106" s="33"/>
      <c r="C106" s="134" t="s">
        <v>361</v>
      </c>
      <c r="D106" s="190" t="s">
        <v>303</v>
      </c>
      <c r="E106" s="135" t="s">
        <v>6254</v>
      </c>
      <c r="F106" s="136" t="s">
        <v>6255</v>
      </c>
      <c r="G106" s="137" t="s">
        <v>6251</v>
      </c>
      <c r="H106" s="138">
        <v>4</v>
      </c>
      <c r="I106" s="139"/>
      <c r="J106" s="140">
        <f t="shared" si="0"/>
        <v>0</v>
      </c>
      <c r="K106" s="136" t="s">
        <v>21</v>
      </c>
      <c r="L106" s="33"/>
      <c r="M106" s="141" t="s">
        <v>21</v>
      </c>
      <c r="N106" s="142" t="s">
        <v>45</v>
      </c>
      <c r="P106" s="143">
        <f t="shared" si="1"/>
        <v>0</v>
      </c>
      <c r="Q106" s="143">
        <v>0</v>
      </c>
      <c r="R106" s="143">
        <f t="shared" si="2"/>
        <v>0</v>
      </c>
      <c r="S106" s="143">
        <v>0</v>
      </c>
      <c r="T106" s="144">
        <f t="shared" si="3"/>
        <v>0</v>
      </c>
      <c r="AR106" s="145" t="s">
        <v>857</v>
      </c>
      <c r="AT106" s="145" t="s">
        <v>303</v>
      </c>
      <c r="AU106" s="145" t="s">
        <v>81</v>
      </c>
      <c r="AY106" s="18" t="s">
        <v>301</v>
      </c>
      <c r="BE106" s="146">
        <f t="shared" si="4"/>
        <v>0</v>
      </c>
      <c r="BF106" s="146">
        <f t="shared" si="5"/>
        <v>0</v>
      </c>
      <c r="BG106" s="146">
        <f t="shared" si="6"/>
        <v>0</v>
      </c>
      <c r="BH106" s="146">
        <f t="shared" si="7"/>
        <v>0</v>
      </c>
      <c r="BI106" s="146">
        <f t="shared" si="8"/>
        <v>0</v>
      </c>
      <c r="BJ106" s="18" t="s">
        <v>81</v>
      </c>
      <c r="BK106" s="146">
        <f t="shared" si="9"/>
        <v>0</v>
      </c>
      <c r="BL106" s="18" t="s">
        <v>857</v>
      </c>
      <c r="BM106" s="145" t="s">
        <v>397</v>
      </c>
    </row>
    <row r="107" spans="2:65" s="1" customFormat="1" ht="55.5" customHeight="1">
      <c r="B107" s="33"/>
      <c r="C107" s="134" t="s">
        <v>366</v>
      </c>
      <c r="D107" s="190" t="s">
        <v>303</v>
      </c>
      <c r="E107" s="135" t="s">
        <v>6256</v>
      </c>
      <c r="F107" s="136" t="s">
        <v>6257</v>
      </c>
      <c r="G107" s="137" t="s">
        <v>6251</v>
      </c>
      <c r="H107" s="138">
        <v>1</v>
      </c>
      <c r="I107" s="139"/>
      <c r="J107" s="140">
        <f t="shared" si="0"/>
        <v>0</v>
      </c>
      <c r="K107" s="136" t="s">
        <v>21</v>
      </c>
      <c r="L107" s="33"/>
      <c r="M107" s="141" t="s">
        <v>21</v>
      </c>
      <c r="N107" s="142" t="s">
        <v>45</v>
      </c>
      <c r="P107" s="143">
        <f t="shared" si="1"/>
        <v>0</v>
      </c>
      <c r="Q107" s="143">
        <v>0</v>
      </c>
      <c r="R107" s="143">
        <f t="shared" si="2"/>
        <v>0</v>
      </c>
      <c r="S107" s="143">
        <v>0</v>
      </c>
      <c r="T107" s="144">
        <f t="shared" si="3"/>
        <v>0</v>
      </c>
      <c r="AR107" s="145" t="s">
        <v>857</v>
      </c>
      <c r="AT107" s="145" t="s">
        <v>303</v>
      </c>
      <c r="AU107" s="145" t="s">
        <v>81</v>
      </c>
      <c r="AY107" s="18" t="s">
        <v>301</v>
      </c>
      <c r="BE107" s="146">
        <f t="shared" si="4"/>
        <v>0</v>
      </c>
      <c r="BF107" s="146">
        <f t="shared" si="5"/>
        <v>0</v>
      </c>
      <c r="BG107" s="146">
        <f t="shared" si="6"/>
        <v>0</v>
      </c>
      <c r="BH107" s="146">
        <f t="shared" si="7"/>
        <v>0</v>
      </c>
      <c r="BI107" s="146">
        <f t="shared" si="8"/>
        <v>0</v>
      </c>
      <c r="BJ107" s="18" t="s">
        <v>81</v>
      </c>
      <c r="BK107" s="146">
        <f t="shared" si="9"/>
        <v>0</v>
      </c>
      <c r="BL107" s="18" t="s">
        <v>857</v>
      </c>
      <c r="BM107" s="145" t="s">
        <v>413</v>
      </c>
    </row>
    <row r="108" spans="2:65" s="1" customFormat="1" ht="49" customHeight="1">
      <c r="B108" s="33"/>
      <c r="C108" s="134" t="s">
        <v>371</v>
      </c>
      <c r="D108" s="190" t="s">
        <v>303</v>
      </c>
      <c r="E108" s="135" t="s">
        <v>6258</v>
      </c>
      <c r="F108" s="136" t="s">
        <v>6259</v>
      </c>
      <c r="G108" s="137" t="s">
        <v>6251</v>
      </c>
      <c r="H108" s="138">
        <v>1</v>
      </c>
      <c r="I108" s="139"/>
      <c r="J108" s="140">
        <f t="shared" si="0"/>
        <v>0</v>
      </c>
      <c r="K108" s="136" t="s">
        <v>21</v>
      </c>
      <c r="L108" s="33"/>
      <c r="M108" s="141" t="s">
        <v>21</v>
      </c>
      <c r="N108" s="142" t="s">
        <v>45</v>
      </c>
      <c r="P108" s="143">
        <f t="shared" si="1"/>
        <v>0</v>
      </c>
      <c r="Q108" s="143">
        <v>0</v>
      </c>
      <c r="R108" s="143">
        <f t="shared" si="2"/>
        <v>0</v>
      </c>
      <c r="S108" s="143">
        <v>0</v>
      </c>
      <c r="T108" s="144">
        <f t="shared" si="3"/>
        <v>0</v>
      </c>
      <c r="AR108" s="145" t="s">
        <v>857</v>
      </c>
      <c r="AT108" s="145" t="s">
        <v>303</v>
      </c>
      <c r="AU108" s="145" t="s">
        <v>81</v>
      </c>
      <c r="AY108" s="18" t="s">
        <v>301</v>
      </c>
      <c r="BE108" s="146">
        <f t="shared" si="4"/>
        <v>0</v>
      </c>
      <c r="BF108" s="146">
        <f t="shared" si="5"/>
        <v>0</v>
      </c>
      <c r="BG108" s="146">
        <f t="shared" si="6"/>
        <v>0</v>
      </c>
      <c r="BH108" s="146">
        <f t="shared" si="7"/>
        <v>0</v>
      </c>
      <c r="BI108" s="146">
        <f t="shared" si="8"/>
        <v>0</v>
      </c>
      <c r="BJ108" s="18" t="s">
        <v>81</v>
      </c>
      <c r="BK108" s="146">
        <f t="shared" si="9"/>
        <v>0</v>
      </c>
      <c r="BL108" s="18" t="s">
        <v>857</v>
      </c>
      <c r="BM108" s="145" t="s">
        <v>427</v>
      </c>
    </row>
    <row r="109" spans="2:65" s="1" customFormat="1" ht="49" customHeight="1">
      <c r="B109" s="33"/>
      <c r="C109" s="134" t="s">
        <v>377</v>
      </c>
      <c r="D109" s="190" t="s">
        <v>303</v>
      </c>
      <c r="E109" s="135" t="s">
        <v>6260</v>
      </c>
      <c r="F109" s="136" t="s">
        <v>6261</v>
      </c>
      <c r="G109" s="137" t="s">
        <v>6251</v>
      </c>
      <c r="H109" s="138">
        <v>1</v>
      </c>
      <c r="I109" s="139"/>
      <c r="J109" s="140">
        <f t="shared" si="0"/>
        <v>0</v>
      </c>
      <c r="K109" s="136" t="s">
        <v>21</v>
      </c>
      <c r="L109" s="33"/>
      <c r="M109" s="141" t="s">
        <v>21</v>
      </c>
      <c r="N109" s="142" t="s">
        <v>45</v>
      </c>
      <c r="P109" s="143">
        <f t="shared" si="1"/>
        <v>0</v>
      </c>
      <c r="Q109" s="143">
        <v>0</v>
      </c>
      <c r="R109" s="143">
        <f t="shared" si="2"/>
        <v>0</v>
      </c>
      <c r="S109" s="143">
        <v>0</v>
      </c>
      <c r="T109" s="144">
        <f t="shared" si="3"/>
        <v>0</v>
      </c>
      <c r="AR109" s="145" t="s">
        <v>857</v>
      </c>
      <c r="AT109" s="145" t="s">
        <v>303</v>
      </c>
      <c r="AU109" s="145" t="s">
        <v>81</v>
      </c>
      <c r="AY109" s="18" t="s">
        <v>301</v>
      </c>
      <c r="BE109" s="146">
        <f t="shared" si="4"/>
        <v>0</v>
      </c>
      <c r="BF109" s="146">
        <f t="shared" si="5"/>
        <v>0</v>
      </c>
      <c r="BG109" s="146">
        <f t="shared" si="6"/>
        <v>0</v>
      </c>
      <c r="BH109" s="146">
        <f t="shared" si="7"/>
        <v>0</v>
      </c>
      <c r="BI109" s="146">
        <f t="shared" si="8"/>
        <v>0</v>
      </c>
      <c r="BJ109" s="18" t="s">
        <v>81</v>
      </c>
      <c r="BK109" s="146">
        <f t="shared" si="9"/>
        <v>0</v>
      </c>
      <c r="BL109" s="18" t="s">
        <v>857</v>
      </c>
      <c r="BM109" s="145" t="s">
        <v>360</v>
      </c>
    </row>
    <row r="110" spans="2:65" s="1" customFormat="1" ht="49" customHeight="1">
      <c r="B110" s="33"/>
      <c r="C110" s="134" t="s">
        <v>383</v>
      </c>
      <c r="D110" s="190" t="s">
        <v>303</v>
      </c>
      <c r="E110" s="135" t="s">
        <v>6262</v>
      </c>
      <c r="F110" s="136" t="s">
        <v>6263</v>
      </c>
      <c r="G110" s="137" t="s">
        <v>6251</v>
      </c>
      <c r="H110" s="138">
        <v>2</v>
      </c>
      <c r="I110" s="139"/>
      <c r="J110" s="140">
        <f t="shared" si="0"/>
        <v>0</v>
      </c>
      <c r="K110" s="136" t="s">
        <v>21</v>
      </c>
      <c r="L110" s="33"/>
      <c r="M110" s="141" t="s">
        <v>21</v>
      </c>
      <c r="N110" s="142" t="s">
        <v>45</v>
      </c>
      <c r="P110" s="143">
        <f t="shared" si="1"/>
        <v>0</v>
      </c>
      <c r="Q110" s="143">
        <v>0</v>
      </c>
      <c r="R110" s="143">
        <f t="shared" si="2"/>
        <v>0</v>
      </c>
      <c r="S110" s="143">
        <v>0</v>
      </c>
      <c r="T110" s="144">
        <f t="shared" si="3"/>
        <v>0</v>
      </c>
      <c r="AR110" s="145" t="s">
        <v>857</v>
      </c>
      <c r="AT110" s="145" t="s">
        <v>303</v>
      </c>
      <c r="AU110" s="145" t="s">
        <v>81</v>
      </c>
      <c r="AY110" s="18" t="s">
        <v>301</v>
      </c>
      <c r="BE110" s="146">
        <f t="shared" si="4"/>
        <v>0</v>
      </c>
      <c r="BF110" s="146">
        <f t="shared" si="5"/>
        <v>0</v>
      </c>
      <c r="BG110" s="146">
        <f t="shared" si="6"/>
        <v>0</v>
      </c>
      <c r="BH110" s="146">
        <f t="shared" si="7"/>
        <v>0</v>
      </c>
      <c r="BI110" s="146">
        <f t="shared" si="8"/>
        <v>0</v>
      </c>
      <c r="BJ110" s="18" t="s">
        <v>81</v>
      </c>
      <c r="BK110" s="146">
        <f t="shared" si="9"/>
        <v>0</v>
      </c>
      <c r="BL110" s="18" t="s">
        <v>857</v>
      </c>
      <c r="BM110" s="145" t="s">
        <v>460</v>
      </c>
    </row>
    <row r="111" spans="2:65" s="1" customFormat="1" ht="49" customHeight="1">
      <c r="B111" s="33"/>
      <c r="C111" s="134" t="s">
        <v>8</v>
      </c>
      <c r="D111" s="190" t="s">
        <v>303</v>
      </c>
      <c r="E111" s="135" t="s">
        <v>6264</v>
      </c>
      <c r="F111" s="136" t="s">
        <v>6265</v>
      </c>
      <c r="G111" s="137" t="s">
        <v>6251</v>
      </c>
      <c r="H111" s="138">
        <v>2</v>
      </c>
      <c r="I111" s="139"/>
      <c r="J111" s="140">
        <f t="shared" si="0"/>
        <v>0</v>
      </c>
      <c r="K111" s="136" t="s">
        <v>21</v>
      </c>
      <c r="L111" s="33"/>
      <c r="M111" s="141" t="s">
        <v>21</v>
      </c>
      <c r="N111" s="142" t="s">
        <v>45</v>
      </c>
      <c r="P111" s="143">
        <f t="shared" si="1"/>
        <v>0</v>
      </c>
      <c r="Q111" s="143">
        <v>0</v>
      </c>
      <c r="R111" s="143">
        <f t="shared" si="2"/>
        <v>0</v>
      </c>
      <c r="S111" s="143">
        <v>0</v>
      </c>
      <c r="T111" s="144">
        <f t="shared" si="3"/>
        <v>0</v>
      </c>
      <c r="AR111" s="145" t="s">
        <v>857</v>
      </c>
      <c r="AT111" s="145" t="s">
        <v>303</v>
      </c>
      <c r="AU111" s="145" t="s">
        <v>81</v>
      </c>
      <c r="AY111" s="18" t="s">
        <v>301</v>
      </c>
      <c r="BE111" s="146">
        <f t="shared" si="4"/>
        <v>0</v>
      </c>
      <c r="BF111" s="146">
        <f t="shared" si="5"/>
        <v>0</v>
      </c>
      <c r="BG111" s="146">
        <f t="shared" si="6"/>
        <v>0</v>
      </c>
      <c r="BH111" s="146">
        <f t="shared" si="7"/>
        <v>0</v>
      </c>
      <c r="BI111" s="146">
        <f t="shared" si="8"/>
        <v>0</v>
      </c>
      <c r="BJ111" s="18" t="s">
        <v>81</v>
      </c>
      <c r="BK111" s="146">
        <f t="shared" si="9"/>
        <v>0</v>
      </c>
      <c r="BL111" s="18" t="s">
        <v>857</v>
      </c>
      <c r="BM111" s="145" t="s">
        <v>477</v>
      </c>
    </row>
    <row r="112" spans="2:65" s="1" customFormat="1" ht="49" customHeight="1">
      <c r="B112" s="33"/>
      <c r="C112" s="134" t="s">
        <v>392</v>
      </c>
      <c r="D112" s="190" t="s">
        <v>303</v>
      </c>
      <c r="E112" s="135" t="s">
        <v>6266</v>
      </c>
      <c r="F112" s="136" t="s">
        <v>6267</v>
      </c>
      <c r="G112" s="137" t="s">
        <v>6251</v>
      </c>
      <c r="H112" s="138">
        <v>1</v>
      </c>
      <c r="I112" s="139"/>
      <c r="J112" s="140">
        <f t="shared" si="0"/>
        <v>0</v>
      </c>
      <c r="K112" s="136" t="s">
        <v>21</v>
      </c>
      <c r="L112" s="33"/>
      <c r="M112" s="141" t="s">
        <v>21</v>
      </c>
      <c r="N112" s="142" t="s">
        <v>45</v>
      </c>
      <c r="P112" s="143">
        <f t="shared" si="1"/>
        <v>0</v>
      </c>
      <c r="Q112" s="143">
        <v>0</v>
      </c>
      <c r="R112" s="143">
        <f t="shared" si="2"/>
        <v>0</v>
      </c>
      <c r="S112" s="143">
        <v>0</v>
      </c>
      <c r="T112" s="144">
        <f t="shared" si="3"/>
        <v>0</v>
      </c>
      <c r="AR112" s="145" t="s">
        <v>857</v>
      </c>
      <c r="AT112" s="145" t="s">
        <v>303</v>
      </c>
      <c r="AU112" s="145" t="s">
        <v>81</v>
      </c>
      <c r="AY112" s="18" t="s">
        <v>301</v>
      </c>
      <c r="BE112" s="146">
        <f t="shared" si="4"/>
        <v>0</v>
      </c>
      <c r="BF112" s="146">
        <f t="shared" si="5"/>
        <v>0</v>
      </c>
      <c r="BG112" s="146">
        <f t="shared" si="6"/>
        <v>0</v>
      </c>
      <c r="BH112" s="146">
        <f t="shared" si="7"/>
        <v>0</v>
      </c>
      <c r="BI112" s="146">
        <f t="shared" si="8"/>
        <v>0</v>
      </c>
      <c r="BJ112" s="18" t="s">
        <v>81</v>
      </c>
      <c r="BK112" s="146">
        <f t="shared" si="9"/>
        <v>0</v>
      </c>
      <c r="BL112" s="18" t="s">
        <v>857</v>
      </c>
      <c r="BM112" s="145" t="s">
        <v>492</v>
      </c>
    </row>
    <row r="113" spans="2:65" s="1" customFormat="1" ht="49" customHeight="1">
      <c r="B113" s="33"/>
      <c r="C113" s="134" t="s">
        <v>397</v>
      </c>
      <c r="D113" s="190" t="s">
        <v>303</v>
      </c>
      <c r="E113" s="135" t="s">
        <v>6268</v>
      </c>
      <c r="F113" s="136" t="s">
        <v>6269</v>
      </c>
      <c r="G113" s="137" t="s">
        <v>6251</v>
      </c>
      <c r="H113" s="138">
        <v>2</v>
      </c>
      <c r="I113" s="139"/>
      <c r="J113" s="140">
        <f t="shared" si="0"/>
        <v>0</v>
      </c>
      <c r="K113" s="136" t="s">
        <v>21</v>
      </c>
      <c r="L113" s="33"/>
      <c r="M113" s="141" t="s">
        <v>21</v>
      </c>
      <c r="N113" s="142" t="s">
        <v>45</v>
      </c>
      <c r="P113" s="143">
        <f t="shared" si="1"/>
        <v>0</v>
      </c>
      <c r="Q113" s="143">
        <v>0</v>
      </c>
      <c r="R113" s="143">
        <f t="shared" si="2"/>
        <v>0</v>
      </c>
      <c r="S113" s="143">
        <v>0</v>
      </c>
      <c r="T113" s="144">
        <f t="shared" si="3"/>
        <v>0</v>
      </c>
      <c r="AR113" s="145" t="s">
        <v>857</v>
      </c>
      <c r="AT113" s="145" t="s">
        <v>303</v>
      </c>
      <c r="AU113" s="145" t="s">
        <v>81</v>
      </c>
      <c r="AY113" s="18" t="s">
        <v>301</v>
      </c>
      <c r="BE113" s="146">
        <f t="shared" si="4"/>
        <v>0</v>
      </c>
      <c r="BF113" s="146">
        <f t="shared" si="5"/>
        <v>0</v>
      </c>
      <c r="BG113" s="146">
        <f t="shared" si="6"/>
        <v>0</v>
      </c>
      <c r="BH113" s="146">
        <f t="shared" si="7"/>
        <v>0</v>
      </c>
      <c r="BI113" s="146">
        <f t="shared" si="8"/>
        <v>0</v>
      </c>
      <c r="BJ113" s="18" t="s">
        <v>81</v>
      </c>
      <c r="BK113" s="146">
        <f t="shared" si="9"/>
        <v>0</v>
      </c>
      <c r="BL113" s="18" t="s">
        <v>857</v>
      </c>
      <c r="BM113" s="145" t="s">
        <v>525</v>
      </c>
    </row>
    <row r="114" spans="2:65" s="1" customFormat="1" ht="49" customHeight="1">
      <c r="B114" s="33"/>
      <c r="C114" s="134" t="s">
        <v>406</v>
      </c>
      <c r="D114" s="190" t="s">
        <v>303</v>
      </c>
      <c r="E114" s="135" t="s">
        <v>6270</v>
      </c>
      <c r="F114" s="136" t="s">
        <v>6271</v>
      </c>
      <c r="G114" s="137" t="s">
        <v>6251</v>
      </c>
      <c r="H114" s="138">
        <v>2</v>
      </c>
      <c r="I114" s="139"/>
      <c r="J114" s="140">
        <f t="shared" si="0"/>
        <v>0</v>
      </c>
      <c r="K114" s="136" t="s">
        <v>21</v>
      </c>
      <c r="L114" s="33"/>
      <c r="M114" s="141" t="s">
        <v>21</v>
      </c>
      <c r="N114" s="142" t="s">
        <v>45</v>
      </c>
      <c r="P114" s="143">
        <f t="shared" si="1"/>
        <v>0</v>
      </c>
      <c r="Q114" s="143">
        <v>0</v>
      </c>
      <c r="R114" s="143">
        <f t="shared" si="2"/>
        <v>0</v>
      </c>
      <c r="S114" s="143">
        <v>0</v>
      </c>
      <c r="T114" s="144">
        <f t="shared" si="3"/>
        <v>0</v>
      </c>
      <c r="AR114" s="145" t="s">
        <v>857</v>
      </c>
      <c r="AT114" s="145" t="s">
        <v>303</v>
      </c>
      <c r="AU114" s="145" t="s">
        <v>81</v>
      </c>
      <c r="AY114" s="18" t="s">
        <v>301</v>
      </c>
      <c r="BE114" s="146">
        <f t="shared" si="4"/>
        <v>0</v>
      </c>
      <c r="BF114" s="146">
        <f t="shared" si="5"/>
        <v>0</v>
      </c>
      <c r="BG114" s="146">
        <f t="shared" si="6"/>
        <v>0</v>
      </c>
      <c r="BH114" s="146">
        <f t="shared" si="7"/>
        <v>0</v>
      </c>
      <c r="BI114" s="146">
        <f t="shared" si="8"/>
        <v>0</v>
      </c>
      <c r="BJ114" s="18" t="s">
        <v>81</v>
      </c>
      <c r="BK114" s="146">
        <f t="shared" si="9"/>
        <v>0</v>
      </c>
      <c r="BL114" s="18" t="s">
        <v>857</v>
      </c>
      <c r="BM114" s="145" t="s">
        <v>552</v>
      </c>
    </row>
    <row r="115" spans="2:65" s="1" customFormat="1" ht="24.25" customHeight="1">
      <c r="B115" s="33"/>
      <c r="C115" s="134" t="s">
        <v>413</v>
      </c>
      <c r="D115" s="190" t="s">
        <v>303</v>
      </c>
      <c r="E115" s="135" t="s">
        <v>6272</v>
      </c>
      <c r="F115" s="136" t="s">
        <v>6273</v>
      </c>
      <c r="G115" s="137" t="s">
        <v>6251</v>
      </c>
      <c r="H115" s="138">
        <v>2</v>
      </c>
      <c r="I115" s="139"/>
      <c r="J115" s="140">
        <f t="shared" si="0"/>
        <v>0</v>
      </c>
      <c r="K115" s="136" t="s">
        <v>21</v>
      </c>
      <c r="L115" s="33"/>
      <c r="M115" s="141" t="s">
        <v>21</v>
      </c>
      <c r="N115" s="142" t="s">
        <v>45</v>
      </c>
      <c r="P115" s="143">
        <f t="shared" si="1"/>
        <v>0</v>
      </c>
      <c r="Q115" s="143">
        <v>0</v>
      </c>
      <c r="R115" s="143">
        <f t="shared" si="2"/>
        <v>0</v>
      </c>
      <c r="S115" s="143">
        <v>0</v>
      </c>
      <c r="T115" s="144">
        <f t="shared" si="3"/>
        <v>0</v>
      </c>
      <c r="AR115" s="145" t="s">
        <v>857</v>
      </c>
      <c r="AT115" s="145" t="s">
        <v>303</v>
      </c>
      <c r="AU115" s="145" t="s">
        <v>81</v>
      </c>
      <c r="AY115" s="18" t="s">
        <v>301</v>
      </c>
      <c r="BE115" s="146">
        <f t="shared" si="4"/>
        <v>0</v>
      </c>
      <c r="BF115" s="146">
        <f t="shared" si="5"/>
        <v>0</v>
      </c>
      <c r="BG115" s="146">
        <f t="shared" si="6"/>
        <v>0</v>
      </c>
      <c r="BH115" s="146">
        <f t="shared" si="7"/>
        <v>0</v>
      </c>
      <c r="BI115" s="146">
        <f t="shared" si="8"/>
        <v>0</v>
      </c>
      <c r="BJ115" s="18" t="s">
        <v>81</v>
      </c>
      <c r="BK115" s="146">
        <f t="shared" si="9"/>
        <v>0</v>
      </c>
      <c r="BL115" s="18" t="s">
        <v>857</v>
      </c>
      <c r="BM115" s="145" t="s">
        <v>566</v>
      </c>
    </row>
    <row r="116" spans="2:65" s="1" customFormat="1" ht="24.25" customHeight="1">
      <c r="B116" s="33"/>
      <c r="C116" s="134" t="s">
        <v>420</v>
      </c>
      <c r="D116" s="190" t="s">
        <v>303</v>
      </c>
      <c r="E116" s="135" t="s">
        <v>6274</v>
      </c>
      <c r="F116" s="136" t="s">
        <v>6275</v>
      </c>
      <c r="G116" s="137" t="s">
        <v>6251</v>
      </c>
      <c r="H116" s="138">
        <v>1</v>
      </c>
      <c r="I116" s="139"/>
      <c r="J116" s="140">
        <f t="shared" si="0"/>
        <v>0</v>
      </c>
      <c r="K116" s="136" t="s">
        <v>21</v>
      </c>
      <c r="L116" s="33"/>
      <c r="M116" s="141" t="s">
        <v>21</v>
      </c>
      <c r="N116" s="142" t="s">
        <v>45</v>
      </c>
      <c r="P116" s="143">
        <f t="shared" si="1"/>
        <v>0</v>
      </c>
      <c r="Q116" s="143">
        <v>0</v>
      </c>
      <c r="R116" s="143">
        <f t="shared" si="2"/>
        <v>0</v>
      </c>
      <c r="S116" s="143">
        <v>0</v>
      </c>
      <c r="T116" s="144">
        <f t="shared" si="3"/>
        <v>0</v>
      </c>
      <c r="AR116" s="145" t="s">
        <v>857</v>
      </c>
      <c r="AT116" s="145" t="s">
        <v>303</v>
      </c>
      <c r="AU116" s="145" t="s">
        <v>81</v>
      </c>
      <c r="AY116" s="18" t="s">
        <v>301</v>
      </c>
      <c r="BE116" s="146">
        <f t="shared" si="4"/>
        <v>0</v>
      </c>
      <c r="BF116" s="146">
        <f t="shared" si="5"/>
        <v>0</v>
      </c>
      <c r="BG116" s="146">
        <f t="shared" si="6"/>
        <v>0</v>
      </c>
      <c r="BH116" s="146">
        <f t="shared" si="7"/>
        <v>0</v>
      </c>
      <c r="BI116" s="146">
        <f t="shared" si="8"/>
        <v>0</v>
      </c>
      <c r="BJ116" s="18" t="s">
        <v>81</v>
      </c>
      <c r="BK116" s="146">
        <f t="shared" si="9"/>
        <v>0</v>
      </c>
      <c r="BL116" s="18" t="s">
        <v>857</v>
      </c>
      <c r="BM116" s="145" t="s">
        <v>583</v>
      </c>
    </row>
    <row r="117" spans="2:65" s="1" customFormat="1" ht="24.25" customHeight="1">
      <c r="B117" s="33"/>
      <c r="C117" s="134" t="s">
        <v>427</v>
      </c>
      <c r="D117" s="190" t="s">
        <v>303</v>
      </c>
      <c r="E117" s="135" t="s">
        <v>6276</v>
      </c>
      <c r="F117" s="136" t="s">
        <v>6277</v>
      </c>
      <c r="G117" s="137" t="s">
        <v>6251</v>
      </c>
      <c r="H117" s="138">
        <v>1</v>
      </c>
      <c r="I117" s="139"/>
      <c r="J117" s="140">
        <f t="shared" si="0"/>
        <v>0</v>
      </c>
      <c r="K117" s="136" t="s">
        <v>21</v>
      </c>
      <c r="L117" s="33"/>
      <c r="M117" s="141" t="s">
        <v>21</v>
      </c>
      <c r="N117" s="142" t="s">
        <v>45</v>
      </c>
      <c r="P117" s="143">
        <f t="shared" si="1"/>
        <v>0</v>
      </c>
      <c r="Q117" s="143">
        <v>0</v>
      </c>
      <c r="R117" s="143">
        <f t="shared" si="2"/>
        <v>0</v>
      </c>
      <c r="S117" s="143">
        <v>0</v>
      </c>
      <c r="T117" s="144">
        <f t="shared" si="3"/>
        <v>0</v>
      </c>
      <c r="AR117" s="145" t="s">
        <v>857</v>
      </c>
      <c r="AT117" s="145" t="s">
        <v>303</v>
      </c>
      <c r="AU117" s="145" t="s">
        <v>81</v>
      </c>
      <c r="AY117" s="18" t="s">
        <v>301</v>
      </c>
      <c r="BE117" s="146">
        <f t="shared" si="4"/>
        <v>0</v>
      </c>
      <c r="BF117" s="146">
        <f t="shared" si="5"/>
        <v>0</v>
      </c>
      <c r="BG117" s="146">
        <f t="shared" si="6"/>
        <v>0</v>
      </c>
      <c r="BH117" s="146">
        <f t="shared" si="7"/>
        <v>0</v>
      </c>
      <c r="BI117" s="146">
        <f t="shared" si="8"/>
        <v>0</v>
      </c>
      <c r="BJ117" s="18" t="s">
        <v>81</v>
      </c>
      <c r="BK117" s="146">
        <f t="shared" si="9"/>
        <v>0</v>
      </c>
      <c r="BL117" s="18" t="s">
        <v>857</v>
      </c>
      <c r="BM117" s="145" t="s">
        <v>602</v>
      </c>
    </row>
    <row r="118" spans="2:65" s="1" customFormat="1" ht="24.25" customHeight="1">
      <c r="B118" s="33"/>
      <c r="C118" s="134" t="s">
        <v>434</v>
      </c>
      <c r="D118" s="190" t="s">
        <v>303</v>
      </c>
      <c r="E118" s="135" t="s">
        <v>6278</v>
      </c>
      <c r="F118" s="136" t="s">
        <v>6279</v>
      </c>
      <c r="G118" s="137" t="s">
        <v>6251</v>
      </c>
      <c r="H118" s="138">
        <v>1</v>
      </c>
      <c r="I118" s="139"/>
      <c r="J118" s="140">
        <f t="shared" si="0"/>
        <v>0</v>
      </c>
      <c r="K118" s="136" t="s">
        <v>21</v>
      </c>
      <c r="L118" s="33"/>
      <c r="M118" s="141" t="s">
        <v>21</v>
      </c>
      <c r="N118" s="142" t="s">
        <v>45</v>
      </c>
      <c r="P118" s="143">
        <f t="shared" si="1"/>
        <v>0</v>
      </c>
      <c r="Q118" s="143">
        <v>0</v>
      </c>
      <c r="R118" s="143">
        <f t="shared" si="2"/>
        <v>0</v>
      </c>
      <c r="S118" s="143">
        <v>0</v>
      </c>
      <c r="T118" s="144">
        <f t="shared" si="3"/>
        <v>0</v>
      </c>
      <c r="AR118" s="145" t="s">
        <v>857</v>
      </c>
      <c r="AT118" s="145" t="s">
        <v>303</v>
      </c>
      <c r="AU118" s="145" t="s">
        <v>81</v>
      </c>
      <c r="AY118" s="18" t="s">
        <v>301</v>
      </c>
      <c r="BE118" s="146">
        <f t="shared" si="4"/>
        <v>0</v>
      </c>
      <c r="BF118" s="146">
        <f t="shared" si="5"/>
        <v>0</v>
      </c>
      <c r="BG118" s="146">
        <f t="shared" si="6"/>
        <v>0</v>
      </c>
      <c r="BH118" s="146">
        <f t="shared" si="7"/>
        <v>0</v>
      </c>
      <c r="BI118" s="146">
        <f t="shared" si="8"/>
        <v>0</v>
      </c>
      <c r="BJ118" s="18" t="s">
        <v>81</v>
      </c>
      <c r="BK118" s="146">
        <f t="shared" si="9"/>
        <v>0</v>
      </c>
      <c r="BL118" s="18" t="s">
        <v>857</v>
      </c>
      <c r="BM118" s="145" t="s">
        <v>625</v>
      </c>
    </row>
    <row r="119" spans="2:65" s="1" customFormat="1" ht="24.25" customHeight="1">
      <c r="B119" s="33"/>
      <c r="C119" s="134" t="s">
        <v>360</v>
      </c>
      <c r="D119" s="190" t="s">
        <v>303</v>
      </c>
      <c r="E119" s="135" t="s">
        <v>6280</v>
      </c>
      <c r="F119" s="136" t="s">
        <v>6281</v>
      </c>
      <c r="G119" s="137" t="s">
        <v>6251</v>
      </c>
      <c r="H119" s="138">
        <v>2</v>
      </c>
      <c r="I119" s="139"/>
      <c r="J119" s="140">
        <f t="shared" si="0"/>
        <v>0</v>
      </c>
      <c r="K119" s="136" t="s">
        <v>21</v>
      </c>
      <c r="L119" s="33"/>
      <c r="M119" s="141" t="s">
        <v>21</v>
      </c>
      <c r="N119" s="142" t="s">
        <v>45</v>
      </c>
      <c r="P119" s="143">
        <f t="shared" si="1"/>
        <v>0</v>
      </c>
      <c r="Q119" s="143">
        <v>0</v>
      </c>
      <c r="R119" s="143">
        <f t="shared" si="2"/>
        <v>0</v>
      </c>
      <c r="S119" s="143">
        <v>0</v>
      </c>
      <c r="T119" s="144">
        <f t="shared" si="3"/>
        <v>0</v>
      </c>
      <c r="AR119" s="145" t="s">
        <v>857</v>
      </c>
      <c r="AT119" s="145" t="s">
        <v>303</v>
      </c>
      <c r="AU119" s="145" t="s">
        <v>81</v>
      </c>
      <c r="AY119" s="18" t="s">
        <v>301</v>
      </c>
      <c r="BE119" s="146">
        <f t="shared" si="4"/>
        <v>0</v>
      </c>
      <c r="BF119" s="146">
        <f t="shared" si="5"/>
        <v>0</v>
      </c>
      <c r="BG119" s="146">
        <f t="shared" si="6"/>
        <v>0</v>
      </c>
      <c r="BH119" s="146">
        <f t="shared" si="7"/>
        <v>0</v>
      </c>
      <c r="BI119" s="146">
        <f t="shared" si="8"/>
        <v>0</v>
      </c>
      <c r="BJ119" s="18" t="s">
        <v>81</v>
      </c>
      <c r="BK119" s="146">
        <f t="shared" si="9"/>
        <v>0</v>
      </c>
      <c r="BL119" s="18" t="s">
        <v>857</v>
      </c>
      <c r="BM119" s="145" t="s">
        <v>638</v>
      </c>
    </row>
    <row r="120" spans="2:65" s="1" customFormat="1" ht="24.25" customHeight="1">
      <c r="B120" s="33"/>
      <c r="C120" s="134" t="s">
        <v>7</v>
      </c>
      <c r="D120" s="190" t="s">
        <v>303</v>
      </c>
      <c r="E120" s="135" t="s">
        <v>6282</v>
      </c>
      <c r="F120" s="136" t="s">
        <v>6283</v>
      </c>
      <c r="G120" s="137" t="s">
        <v>6251</v>
      </c>
      <c r="H120" s="138">
        <v>1</v>
      </c>
      <c r="I120" s="139"/>
      <c r="J120" s="140">
        <f t="shared" si="0"/>
        <v>0</v>
      </c>
      <c r="K120" s="136" t="s">
        <v>21</v>
      </c>
      <c r="L120" s="33"/>
      <c r="M120" s="141" t="s">
        <v>21</v>
      </c>
      <c r="N120" s="142" t="s">
        <v>45</v>
      </c>
      <c r="P120" s="143">
        <f t="shared" si="1"/>
        <v>0</v>
      </c>
      <c r="Q120" s="143">
        <v>0</v>
      </c>
      <c r="R120" s="143">
        <f t="shared" si="2"/>
        <v>0</v>
      </c>
      <c r="S120" s="143">
        <v>0</v>
      </c>
      <c r="T120" s="144">
        <f t="shared" si="3"/>
        <v>0</v>
      </c>
      <c r="AR120" s="145" t="s">
        <v>857</v>
      </c>
      <c r="AT120" s="145" t="s">
        <v>303</v>
      </c>
      <c r="AU120" s="145" t="s">
        <v>81</v>
      </c>
      <c r="AY120" s="18" t="s">
        <v>301</v>
      </c>
      <c r="BE120" s="146">
        <f t="shared" si="4"/>
        <v>0</v>
      </c>
      <c r="BF120" s="146">
        <f t="shared" si="5"/>
        <v>0</v>
      </c>
      <c r="BG120" s="146">
        <f t="shared" si="6"/>
        <v>0</v>
      </c>
      <c r="BH120" s="146">
        <f t="shared" si="7"/>
        <v>0</v>
      </c>
      <c r="BI120" s="146">
        <f t="shared" si="8"/>
        <v>0</v>
      </c>
      <c r="BJ120" s="18" t="s">
        <v>81</v>
      </c>
      <c r="BK120" s="146">
        <f t="shared" si="9"/>
        <v>0</v>
      </c>
      <c r="BL120" s="18" t="s">
        <v>857</v>
      </c>
      <c r="BM120" s="145" t="s">
        <v>654</v>
      </c>
    </row>
    <row r="121" spans="2:65" s="1" customFormat="1" ht="24.25" customHeight="1">
      <c r="B121" s="33"/>
      <c r="C121" s="134" t="s">
        <v>460</v>
      </c>
      <c r="D121" s="190" t="s">
        <v>303</v>
      </c>
      <c r="E121" s="135" t="s">
        <v>6284</v>
      </c>
      <c r="F121" s="136" t="s">
        <v>6285</v>
      </c>
      <c r="G121" s="137" t="s">
        <v>6251</v>
      </c>
      <c r="H121" s="138">
        <v>13</v>
      </c>
      <c r="I121" s="139"/>
      <c r="J121" s="140">
        <f t="shared" si="0"/>
        <v>0</v>
      </c>
      <c r="K121" s="136" t="s">
        <v>21</v>
      </c>
      <c r="L121" s="33"/>
      <c r="M121" s="141" t="s">
        <v>21</v>
      </c>
      <c r="N121" s="142" t="s">
        <v>45</v>
      </c>
      <c r="P121" s="143">
        <f t="shared" si="1"/>
        <v>0</v>
      </c>
      <c r="Q121" s="143">
        <v>0</v>
      </c>
      <c r="R121" s="143">
        <f t="shared" si="2"/>
        <v>0</v>
      </c>
      <c r="S121" s="143">
        <v>0</v>
      </c>
      <c r="T121" s="144">
        <f t="shared" si="3"/>
        <v>0</v>
      </c>
      <c r="AR121" s="145" t="s">
        <v>857</v>
      </c>
      <c r="AT121" s="145" t="s">
        <v>303</v>
      </c>
      <c r="AU121" s="145" t="s">
        <v>81</v>
      </c>
      <c r="AY121" s="18" t="s">
        <v>301</v>
      </c>
      <c r="BE121" s="146">
        <f t="shared" si="4"/>
        <v>0</v>
      </c>
      <c r="BF121" s="146">
        <f t="shared" si="5"/>
        <v>0</v>
      </c>
      <c r="BG121" s="146">
        <f t="shared" si="6"/>
        <v>0</v>
      </c>
      <c r="BH121" s="146">
        <f t="shared" si="7"/>
        <v>0</v>
      </c>
      <c r="BI121" s="146">
        <f t="shared" si="8"/>
        <v>0</v>
      </c>
      <c r="BJ121" s="18" t="s">
        <v>81</v>
      </c>
      <c r="BK121" s="146">
        <f t="shared" si="9"/>
        <v>0</v>
      </c>
      <c r="BL121" s="18" t="s">
        <v>857</v>
      </c>
      <c r="BM121" s="145" t="s">
        <v>668</v>
      </c>
    </row>
    <row r="122" spans="2:65" s="1" customFormat="1" ht="24.25" customHeight="1">
      <c r="B122" s="33"/>
      <c r="C122" s="134" t="s">
        <v>467</v>
      </c>
      <c r="D122" s="190" t="s">
        <v>303</v>
      </c>
      <c r="E122" s="135" t="s">
        <v>6286</v>
      </c>
      <c r="F122" s="136" t="s">
        <v>6287</v>
      </c>
      <c r="G122" s="137" t="s">
        <v>6251</v>
      </c>
      <c r="H122" s="138">
        <v>1</v>
      </c>
      <c r="I122" s="139"/>
      <c r="J122" s="140">
        <f t="shared" si="0"/>
        <v>0</v>
      </c>
      <c r="K122" s="136" t="s">
        <v>21</v>
      </c>
      <c r="L122" s="33"/>
      <c r="M122" s="141" t="s">
        <v>21</v>
      </c>
      <c r="N122" s="142" t="s">
        <v>45</v>
      </c>
      <c r="P122" s="143">
        <f t="shared" si="1"/>
        <v>0</v>
      </c>
      <c r="Q122" s="143">
        <v>0</v>
      </c>
      <c r="R122" s="143">
        <f t="shared" si="2"/>
        <v>0</v>
      </c>
      <c r="S122" s="143">
        <v>0</v>
      </c>
      <c r="T122" s="144">
        <f t="shared" si="3"/>
        <v>0</v>
      </c>
      <c r="AR122" s="145" t="s">
        <v>857</v>
      </c>
      <c r="AT122" s="145" t="s">
        <v>303</v>
      </c>
      <c r="AU122" s="145" t="s">
        <v>81</v>
      </c>
      <c r="AY122" s="18" t="s">
        <v>301</v>
      </c>
      <c r="BE122" s="146">
        <f t="shared" si="4"/>
        <v>0</v>
      </c>
      <c r="BF122" s="146">
        <f t="shared" si="5"/>
        <v>0</v>
      </c>
      <c r="BG122" s="146">
        <f t="shared" si="6"/>
        <v>0</v>
      </c>
      <c r="BH122" s="146">
        <f t="shared" si="7"/>
        <v>0</v>
      </c>
      <c r="BI122" s="146">
        <f t="shared" si="8"/>
        <v>0</v>
      </c>
      <c r="BJ122" s="18" t="s">
        <v>81</v>
      </c>
      <c r="BK122" s="146">
        <f t="shared" si="9"/>
        <v>0</v>
      </c>
      <c r="BL122" s="18" t="s">
        <v>857</v>
      </c>
      <c r="BM122" s="145" t="s">
        <v>689</v>
      </c>
    </row>
    <row r="123" spans="2:65" s="1" customFormat="1" ht="24.25" customHeight="1">
      <c r="B123" s="33"/>
      <c r="C123" s="134" t="s">
        <v>477</v>
      </c>
      <c r="D123" s="190" t="s">
        <v>303</v>
      </c>
      <c r="E123" s="135" t="s">
        <v>6288</v>
      </c>
      <c r="F123" s="136" t="s">
        <v>6289</v>
      </c>
      <c r="G123" s="137" t="s">
        <v>6251</v>
      </c>
      <c r="H123" s="138">
        <v>1</v>
      </c>
      <c r="I123" s="139"/>
      <c r="J123" s="140">
        <f t="shared" si="0"/>
        <v>0</v>
      </c>
      <c r="K123" s="136" t="s">
        <v>21</v>
      </c>
      <c r="L123" s="33"/>
      <c r="M123" s="141" t="s">
        <v>21</v>
      </c>
      <c r="N123" s="142" t="s">
        <v>45</v>
      </c>
      <c r="P123" s="143">
        <f t="shared" si="1"/>
        <v>0</v>
      </c>
      <c r="Q123" s="143">
        <v>0</v>
      </c>
      <c r="R123" s="143">
        <f t="shared" si="2"/>
        <v>0</v>
      </c>
      <c r="S123" s="143">
        <v>0</v>
      </c>
      <c r="T123" s="144">
        <f t="shared" si="3"/>
        <v>0</v>
      </c>
      <c r="AR123" s="145" t="s">
        <v>857</v>
      </c>
      <c r="AT123" s="145" t="s">
        <v>303</v>
      </c>
      <c r="AU123" s="145" t="s">
        <v>81</v>
      </c>
      <c r="AY123" s="18" t="s">
        <v>301</v>
      </c>
      <c r="BE123" s="146">
        <f t="shared" si="4"/>
        <v>0</v>
      </c>
      <c r="BF123" s="146">
        <f t="shared" si="5"/>
        <v>0</v>
      </c>
      <c r="BG123" s="146">
        <f t="shared" si="6"/>
        <v>0</v>
      </c>
      <c r="BH123" s="146">
        <f t="shared" si="7"/>
        <v>0</v>
      </c>
      <c r="BI123" s="146">
        <f t="shared" si="8"/>
        <v>0</v>
      </c>
      <c r="BJ123" s="18" t="s">
        <v>81</v>
      </c>
      <c r="BK123" s="146">
        <f t="shared" si="9"/>
        <v>0</v>
      </c>
      <c r="BL123" s="18" t="s">
        <v>857</v>
      </c>
      <c r="BM123" s="145" t="s">
        <v>739</v>
      </c>
    </row>
    <row r="124" spans="2:65" s="1" customFormat="1" ht="24.25" customHeight="1">
      <c r="B124" s="33"/>
      <c r="C124" s="134" t="s">
        <v>487</v>
      </c>
      <c r="D124" s="190" t="s">
        <v>303</v>
      </c>
      <c r="E124" s="135" t="s">
        <v>6290</v>
      </c>
      <c r="F124" s="136" t="s">
        <v>6291</v>
      </c>
      <c r="G124" s="137" t="s">
        <v>6242</v>
      </c>
      <c r="H124" s="138">
        <v>2</v>
      </c>
      <c r="I124" s="139"/>
      <c r="J124" s="140">
        <f t="shared" si="0"/>
        <v>0</v>
      </c>
      <c r="K124" s="136" t="s">
        <v>21</v>
      </c>
      <c r="L124" s="33"/>
      <c r="M124" s="141" t="s">
        <v>21</v>
      </c>
      <c r="N124" s="142" t="s">
        <v>45</v>
      </c>
      <c r="P124" s="143">
        <f t="shared" si="1"/>
        <v>0</v>
      </c>
      <c r="Q124" s="143">
        <v>0</v>
      </c>
      <c r="R124" s="143">
        <f t="shared" si="2"/>
        <v>0</v>
      </c>
      <c r="S124" s="143">
        <v>0</v>
      </c>
      <c r="T124" s="144">
        <f t="shared" si="3"/>
        <v>0</v>
      </c>
      <c r="AR124" s="145" t="s">
        <v>857</v>
      </c>
      <c r="AT124" s="145" t="s">
        <v>303</v>
      </c>
      <c r="AU124" s="145" t="s">
        <v>81</v>
      </c>
      <c r="AY124" s="18" t="s">
        <v>301</v>
      </c>
      <c r="BE124" s="146">
        <f t="shared" si="4"/>
        <v>0</v>
      </c>
      <c r="BF124" s="146">
        <f t="shared" si="5"/>
        <v>0</v>
      </c>
      <c r="BG124" s="146">
        <f t="shared" si="6"/>
        <v>0</v>
      </c>
      <c r="BH124" s="146">
        <f t="shared" si="7"/>
        <v>0</v>
      </c>
      <c r="BI124" s="146">
        <f t="shared" si="8"/>
        <v>0</v>
      </c>
      <c r="BJ124" s="18" t="s">
        <v>81</v>
      </c>
      <c r="BK124" s="146">
        <f t="shared" si="9"/>
        <v>0</v>
      </c>
      <c r="BL124" s="18" t="s">
        <v>857</v>
      </c>
      <c r="BM124" s="145" t="s">
        <v>757</v>
      </c>
    </row>
    <row r="125" spans="2:65" s="1" customFormat="1" ht="24.25" customHeight="1">
      <c r="B125" s="33"/>
      <c r="C125" s="134" t="s">
        <v>492</v>
      </c>
      <c r="D125" s="190" t="s">
        <v>303</v>
      </c>
      <c r="E125" s="135" t="s">
        <v>6292</v>
      </c>
      <c r="F125" s="136" t="s">
        <v>6293</v>
      </c>
      <c r="G125" s="137" t="s">
        <v>6242</v>
      </c>
      <c r="H125" s="138">
        <v>2</v>
      </c>
      <c r="I125" s="139"/>
      <c r="J125" s="140">
        <f t="shared" si="0"/>
        <v>0</v>
      </c>
      <c r="K125" s="136" t="s">
        <v>21</v>
      </c>
      <c r="L125" s="33"/>
      <c r="M125" s="141" t="s">
        <v>21</v>
      </c>
      <c r="N125" s="142" t="s">
        <v>45</v>
      </c>
      <c r="P125" s="143">
        <f t="shared" si="1"/>
        <v>0</v>
      </c>
      <c r="Q125" s="143">
        <v>0</v>
      </c>
      <c r="R125" s="143">
        <f t="shared" si="2"/>
        <v>0</v>
      </c>
      <c r="S125" s="143">
        <v>0</v>
      </c>
      <c r="T125" s="144">
        <f t="shared" si="3"/>
        <v>0</v>
      </c>
      <c r="AR125" s="145" t="s">
        <v>857</v>
      </c>
      <c r="AT125" s="145" t="s">
        <v>303</v>
      </c>
      <c r="AU125" s="145" t="s">
        <v>81</v>
      </c>
      <c r="AY125" s="18" t="s">
        <v>301</v>
      </c>
      <c r="BE125" s="146">
        <f t="shared" si="4"/>
        <v>0</v>
      </c>
      <c r="BF125" s="146">
        <f t="shared" si="5"/>
        <v>0</v>
      </c>
      <c r="BG125" s="146">
        <f t="shared" si="6"/>
        <v>0</v>
      </c>
      <c r="BH125" s="146">
        <f t="shared" si="7"/>
        <v>0</v>
      </c>
      <c r="BI125" s="146">
        <f t="shared" si="8"/>
        <v>0</v>
      </c>
      <c r="BJ125" s="18" t="s">
        <v>81</v>
      </c>
      <c r="BK125" s="146">
        <f t="shared" si="9"/>
        <v>0</v>
      </c>
      <c r="BL125" s="18" t="s">
        <v>857</v>
      </c>
      <c r="BM125" s="145" t="s">
        <v>768</v>
      </c>
    </row>
    <row r="126" spans="2:65" s="1" customFormat="1" ht="24.25" customHeight="1">
      <c r="B126" s="33"/>
      <c r="C126" s="134" t="s">
        <v>475</v>
      </c>
      <c r="D126" s="190" t="s">
        <v>303</v>
      </c>
      <c r="E126" s="135" t="s">
        <v>6294</v>
      </c>
      <c r="F126" s="136" t="s">
        <v>6295</v>
      </c>
      <c r="G126" s="137" t="s">
        <v>6242</v>
      </c>
      <c r="H126" s="138">
        <v>1</v>
      </c>
      <c r="I126" s="139"/>
      <c r="J126" s="140">
        <f t="shared" si="0"/>
        <v>0</v>
      </c>
      <c r="K126" s="136" t="s">
        <v>21</v>
      </c>
      <c r="L126" s="33"/>
      <c r="M126" s="141" t="s">
        <v>21</v>
      </c>
      <c r="N126" s="142" t="s">
        <v>45</v>
      </c>
      <c r="P126" s="143">
        <f t="shared" si="1"/>
        <v>0</v>
      </c>
      <c r="Q126" s="143">
        <v>0</v>
      </c>
      <c r="R126" s="143">
        <f t="shared" si="2"/>
        <v>0</v>
      </c>
      <c r="S126" s="143">
        <v>0</v>
      </c>
      <c r="T126" s="144">
        <f t="shared" si="3"/>
        <v>0</v>
      </c>
      <c r="AR126" s="145" t="s">
        <v>857</v>
      </c>
      <c r="AT126" s="145" t="s">
        <v>303</v>
      </c>
      <c r="AU126" s="145" t="s">
        <v>81</v>
      </c>
      <c r="AY126" s="18" t="s">
        <v>301</v>
      </c>
      <c r="BE126" s="146">
        <f t="shared" si="4"/>
        <v>0</v>
      </c>
      <c r="BF126" s="146">
        <f t="shared" si="5"/>
        <v>0</v>
      </c>
      <c r="BG126" s="146">
        <f t="shared" si="6"/>
        <v>0</v>
      </c>
      <c r="BH126" s="146">
        <f t="shared" si="7"/>
        <v>0</v>
      </c>
      <c r="BI126" s="146">
        <f t="shared" si="8"/>
        <v>0</v>
      </c>
      <c r="BJ126" s="18" t="s">
        <v>81</v>
      </c>
      <c r="BK126" s="146">
        <f t="shared" si="9"/>
        <v>0</v>
      </c>
      <c r="BL126" s="18" t="s">
        <v>857</v>
      </c>
      <c r="BM126" s="145" t="s">
        <v>781</v>
      </c>
    </row>
    <row r="127" spans="2:65" s="1" customFormat="1" ht="24.25" customHeight="1">
      <c r="B127" s="33"/>
      <c r="C127" s="134" t="s">
        <v>525</v>
      </c>
      <c r="D127" s="190" t="s">
        <v>303</v>
      </c>
      <c r="E127" s="135" t="s">
        <v>6296</v>
      </c>
      <c r="F127" s="136" t="s">
        <v>6297</v>
      </c>
      <c r="G127" s="137" t="s">
        <v>6242</v>
      </c>
      <c r="H127" s="138">
        <v>2</v>
      </c>
      <c r="I127" s="139"/>
      <c r="J127" s="140">
        <f t="shared" si="0"/>
        <v>0</v>
      </c>
      <c r="K127" s="136" t="s">
        <v>21</v>
      </c>
      <c r="L127" s="33"/>
      <c r="M127" s="141" t="s">
        <v>21</v>
      </c>
      <c r="N127" s="142" t="s">
        <v>45</v>
      </c>
      <c r="P127" s="143">
        <f t="shared" si="1"/>
        <v>0</v>
      </c>
      <c r="Q127" s="143">
        <v>0</v>
      </c>
      <c r="R127" s="143">
        <f t="shared" si="2"/>
        <v>0</v>
      </c>
      <c r="S127" s="143">
        <v>0</v>
      </c>
      <c r="T127" s="144">
        <f t="shared" si="3"/>
        <v>0</v>
      </c>
      <c r="AR127" s="145" t="s">
        <v>857</v>
      </c>
      <c r="AT127" s="145" t="s">
        <v>303</v>
      </c>
      <c r="AU127" s="145" t="s">
        <v>81</v>
      </c>
      <c r="AY127" s="18" t="s">
        <v>301</v>
      </c>
      <c r="BE127" s="146">
        <f t="shared" si="4"/>
        <v>0</v>
      </c>
      <c r="BF127" s="146">
        <f t="shared" si="5"/>
        <v>0</v>
      </c>
      <c r="BG127" s="146">
        <f t="shared" si="6"/>
        <v>0</v>
      </c>
      <c r="BH127" s="146">
        <f t="shared" si="7"/>
        <v>0</v>
      </c>
      <c r="BI127" s="146">
        <f t="shared" si="8"/>
        <v>0</v>
      </c>
      <c r="BJ127" s="18" t="s">
        <v>81</v>
      </c>
      <c r="BK127" s="146">
        <f t="shared" si="9"/>
        <v>0</v>
      </c>
      <c r="BL127" s="18" t="s">
        <v>857</v>
      </c>
      <c r="BM127" s="145" t="s">
        <v>794</v>
      </c>
    </row>
    <row r="128" spans="2:65" s="1" customFormat="1" ht="16.5" customHeight="1">
      <c r="B128" s="33"/>
      <c r="C128" s="134" t="s">
        <v>535</v>
      </c>
      <c r="D128" s="190" t="s">
        <v>303</v>
      </c>
      <c r="E128" s="135" t="s">
        <v>6298</v>
      </c>
      <c r="F128" s="136" t="s">
        <v>6299</v>
      </c>
      <c r="G128" s="137" t="s">
        <v>6251</v>
      </c>
      <c r="H128" s="138">
        <v>1</v>
      </c>
      <c r="I128" s="139"/>
      <c r="J128" s="140">
        <f t="shared" si="0"/>
        <v>0</v>
      </c>
      <c r="K128" s="136" t="s">
        <v>21</v>
      </c>
      <c r="L128" s="33"/>
      <c r="M128" s="141" t="s">
        <v>21</v>
      </c>
      <c r="N128" s="142" t="s">
        <v>45</v>
      </c>
      <c r="P128" s="143">
        <f t="shared" si="1"/>
        <v>0</v>
      </c>
      <c r="Q128" s="143">
        <v>0</v>
      </c>
      <c r="R128" s="143">
        <f t="shared" si="2"/>
        <v>0</v>
      </c>
      <c r="S128" s="143">
        <v>0</v>
      </c>
      <c r="T128" s="144">
        <f t="shared" si="3"/>
        <v>0</v>
      </c>
      <c r="AR128" s="145" t="s">
        <v>857</v>
      </c>
      <c r="AT128" s="145" t="s">
        <v>303</v>
      </c>
      <c r="AU128" s="145" t="s">
        <v>81</v>
      </c>
      <c r="AY128" s="18" t="s">
        <v>301</v>
      </c>
      <c r="BE128" s="146">
        <f t="shared" si="4"/>
        <v>0</v>
      </c>
      <c r="BF128" s="146">
        <f t="shared" si="5"/>
        <v>0</v>
      </c>
      <c r="BG128" s="146">
        <f t="shared" si="6"/>
        <v>0</v>
      </c>
      <c r="BH128" s="146">
        <f t="shared" si="7"/>
        <v>0</v>
      </c>
      <c r="BI128" s="146">
        <f t="shared" si="8"/>
        <v>0</v>
      </c>
      <c r="BJ128" s="18" t="s">
        <v>81</v>
      </c>
      <c r="BK128" s="146">
        <f t="shared" si="9"/>
        <v>0</v>
      </c>
      <c r="BL128" s="18" t="s">
        <v>857</v>
      </c>
      <c r="BM128" s="145" t="s">
        <v>810</v>
      </c>
    </row>
    <row r="129" spans="2:65" s="1" customFormat="1" ht="16.5" customHeight="1">
      <c r="B129" s="33"/>
      <c r="C129" s="134" t="s">
        <v>552</v>
      </c>
      <c r="D129" s="190" t="s">
        <v>303</v>
      </c>
      <c r="E129" s="135" t="s">
        <v>6300</v>
      </c>
      <c r="F129" s="136" t="s">
        <v>6301</v>
      </c>
      <c r="G129" s="137" t="s">
        <v>6251</v>
      </c>
      <c r="H129" s="138">
        <v>13</v>
      </c>
      <c r="I129" s="139"/>
      <c r="J129" s="140">
        <f t="shared" si="0"/>
        <v>0</v>
      </c>
      <c r="K129" s="136" t="s">
        <v>21</v>
      </c>
      <c r="L129" s="33"/>
      <c r="M129" s="141" t="s">
        <v>21</v>
      </c>
      <c r="N129" s="142" t="s">
        <v>45</v>
      </c>
      <c r="P129" s="143">
        <f t="shared" si="1"/>
        <v>0</v>
      </c>
      <c r="Q129" s="143">
        <v>0</v>
      </c>
      <c r="R129" s="143">
        <f t="shared" si="2"/>
        <v>0</v>
      </c>
      <c r="S129" s="143">
        <v>0</v>
      </c>
      <c r="T129" s="144">
        <f t="shared" si="3"/>
        <v>0</v>
      </c>
      <c r="AR129" s="145" t="s">
        <v>857</v>
      </c>
      <c r="AT129" s="145" t="s">
        <v>303</v>
      </c>
      <c r="AU129" s="145" t="s">
        <v>81</v>
      </c>
      <c r="AY129" s="18" t="s">
        <v>301</v>
      </c>
      <c r="BE129" s="146">
        <f t="shared" si="4"/>
        <v>0</v>
      </c>
      <c r="BF129" s="146">
        <f t="shared" si="5"/>
        <v>0</v>
      </c>
      <c r="BG129" s="146">
        <f t="shared" si="6"/>
        <v>0</v>
      </c>
      <c r="BH129" s="146">
        <f t="shared" si="7"/>
        <v>0</v>
      </c>
      <c r="BI129" s="146">
        <f t="shared" si="8"/>
        <v>0</v>
      </c>
      <c r="BJ129" s="18" t="s">
        <v>81</v>
      </c>
      <c r="BK129" s="146">
        <f t="shared" si="9"/>
        <v>0</v>
      </c>
      <c r="BL129" s="18" t="s">
        <v>857</v>
      </c>
      <c r="BM129" s="145" t="s">
        <v>822</v>
      </c>
    </row>
    <row r="130" spans="2:65" s="1" customFormat="1" ht="16.5" customHeight="1">
      <c r="B130" s="33"/>
      <c r="C130" s="134" t="s">
        <v>559</v>
      </c>
      <c r="D130" s="190" t="s">
        <v>303</v>
      </c>
      <c r="E130" s="135" t="s">
        <v>6302</v>
      </c>
      <c r="F130" s="136" t="s">
        <v>6303</v>
      </c>
      <c r="G130" s="137" t="s">
        <v>6251</v>
      </c>
      <c r="H130" s="138">
        <v>1</v>
      </c>
      <c r="I130" s="139"/>
      <c r="J130" s="140">
        <f t="shared" si="0"/>
        <v>0</v>
      </c>
      <c r="K130" s="136" t="s">
        <v>21</v>
      </c>
      <c r="L130" s="33"/>
      <c r="M130" s="141" t="s">
        <v>21</v>
      </c>
      <c r="N130" s="142" t="s">
        <v>45</v>
      </c>
      <c r="P130" s="143">
        <f t="shared" si="1"/>
        <v>0</v>
      </c>
      <c r="Q130" s="143">
        <v>0</v>
      </c>
      <c r="R130" s="143">
        <f t="shared" si="2"/>
        <v>0</v>
      </c>
      <c r="S130" s="143">
        <v>0</v>
      </c>
      <c r="T130" s="144">
        <f t="shared" si="3"/>
        <v>0</v>
      </c>
      <c r="AR130" s="145" t="s">
        <v>857</v>
      </c>
      <c r="AT130" s="145" t="s">
        <v>303</v>
      </c>
      <c r="AU130" s="145" t="s">
        <v>81</v>
      </c>
      <c r="AY130" s="18" t="s">
        <v>301</v>
      </c>
      <c r="BE130" s="146">
        <f t="shared" si="4"/>
        <v>0</v>
      </c>
      <c r="BF130" s="146">
        <f t="shared" si="5"/>
        <v>0</v>
      </c>
      <c r="BG130" s="146">
        <f t="shared" si="6"/>
        <v>0</v>
      </c>
      <c r="BH130" s="146">
        <f t="shared" si="7"/>
        <v>0</v>
      </c>
      <c r="BI130" s="146">
        <f t="shared" si="8"/>
        <v>0</v>
      </c>
      <c r="BJ130" s="18" t="s">
        <v>81</v>
      </c>
      <c r="BK130" s="146">
        <f t="shared" si="9"/>
        <v>0</v>
      </c>
      <c r="BL130" s="18" t="s">
        <v>857</v>
      </c>
      <c r="BM130" s="145" t="s">
        <v>837</v>
      </c>
    </row>
    <row r="131" spans="2:65" s="1" customFormat="1" ht="16.5" customHeight="1">
      <c r="B131" s="33"/>
      <c r="C131" s="134" t="s">
        <v>566</v>
      </c>
      <c r="D131" s="190" t="s">
        <v>303</v>
      </c>
      <c r="E131" s="135" t="s">
        <v>6304</v>
      </c>
      <c r="F131" s="136" t="s">
        <v>6305</v>
      </c>
      <c r="G131" s="137" t="s">
        <v>6251</v>
      </c>
      <c r="H131" s="138">
        <v>1</v>
      </c>
      <c r="I131" s="139"/>
      <c r="J131" s="140">
        <f t="shared" si="0"/>
        <v>0</v>
      </c>
      <c r="K131" s="136" t="s">
        <v>21</v>
      </c>
      <c r="L131" s="33"/>
      <c r="M131" s="141" t="s">
        <v>21</v>
      </c>
      <c r="N131" s="142" t="s">
        <v>45</v>
      </c>
      <c r="P131" s="143">
        <f t="shared" si="1"/>
        <v>0</v>
      </c>
      <c r="Q131" s="143">
        <v>0</v>
      </c>
      <c r="R131" s="143">
        <f t="shared" si="2"/>
        <v>0</v>
      </c>
      <c r="S131" s="143">
        <v>0</v>
      </c>
      <c r="T131" s="144">
        <f t="shared" si="3"/>
        <v>0</v>
      </c>
      <c r="AR131" s="145" t="s">
        <v>857</v>
      </c>
      <c r="AT131" s="145" t="s">
        <v>303</v>
      </c>
      <c r="AU131" s="145" t="s">
        <v>81</v>
      </c>
      <c r="AY131" s="18" t="s">
        <v>301</v>
      </c>
      <c r="BE131" s="146">
        <f t="shared" si="4"/>
        <v>0</v>
      </c>
      <c r="BF131" s="146">
        <f t="shared" si="5"/>
        <v>0</v>
      </c>
      <c r="BG131" s="146">
        <f t="shared" si="6"/>
        <v>0</v>
      </c>
      <c r="BH131" s="146">
        <f t="shared" si="7"/>
        <v>0</v>
      </c>
      <c r="BI131" s="146">
        <f t="shared" si="8"/>
        <v>0</v>
      </c>
      <c r="BJ131" s="18" t="s">
        <v>81</v>
      </c>
      <c r="BK131" s="146">
        <f t="shared" si="9"/>
        <v>0</v>
      </c>
      <c r="BL131" s="18" t="s">
        <v>857</v>
      </c>
      <c r="BM131" s="145" t="s">
        <v>857</v>
      </c>
    </row>
    <row r="132" spans="2:65" s="1" customFormat="1" ht="24.25" customHeight="1">
      <c r="B132" s="33"/>
      <c r="C132" s="134" t="s">
        <v>577</v>
      </c>
      <c r="D132" s="190" t="s">
        <v>303</v>
      </c>
      <c r="E132" s="135" t="s">
        <v>6306</v>
      </c>
      <c r="F132" s="136" t="s">
        <v>6307</v>
      </c>
      <c r="G132" s="137" t="s">
        <v>6251</v>
      </c>
      <c r="H132" s="138">
        <v>1</v>
      </c>
      <c r="I132" s="139"/>
      <c r="J132" s="140">
        <f t="shared" ref="J132:J163" si="10">ROUND(I132*H132,2)</f>
        <v>0</v>
      </c>
      <c r="K132" s="136" t="s">
        <v>21</v>
      </c>
      <c r="L132" s="33"/>
      <c r="M132" s="141" t="s">
        <v>21</v>
      </c>
      <c r="N132" s="142" t="s">
        <v>45</v>
      </c>
      <c r="P132" s="143">
        <f t="shared" ref="P132:P163" si="11">O132*H132</f>
        <v>0</v>
      </c>
      <c r="Q132" s="143">
        <v>0</v>
      </c>
      <c r="R132" s="143">
        <f t="shared" ref="R132:R163" si="12">Q132*H132</f>
        <v>0</v>
      </c>
      <c r="S132" s="143">
        <v>0</v>
      </c>
      <c r="T132" s="144">
        <f t="shared" ref="T132:T163" si="13">S132*H132</f>
        <v>0</v>
      </c>
      <c r="AR132" s="145" t="s">
        <v>857</v>
      </c>
      <c r="AT132" s="145" t="s">
        <v>303</v>
      </c>
      <c r="AU132" s="145" t="s">
        <v>81</v>
      </c>
      <c r="AY132" s="18" t="s">
        <v>301</v>
      </c>
      <c r="BE132" s="146">
        <f t="shared" ref="BE132:BE163" si="14">IF(N132="základní",J132,0)</f>
        <v>0</v>
      </c>
      <c r="BF132" s="146">
        <f t="shared" ref="BF132:BF163" si="15">IF(N132="snížená",J132,0)</f>
        <v>0</v>
      </c>
      <c r="BG132" s="146">
        <f t="shared" ref="BG132:BG163" si="16">IF(N132="zákl. přenesená",J132,0)</f>
        <v>0</v>
      </c>
      <c r="BH132" s="146">
        <f t="shared" ref="BH132:BH163" si="17">IF(N132="sníž. přenesená",J132,0)</f>
        <v>0</v>
      </c>
      <c r="BI132" s="146">
        <f t="shared" ref="BI132:BI163" si="18">IF(N132="nulová",J132,0)</f>
        <v>0</v>
      </c>
      <c r="BJ132" s="18" t="s">
        <v>81</v>
      </c>
      <c r="BK132" s="146">
        <f t="shared" ref="BK132:BK163" si="19">ROUND(I132*H132,2)</f>
        <v>0</v>
      </c>
      <c r="BL132" s="18" t="s">
        <v>857</v>
      </c>
      <c r="BM132" s="145" t="s">
        <v>882</v>
      </c>
    </row>
    <row r="133" spans="2:65" s="1" customFormat="1" ht="24.25" customHeight="1">
      <c r="B133" s="33"/>
      <c r="C133" s="134" t="s">
        <v>583</v>
      </c>
      <c r="D133" s="190" t="s">
        <v>303</v>
      </c>
      <c r="E133" s="135" t="s">
        <v>6308</v>
      </c>
      <c r="F133" s="136" t="s">
        <v>6309</v>
      </c>
      <c r="G133" s="137" t="s">
        <v>6251</v>
      </c>
      <c r="H133" s="138">
        <v>2</v>
      </c>
      <c r="I133" s="139"/>
      <c r="J133" s="140">
        <f t="shared" si="10"/>
        <v>0</v>
      </c>
      <c r="K133" s="136" t="s">
        <v>21</v>
      </c>
      <c r="L133" s="33"/>
      <c r="M133" s="141" t="s">
        <v>21</v>
      </c>
      <c r="N133" s="142" t="s">
        <v>45</v>
      </c>
      <c r="P133" s="143">
        <f t="shared" si="11"/>
        <v>0</v>
      </c>
      <c r="Q133" s="143">
        <v>0</v>
      </c>
      <c r="R133" s="143">
        <f t="shared" si="12"/>
        <v>0</v>
      </c>
      <c r="S133" s="143">
        <v>0</v>
      </c>
      <c r="T133" s="144">
        <f t="shared" si="13"/>
        <v>0</v>
      </c>
      <c r="AR133" s="145" t="s">
        <v>857</v>
      </c>
      <c r="AT133" s="145" t="s">
        <v>303</v>
      </c>
      <c r="AU133" s="145" t="s">
        <v>81</v>
      </c>
      <c r="AY133" s="18" t="s">
        <v>301</v>
      </c>
      <c r="BE133" s="146">
        <f t="shared" si="14"/>
        <v>0</v>
      </c>
      <c r="BF133" s="146">
        <f t="shared" si="15"/>
        <v>0</v>
      </c>
      <c r="BG133" s="146">
        <f t="shared" si="16"/>
        <v>0</v>
      </c>
      <c r="BH133" s="146">
        <f t="shared" si="17"/>
        <v>0</v>
      </c>
      <c r="BI133" s="146">
        <f t="shared" si="18"/>
        <v>0</v>
      </c>
      <c r="BJ133" s="18" t="s">
        <v>81</v>
      </c>
      <c r="BK133" s="146">
        <f t="shared" si="19"/>
        <v>0</v>
      </c>
      <c r="BL133" s="18" t="s">
        <v>857</v>
      </c>
      <c r="BM133" s="145" t="s">
        <v>903</v>
      </c>
    </row>
    <row r="134" spans="2:65" s="1" customFormat="1" ht="24.25" customHeight="1">
      <c r="B134" s="33"/>
      <c r="C134" s="134" t="s">
        <v>590</v>
      </c>
      <c r="D134" s="190" t="s">
        <v>303</v>
      </c>
      <c r="E134" s="135" t="s">
        <v>6310</v>
      </c>
      <c r="F134" s="136" t="s">
        <v>6311</v>
      </c>
      <c r="G134" s="137" t="s">
        <v>6251</v>
      </c>
      <c r="H134" s="138">
        <v>20</v>
      </c>
      <c r="I134" s="139"/>
      <c r="J134" s="140">
        <f t="shared" si="10"/>
        <v>0</v>
      </c>
      <c r="K134" s="136" t="s">
        <v>21</v>
      </c>
      <c r="L134" s="33"/>
      <c r="M134" s="141" t="s">
        <v>21</v>
      </c>
      <c r="N134" s="142" t="s">
        <v>45</v>
      </c>
      <c r="P134" s="143">
        <f t="shared" si="11"/>
        <v>0</v>
      </c>
      <c r="Q134" s="143">
        <v>0</v>
      </c>
      <c r="R134" s="143">
        <f t="shared" si="12"/>
        <v>0</v>
      </c>
      <c r="S134" s="143">
        <v>0</v>
      </c>
      <c r="T134" s="144">
        <f t="shared" si="13"/>
        <v>0</v>
      </c>
      <c r="AR134" s="145" t="s">
        <v>857</v>
      </c>
      <c r="AT134" s="145" t="s">
        <v>303</v>
      </c>
      <c r="AU134" s="145" t="s">
        <v>81</v>
      </c>
      <c r="AY134" s="18" t="s">
        <v>301</v>
      </c>
      <c r="BE134" s="146">
        <f t="shared" si="14"/>
        <v>0</v>
      </c>
      <c r="BF134" s="146">
        <f t="shared" si="15"/>
        <v>0</v>
      </c>
      <c r="BG134" s="146">
        <f t="shared" si="16"/>
        <v>0</v>
      </c>
      <c r="BH134" s="146">
        <f t="shared" si="17"/>
        <v>0</v>
      </c>
      <c r="BI134" s="146">
        <f t="shared" si="18"/>
        <v>0</v>
      </c>
      <c r="BJ134" s="18" t="s">
        <v>81</v>
      </c>
      <c r="BK134" s="146">
        <f t="shared" si="19"/>
        <v>0</v>
      </c>
      <c r="BL134" s="18" t="s">
        <v>857</v>
      </c>
      <c r="BM134" s="145" t="s">
        <v>979</v>
      </c>
    </row>
    <row r="135" spans="2:65" s="1" customFormat="1" ht="24.25" customHeight="1">
      <c r="B135" s="33"/>
      <c r="C135" s="134" t="s">
        <v>602</v>
      </c>
      <c r="D135" s="190" t="s">
        <v>303</v>
      </c>
      <c r="E135" s="135" t="s">
        <v>6312</v>
      </c>
      <c r="F135" s="136" t="s">
        <v>6313</v>
      </c>
      <c r="G135" s="137" t="s">
        <v>6251</v>
      </c>
      <c r="H135" s="138">
        <v>2</v>
      </c>
      <c r="I135" s="139"/>
      <c r="J135" s="140">
        <f t="shared" si="10"/>
        <v>0</v>
      </c>
      <c r="K135" s="136" t="s">
        <v>21</v>
      </c>
      <c r="L135" s="33"/>
      <c r="M135" s="141" t="s">
        <v>21</v>
      </c>
      <c r="N135" s="142" t="s">
        <v>45</v>
      </c>
      <c r="P135" s="143">
        <f t="shared" si="11"/>
        <v>0</v>
      </c>
      <c r="Q135" s="143">
        <v>0</v>
      </c>
      <c r="R135" s="143">
        <f t="shared" si="12"/>
        <v>0</v>
      </c>
      <c r="S135" s="143">
        <v>0</v>
      </c>
      <c r="T135" s="144">
        <f t="shared" si="13"/>
        <v>0</v>
      </c>
      <c r="AR135" s="145" t="s">
        <v>857</v>
      </c>
      <c r="AT135" s="145" t="s">
        <v>303</v>
      </c>
      <c r="AU135" s="145" t="s">
        <v>81</v>
      </c>
      <c r="AY135" s="18" t="s">
        <v>301</v>
      </c>
      <c r="BE135" s="146">
        <f t="shared" si="14"/>
        <v>0</v>
      </c>
      <c r="BF135" s="146">
        <f t="shared" si="15"/>
        <v>0</v>
      </c>
      <c r="BG135" s="146">
        <f t="shared" si="16"/>
        <v>0</v>
      </c>
      <c r="BH135" s="146">
        <f t="shared" si="17"/>
        <v>0</v>
      </c>
      <c r="BI135" s="146">
        <f t="shared" si="18"/>
        <v>0</v>
      </c>
      <c r="BJ135" s="18" t="s">
        <v>81</v>
      </c>
      <c r="BK135" s="146">
        <f t="shared" si="19"/>
        <v>0</v>
      </c>
      <c r="BL135" s="18" t="s">
        <v>857</v>
      </c>
      <c r="BM135" s="145" t="s">
        <v>1024</v>
      </c>
    </row>
    <row r="136" spans="2:65" s="1" customFormat="1" ht="24.25" customHeight="1">
      <c r="B136" s="33"/>
      <c r="C136" s="134" t="s">
        <v>615</v>
      </c>
      <c r="D136" s="190" t="s">
        <v>303</v>
      </c>
      <c r="E136" s="135" t="s">
        <v>6314</v>
      </c>
      <c r="F136" s="136" t="s">
        <v>6315</v>
      </c>
      <c r="G136" s="137" t="s">
        <v>6251</v>
      </c>
      <c r="H136" s="138">
        <v>2</v>
      </c>
      <c r="I136" s="139"/>
      <c r="J136" s="140">
        <f t="shared" si="10"/>
        <v>0</v>
      </c>
      <c r="K136" s="136" t="s">
        <v>21</v>
      </c>
      <c r="L136" s="33"/>
      <c r="M136" s="141" t="s">
        <v>21</v>
      </c>
      <c r="N136" s="142" t="s">
        <v>45</v>
      </c>
      <c r="P136" s="143">
        <f t="shared" si="11"/>
        <v>0</v>
      </c>
      <c r="Q136" s="143">
        <v>0</v>
      </c>
      <c r="R136" s="143">
        <f t="shared" si="12"/>
        <v>0</v>
      </c>
      <c r="S136" s="143">
        <v>0</v>
      </c>
      <c r="T136" s="144">
        <f t="shared" si="13"/>
        <v>0</v>
      </c>
      <c r="AR136" s="145" t="s">
        <v>857</v>
      </c>
      <c r="AT136" s="145" t="s">
        <v>303</v>
      </c>
      <c r="AU136" s="145" t="s">
        <v>81</v>
      </c>
      <c r="AY136" s="18" t="s">
        <v>301</v>
      </c>
      <c r="BE136" s="146">
        <f t="shared" si="14"/>
        <v>0</v>
      </c>
      <c r="BF136" s="146">
        <f t="shared" si="15"/>
        <v>0</v>
      </c>
      <c r="BG136" s="146">
        <f t="shared" si="16"/>
        <v>0</v>
      </c>
      <c r="BH136" s="146">
        <f t="shared" si="17"/>
        <v>0</v>
      </c>
      <c r="BI136" s="146">
        <f t="shared" si="18"/>
        <v>0</v>
      </c>
      <c r="BJ136" s="18" t="s">
        <v>81</v>
      </c>
      <c r="BK136" s="146">
        <f t="shared" si="19"/>
        <v>0</v>
      </c>
      <c r="BL136" s="18" t="s">
        <v>857</v>
      </c>
      <c r="BM136" s="145" t="s">
        <v>1044</v>
      </c>
    </row>
    <row r="137" spans="2:65" s="1" customFormat="1" ht="37.75" customHeight="1">
      <c r="B137" s="33"/>
      <c r="C137" s="134" t="s">
        <v>625</v>
      </c>
      <c r="D137" s="190" t="s">
        <v>303</v>
      </c>
      <c r="E137" s="135" t="s">
        <v>6316</v>
      </c>
      <c r="F137" s="136" t="s">
        <v>6317</v>
      </c>
      <c r="G137" s="137" t="s">
        <v>6251</v>
      </c>
      <c r="H137" s="138">
        <v>1</v>
      </c>
      <c r="I137" s="139"/>
      <c r="J137" s="140">
        <f t="shared" si="10"/>
        <v>0</v>
      </c>
      <c r="K137" s="136" t="s">
        <v>21</v>
      </c>
      <c r="L137" s="33"/>
      <c r="M137" s="141" t="s">
        <v>21</v>
      </c>
      <c r="N137" s="142" t="s">
        <v>45</v>
      </c>
      <c r="P137" s="143">
        <f t="shared" si="11"/>
        <v>0</v>
      </c>
      <c r="Q137" s="143">
        <v>0</v>
      </c>
      <c r="R137" s="143">
        <f t="shared" si="12"/>
        <v>0</v>
      </c>
      <c r="S137" s="143">
        <v>0</v>
      </c>
      <c r="T137" s="144">
        <f t="shared" si="13"/>
        <v>0</v>
      </c>
      <c r="AR137" s="145" t="s">
        <v>857</v>
      </c>
      <c r="AT137" s="145" t="s">
        <v>303</v>
      </c>
      <c r="AU137" s="145" t="s">
        <v>81</v>
      </c>
      <c r="AY137" s="18" t="s">
        <v>301</v>
      </c>
      <c r="BE137" s="146">
        <f t="shared" si="14"/>
        <v>0</v>
      </c>
      <c r="BF137" s="146">
        <f t="shared" si="15"/>
        <v>0</v>
      </c>
      <c r="BG137" s="146">
        <f t="shared" si="16"/>
        <v>0</v>
      </c>
      <c r="BH137" s="146">
        <f t="shared" si="17"/>
        <v>0</v>
      </c>
      <c r="BI137" s="146">
        <f t="shared" si="18"/>
        <v>0</v>
      </c>
      <c r="BJ137" s="18" t="s">
        <v>81</v>
      </c>
      <c r="BK137" s="146">
        <f t="shared" si="19"/>
        <v>0</v>
      </c>
      <c r="BL137" s="18" t="s">
        <v>857</v>
      </c>
      <c r="BM137" s="145" t="s">
        <v>1060</v>
      </c>
    </row>
    <row r="138" spans="2:65" s="1" customFormat="1" ht="33" customHeight="1">
      <c r="B138" s="33"/>
      <c r="C138" s="134" t="s">
        <v>631</v>
      </c>
      <c r="D138" s="190" t="s">
        <v>303</v>
      </c>
      <c r="E138" s="135" t="s">
        <v>6318</v>
      </c>
      <c r="F138" s="136" t="s">
        <v>6319</v>
      </c>
      <c r="G138" s="137" t="s">
        <v>6251</v>
      </c>
      <c r="H138" s="138">
        <v>15</v>
      </c>
      <c r="I138" s="139"/>
      <c r="J138" s="140">
        <f t="shared" si="10"/>
        <v>0</v>
      </c>
      <c r="K138" s="136" t="s">
        <v>21</v>
      </c>
      <c r="L138" s="33"/>
      <c r="M138" s="141" t="s">
        <v>21</v>
      </c>
      <c r="N138" s="142" t="s">
        <v>45</v>
      </c>
      <c r="P138" s="143">
        <f t="shared" si="11"/>
        <v>0</v>
      </c>
      <c r="Q138" s="143">
        <v>0</v>
      </c>
      <c r="R138" s="143">
        <f t="shared" si="12"/>
        <v>0</v>
      </c>
      <c r="S138" s="143">
        <v>0</v>
      </c>
      <c r="T138" s="144">
        <f t="shared" si="13"/>
        <v>0</v>
      </c>
      <c r="AR138" s="145" t="s">
        <v>857</v>
      </c>
      <c r="AT138" s="145" t="s">
        <v>303</v>
      </c>
      <c r="AU138" s="145" t="s">
        <v>81</v>
      </c>
      <c r="AY138" s="18" t="s">
        <v>301</v>
      </c>
      <c r="BE138" s="146">
        <f t="shared" si="14"/>
        <v>0</v>
      </c>
      <c r="BF138" s="146">
        <f t="shared" si="15"/>
        <v>0</v>
      </c>
      <c r="BG138" s="146">
        <f t="shared" si="16"/>
        <v>0</v>
      </c>
      <c r="BH138" s="146">
        <f t="shared" si="17"/>
        <v>0</v>
      </c>
      <c r="BI138" s="146">
        <f t="shared" si="18"/>
        <v>0</v>
      </c>
      <c r="BJ138" s="18" t="s">
        <v>81</v>
      </c>
      <c r="BK138" s="146">
        <f t="shared" si="19"/>
        <v>0</v>
      </c>
      <c r="BL138" s="18" t="s">
        <v>857</v>
      </c>
      <c r="BM138" s="145" t="s">
        <v>1074</v>
      </c>
    </row>
    <row r="139" spans="2:65" s="1" customFormat="1" ht="37.75" customHeight="1">
      <c r="B139" s="33"/>
      <c r="C139" s="134" t="s">
        <v>638</v>
      </c>
      <c r="D139" s="190" t="s">
        <v>303</v>
      </c>
      <c r="E139" s="135" t="s">
        <v>6320</v>
      </c>
      <c r="F139" s="136" t="s">
        <v>6321</v>
      </c>
      <c r="G139" s="137" t="s">
        <v>6251</v>
      </c>
      <c r="H139" s="138">
        <v>2</v>
      </c>
      <c r="I139" s="139"/>
      <c r="J139" s="140">
        <f t="shared" si="10"/>
        <v>0</v>
      </c>
      <c r="K139" s="136" t="s">
        <v>21</v>
      </c>
      <c r="L139" s="33"/>
      <c r="M139" s="141" t="s">
        <v>21</v>
      </c>
      <c r="N139" s="142" t="s">
        <v>45</v>
      </c>
      <c r="P139" s="143">
        <f t="shared" si="11"/>
        <v>0</v>
      </c>
      <c r="Q139" s="143">
        <v>0</v>
      </c>
      <c r="R139" s="143">
        <f t="shared" si="12"/>
        <v>0</v>
      </c>
      <c r="S139" s="143">
        <v>0</v>
      </c>
      <c r="T139" s="144">
        <f t="shared" si="13"/>
        <v>0</v>
      </c>
      <c r="AR139" s="145" t="s">
        <v>857</v>
      </c>
      <c r="AT139" s="145" t="s">
        <v>303</v>
      </c>
      <c r="AU139" s="145" t="s">
        <v>81</v>
      </c>
      <c r="AY139" s="18" t="s">
        <v>301</v>
      </c>
      <c r="BE139" s="146">
        <f t="shared" si="14"/>
        <v>0</v>
      </c>
      <c r="BF139" s="146">
        <f t="shared" si="15"/>
        <v>0</v>
      </c>
      <c r="BG139" s="146">
        <f t="shared" si="16"/>
        <v>0</v>
      </c>
      <c r="BH139" s="146">
        <f t="shared" si="17"/>
        <v>0</v>
      </c>
      <c r="BI139" s="146">
        <f t="shared" si="18"/>
        <v>0</v>
      </c>
      <c r="BJ139" s="18" t="s">
        <v>81</v>
      </c>
      <c r="BK139" s="146">
        <f t="shared" si="19"/>
        <v>0</v>
      </c>
      <c r="BL139" s="18" t="s">
        <v>857</v>
      </c>
      <c r="BM139" s="145" t="s">
        <v>1086</v>
      </c>
    </row>
    <row r="140" spans="2:65" s="1" customFormat="1" ht="37.75" customHeight="1">
      <c r="B140" s="33"/>
      <c r="C140" s="134" t="s">
        <v>645</v>
      </c>
      <c r="D140" s="190" t="s">
        <v>303</v>
      </c>
      <c r="E140" s="135" t="s">
        <v>6322</v>
      </c>
      <c r="F140" s="136" t="s">
        <v>6323</v>
      </c>
      <c r="G140" s="137" t="s">
        <v>6251</v>
      </c>
      <c r="H140" s="138">
        <v>2</v>
      </c>
      <c r="I140" s="139"/>
      <c r="J140" s="140">
        <f t="shared" si="10"/>
        <v>0</v>
      </c>
      <c r="K140" s="136" t="s">
        <v>21</v>
      </c>
      <c r="L140" s="33"/>
      <c r="M140" s="141" t="s">
        <v>21</v>
      </c>
      <c r="N140" s="142" t="s">
        <v>45</v>
      </c>
      <c r="P140" s="143">
        <f t="shared" si="11"/>
        <v>0</v>
      </c>
      <c r="Q140" s="143">
        <v>0</v>
      </c>
      <c r="R140" s="143">
        <f t="shared" si="12"/>
        <v>0</v>
      </c>
      <c r="S140" s="143">
        <v>0</v>
      </c>
      <c r="T140" s="144">
        <f t="shared" si="13"/>
        <v>0</v>
      </c>
      <c r="AR140" s="145" t="s">
        <v>857</v>
      </c>
      <c r="AT140" s="145" t="s">
        <v>303</v>
      </c>
      <c r="AU140" s="145" t="s">
        <v>81</v>
      </c>
      <c r="AY140" s="18" t="s">
        <v>301</v>
      </c>
      <c r="BE140" s="146">
        <f t="shared" si="14"/>
        <v>0</v>
      </c>
      <c r="BF140" s="146">
        <f t="shared" si="15"/>
        <v>0</v>
      </c>
      <c r="BG140" s="146">
        <f t="shared" si="16"/>
        <v>0</v>
      </c>
      <c r="BH140" s="146">
        <f t="shared" si="17"/>
        <v>0</v>
      </c>
      <c r="BI140" s="146">
        <f t="shared" si="18"/>
        <v>0</v>
      </c>
      <c r="BJ140" s="18" t="s">
        <v>81</v>
      </c>
      <c r="BK140" s="146">
        <f t="shared" si="19"/>
        <v>0</v>
      </c>
      <c r="BL140" s="18" t="s">
        <v>857</v>
      </c>
      <c r="BM140" s="145" t="s">
        <v>1102</v>
      </c>
    </row>
    <row r="141" spans="2:65" s="1" customFormat="1" ht="37.75" customHeight="1">
      <c r="B141" s="33"/>
      <c r="C141" s="134" t="s">
        <v>654</v>
      </c>
      <c r="D141" s="190" t="s">
        <v>303</v>
      </c>
      <c r="E141" s="135" t="s">
        <v>6324</v>
      </c>
      <c r="F141" s="136" t="s">
        <v>6325</v>
      </c>
      <c r="G141" s="137" t="s">
        <v>6251</v>
      </c>
      <c r="H141" s="138">
        <v>4</v>
      </c>
      <c r="I141" s="139"/>
      <c r="J141" s="140">
        <f t="shared" si="10"/>
        <v>0</v>
      </c>
      <c r="K141" s="136" t="s">
        <v>21</v>
      </c>
      <c r="L141" s="33"/>
      <c r="M141" s="141" t="s">
        <v>21</v>
      </c>
      <c r="N141" s="142" t="s">
        <v>45</v>
      </c>
      <c r="P141" s="143">
        <f t="shared" si="11"/>
        <v>0</v>
      </c>
      <c r="Q141" s="143">
        <v>0</v>
      </c>
      <c r="R141" s="143">
        <f t="shared" si="12"/>
        <v>0</v>
      </c>
      <c r="S141" s="143">
        <v>0</v>
      </c>
      <c r="T141" s="144">
        <f t="shared" si="13"/>
        <v>0</v>
      </c>
      <c r="AR141" s="145" t="s">
        <v>857</v>
      </c>
      <c r="AT141" s="145" t="s">
        <v>303</v>
      </c>
      <c r="AU141" s="145" t="s">
        <v>81</v>
      </c>
      <c r="AY141" s="18" t="s">
        <v>301</v>
      </c>
      <c r="BE141" s="146">
        <f t="shared" si="14"/>
        <v>0</v>
      </c>
      <c r="BF141" s="146">
        <f t="shared" si="15"/>
        <v>0</v>
      </c>
      <c r="BG141" s="146">
        <f t="shared" si="16"/>
        <v>0</v>
      </c>
      <c r="BH141" s="146">
        <f t="shared" si="17"/>
        <v>0</v>
      </c>
      <c r="BI141" s="146">
        <f t="shared" si="18"/>
        <v>0</v>
      </c>
      <c r="BJ141" s="18" t="s">
        <v>81</v>
      </c>
      <c r="BK141" s="146">
        <f t="shared" si="19"/>
        <v>0</v>
      </c>
      <c r="BL141" s="18" t="s">
        <v>857</v>
      </c>
      <c r="BM141" s="145" t="s">
        <v>1115</v>
      </c>
    </row>
    <row r="142" spans="2:65" s="1" customFormat="1" ht="37.75" customHeight="1">
      <c r="B142" s="33"/>
      <c r="C142" s="134" t="s">
        <v>661</v>
      </c>
      <c r="D142" s="190" t="s">
        <v>303</v>
      </c>
      <c r="E142" s="135" t="s">
        <v>6326</v>
      </c>
      <c r="F142" s="136" t="s">
        <v>6327</v>
      </c>
      <c r="G142" s="137" t="s">
        <v>6251</v>
      </c>
      <c r="H142" s="138">
        <v>1</v>
      </c>
      <c r="I142" s="139"/>
      <c r="J142" s="140">
        <f t="shared" si="10"/>
        <v>0</v>
      </c>
      <c r="K142" s="136" t="s">
        <v>21</v>
      </c>
      <c r="L142" s="33"/>
      <c r="M142" s="141" t="s">
        <v>21</v>
      </c>
      <c r="N142" s="142" t="s">
        <v>45</v>
      </c>
      <c r="P142" s="143">
        <f t="shared" si="11"/>
        <v>0</v>
      </c>
      <c r="Q142" s="143">
        <v>0</v>
      </c>
      <c r="R142" s="143">
        <f t="shared" si="12"/>
        <v>0</v>
      </c>
      <c r="S142" s="143">
        <v>0</v>
      </c>
      <c r="T142" s="144">
        <f t="shared" si="13"/>
        <v>0</v>
      </c>
      <c r="AR142" s="145" t="s">
        <v>857</v>
      </c>
      <c r="AT142" s="145" t="s">
        <v>303</v>
      </c>
      <c r="AU142" s="145" t="s">
        <v>81</v>
      </c>
      <c r="AY142" s="18" t="s">
        <v>301</v>
      </c>
      <c r="BE142" s="146">
        <f t="shared" si="14"/>
        <v>0</v>
      </c>
      <c r="BF142" s="146">
        <f t="shared" si="15"/>
        <v>0</v>
      </c>
      <c r="BG142" s="146">
        <f t="shared" si="16"/>
        <v>0</v>
      </c>
      <c r="BH142" s="146">
        <f t="shared" si="17"/>
        <v>0</v>
      </c>
      <c r="BI142" s="146">
        <f t="shared" si="18"/>
        <v>0</v>
      </c>
      <c r="BJ142" s="18" t="s">
        <v>81</v>
      </c>
      <c r="BK142" s="146">
        <f t="shared" si="19"/>
        <v>0</v>
      </c>
      <c r="BL142" s="18" t="s">
        <v>857</v>
      </c>
      <c r="BM142" s="145" t="s">
        <v>1130</v>
      </c>
    </row>
    <row r="143" spans="2:65" s="1" customFormat="1" ht="37.75" customHeight="1">
      <c r="B143" s="33"/>
      <c r="C143" s="134" t="s">
        <v>668</v>
      </c>
      <c r="D143" s="190" t="s">
        <v>303</v>
      </c>
      <c r="E143" s="135" t="s">
        <v>6328</v>
      </c>
      <c r="F143" s="136" t="s">
        <v>6329</v>
      </c>
      <c r="G143" s="137" t="s">
        <v>6251</v>
      </c>
      <c r="H143" s="138">
        <v>2</v>
      </c>
      <c r="I143" s="139"/>
      <c r="J143" s="140">
        <f t="shared" si="10"/>
        <v>0</v>
      </c>
      <c r="K143" s="136" t="s">
        <v>21</v>
      </c>
      <c r="L143" s="33"/>
      <c r="M143" s="141" t="s">
        <v>21</v>
      </c>
      <c r="N143" s="142" t="s">
        <v>45</v>
      </c>
      <c r="P143" s="143">
        <f t="shared" si="11"/>
        <v>0</v>
      </c>
      <c r="Q143" s="143">
        <v>0</v>
      </c>
      <c r="R143" s="143">
        <f t="shared" si="12"/>
        <v>0</v>
      </c>
      <c r="S143" s="143">
        <v>0</v>
      </c>
      <c r="T143" s="144">
        <f t="shared" si="13"/>
        <v>0</v>
      </c>
      <c r="AR143" s="145" t="s">
        <v>857</v>
      </c>
      <c r="AT143" s="145" t="s">
        <v>303</v>
      </c>
      <c r="AU143" s="145" t="s">
        <v>81</v>
      </c>
      <c r="AY143" s="18" t="s">
        <v>301</v>
      </c>
      <c r="BE143" s="146">
        <f t="shared" si="14"/>
        <v>0</v>
      </c>
      <c r="BF143" s="146">
        <f t="shared" si="15"/>
        <v>0</v>
      </c>
      <c r="BG143" s="146">
        <f t="shared" si="16"/>
        <v>0</v>
      </c>
      <c r="BH143" s="146">
        <f t="shared" si="17"/>
        <v>0</v>
      </c>
      <c r="BI143" s="146">
        <f t="shared" si="18"/>
        <v>0</v>
      </c>
      <c r="BJ143" s="18" t="s">
        <v>81</v>
      </c>
      <c r="BK143" s="146">
        <f t="shared" si="19"/>
        <v>0</v>
      </c>
      <c r="BL143" s="18" t="s">
        <v>857</v>
      </c>
      <c r="BM143" s="145" t="s">
        <v>1145</v>
      </c>
    </row>
    <row r="144" spans="2:65" s="1" customFormat="1" ht="24.25" customHeight="1">
      <c r="B144" s="33"/>
      <c r="C144" s="134" t="s">
        <v>678</v>
      </c>
      <c r="D144" s="190" t="s">
        <v>303</v>
      </c>
      <c r="E144" s="135" t="s">
        <v>6330</v>
      </c>
      <c r="F144" s="136" t="s">
        <v>6331</v>
      </c>
      <c r="G144" s="137" t="s">
        <v>6251</v>
      </c>
      <c r="H144" s="138">
        <v>28</v>
      </c>
      <c r="I144" s="139"/>
      <c r="J144" s="140">
        <f t="shared" si="10"/>
        <v>0</v>
      </c>
      <c r="K144" s="136" t="s">
        <v>21</v>
      </c>
      <c r="L144" s="33"/>
      <c r="M144" s="141" t="s">
        <v>21</v>
      </c>
      <c r="N144" s="142" t="s">
        <v>45</v>
      </c>
      <c r="P144" s="143">
        <f t="shared" si="11"/>
        <v>0</v>
      </c>
      <c r="Q144" s="143">
        <v>0</v>
      </c>
      <c r="R144" s="143">
        <f t="shared" si="12"/>
        <v>0</v>
      </c>
      <c r="S144" s="143">
        <v>0</v>
      </c>
      <c r="T144" s="144">
        <f t="shared" si="13"/>
        <v>0</v>
      </c>
      <c r="AR144" s="145" t="s">
        <v>857</v>
      </c>
      <c r="AT144" s="145" t="s">
        <v>303</v>
      </c>
      <c r="AU144" s="145" t="s">
        <v>81</v>
      </c>
      <c r="AY144" s="18" t="s">
        <v>301</v>
      </c>
      <c r="BE144" s="146">
        <f t="shared" si="14"/>
        <v>0</v>
      </c>
      <c r="BF144" s="146">
        <f t="shared" si="15"/>
        <v>0</v>
      </c>
      <c r="BG144" s="146">
        <f t="shared" si="16"/>
        <v>0</v>
      </c>
      <c r="BH144" s="146">
        <f t="shared" si="17"/>
        <v>0</v>
      </c>
      <c r="BI144" s="146">
        <f t="shared" si="18"/>
        <v>0</v>
      </c>
      <c r="BJ144" s="18" t="s">
        <v>81</v>
      </c>
      <c r="BK144" s="146">
        <f t="shared" si="19"/>
        <v>0</v>
      </c>
      <c r="BL144" s="18" t="s">
        <v>857</v>
      </c>
      <c r="BM144" s="145" t="s">
        <v>1157</v>
      </c>
    </row>
    <row r="145" spans="2:65" s="1" customFormat="1" ht="24.25" customHeight="1">
      <c r="B145" s="33"/>
      <c r="C145" s="134" t="s">
        <v>689</v>
      </c>
      <c r="D145" s="190" t="s">
        <v>303</v>
      </c>
      <c r="E145" s="135" t="s">
        <v>6332</v>
      </c>
      <c r="F145" s="136" t="s">
        <v>6333</v>
      </c>
      <c r="G145" s="137" t="s">
        <v>6251</v>
      </c>
      <c r="H145" s="138">
        <v>9</v>
      </c>
      <c r="I145" s="139"/>
      <c r="J145" s="140">
        <f t="shared" si="10"/>
        <v>0</v>
      </c>
      <c r="K145" s="136" t="s">
        <v>21</v>
      </c>
      <c r="L145" s="33"/>
      <c r="M145" s="141" t="s">
        <v>21</v>
      </c>
      <c r="N145" s="142" t="s">
        <v>45</v>
      </c>
      <c r="P145" s="143">
        <f t="shared" si="11"/>
        <v>0</v>
      </c>
      <c r="Q145" s="143">
        <v>0</v>
      </c>
      <c r="R145" s="143">
        <f t="shared" si="12"/>
        <v>0</v>
      </c>
      <c r="S145" s="143">
        <v>0</v>
      </c>
      <c r="T145" s="144">
        <f t="shared" si="13"/>
        <v>0</v>
      </c>
      <c r="AR145" s="145" t="s">
        <v>857</v>
      </c>
      <c r="AT145" s="145" t="s">
        <v>303</v>
      </c>
      <c r="AU145" s="145" t="s">
        <v>81</v>
      </c>
      <c r="AY145" s="18" t="s">
        <v>301</v>
      </c>
      <c r="BE145" s="146">
        <f t="shared" si="14"/>
        <v>0</v>
      </c>
      <c r="BF145" s="146">
        <f t="shared" si="15"/>
        <v>0</v>
      </c>
      <c r="BG145" s="146">
        <f t="shared" si="16"/>
        <v>0</v>
      </c>
      <c r="BH145" s="146">
        <f t="shared" si="17"/>
        <v>0</v>
      </c>
      <c r="BI145" s="146">
        <f t="shared" si="18"/>
        <v>0</v>
      </c>
      <c r="BJ145" s="18" t="s">
        <v>81</v>
      </c>
      <c r="BK145" s="146">
        <f t="shared" si="19"/>
        <v>0</v>
      </c>
      <c r="BL145" s="18" t="s">
        <v>857</v>
      </c>
      <c r="BM145" s="145" t="s">
        <v>1177</v>
      </c>
    </row>
    <row r="146" spans="2:65" s="1" customFormat="1" ht="24.25" customHeight="1">
      <c r="B146" s="33"/>
      <c r="C146" s="134" t="s">
        <v>706</v>
      </c>
      <c r="D146" s="190" t="s">
        <v>303</v>
      </c>
      <c r="E146" s="135" t="s">
        <v>6334</v>
      </c>
      <c r="F146" s="136" t="s">
        <v>6335</v>
      </c>
      <c r="G146" s="137" t="s">
        <v>6251</v>
      </c>
      <c r="H146" s="138">
        <v>2</v>
      </c>
      <c r="I146" s="139"/>
      <c r="J146" s="140">
        <f t="shared" si="10"/>
        <v>0</v>
      </c>
      <c r="K146" s="136" t="s">
        <v>21</v>
      </c>
      <c r="L146" s="33"/>
      <c r="M146" s="141" t="s">
        <v>21</v>
      </c>
      <c r="N146" s="142" t="s">
        <v>45</v>
      </c>
      <c r="P146" s="143">
        <f t="shared" si="11"/>
        <v>0</v>
      </c>
      <c r="Q146" s="143">
        <v>0</v>
      </c>
      <c r="R146" s="143">
        <f t="shared" si="12"/>
        <v>0</v>
      </c>
      <c r="S146" s="143">
        <v>0</v>
      </c>
      <c r="T146" s="144">
        <f t="shared" si="13"/>
        <v>0</v>
      </c>
      <c r="AR146" s="145" t="s">
        <v>857</v>
      </c>
      <c r="AT146" s="145" t="s">
        <v>303</v>
      </c>
      <c r="AU146" s="145" t="s">
        <v>81</v>
      </c>
      <c r="AY146" s="18" t="s">
        <v>301</v>
      </c>
      <c r="BE146" s="146">
        <f t="shared" si="14"/>
        <v>0</v>
      </c>
      <c r="BF146" s="146">
        <f t="shared" si="15"/>
        <v>0</v>
      </c>
      <c r="BG146" s="146">
        <f t="shared" si="16"/>
        <v>0</v>
      </c>
      <c r="BH146" s="146">
        <f t="shared" si="17"/>
        <v>0</v>
      </c>
      <c r="BI146" s="146">
        <f t="shared" si="18"/>
        <v>0</v>
      </c>
      <c r="BJ146" s="18" t="s">
        <v>81</v>
      </c>
      <c r="BK146" s="146">
        <f t="shared" si="19"/>
        <v>0</v>
      </c>
      <c r="BL146" s="18" t="s">
        <v>857</v>
      </c>
      <c r="BM146" s="145" t="s">
        <v>1192</v>
      </c>
    </row>
    <row r="147" spans="2:65" s="1" customFormat="1" ht="24.25" customHeight="1">
      <c r="B147" s="33"/>
      <c r="C147" s="134" t="s">
        <v>739</v>
      </c>
      <c r="D147" s="190" t="s">
        <v>303</v>
      </c>
      <c r="E147" s="135" t="s">
        <v>6336</v>
      </c>
      <c r="F147" s="136" t="s">
        <v>6337</v>
      </c>
      <c r="G147" s="137" t="s">
        <v>6251</v>
      </c>
      <c r="H147" s="138">
        <v>1</v>
      </c>
      <c r="I147" s="139"/>
      <c r="J147" s="140">
        <f t="shared" si="10"/>
        <v>0</v>
      </c>
      <c r="K147" s="136" t="s">
        <v>21</v>
      </c>
      <c r="L147" s="33"/>
      <c r="M147" s="141" t="s">
        <v>21</v>
      </c>
      <c r="N147" s="142" t="s">
        <v>45</v>
      </c>
      <c r="P147" s="143">
        <f t="shared" si="11"/>
        <v>0</v>
      </c>
      <c r="Q147" s="143">
        <v>0</v>
      </c>
      <c r="R147" s="143">
        <f t="shared" si="12"/>
        <v>0</v>
      </c>
      <c r="S147" s="143">
        <v>0</v>
      </c>
      <c r="T147" s="144">
        <f t="shared" si="13"/>
        <v>0</v>
      </c>
      <c r="AR147" s="145" t="s">
        <v>857</v>
      </c>
      <c r="AT147" s="145" t="s">
        <v>303</v>
      </c>
      <c r="AU147" s="145" t="s">
        <v>81</v>
      </c>
      <c r="AY147" s="18" t="s">
        <v>301</v>
      </c>
      <c r="BE147" s="146">
        <f t="shared" si="14"/>
        <v>0</v>
      </c>
      <c r="BF147" s="146">
        <f t="shared" si="15"/>
        <v>0</v>
      </c>
      <c r="BG147" s="146">
        <f t="shared" si="16"/>
        <v>0</v>
      </c>
      <c r="BH147" s="146">
        <f t="shared" si="17"/>
        <v>0</v>
      </c>
      <c r="BI147" s="146">
        <f t="shared" si="18"/>
        <v>0</v>
      </c>
      <c r="BJ147" s="18" t="s">
        <v>81</v>
      </c>
      <c r="BK147" s="146">
        <f t="shared" si="19"/>
        <v>0</v>
      </c>
      <c r="BL147" s="18" t="s">
        <v>857</v>
      </c>
      <c r="BM147" s="145" t="s">
        <v>1207</v>
      </c>
    </row>
    <row r="148" spans="2:65" s="1" customFormat="1" ht="24.25" customHeight="1">
      <c r="B148" s="33"/>
      <c r="C148" s="134" t="s">
        <v>747</v>
      </c>
      <c r="D148" s="190" t="s">
        <v>303</v>
      </c>
      <c r="E148" s="135" t="s">
        <v>6338</v>
      </c>
      <c r="F148" s="136" t="s">
        <v>6339</v>
      </c>
      <c r="G148" s="137" t="s">
        <v>6251</v>
      </c>
      <c r="H148" s="138">
        <v>1</v>
      </c>
      <c r="I148" s="139"/>
      <c r="J148" s="140">
        <f t="shared" si="10"/>
        <v>0</v>
      </c>
      <c r="K148" s="136" t="s">
        <v>21</v>
      </c>
      <c r="L148" s="33"/>
      <c r="M148" s="141" t="s">
        <v>21</v>
      </c>
      <c r="N148" s="142" t="s">
        <v>45</v>
      </c>
      <c r="P148" s="143">
        <f t="shared" si="11"/>
        <v>0</v>
      </c>
      <c r="Q148" s="143">
        <v>0</v>
      </c>
      <c r="R148" s="143">
        <f t="shared" si="12"/>
        <v>0</v>
      </c>
      <c r="S148" s="143">
        <v>0</v>
      </c>
      <c r="T148" s="144">
        <f t="shared" si="13"/>
        <v>0</v>
      </c>
      <c r="AR148" s="145" t="s">
        <v>857</v>
      </c>
      <c r="AT148" s="145" t="s">
        <v>303</v>
      </c>
      <c r="AU148" s="145" t="s">
        <v>81</v>
      </c>
      <c r="AY148" s="18" t="s">
        <v>301</v>
      </c>
      <c r="BE148" s="146">
        <f t="shared" si="14"/>
        <v>0</v>
      </c>
      <c r="BF148" s="146">
        <f t="shared" si="15"/>
        <v>0</v>
      </c>
      <c r="BG148" s="146">
        <f t="shared" si="16"/>
        <v>0</v>
      </c>
      <c r="BH148" s="146">
        <f t="shared" si="17"/>
        <v>0</v>
      </c>
      <c r="BI148" s="146">
        <f t="shared" si="18"/>
        <v>0</v>
      </c>
      <c r="BJ148" s="18" t="s">
        <v>81</v>
      </c>
      <c r="BK148" s="146">
        <f t="shared" si="19"/>
        <v>0</v>
      </c>
      <c r="BL148" s="18" t="s">
        <v>857</v>
      </c>
      <c r="BM148" s="145" t="s">
        <v>1227</v>
      </c>
    </row>
    <row r="149" spans="2:65" s="1" customFormat="1" ht="24.25" customHeight="1">
      <c r="B149" s="33"/>
      <c r="C149" s="134" t="s">
        <v>757</v>
      </c>
      <c r="D149" s="190" t="s">
        <v>303</v>
      </c>
      <c r="E149" s="135" t="s">
        <v>6340</v>
      </c>
      <c r="F149" s="136" t="s">
        <v>6341</v>
      </c>
      <c r="G149" s="137" t="s">
        <v>6251</v>
      </c>
      <c r="H149" s="138">
        <v>6</v>
      </c>
      <c r="I149" s="139"/>
      <c r="J149" s="140">
        <f t="shared" si="10"/>
        <v>0</v>
      </c>
      <c r="K149" s="136" t="s">
        <v>21</v>
      </c>
      <c r="L149" s="33"/>
      <c r="M149" s="141" t="s">
        <v>21</v>
      </c>
      <c r="N149" s="142" t="s">
        <v>45</v>
      </c>
      <c r="P149" s="143">
        <f t="shared" si="11"/>
        <v>0</v>
      </c>
      <c r="Q149" s="143">
        <v>0</v>
      </c>
      <c r="R149" s="143">
        <f t="shared" si="12"/>
        <v>0</v>
      </c>
      <c r="S149" s="143">
        <v>0</v>
      </c>
      <c r="T149" s="144">
        <f t="shared" si="13"/>
        <v>0</v>
      </c>
      <c r="AR149" s="145" t="s">
        <v>857</v>
      </c>
      <c r="AT149" s="145" t="s">
        <v>303</v>
      </c>
      <c r="AU149" s="145" t="s">
        <v>81</v>
      </c>
      <c r="AY149" s="18" t="s">
        <v>301</v>
      </c>
      <c r="BE149" s="146">
        <f t="shared" si="14"/>
        <v>0</v>
      </c>
      <c r="BF149" s="146">
        <f t="shared" si="15"/>
        <v>0</v>
      </c>
      <c r="BG149" s="146">
        <f t="shared" si="16"/>
        <v>0</v>
      </c>
      <c r="BH149" s="146">
        <f t="shared" si="17"/>
        <v>0</v>
      </c>
      <c r="BI149" s="146">
        <f t="shared" si="18"/>
        <v>0</v>
      </c>
      <c r="BJ149" s="18" t="s">
        <v>81</v>
      </c>
      <c r="BK149" s="146">
        <f t="shared" si="19"/>
        <v>0</v>
      </c>
      <c r="BL149" s="18" t="s">
        <v>857</v>
      </c>
      <c r="BM149" s="145" t="s">
        <v>1241</v>
      </c>
    </row>
    <row r="150" spans="2:65" s="1" customFormat="1" ht="24.25" customHeight="1">
      <c r="B150" s="33"/>
      <c r="C150" s="134" t="s">
        <v>763</v>
      </c>
      <c r="D150" s="190" t="s">
        <v>303</v>
      </c>
      <c r="E150" s="135" t="s">
        <v>6342</v>
      </c>
      <c r="F150" s="136" t="s">
        <v>6343</v>
      </c>
      <c r="G150" s="137" t="s">
        <v>6251</v>
      </c>
      <c r="H150" s="138">
        <v>4</v>
      </c>
      <c r="I150" s="139"/>
      <c r="J150" s="140">
        <f t="shared" si="10"/>
        <v>0</v>
      </c>
      <c r="K150" s="136" t="s">
        <v>21</v>
      </c>
      <c r="L150" s="33"/>
      <c r="M150" s="141" t="s">
        <v>21</v>
      </c>
      <c r="N150" s="142" t="s">
        <v>45</v>
      </c>
      <c r="P150" s="143">
        <f t="shared" si="11"/>
        <v>0</v>
      </c>
      <c r="Q150" s="143">
        <v>0</v>
      </c>
      <c r="R150" s="143">
        <f t="shared" si="12"/>
        <v>0</v>
      </c>
      <c r="S150" s="143">
        <v>0</v>
      </c>
      <c r="T150" s="144">
        <f t="shared" si="13"/>
        <v>0</v>
      </c>
      <c r="AR150" s="145" t="s">
        <v>857</v>
      </c>
      <c r="AT150" s="145" t="s">
        <v>303</v>
      </c>
      <c r="AU150" s="145" t="s">
        <v>81</v>
      </c>
      <c r="AY150" s="18" t="s">
        <v>301</v>
      </c>
      <c r="BE150" s="146">
        <f t="shared" si="14"/>
        <v>0</v>
      </c>
      <c r="BF150" s="146">
        <f t="shared" si="15"/>
        <v>0</v>
      </c>
      <c r="BG150" s="146">
        <f t="shared" si="16"/>
        <v>0</v>
      </c>
      <c r="BH150" s="146">
        <f t="shared" si="17"/>
        <v>0</v>
      </c>
      <c r="BI150" s="146">
        <f t="shared" si="18"/>
        <v>0</v>
      </c>
      <c r="BJ150" s="18" t="s">
        <v>81</v>
      </c>
      <c r="BK150" s="146">
        <f t="shared" si="19"/>
        <v>0</v>
      </c>
      <c r="BL150" s="18" t="s">
        <v>857</v>
      </c>
      <c r="BM150" s="145" t="s">
        <v>1254</v>
      </c>
    </row>
    <row r="151" spans="2:65" s="1" customFormat="1" ht="21.75" customHeight="1">
      <c r="B151" s="33"/>
      <c r="C151" s="134" t="s">
        <v>768</v>
      </c>
      <c r="D151" s="190" t="s">
        <v>303</v>
      </c>
      <c r="E151" s="135" t="s">
        <v>6344</v>
      </c>
      <c r="F151" s="136" t="s">
        <v>6345</v>
      </c>
      <c r="G151" s="137" t="s">
        <v>6251</v>
      </c>
      <c r="H151" s="138">
        <v>10</v>
      </c>
      <c r="I151" s="139"/>
      <c r="J151" s="140">
        <f t="shared" si="10"/>
        <v>0</v>
      </c>
      <c r="K151" s="136" t="s">
        <v>21</v>
      </c>
      <c r="L151" s="33"/>
      <c r="M151" s="141" t="s">
        <v>21</v>
      </c>
      <c r="N151" s="142" t="s">
        <v>45</v>
      </c>
      <c r="P151" s="143">
        <f t="shared" si="11"/>
        <v>0</v>
      </c>
      <c r="Q151" s="143">
        <v>0</v>
      </c>
      <c r="R151" s="143">
        <f t="shared" si="12"/>
        <v>0</v>
      </c>
      <c r="S151" s="143">
        <v>0</v>
      </c>
      <c r="T151" s="144">
        <f t="shared" si="13"/>
        <v>0</v>
      </c>
      <c r="AR151" s="145" t="s">
        <v>857</v>
      </c>
      <c r="AT151" s="145" t="s">
        <v>303</v>
      </c>
      <c r="AU151" s="145" t="s">
        <v>81</v>
      </c>
      <c r="AY151" s="18" t="s">
        <v>301</v>
      </c>
      <c r="BE151" s="146">
        <f t="shared" si="14"/>
        <v>0</v>
      </c>
      <c r="BF151" s="146">
        <f t="shared" si="15"/>
        <v>0</v>
      </c>
      <c r="BG151" s="146">
        <f t="shared" si="16"/>
        <v>0</v>
      </c>
      <c r="BH151" s="146">
        <f t="shared" si="17"/>
        <v>0</v>
      </c>
      <c r="BI151" s="146">
        <f t="shared" si="18"/>
        <v>0</v>
      </c>
      <c r="BJ151" s="18" t="s">
        <v>81</v>
      </c>
      <c r="BK151" s="146">
        <f t="shared" si="19"/>
        <v>0</v>
      </c>
      <c r="BL151" s="18" t="s">
        <v>857</v>
      </c>
      <c r="BM151" s="145" t="s">
        <v>1267</v>
      </c>
    </row>
    <row r="152" spans="2:65" s="1" customFormat="1" ht="21.75" customHeight="1">
      <c r="B152" s="33"/>
      <c r="C152" s="134" t="s">
        <v>776</v>
      </c>
      <c r="D152" s="190" t="s">
        <v>303</v>
      </c>
      <c r="E152" s="135" t="s">
        <v>6346</v>
      </c>
      <c r="F152" s="136" t="s">
        <v>6347</v>
      </c>
      <c r="G152" s="137" t="s">
        <v>6251</v>
      </c>
      <c r="H152" s="138">
        <v>4</v>
      </c>
      <c r="I152" s="139"/>
      <c r="J152" s="140">
        <f t="shared" si="10"/>
        <v>0</v>
      </c>
      <c r="K152" s="136" t="s">
        <v>21</v>
      </c>
      <c r="L152" s="33"/>
      <c r="M152" s="141" t="s">
        <v>21</v>
      </c>
      <c r="N152" s="142" t="s">
        <v>45</v>
      </c>
      <c r="P152" s="143">
        <f t="shared" si="11"/>
        <v>0</v>
      </c>
      <c r="Q152" s="143">
        <v>0</v>
      </c>
      <c r="R152" s="143">
        <f t="shared" si="12"/>
        <v>0</v>
      </c>
      <c r="S152" s="143">
        <v>0</v>
      </c>
      <c r="T152" s="144">
        <f t="shared" si="13"/>
        <v>0</v>
      </c>
      <c r="AR152" s="145" t="s">
        <v>857</v>
      </c>
      <c r="AT152" s="145" t="s">
        <v>303</v>
      </c>
      <c r="AU152" s="145" t="s">
        <v>81</v>
      </c>
      <c r="AY152" s="18" t="s">
        <v>301</v>
      </c>
      <c r="BE152" s="146">
        <f t="shared" si="14"/>
        <v>0</v>
      </c>
      <c r="BF152" s="146">
        <f t="shared" si="15"/>
        <v>0</v>
      </c>
      <c r="BG152" s="146">
        <f t="shared" si="16"/>
        <v>0</v>
      </c>
      <c r="BH152" s="146">
        <f t="shared" si="17"/>
        <v>0</v>
      </c>
      <c r="BI152" s="146">
        <f t="shared" si="18"/>
        <v>0</v>
      </c>
      <c r="BJ152" s="18" t="s">
        <v>81</v>
      </c>
      <c r="BK152" s="146">
        <f t="shared" si="19"/>
        <v>0</v>
      </c>
      <c r="BL152" s="18" t="s">
        <v>857</v>
      </c>
      <c r="BM152" s="145" t="s">
        <v>1463</v>
      </c>
    </row>
    <row r="153" spans="2:65" s="1" customFormat="1" ht="21.75" customHeight="1">
      <c r="B153" s="33"/>
      <c r="C153" s="134" t="s">
        <v>781</v>
      </c>
      <c r="D153" s="190" t="s">
        <v>303</v>
      </c>
      <c r="E153" s="135" t="s">
        <v>6348</v>
      </c>
      <c r="F153" s="136" t="s">
        <v>6349</v>
      </c>
      <c r="G153" s="137" t="s">
        <v>6251</v>
      </c>
      <c r="H153" s="138">
        <v>6</v>
      </c>
      <c r="I153" s="139"/>
      <c r="J153" s="140">
        <f t="shared" si="10"/>
        <v>0</v>
      </c>
      <c r="K153" s="136" t="s">
        <v>21</v>
      </c>
      <c r="L153" s="33"/>
      <c r="M153" s="141" t="s">
        <v>21</v>
      </c>
      <c r="N153" s="142" t="s">
        <v>45</v>
      </c>
      <c r="P153" s="143">
        <f t="shared" si="11"/>
        <v>0</v>
      </c>
      <c r="Q153" s="143">
        <v>0</v>
      </c>
      <c r="R153" s="143">
        <f t="shared" si="12"/>
        <v>0</v>
      </c>
      <c r="S153" s="143">
        <v>0</v>
      </c>
      <c r="T153" s="144">
        <f t="shared" si="13"/>
        <v>0</v>
      </c>
      <c r="AR153" s="145" t="s">
        <v>857</v>
      </c>
      <c r="AT153" s="145" t="s">
        <v>303</v>
      </c>
      <c r="AU153" s="145" t="s">
        <v>81</v>
      </c>
      <c r="AY153" s="18" t="s">
        <v>301</v>
      </c>
      <c r="BE153" s="146">
        <f t="shared" si="14"/>
        <v>0</v>
      </c>
      <c r="BF153" s="146">
        <f t="shared" si="15"/>
        <v>0</v>
      </c>
      <c r="BG153" s="146">
        <f t="shared" si="16"/>
        <v>0</v>
      </c>
      <c r="BH153" s="146">
        <f t="shared" si="17"/>
        <v>0</v>
      </c>
      <c r="BI153" s="146">
        <f t="shared" si="18"/>
        <v>0</v>
      </c>
      <c r="BJ153" s="18" t="s">
        <v>81</v>
      </c>
      <c r="BK153" s="146">
        <f t="shared" si="19"/>
        <v>0</v>
      </c>
      <c r="BL153" s="18" t="s">
        <v>857</v>
      </c>
      <c r="BM153" s="145" t="s">
        <v>1479</v>
      </c>
    </row>
    <row r="154" spans="2:65" s="1" customFormat="1" ht="21.75" customHeight="1">
      <c r="B154" s="33"/>
      <c r="C154" s="134" t="s">
        <v>788</v>
      </c>
      <c r="D154" s="190" t="s">
        <v>303</v>
      </c>
      <c r="E154" s="135" t="s">
        <v>6350</v>
      </c>
      <c r="F154" s="136" t="s">
        <v>6351</v>
      </c>
      <c r="G154" s="137" t="s">
        <v>6251</v>
      </c>
      <c r="H154" s="138">
        <v>25</v>
      </c>
      <c r="I154" s="139"/>
      <c r="J154" s="140">
        <f t="shared" si="10"/>
        <v>0</v>
      </c>
      <c r="K154" s="136" t="s">
        <v>21</v>
      </c>
      <c r="L154" s="33"/>
      <c r="M154" s="141" t="s">
        <v>21</v>
      </c>
      <c r="N154" s="142" t="s">
        <v>45</v>
      </c>
      <c r="P154" s="143">
        <f t="shared" si="11"/>
        <v>0</v>
      </c>
      <c r="Q154" s="143">
        <v>0</v>
      </c>
      <c r="R154" s="143">
        <f t="shared" si="12"/>
        <v>0</v>
      </c>
      <c r="S154" s="143">
        <v>0</v>
      </c>
      <c r="T154" s="144">
        <f t="shared" si="13"/>
        <v>0</v>
      </c>
      <c r="AR154" s="145" t="s">
        <v>857</v>
      </c>
      <c r="AT154" s="145" t="s">
        <v>303</v>
      </c>
      <c r="AU154" s="145" t="s">
        <v>81</v>
      </c>
      <c r="AY154" s="18" t="s">
        <v>301</v>
      </c>
      <c r="BE154" s="146">
        <f t="shared" si="14"/>
        <v>0</v>
      </c>
      <c r="BF154" s="146">
        <f t="shared" si="15"/>
        <v>0</v>
      </c>
      <c r="BG154" s="146">
        <f t="shared" si="16"/>
        <v>0</v>
      </c>
      <c r="BH154" s="146">
        <f t="shared" si="17"/>
        <v>0</v>
      </c>
      <c r="BI154" s="146">
        <f t="shared" si="18"/>
        <v>0</v>
      </c>
      <c r="BJ154" s="18" t="s">
        <v>81</v>
      </c>
      <c r="BK154" s="146">
        <f t="shared" si="19"/>
        <v>0</v>
      </c>
      <c r="BL154" s="18" t="s">
        <v>857</v>
      </c>
      <c r="BM154" s="145" t="s">
        <v>1570</v>
      </c>
    </row>
    <row r="155" spans="2:65" s="1" customFormat="1" ht="24.25" customHeight="1">
      <c r="B155" s="33"/>
      <c r="C155" s="134" t="s">
        <v>794</v>
      </c>
      <c r="D155" s="190" t="s">
        <v>303</v>
      </c>
      <c r="E155" s="135" t="s">
        <v>6352</v>
      </c>
      <c r="F155" s="136" t="s">
        <v>6353</v>
      </c>
      <c r="G155" s="137" t="s">
        <v>6251</v>
      </c>
      <c r="H155" s="138">
        <v>2</v>
      </c>
      <c r="I155" s="139"/>
      <c r="J155" s="140">
        <f t="shared" si="10"/>
        <v>0</v>
      </c>
      <c r="K155" s="136" t="s">
        <v>21</v>
      </c>
      <c r="L155" s="33"/>
      <c r="M155" s="141" t="s">
        <v>21</v>
      </c>
      <c r="N155" s="142" t="s">
        <v>45</v>
      </c>
      <c r="P155" s="143">
        <f t="shared" si="11"/>
        <v>0</v>
      </c>
      <c r="Q155" s="143">
        <v>0</v>
      </c>
      <c r="R155" s="143">
        <f t="shared" si="12"/>
        <v>0</v>
      </c>
      <c r="S155" s="143">
        <v>0</v>
      </c>
      <c r="T155" s="144">
        <f t="shared" si="13"/>
        <v>0</v>
      </c>
      <c r="AR155" s="145" t="s">
        <v>857</v>
      </c>
      <c r="AT155" s="145" t="s">
        <v>303</v>
      </c>
      <c r="AU155" s="145" t="s">
        <v>81</v>
      </c>
      <c r="AY155" s="18" t="s">
        <v>301</v>
      </c>
      <c r="BE155" s="146">
        <f t="shared" si="14"/>
        <v>0</v>
      </c>
      <c r="BF155" s="146">
        <f t="shared" si="15"/>
        <v>0</v>
      </c>
      <c r="BG155" s="146">
        <f t="shared" si="16"/>
        <v>0</v>
      </c>
      <c r="BH155" s="146">
        <f t="shared" si="17"/>
        <v>0</v>
      </c>
      <c r="BI155" s="146">
        <f t="shared" si="18"/>
        <v>0</v>
      </c>
      <c r="BJ155" s="18" t="s">
        <v>81</v>
      </c>
      <c r="BK155" s="146">
        <f t="shared" si="19"/>
        <v>0</v>
      </c>
      <c r="BL155" s="18" t="s">
        <v>857</v>
      </c>
      <c r="BM155" s="145" t="s">
        <v>1597</v>
      </c>
    </row>
    <row r="156" spans="2:65" s="1" customFormat="1" ht="24.25" customHeight="1">
      <c r="B156" s="33"/>
      <c r="C156" s="134" t="s">
        <v>803</v>
      </c>
      <c r="D156" s="190" t="s">
        <v>303</v>
      </c>
      <c r="E156" s="135" t="s">
        <v>6354</v>
      </c>
      <c r="F156" s="136" t="s">
        <v>6355</v>
      </c>
      <c r="G156" s="137" t="s">
        <v>6251</v>
      </c>
      <c r="H156" s="138">
        <v>6</v>
      </c>
      <c r="I156" s="139"/>
      <c r="J156" s="140">
        <f t="shared" si="10"/>
        <v>0</v>
      </c>
      <c r="K156" s="136" t="s">
        <v>21</v>
      </c>
      <c r="L156" s="33"/>
      <c r="M156" s="141" t="s">
        <v>21</v>
      </c>
      <c r="N156" s="142" t="s">
        <v>45</v>
      </c>
      <c r="P156" s="143">
        <f t="shared" si="11"/>
        <v>0</v>
      </c>
      <c r="Q156" s="143">
        <v>0</v>
      </c>
      <c r="R156" s="143">
        <f t="shared" si="12"/>
        <v>0</v>
      </c>
      <c r="S156" s="143">
        <v>0</v>
      </c>
      <c r="T156" s="144">
        <f t="shared" si="13"/>
        <v>0</v>
      </c>
      <c r="AR156" s="145" t="s">
        <v>857</v>
      </c>
      <c r="AT156" s="145" t="s">
        <v>303</v>
      </c>
      <c r="AU156" s="145" t="s">
        <v>81</v>
      </c>
      <c r="AY156" s="18" t="s">
        <v>301</v>
      </c>
      <c r="BE156" s="146">
        <f t="shared" si="14"/>
        <v>0</v>
      </c>
      <c r="BF156" s="146">
        <f t="shared" si="15"/>
        <v>0</v>
      </c>
      <c r="BG156" s="146">
        <f t="shared" si="16"/>
        <v>0</v>
      </c>
      <c r="BH156" s="146">
        <f t="shared" si="17"/>
        <v>0</v>
      </c>
      <c r="BI156" s="146">
        <f t="shared" si="18"/>
        <v>0</v>
      </c>
      <c r="BJ156" s="18" t="s">
        <v>81</v>
      </c>
      <c r="BK156" s="146">
        <f t="shared" si="19"/>
        <v>0</v>
      </c>
      <c r="BL156" s="18" t="s">
        <v>857</v>
      </c>
      <c r="BM156" s="145" t="s">
        <v>1609</v>
      </c>
    </row>
    <row r="157" spans="2:65" s="1" customFormat="1" ht="24.25" customHeight="1">
      <c r="B157" s="33"/>
      <c r="C157" s="134" t="s">
        <v>810</v>
      </c>
      <c r="D157" s="190" t="s">
        <v>303</v>
      </c>
      <c r="E157" s="135" t="s">
        <v>6356</v>
      </c>
      <c r="F157" s="136" t="s">
        <v>6357</v>
      </c>
      <c r="G157" s="137" t="s">
        <v>6251</v>
      </c>
      <c r="H157" s="138">
        <v>4</v>
      </c>
      <c r="I157" s="139"/>
      <c r="J157" s="140">
        <f t="shared" si="10"/>
        <v>0</v>
      </c>
      <c r="K157" s="136" t="s">
        <v>21</v>
      </c>
      <c r="L157" s="33"/>
      <c r="M157" s="141" t="s">
        <v>21</v>
      </c>
      <c r="N157" s="142" t="s">
        <v>45</v>
      </c>
      <c r="P157" s="143">
        <f t="shared" si="11"/>
        <v>0</v>
      </c>
      <c r="Q157" s="143">
        <v>0</v>
      </c>
      <c r="R157" s="143">
        <f t="shared" si="12"/>
        <v>0</v>
      </c>
      <c r="S157" s="143">
        <v>0</v>
      </c>
      <c r="T157" s="144">
        <f t="shared" si="13"/>
        <v>0</v>
      </c>
      <c r="AR157" s="145" t="s">
        <v>857</v>
      </c>
      <c r="AT157" s="145" t="s">
        <v>303</v>
      </c>
      <c r="AU157" s="145" t="s">
        <v>81</v>
      </c>
      <c r="AY157" s="18" t="s">
        <v>301</v>
      </c>
      <c r="BE157" s="146">
        <f t="shared" si="14"/>
        <v>0</v>
      </c>
      <c r="BF157" s="146">
        <f t="shared" si="15"/>
        <v>0</v>
      </c>
      <c r="BG157" s="146">
        <f t="shared" si="16"/>
        <v>0</v>
      </c>
      <c r="BH157" s="146">
        <f t="shared" si="17"/>
        <v>0</v>
      </c>
      <c r="BI157" s="146">
        <f t="shared" si="18"/>
        <v>0</v>
      </c>
      <c r="BJ157" s="18" t="s">
        <v>81</v>
      </c>
      <c r="BK157" s="146">
        <f t="shared" si="19"/>
        <v>0</v>
      </c>
      <c r="BL157" s="18" t="s">
        <v>857</v>
      </c>
      <c r="BM157" s="145" t="s">
        <v>1621</v>
      </c>
    </row>
    <row r="158" spans="2:65" s="1" customFormat="1" ht="16.5" customHeight="1">
      <c r="B158" s="33"/>
      <c r="C158" s="134" t="s">
        <v>816</v>
      </c>
      <c r="D158" s="190" t="s">
        <v>303</v>
      </c>
      <c r="E158" s="135" t="s">
        <v>6358</v>
      </c>
      <c r="F158" s="136" t="s">
        <v>6359</v>
      </c>
      <c r="G158" s="137" t="s">
        <v>6251</v>
      </c>
      <c r="H158" s="138">
        <v>1</v>
      </c>
      <c r="I158" s="139"/>
      <c r="J158" s="140">
        <f t="shared" si="10"/>
        <v>0</v>
      </c>
      <c r="K158" s="136" t="s">
        <v>21</v>
      </c>
      <c r="L158" s="33"/>
      <c r="M158" s="141" t="s">
        <v>21</v>
      </c>
      <c r="N158" s="142" t="s">
        <v>45</v>
      </c>
      <c r="P158" s="143">
        <f t="shared" si="11"/>
        <v>0</v>
      </c>
      <c r="Q158" s="143">
        <v>0</v>
      </c>
      <c r="R158" s="143">
        <f t="shared" si="12"/>
        <v>0</v>
      </c>
      <c r="S158" s="143">
        <v>0</v>
      </c>
      <c r="T158" s="144">
        <f t="shared" si="13"/>
        <v>0</v>
      </c>
      <c r="AR158" s="145" t="s">
        <v>857</v>
      </c>
      <c r="AT158" s="145" t="s">
        <v>303</v>
      </c>
      <c r="AU158" s="145" t="s">
        <v>81</v>
      </c>
      <c r="AY158" s="18" t="s">
        <v>301</v>
      </c>
      <c r="BE158" s="146">
        <f t="shared" si="14"/>
        <v>0</v>
      </c>
      <c r="BF158" s="146">
        <f t="shared" si="15"/>
        <v>0</v>
      </c>
      <c r="BG158" s="146">
        <f t="shared" si="16"/>
        <v>0</v>
      </c>
      <c r="BH158" s="146">
        <f t="shared" si="17"/>
        <v>0</v>
      </c>
      <c r="BI158" s="146">
        <f t="shared" si="18"/>
        <v>0</v>
      </c>
      <c r="BJ158" s="18" t="s">
        <v>81</v>
      </c>
      <c r="BK158" s="146">
        <f t="shared" si="19"/>
        <v>0</v>
      </c>
      <c r="BL158" s="18" t="s">
        <v>857</v>
      </c>
      <c r="BM158" s="145" t="s">
        <v>1730</v>
      </c>
    </row>
    <row r="159" spans="2:65" s="1" customFormat="1" ht="21.75" customHeight="1">
      <c r="B159" s="33"/>
      <c r="C159" s="134" t="s">
        <v>822</v>
      </c>
      <c r="D159" s="190" t="s">
        <v>303</v>
      </c>
      <c r="E159" s="135" t="s">
        <v>6360</v>
      </c>
      <c r="F159" s="136" t="s">
        <v>6361</v>
      </c>
      <c r="G159" s="137" t="s">
        <v>681</v>
      </c>
      <c r="H159" s="138">
        <v>17</v>
      </c>
      <c r="I159" s="139"/>
      <c r="J159" s="140">
        <f t="shared" si="10"/>
        <v>0</v>
      </c>
      <c r="K159" s="136" t="s">
        <v>21</v>
      </c>
      <c r="L159" s="33"/>
      <c r="M159" s="141" t="s">
        <v>21</v>
      </c>
      <c r="N159" s="142" t="s">
        <v>45</v>
      </c>
      <c r="P159" s="143">
        <f t="shared" si="11"/>
        <v>0</v>
      </c>
      <c r="Q159" s="143">
        <v>0</v>
      </c>
      <c r="R159" s="143">
        <f t="shared" si="12"/>
        <v>0</v>
      </c>
      <c r="S159" s="143">
        <v>0</v>
      </c>
      <c r="T159" s="144">
        <f t="shared" si="13"/>
        <v>0</v>
      </c>
      <c r="AR159" s="145" t="s">
        <v>857</v>
      </c>
      <c r="AT159" s="145" t="s">
        <v>303</v>
      </c>
      <c r="AU159" s="145" t="s">
        <v>81</v>
      </c>
      <c r="AY159" s="18" t="s">
        <v>301</v>
      </c>
      <c r="BE159" s="146">
        <f t="shared" si="14"/>
        <v>0</v>
      </c>
      <c r="BF159" s="146">
        <f t="shared" si="15"/>
        <v>0</v>
      </c>
      <c r="BG159" s="146">
        <f t="shared" si="16"/>
        <v>0</v>
      </c>
      <c r="BH159" s="146">
        <f t="shared" si="17"/>
        <v>0</v>
      </c>
      <c r="BI159" s="146">
        <f t="shared" si="18"/>
        <v>0</v>
      </c>
      <c r="BJ159" s="18" t="s">
        <v>81</v>
      </c>
      <c r="BK159" s="146">
        <f t="shared" si="19"/>
        <v>0</v>
      </c>
      <c r="BL159" s="18" t="s">
        <v>857</v>
      </c>
      <c r="BM159" s="145" t="s">
        <v>1764</v>
      </c>
    </row>
    <row r="160" spans="2:65" s="1" customFormat="1" ht="21.75" customHeight="1">
      <c r="B160" s="33"/>
      <c r="C160" s="134" t="s">
        <v>829</v>
      </c>
      <c r="D160" s="190" t="s">
        <v>303</v>
      </c>
      <c r="E160" s="135" t="s">
        <v>6362</v>
      </c>
      <c r="F160" s="136" t="s">
        <v>6363</v>
      </c>
      <c r="G160" s="137" t="s">
        <v>681</v>
      </c>
      <c r="H160" s="138">
        <v>167</v>
      </c>
      <c r="I160" s="139"/>
      <c r="J160" s="140">
        <f t="shared" si="10"/>
        <v>0</v>
      </c>
      <c r="K160" s="136" t="s">
        <v>21</v>
      </c>
      <c r="L160" s="33"/>
      <c r="M160" s="141" t="s">
        <v>21</v>
      </c>
      <c r="N160" s="142" t="s">
        <v>45</v>
      </c>
      <c r="P160" s="143">
        <f t="shared" si="11"/>
        <v>0</v>
      </c>
      <c r="Q160" s="143">
        <v>0</v>
      </c>
      <c r="R160" s="143">
        <f t="shared" si="12"/>
        <v>0</v>
      </c>
      <c r="S160" s="143">
        <v>0</v>
      </c>
      <c r="T160" s="144">
        <f t="shared" si="13"/>
        <v>0</v>
      </c>
      <c r="AR160" s="145" t="s">
        <v>857</v>
      </c>
      <c r="AT160" s="145" t="s">
        <v>303</v>
      </c>
      <c r="AU160" s="145" t="s">
        <v>81</v>
      </c>
      <c r="AY160" s="18" t="s">
        <v>301</v>
      </c>
      <c r="BE160" s="146">
        <f t="shared" si="14"/>
        <v>0</v>
      </c>
      <c r="BF160" s="146">
        <f t="shared" si="15"/>
        <v>0</v>
      </c>
      <c r="BG160" s="146">
        <f t="shared" si="16"/>
        <v>0</v>
      </c>
      <c r="BH160" s="146">
        <f t="shared" si="17"/>
        <v>0</v>
      </c>
      <c r="BI160" s="146">
        <f t="shared" si="18"/>
        <v>0</v>
      </c>
      <c r="BJ160" s="18" t="s">
        <v>81</v>
      </c>
      <c r="BK160" s="146">
        <f t="shared" si="19"/>
        <v>0</v>
      </c>
      <c r="BL160" s="18" t="s">
        <v>857</v>
      </c>
      <c r="BM160" s="145" t="s">
        <v>1793</v>
      </c>
    </row>
    <row r="161" spans="2:65" s="1" customFormat="1" ht="21.75" customHeight="1">
      <c r="B161" s="33"/>
      <c r="C161" s="134" t="s">
        <v>837</v>
      </c>
      <c r="D161" s="190" t="s">
        <v>303</v>
      </c>
      <c r="E161" s="135" t="s">
        <v>6364</v>
      </c>
      <c r="F161" s="136" t="s">
        <v>6365</v>
      </c>
      <c r="G161" s="137" t="s">
        <v>681</v>
      </c>
      <c r="H161" s="138">
        <v>78</v>
      </c>
      <c r="I161" s="139"/>
      <c r="J161" s="140">
        <f t="shared" si="10"/>
        <v>0</v>
      </c>
      <c r="K161" s="136" t="s">
        <v>21</v>
      </c>
      <c r="L161" s="33"/>
      <c r="M161" s="141" t="s">
        <v>21</v>
      </c>
      <c r="N161" s="142" t="s">
        <v>45</v>
      </c>
      <c r="P161" s="143">
        <f t="shared" si="11"/>
        <v>0</v>
      </c>
      <c r="Q161" s="143">
        <v>0</v>
      </c>
      <c r="R161" s="143">
        <f t="shared" si="12"/>
        <v>0</v>
      </c>
      <c r="S161" s="143">
        <v>0</v>
      </c>
      <c r="T161" s="144">
        <f t="shared" si="13"/>
        <v>0</v>
      </c>
      <c r="AR161" s="145" t="s">
        <v>857</v>
      </c>
      <c r="AT161" s="145" t="s">
        <v>303</v>
      </c>
      <c r="AU161" s="145" t="s">
        <v>81</v>
      </c>
      <c r="AY161" s="18" t="s">
        <v>301</v>
      </c>
      <c r="BE161" s="146">
        <f t="shared" si="14"/>
        <v>0</v>
      </c>
      <c r="BF161" s="146">
        <f t="shared" si="15"/>
        <v>0</v>
      </c>
      <c r="BG161" s="146">
        <f t="shared" si="16"/>
        <v>0</v>
      </c>
      <c r="BH161" s="146">
        <f t="shared" si="17"/>
        <v>0</v>
      </c>
      <c r="BI161" s="146">
        <f t="shared" si="18"/>
        <v>0</v>
      </c>
      <c r="BJ161" s="18" t="s">
        <v>81</v>
      </c>
      <c r="BK161" s="146">
        <f t="shared" si="19"/>
        <v>0</v>
      </c>
      <c r="BL161" s="18" t="s">
        <v>857</v>
      </c>
      <c r="BM161" s="145" t="s">
        <v>1804</v>
      </c>
    </row>
    <row r="162" spans="2:65" s="1" customFormat="1" ht="21.75" customHeight="1">
      <c r="B162" s="33"/>
      <c r="C162" s="134" t="s">
        <v>844</v>
      </c>
      <c r="D162" s="190" t="s">
        <v>303</v>
      </c>
      <c r="E162" s="135" t="s">
        <v>6366</v>
      </c>
      <c r="F162" s="136" t="s">
        <v>6367</v>
      </c>
      <c r="G162" s="137" t="s">
        <v>681</v>
      </c>
      <c r="H162" s="138">
        <v>2</v>
      </c>
      <c r="I162" s="139"/>
      <c r="J162" s="140">
        <f t="shared" si="10"/>
        <v>0</v>
      </c>
      <c r="K162" s="136" t="s">
        <v>21</v>
      </c>
      <c r="L162" s="33"/>
      <c r="M162" s="141" t="s">
        <v>21</v>
      </c>
      <c r="N162" s="142" t="s">
        <v>45</v>
      </c>
      <c r="P162" s="143">
        <f t="shared" si="11"/>
        <v>0</v>
      </c>
      <c r="Q162" s="143">
        <v>0</v>
      </c>
      <c r="R162" s="143">
        <f t="shared" si="12"/>
        <v>0</v>
      </c>
      <c r="S162" s="143">
        <v>0</v>
      </c>
      <c r="T162" s="144">
        <f t="shared" si="13"/>
        <v>0</v>
      </c>
      <c r="AR162" s="145" t="s">
        <v>857</v>
      </c>
      <c r="AT162" s="145" t="s">
        <v>303</v>
      </c>
      <c r="AU162" s="145" t="s">
        <v>81</v>
      </c>
      <c r="AY162" s="18" t="s">
        <v>301</v>
      </c>
      <c r="BE162" s="146">
        <f t="shared" si="14"/>
        <v>0</v>
      </c>
      <c r="BF162" s="146">
        <f t="shared" si="15"/>
        <v>0</v>
      </c>
      <c r="BG162" s="146">
        <f t="shared" si="16"/>
        <v>0</v>
      </c>
      <c r="BH162" s="146">
        <f t="shared" si="17"/>
        <v>0</v>
      </c>
      <c r="BI162" s="146">
        <f t="shared" si="18"/>
        <v>0</v>
      </c>
      <c r="BJ162" s="18" t="s">
        <v>81</v>
      </c>
      <c r="BK162" s="146">
        <f t="shared" si="19"/>
        <v>0</v>
      </c>
      <c r="BL162" s="18" t="s">
        <v>857</v>
      </c>
      <c r="BM162" s="145" t="s">
        <v>1815</v>
      </c>
    </row>
    <row r="163" spans="2:65" s="1" customFormat="1" ht="21.75" customHeight="1">
      <c r="B163" s="33"/>
      <c r="C163" s="134" t="s">
        <v>857</v>
      </c>
      <c r="D163" s="190" t="s">
        <v>303</v>
      </c>
      <c r="E163" s="135" t="s">
        <v>6368</v>
      </c>
      <c r="F163" s="136" t="s">
        <v>6369</v>
      </c>
      <c r="G163" s="137" t="s">
        <v>681</v>
      </c>
      <c r="H163" s="138">
        <v>47</v>
      </c>
      <c r="I163" s="139"/>
      <c r="J163" s="140">
        <f t="shared" si="10"/>
        <v>0</v>
      </c>
      <c r="K163" s="136" t="s">
        <v>21</v>
      </c>
      <c r="L163" s="33"/>
      <c r="M163" s="141" t="s">
        <v>21</v>
      </c>
      <c r="N163" s="142" t="s">
        <v>45</v>
      </c>
      <c r="P163" s="143">
        <f t="shared" si="11"/>
        <v>0</v>
      </c>
      <c r="Q163" s="143">
        <v>0</v>
      </c>
      <c r="R163" s="143">
        <f t="shared" si="12"/>
        <v>0</v>
      </c>
      <c r="S163" s="143">
        <v>0</v>
      </c>
      <c r="T163" s="144">
        <f t="shared" si="13"/>
        <v>0</v>
      </c>
      <c r="AR163" s="145" t="s">
        <v>857</v>
      </c>
      <c r="AT163" s="145" t="s">
        <v>303</v>
      </c>
      <c r="AU163" s="145" t="s">
        <v>81</v>
      </c>
      <c r="AY163" s="18" t="s">
        <v>301</v>
      </c>
      <c r="BE163" s="146">
        <f t="shared" si="14"/>
        <v>0</v>
      </c>
      <c r="BF163" s="146">
        <f t="shared" si="15"/>
        <v>0</v>
      </c>
      <c r="BG163" s="146">
        <f t="shared" si="16"/>
        <v>0</v>
      </c>
      <c r="BH163" s="146">
        <f t="shared" si="17"/>
        <v>0</v>
      </c>
      <c r="BI163" s="146">
        <f t="shared" si="18"/>
        <v>0</v>
      </c>
      <c r="BJ163" s="18" t="s">
        <v>81</v>
      </c>
      <c r="BK163" s="146">
        <f t="shared" si="19"/>
        <v>0</v>
      </c>
      <c r="BL163" s="18" t="s">
        <v>857</v>
      </c>
      <c r="BM163" s="145" t="s">
        <v>1828</v>
      </c>
    </row>
    <row r="164" spans="2:65" s="1" customFormat="1" ht="21.75" customHeight="1">
      <c r="B164" s="33"/>
      <c r="C164" s="134" t="s">
        <v>878</v>
      </c>
      <c r="D164" s="190" t="s">
        <v>303</v>
      </c>
      <c r="E164" s="135" t="s">
        <v>6370</v>
      </c>
      <c r="F164" s="136" t="s">
        <v>6371</v>
      </c>
      <c r="G164" s="137" t="s">
        <v>681</v>
      </c>
      <c r="H164" s="138">
        <v>52</v>
      </c>
      <c r="I164" s="139"/>
      <c r="J164" s="140">
        <f t="shared" ref="J164:J195" si="20">ROUND(I164*H164,2)</f>
        <v>0</v>
      </c>
      <c r="K164" s="136" t="s">
        <v>21</v>
      </c>
      <c r="L164" s="33"/>
      <c r="M164" s="141" t="s">
        <v>21</v>
      </c>
      <c r="N164" s="142" t="s">
        <v>45</v>
      </c>
      <c r="P164" s="143">
        <f t="shared" ref="P164:P195" si="21">O164*H164</f>
        <v>0</v>
      </c>
      <c r="Q164" s="143">
        <v>0</v>
      </c>
      <c r="R164" s="143">
        <f t="shared" ref="R164:R195" si="22">Q164*H164</f>
        <v>0</v>
      </c>
      <c r="S164" s="143">
        <v>0</v>
      </c>
      <c r="T164" s="144">
        <f t="shared" ref="T164:T195" si="23">S164*H164</f>
        <v>0</v>
      </c>
      <c r="AR164" s="145" t="s">
        <v>857</v>
      </c>
      <c r="AT164" s="145" t="s">
        <v>303</v>
      </c>
      <c r="AU164" s="145" t="s">
        <v>81</v>
      </c>
      <c r="AY164" s="18" t="s">
        <v>301</v>
      </c>
      <c r="BE164" s="146">
        <f t="shared" ref="BE164:BE181" si="24">IF(N164="základní",J164,0)</f>
        <v>0</v>
      </c>
      <c r="BF164" s="146">
        <f t="shared" ref="BF164:BF181" si="25">IF(N164="snížená",J164,0)</f>
        <v>0</v>
      </c>
      <c r="BG164" s="146">
        <f t="shared" ref="BG164:BG181" si="26">IF(N164="zákl. přenesená",J164,0)</f>
        <v>0</v>
      </c>
      <c r="BH164" s="146">
        <f t="shared" ref="BH164:BH181" si="27">IF(N164="sníž. přenesená",J164,0)</f>
        <v>0</v>
      </c>
      <c r="BI164" s="146">
        <f t="shared" ref="BI164:BI181" si="28">IF(N164="nulová",J164,0)</f>
        <v>0</v>
      </c>
      <c r="BJ164" s="18" t="s">
        <v>81</v>
      </c>
      <c r="BK164" s="146">
        <f t="shared" ref="BK164:BK181" si="29">ROUND(I164*H164,2)</f>
        <v>0</v>
      </c>
      <c r="BL164" s="18" t="s">
        <v>857</v>
      </c>
      <c r="BM164" s="145" t="s">
        <v>1873</v>
      </c>
    </row>
    <row r="165" spans="2:65" s="1" customFormat="1" ht="24.25" customHeight="1">
      <c r="B165" s="33"/>
      <c r="C165" s="134" t="s">
        <v>882</v>
      </c>
      <c r="D165" s="190" t="s">
        <v>303</v>
      </c>
      <c r="E165" s="135" t="s">
        <v>6372</v>
      </c>
      <c r="F165" s="136" t="s">
        <v>6373</v>
      </c>
      <c r="G165" s="137" t="s">
        <v>137</v>
      </c>
      <c r="H165" s="138">
        <v>674</v>
      </c>
      <c r="I165" s="139"/>
      <c r="J165" s="140">
        <f t="shared" si="20"/>
        <v>0</v>
      </c>
      <c r="K165" s="136" t="s">
        <v>21</v>
      </c>
      <c r="L165" s="33"/>
      <c r="M165" s="141" t="s">
        <v>21</v>
      </c>
      <c r="N165" s="142" t="s">
        <v>45</v>
      </c>
      <c r="P165" s="143">
        <f t="shared" si="21"/>
        <v>0</v>
      </c>
      <c r="Q165" s="143">
        <v>0</v>
      </c>
      <c r="R165" s="143">
        <f t="shared" si="22"/>
        <v>0</v>
      </c>
      <c r="S165" s="143">
        <v>0</v>
      </c>
      <c r="T165" s="144">
        <f t="shared" si="23"/>
        <v>0</v>
      </c>
      <c r="AR165" s="145" t="s">
        <v>857</v>
      </c>
      <c r="AT165" s="145" t="s">
        <v>303</v>
      </c>
      <c r="AU165" s="145" t="s">
        <v>81</v>
      </c>
      <c r="AY165" s="18" t="s">
        <v>301</v>
      </c>
      <c r="BE165" s="146">
        <f t="shared" si="24"/>
        <v>0</v>
      </c>
      <c r="BF165" s="146">
        <f t="shared" si="25"/>
        <v>0</v>
      </c>
      <c r="BG165" s="146">
        <f t="shared" si="26"/>
        <v>0</v>
      </c>
      <c r="BH165" s="146">
        <f t="shared" si="27"/>
        <v>0</v>
      </c>
      <c r="BI165" s="146">
        <f t="shared" si="28"/>
        <v>0</v>
      </c>
      <c r="BJ165" s="18" t="s">
        <v>81</v>
      </c>
      <c r="BK165" s="146">
        <f t="shared" si="29"/>
        <v>0</v>
      </c>
      <c r="BL165" s="18" t="s">
        <v>857</v>
      </c>
      <c r="BM165" s="145" t="s">
        <v>1888</v>
      </c>
    </row>
    <row r="166" spans="2:65" s="1" customFormat="1" ht="16.5" customHeight="1">
      <c r="B166" s="33"/>
      <c r="C166" s="134" t="s">
        <v>896</v>
      </c>
      <c r="D166" s="190" t="s">
        <v>303</v>
      </c>
      <c r="E166" s="135" t="s">
        <v>6374</v>
      </c>
      <c r="F166" s="136" t="s">
        <v>6375</v>
      </c>
      <c r="G166" s="137" t="s">
        <v>681</v>
      </c>
      <c r="H166" s="138">
        <v>8</v>
      </c>
      <c r="I166" s="139"/>
      <c r="J166" s="140">
        <f t="shared" si="20"/>
        <v>0</v>
      </c>
      <c r="K166" s="136" t="s">
        <v>21</v>
      </c>
      <c r="L166" s="33"/>
      <c r="M166" s="141" t="s">
        <v>21</v>
      </c>
      <c r="N166" s="142" t="s">
        <v>45</v>
      </c>
      <c r="P166" s="143">
        <f t="shared" si="21"/>
        <v>0</v>
      </c>
      <c r="Q166" s="143">
        <v>0</v>
      </c>
      <c r="R166" s="143">
        <f t="shared" si="22"/>
        <v>0</v>
      </c>
      <c r="S166" s="143">
        <v>0</v>
      </c>
      <c r="T166" s="144">
        <f t="shared" si="23"/>
        <v>0</v>
      </c>
      <c r="AR166" s="145" t="s">
        <v>857</v>
      </c>
      <c r="AT166" s="145" t="s">
        <v>303</v>
      </c>
      <c r="AU166" s="145" t="s">
        <v>81</v>
      </c>
      <c r="AY166" s="18" t="s">
        <v>301</v>
      </c>
      <c r="BE166" s="146">
        <f t="shared" si="24"/>
        <v>0</v>
      </c>
      <c r="BF166" s="146">
        <f t="shared" si="25"/>
        <v>0</v>
      </c>
      <c r="BG166" s="146">
        <f t="shared" si="26"/>
        <v>0</v>
      </c>
      <c r="BH166" s="146">
        <f t="shared" si="27"/>
        <v>0</v>
      </c>
      <c r="BI166" s="146">
        <f t="shared" si="28"/>
        <v>0</v>
      </c>
      <c r="BJ166" s="18" t="s">
        <v>81</v>
      </c>
      <c r="BK166" s="146">
        <f t="shared" si="29"/>
        <v>0</v>
      </c>
      <c r="BL166" s="18" t="s">
        <v>857</v>
      </c>
      <c r="BM166" s="145" t="s">
        <v>1905</v>
      </c>
    </row>
    <row r="167" spans="2:65" s="1" customFormat="1" ht="16.5" customHeight="1">
      <c r="B167" s="33"/>
      <c r="C167" s="134" t="s">
        <v>903</v>
      </c>
      <c r="D167" s="190" t="s">
        <v>303</v>
      </c>
      <c r="E167" s="135" t="s">
        <v>6376</v>
      </c>
      <c r="F167" s="136" t="s">
        <v>6377</v>
      </c>
      <c r="G167" s="137" t="s">
        <v>681</v>
      </c>
      <c r="H167" s="138">
        <v>32</v>
      </c>
      <c r="I167" s="139"/>
      <c r="J167" s="140">
        <f t="shared" si="20"/>
        <v>0</v>
      </c>
      <c r="K167" s="136" t="s">
        <v>21</v>
      </c>
      <c r="L167" s="33"/>
      <c r="M167" s="141" t="s">
        <v>21</v>
      </c>
      <c r="N167" s="142" t="s">
        <v>45</v>
      </c>
      <c r="P167" s="143">
        <f t="shared" si="21"/>
        <v>0</v>
      </c>
      <c r="Q167" s="143">
        <v>0</v>
      </c>
      <c r="R167" s="143">
        <f t="shared" si="22"/>
        <v>0</v>
      </c>
      <c r="S167" s="143">
        <v>0</v>
      </c>
      <c r="T167" s="144">
        <f t="shared" si="23"/>
        <v>0</v>
      </c>
      <c r="AR167" s="145" t="s">
        <v>857</v>
      </c>
      <c r="AT167" s="145" t="s">
        <v>303</v>
      </c>
      <c r="AU167" s="145" t="s">
        <v>81</v>
      </c>
      <c r="AY167" s="18" t="s">
        <v>301</v>
      </c>
      <c r="BE167" s="146">
        <f t="shared" si="24"/>
        <v>0</v>
      </c>
      <c r="BF167" s="146">
        <f t="shared" si="25"/>
        <v>0</v>
      </c>
      <c r="BG167" s="146">
        <f t="shared" si="26"/>
        <v>0</v>
      </c>
      <c r="BH167" s="146">
        <f t="shared" si="27"/>
        <v>0</v>
      </c>
      <c r="BI167" s="146">
        <f t="shared" si="28"/>
        <v>0</v>
      </c>
      <c r="BJ167" s="18" t="s">
        <v>81</v>
      </c>
      <c r="BK167" s="146">
        <f t="shared" si="29"/>
        <v>0</v>
      </c>
      <c r="BL167" s="18" t="s">
        <v>857</v>
      </c>
      <c r="BM167" s="145" t="s">
        <v>1968</v>
      </c>
    </row>
    <row r="168" spans="2:65" s="1" customFormat="1" ht="16.5" customHeight="1">
      <c r="B168" s="33"/>
      <c r="C168" s="134" t="s">
        <v>966</v>
      </c>
      <c r="D168" s="190" t="s">
        <v>303</v>
      </c>
      <c r="E168" s="135" t="s">
        <v>6378</v>
      </c>
      <c r="F168" s="136" t="s">
        <v>6379</v>
      </c>
      <c r="G168" s="137" t="s">
        <v>681</v>
      </c>
      <c r="H168" s="138">
        <v>12</v>
      </c>
      <c r="I168" s="139"/>
      <c r="J168" s="140">
        <f t="shared" si="20"/>
        <v>0</v>
      </c>
      <c r="K168" s="136" t="s">
        <v>21</v>
      </c>
      <c r="L168" s="33"/>
      <c r="M168" s="141" t="s">
        <v>21</v>
      </c>
      <c r="N168" s="142" t="s">
        <v>45</v>
      </c>
      <c r="P168" s="143">
        <f t="shared" si="21"/>
        <v>0</v>
      </c>
      <c r="Q168" s="143">
        <v>0</v>
      </c>
      <c r="R168" s="143">
        <f t="shared" si="22"/>
        <v>0</v>
      </c>
      <c r="S168" s="143">
        <v>0</v>
      </c>
      <c r="T168" s="144">
        <f t="shared" si="23"/>
        <v>0</v>
      </c>
      <c r="AR168" s="145" t="s">
        <v>857</v>
      </c>
      <c r="AT168" s="145" t="s">
        <v>303</v>
      </c>
      <c r="AU168" s="145" t="s">
        <v>81</v>
      </c>
      <c r="AY168" s="18" t="s">
        <v>301</v>
      </c>
      <c r="BE168" s="146">
        <f t="shared" si="24"/>
        <v>0</v>
      </c>
      <c r="BF168" s="146">
        <f t="shared" si="25"/>
        <v>0</v>
      </c>
      <c r="BG168" s="146">
        <f t="shared" si="26"/>
        <v>0</v>
      </c>
      <c r="BH168" s="146">
        <f t="shared" si="27"/>
        <v>0</v>
      </c>
      <c r="BI168" s="146">
        <f t="shared" si="28"/>
        <v>0</v>
      </c>
      <c r="BJ168" s="18" t="s">
        <v>81</v>
      </c>
      <c r="BK168" s="146">
        <f t="shared" si="29"/>
        <v>0</v>
      </c>
      <c r="BL168" s="18" t="s">
        <v>857</v>
      </c>
      <c r="BM168" s="145" t="s">
        <v>1995</v>
      </c>
    </row>
    <row r="169" spans="2:65" s="1" customFormat="1" ht="16.5" customHeight="1">
      <c r="B169" s="33"/>
      <c r="C169" s="134" t="s">
        <v>979</v>
      </c>
      <c r="D169" s="190" t="s">
        <v>303</v>
      </c>
      <c r="E169" s="135" t="s">
        <v>6380</v>
      </c>
      <c r="F169" s="136" t="s">
        <v>6381</v>
      </c>
      <c r="G169" s="137" t="s">
        <v>681</v>
      </c>
      <c r="H169" s="138">
        <v>2</v>
      </c>
      <c r="I169" s="139"/>
      <c r="J169" s="140">
        <f t="shared" si="20"/>
        <v>0</v>
      </c>
      <c r="K169" s="136" t="s">
        <v>21</v>
      </c>
      <c r="L169" s="33"/>
      <c r="M169" s="141" t="s">
        <v>21</v>
      </c>
      <c r="N169" s="142" t="s">
        <v>45</v>
      </c>
      <c r="P169" s="143">
        <f t="shared" si="21"/>
        <v>0</v>
      </c>
      <c r="Q169" s="143">
        <v>0</v>
      </c>
      <c r="R169" s="143">
        <f t="shared" si="22"/>
        <v>0</v>
      </c>
      <c r="S169" s="143">
        <v>0</v>
      </c>
      <c r="T169" s="144">
        <f t="shared" si="23"/>
        <v>0</v>
      </c>
      <c r="AR169" s="145" t="s">
        <v>857</v>
      </c>
      <c r="AT169" s="145" t="s">
        <v>303</v>
      </c>
      <c r="AU169" s="145" t="s">
        <v>81</v>
      </c>
      <c r="AY169" s="18" t="s">
        <v>301</v>
      </c>
      <c r="BE169" s="146">
        <f t="shared" si="24"/>
        <v>0</v>
      </c>
      <c r="BF169" s="146">
        <f t="shared" si="25"/>
        <v>0</v>
      </c>
      <c r="BG169" s="146">
        <f t="shared" si="26"/>
        <v>0</v>
      </c>
      <c r="BH169" s="146">
        <f t="shared" si="27"/>
        <v>0</v>
      </c>
      <c r="BI169" s="146">
        <f t="shared" si="28"/>
        <v>0</v>
      </c>
      <c r="BJ169" s="18" t="s">
        <v>81</v>
      </c>
      <c r="BK169" s="146">
        <f t="shared" si="29"/>
        <v>0</v>
      </c>
      <c r="BL169" s="18" t="s">
        <v>857</v>
      </c>
      <c r="BM169" s="145" t="s">
        <v>2011</v>
      </c>
    </row>
    <row r="170" spans="2:65" s="1" customFormat="1" ht="16.5" customHeight="1">
      <c r="B170" s="33"/>
      <c r="C170" s="134" t="s">
        <v>1003</v>
      </c>
      <c r="D170" s="190" t="s">
        <v>303</v>
      </c>
      <c r="E170" s="135" t="s">
        <v>6382</v>
      </c>
      <c r="F170" s="136" t="s">
        <v>6383</v>
      </c>
      <c r="G170" s="137" t="s">
        <v>681</v>
      </c>
      <c r="H170" s="138">
        <v>2</v>
      </c>
      <c r="I170" s="139"/>
      <c r="J170" s="140">
        <f t="shared" si="20"/>
        <v>0</v>
      </c>
      <c r="K170" s="136" t="s">
        <v>21</v>
      </c>
      <c r="L170" s="33"/>
      <c r="M170" s="141" t="s">
        <v>21</v>
      </c>
      <c r="N170" s="142" t="s">
        <v>45</v>
      </c>
      <c r="P170" s="143">
        <f t="shared" si="21"/>
        <v>0</v>
      </c>
      <c r="Q170" s="143">
        <v>0</v>
      </c>
      <c r="R170" s="143">
        <f t="shared" si="22"/>
        <v>0</v>
      </c>
      <c r="S170" s="143">
        <v>0</v>
      </c>
      <c r="T170" s="144">
        <f t="shared" si="23"/>
        <v>0</v>
      </c>
      <c r="AR170" s="145" t="s">
        <v>857</v>
      </c>
      <c r="AT170" s="145" t="s">
        <v>303</v>
      </c>
      <c r="AU170" s="145" t="s">
        <v>81</v>
      </c>
      <c r="AY170" s="18" t="s">
        <v>301</v>
      </c>
      <c r="BE170" s="146">
        <f t="shared" si="24"/>
        <v>0</v>
      </c>
      <c r="BF170" s="146">
        <f t="shared" si="25"/>
        <v>0</v>
      </c>
      <c r="BG170" s="146">
        <f t="shared" si="26"/>
        <v>0</v>
      </c>
      <c r="BH170" s="146">
        <f t="shared" si="27"/>
        <v>0</v>
      </c>
      <c r="BI170" s="146">
        <f t="shared" si="28"/>
        <v>0</v>
      </c>
      <c r="BJ170" s="18" t="s">
        <v>81</v>
      </c>
      <c r="BK170" s="146">
        <f t="shared" si="29"/>
        <v>0</v>
      </c>
      <c r="BL170" s="18" t="s">
        <v>857</v>
      </c>
      <c r="BM170" s="145" t="s">
        <v>2036</v>
      </c>
    </row>
    <row r="171" spans="2:65" s="1" customFormat="1" ht="16.5" customHeight="1">
      <c r="B171" s="33"/>
      <c r="C171" s="134" t="s">
        <v>1024</v>
      </c>
      <c r="D171" s="190" t="s">
        <v>303</v>
      </c>
      <c r="E171" s="135" t="s">
        <v>6384</v>
      </c>
      <c r="F171" s="136" t="s">
        <v>6385</v>
      </c>
      <c r="G171" s="137" t="s">
        <v>681</v>
      </c>
      <c r="H171" s="138">
        <v>56</v>
      </c>
      <c r="I171" s="139"/>
      <c r="J171" s="140">
        <f t="shared" si="20"/>
        <v>0</v>
      </c>
      <c r="K171" s="136" t="s">
        <v>21</v>
      </c>
      <c r="L171" s="33"/>
      <c r="M171" s="141" t="s">
        <v>21</v>
      </c>
      <c r="N171" s="142" t="s">
        <v>45</v>
      </c>
      <c r="P171" s="143">
        <f t="shared" si="21"/>
        <v>0</v>
      </c>
      <c r="Q171" s="143">
        <v>0</v>
      </c>
      <c r="R171" s="143">
        <f t="shared" si="22"/>
        <v>0</v>
      </c>
      <c r="S171" s="143">
        <v>0</v>
      </c>
      <c r="T171" s="144">
        <f t="shared" si="23"/>
        <v>0</v>
      </c>
      <c r="AR171" s="145" t="s">
        <v>857</v>
      </c>
      <c r="AT171" s="145" t="s">
        <v>303</v>
      </c>
      <c r="AU171" s="145" t="s">
        <v>81</v>
      </c>
      <c r="AY171" s="18" t="s">
        <v>301</v>
      </c>
      <c r="BE171" s="146">
        <f t="shared" si="24"/>
        <v>0</v>
      </c>
      <c r="BF171" s="146">
        <f t="shared" si="25"/>
        <v>0</v>
      </c>
      <c r="BG171" s="146">
        <f t="shared" si="26"/>
        <v>0</v>
      </c>
      <c r="BH171" s="146">
        <f t="shared" si="27"/>
        <v>0</v>
      </c>
      <c r="BI171" s="146">
        <f t="shared" si="28"/>
        <v>0</v>
      </c>
      <c r="BJ171" s="18" t="s">
        <v>81</v>
      </c>
      <c r="BK171" s="146">
        <f t="shared" si="29"/>
        <v>0</v>
      </c>
      <c r="BL171" s="18" t="s">
        <v>857</v>
      </c>
      <c r="BM171" s="145" t="s">
        <v>2060</v>
      </c>
    </row>
    <row r="172" spans="2:65" s="1" customFormat="1" ht="24.25" customHeight="1">
      <c r="B172" s="33"/>
      <c r="C172" s="134" t="s">
        <v>1027</v>
      </c>
      <c r="D172" s="190" t="s">
        <v>303</v>
      </c>
      <c r="E172" s="135" t="s">
        <v>6386</v>
      </c>
      <c r="F172" s="136" t="s">
        <v>6387</v>
      </c>
      <c r="G172" s="137" t="s">
        <v>137</v>
      </c>
      <c r="H172" s="138">
        <v>287</v>
      </c>
      <c r="I172" s="139"/>
      <c r="J172" s="140">
        <f t="shared" si="20"/>
        <v>0</v>
      </c>
      <c r="K172" s="136" t="s">
        <v>21</v>
      </c>
      <c r="L172" s="33"/>
      <c r="M172" s="141" t="s">
        <v>21</v>
      </c>
      <c r="N172" s="142" t="s">
        <v>45</v>
      </c>
      <c r="P172" s="143">
        <f t="shared" si="21"/>
        <v>0</v>
      </c>
      <c r="Q172" s="143">
        <v>0</v>
      </c>
      <c r="R172" s="143">
        <f t="shared" si="22"/>
        <v>0</v>
      </c>
      <c r="S172" s="143">
        <v>0</v>
      </c>
      <c r="T172" s="144">
        <f t="shared" si="23"/>
        <v>0</v>
      </c>
      <c r="AR172" s="145" t="s">
        <v>857</v>
      </c>
      <c r="AT172" s="145" t="s">
        <v>303</v>
      </c>
      <c r="AU172" s="145" t="s">
        <v>81</v>
      </c>
      <c r="AY172" s="18" t="s">
        <v>301</v>
      </c>
      <c r="BE172" s="146">
        <f t="shared" si="24"/>
        <v>0</v>
      </c>
      <c r="BF172" s="146">
        <f t="shared" si="25"/>
        <v>0</v>
      </c>
      <c r="BG172" s="146">
        <f t="shared" si="26"/>
        <v>0</v>
      </c>
      <c r="BH172" s="146">
        <f t="shared" si="27"/>
        <v>0</v>
      </c>
      <c r="BI172" s="146">
        <f t="shared" si="28"/>
        <v>0</v>
      </c>
      <c r="BJ172" s="18" t="s">
        <v>81</v>
      </c>
      <c r="BK172" s="146">
        <f t="shared" si="29"/>
        <v>0</v>
      </c>
      <c r="BL172" s="18" t="s">
        <v>857</v>
      </c>
      <c r="BM172" s="145" t="s">
        <v>2091</v>
      </c>
    </row>
    <row r="173" spans="2:65" s="1" customFormat="1" ht="24.25" customHeight="1">
      <c r="B173" s="33"/>
      <c r="C173" s="134" t="s">
        <v>1044</v>
      </c>
      <c r="D173" s="190" t="s">
        <v>303</v>
      </c>
      <c r="E173" s="135" t="s">
        <v>6388</v>
      </c>
      <c r="F173" s="136" t="s">
        <v>6389</v>
      </c>
      <c r="G173" s="137" t="s">
        <v>137</v>
      </c>
      <c r="H173" s="138">
        <v>366</v>
      </c>
      <c r="I173" s="139"/>
      <c r="J173" s="140">
        <f t="shared" si="20"/>
        <v>0</v>
      </c>
      <c r="K173" s="136" t="s">
        <v>21</v>
      </c>
      <c r="L173" s="33"/>
      <c r="M173" s="141" t="s">
        <v>21</v>
      </c>
      <c r="N173" s="142" t="s">
        <v>45</v>
      </c>
      <c r="P173" s="143">
        <f t="shared" si="21"/>
        <v>0</v>
      </c>
      <c r="Q173" s="143">
        <v>0</v>
      </c>
      <c r="R173" s="143">
        <f t="shared" si="22"/>
        <v>0</v>
      </c>
      <c r="S173" s="143">
        <v>0</v>
      </c>
      <c r="T173" s="144">
        <f t="shared" si="23"/>
        <v>0</v>
      </c>
      <c r="AR173" s="145" t="s">
        <v>857</v>
      </c>
      <c r="AT173" s="145" t="s">
        <v>303</v>
      </c>
      <c r="AU173" s="145" t="s">
        <v>81</v>
      </c>
      <c r="AY173" s="18" t="s">
        <v>301</v>
      </c>
      <c r="BE173" s="146">
        <f t="shared" si="24"/>
        <v>0</v>
      </c>
      <c r="BF173" s="146">
        <f t="shared" si="25"/>
        <v>0</v>
      </c>
      <c r="BG173" s="146">
        <f t="shared" si="26"/>
        <v>0</v>
      </c>
      <c r="BH173" s="146">
        <f t="shared" si="27"/>
        <v>0</v>
      </c>
      <c r="BI173" s="146">
        <f t="shared" si="28"/>
        <v>0</v>
      </c>
      <c r="BJ173" s="18" t="s">
        <v>81</v>
      </c>
      <c r="BK173" s="146">
        <f t="shared" si="29"/>
        <v>0</v>
      </c>
      <c r="BL173" s="18" t="s">
        <v>857</v>
      </c>
      <c r="BM173" s="145" t="s">
        <v>2120</v>
      </c>
    </row>
    <row r="174" spans="2:65" s="1" customFormat="1" ht="49" customHeight="1">
      <c r="B174" s="33"/>
      <c r="C174" s="134" t="s">
        <v>1047</v>
      </c>
      <c r="D174" s="190" t="s">
        <v>303</v>
      </c>
      <c r="E174" s="135" t="s">
        <v>6390</v>
      </c>
      <c r="F174" s="136" t="s">
        <v>6391</v>
      </c>
      <c r="G174" s="137" t="s">
        <v>137</v>
      </c>
      <c r="H174" s="138">
        <v>57</v>
      </c>
      <c r="I174" s="139"/>
      <c r="J174" s="140">
        <f t="shared" si="20"/>
        <v>0</v>
      </c>
      <c r="K174" s="136" t="s">
        <v>21</v>
      </c>
      <c r="L174" s="33"/>
      <c r="M174" s="141" t="s">
        <v>21</v>
      </c>
      <c r="N174" s="142" t="s">
        <v>45</v>
      </c>
      <c r="P174" s="143">
        <f t="shared" si="21"/>
        <v>0</v>
      </c>
      <c r="Q174" s="143">
        <v>0</v>
      </c>
      <c r="R174" s="143">
        <f t="shared" si="22"/>
        <v>0</v>
      </c>
      <c r="S174" s="143">
        <v>0</v>
      </c>
      <c r="T174" s="144">
        <f t="shared" si="23"/>
        <v>0</v>
      </c>
      <c r="AR174" s="145" t="s">
        <v>857</v>
      </c>
      <c r="AT174" s="145" t="s">
        <v>303</v>
      </c>
      <c r="AU174" s="145" t="s">
        <v>81</v>
      </c>
      <c r="AY174" s="18" t="s">
        <v>301</v>
      </c>
      <c r="BE174" s="146">
        <f t="shared" si="24"/>
        <v>0</v>
      </c>
      <c r="BF174" s="146">
        <f t="shared" si="25"/>
        <v>0</v>
      </c>
      <c r="BG174" s="146">
        <f t="shared" si="26"/>
        <v>0</v>
      </c>
      <c r="BH174" s="146">
        <f t="shared" si="27"/>
        <v>0</v>
      </c>
      <c r="BI174" s="146">
        <f t="shared" si="28"/>
        <v>0</v>
      </c>
      <c r="BJ174" s="18" t="s">
        <v>81</v>
      </c>
      <c r="BK174" s="146">
        <f t="shared" si="29"/>
        <v>0</v>
      </c>
      <c r="BL174" s="18" t="s">
        <v>857</v>
      </c>
      <c r="BM174" s="145" t="s">
        <v>2130</v>
      </c>
    </row>
    <row r="175" spans="2:65" s="1" customFormat="1" ht="49" customHeight="1">
      <c r="B175" s="33"/>
      <c r="C175" s="134" t="s">
        <v>1060</v>
      </c>
      <c r="D175" s="190" t="s">
        <v>303</v>
      </c>
      <c r="E175" s="135" t="s">
        <v>6392</v>
      </c>
      <c r="F175" s="136" t="s">
        <v>6393</v>
      </c>
      <c r="G175" s="137" t="s">
        <v>137</v>
      </c>
      <c r="H175" s="138">
        <v>8</v>
      </c>
      <c r="I175" s="139"/>
      <c r="J175" s="140">
        <f t="shared" si="20"/>
        <v>0</v>
      </c>
      <c r="K175" s="136" t="s">
        <v>21</v>
      </c>
      <c r="L175" s="33"/>
      <c r="M175" s="141" t="s">
        <v>21</v>
      </c>
      <c r="N175" s="142" t="s">
        <v>45</v>
      </c>
      <c r="P175" s="143">
        <f t="shared" si="21"/>
        <v>0</v>
      </c>
      <c r="Q175" s="143">
        <v>0</v>
      </c>
      <c r="R175" s="143">
        <f t="shared" si="22"/>
        <v>0</v>
      </c>
      <c r="S175" s="143">
        <v>0</v>
      </c>
      <c r="T175" s="144">
        <f t="shared" si="23"/>
        <v>0</v>
      </c>
      <c r="AR175" s="145" t="s">
        <v>857</v>
      </c>
      <c r="AT175" s="145" t="s">
        <v>303</v>
      </c>
      <c r="AU175" s="145" t="s">
        <v>81</v>
      </c>
      <c r="AY175" s="18" t="s">
        <v>301</v>
      </c>
      <c r="BE175" s="146">
        <f t="shared" si="24"/>
        <v>0</v>
      </c>
      <c r="BF175" s="146">
        <f t="shared" si="25"/>
        <v>0</v>
      </c>
      <c r="BG175" s="146">
        <f t="shared" si="26"/>
        <v>0</v>
      </c>
      <c r="BH175" s="146">
        <f t="shared" si="27"/>
        <v>0</v>
      </c>
      <c r="BI175" s="146">
        <f t="shared" si="28"/>
        <v>0</v>
      </c>
      <c r="BJ175" s="18" t="s">
        <v>81</v>
      </c>
      <c r="BK175" s="146">
        <f t="shared" si="29"/>
        <v>0</v>
      </c>
      <c r="BL175" s="18" t="s">
        <v>857</v>
      </c>
      <c r="BM175" s="145" t="s">
        <v>2142</v>
      </c>
    </row>
    <row r="176" spans="2:65" s="1" customFormat="1" ht="16.5" customHeight="1">
      <c r="B176" s="33"/>
      <c r="C176" s="134" t="s">
        <v>1068</v>
      </c>
      <c r="D176" s="190" t="s">
        <v>303</v>
      </c>
      <c r="E176" s="135" t="s">
        <v>6394</v>
      </c>
      <c r="F176" s="136" t="s">
        <v>6395</v>
      </c>
      <c r="G176" s="137" t="s">
        <v>137</v>
      </c>
      <c r="H176" s="138">
        <v>210</v>
      </c>
      <c r="I176" s="139"/>
      <c r="J176" s="140">
        <f t="shared" si="20"/>
        <v>0</v>
      </c>
      <c r="K176" s="136" t="s">
        <v>21</v>
      </c>
      <c r="L176" s="33"/>
      <c r="M176" s="141" t="s">
        <v>21</v>
      </c>
      <c r="N176" s="142" t="s">
        <v>45</v>
      </c>
      <c r="P176" s="143">
        <f t="shared" si="21"/>
        <v>0</v>
      </c>
      <c r="Q176" s="143">
        <v>0</v>
      </c>
      <c r="R176" s="143">
        <f t="shared" si="22"/>
        <v>0</v>
      </c>
      <c r="S176" s="143">
        <v>0</v>
      </c>
      <c r="T176" s="144">
        <f t="shared" si="23"/>
        <v>0</v>
      </c>
      <c r="AR176" s="145" t="s">
        <v>857</v>
      </c>
      <c r="AT176" s="145" t="s">
        <v>303</v>
      </c>
      <c r="AU176" s="145" t="s">
        <v>81</v>
      </c>
      <c r="AY176" s="18" t="s">
        <v>301</v>
      </c>
      <c r="BE176" s="146">
        <f t="shared" si="24"/>
        <v>0</v>
      </c>
      <c r="BF176" s="146">
        <f t="shared" si="25"/>
        <v>0</v>
      </c>
      <c r="BG176" s="146">
        <f t="shared" si="26"/>
        <v>0</v>
      </c>
      <c r="BH176" s="146">
        <f t="shared" si="27"/>
        <v>0</v>
      </c>
      <c r="BI176" s="146">
        <f t="shared" si="28"/>
        <v>0</v>
      </c>
      <c r="BJ176" s="18" t="s">
        <v>81</v>
      </c>
      <c r="BK176" s="146">
        <f t="shared" si="29"/>
        <v>0</v>
      </c>
      <c r="BL176" s="18" t="s">
        <v>857</v>
      </c>
      <c r="BM176" s="145" t="s">
        <v>2153</v>
      </c>
    </row>
    <row r="177" spans="2:65" s="1" customFormat="1" ht="16.5" customHeight="1">
      <c r="B177" s="33"/>
      <c r="C177" s="134" t="s">
        <v>1074</v>
      </c>
      <c r="D177" s="190" t="s">
        <v>303</v>
      </c>
      <c r="E177" s="135" t="s">
        <v>6396</v>
      </c>
      <c r="F177" s="136" t="s">
        <v>6397</v>
      </c>
      <c r="G177" s="137" t="s">
        <v>6251</v>
      </c>
      <c r="H177" s="138">
        <v>1</v>
      </c>
      <c r="I177" s="139"/>
      <c r="J177" s="140">
        <f t="shared" si="20"/>
        <v>0</v>
      </c>
      <c r="K177" s="136" t="s">
        <v>21</v>
      </c>
      <c r="L177" s="33"/>
      <c r="M177" s="141" t="s">
        <v>21</v>
      </c>
      <c r="N177" s="142" t="s">
        <v>45</v>
      </c>
      <c r="P177" s="143">
        <f t="shared" si="21"/>
        <v>0</v>
      </c>
      <c r="Q177" s="143">
        <v>0</v>
      </c>
      <c r="R177" s="143">
        <f t="shared" si="22"/>
        <v>0</v>
      </c>
      <c r="S177" s="143">
        <v>0</v>
      </c>
      <c r="T177" s="144">
        <f t="shared" si="23"/>
        <v>0</v>
      </c>
      <c r="AR177" s="145" t="s">
        <v>857</v>
      </c>
      <c r="AT177" s="145" t="s">
        <v>303</v>
      </c>
      <c r="AU177" s="145" t="s">
        <v>81</v>
      </c>
      <c r="AY177" s="18" t="s">
        <v>301</v>
      </c>
      <c r="BE177" s="146">
        <f t="shared" si="24"/>
        <v>0</v>
      </c>
      <c r="BF177" s="146">
        <f t="shared" si="25"/>
        <v>0</v>
      </c>
      <c r="BG177" s="146">
        <f t="shared" si="26"/>
        <v>0</v>
      </c>
      <c r="BH177" s="146">
        <f t="shared" si="27"/>
        <v>0</v>
      </c>
      <c r="BI177" s="146">
        <f t="shared" si="28"/>
        <v>0</v>
      </c>
      <c r="BJ177" s="18" t="s">
        <v>81</v>
      </c>
      <c r="BK177" s="146">
        <f t="shared" si="29"/>
        <v>0</v>
      </c>
      <c r="BL177" s="18" t="s">
        <v>857</v>
      </c>
      <c r="BM177" s="145" t="s">
        <v>2177</v>
      </c>
    </row>
    <row r="178" spans="2:65" s="1" customFormat="1" ht="16.5" customHeight="1">
      <c r="B178" s="33"/>
      <c r="C178" s="134" t="s">
        <v>1078</v>
      </c>
      <c r="D178" s="190" t="s">
        <v>303</v>
      </c>
      <c r="E178" s="135" t="s">
        <v>6398</v>
      </c>
      <c r="F178" s="136" t="s">
        <v>6399</v>
      </c>
      <c r="G178" s="137" t="s">
        <v>6251</v>
      </c>
      <c r="H178" s="138">
        <v>1</v>
      </c>
      <c r="I178" s="139"/>
      <c r="J178" s="140">
        <f t="shared" si="20"/>
        <v>0</v>
      </c>
      <c r="K178" s="136" t="s">
        <v>21</v>
      </c>
      <c r="L178" s="33"/>
      <c r="M178" s="141" t="s">
        <v>21</v>
      </c>
      <c r="N178" s="142" t="s">
        <v>45</v>
      </c>
      <c r="P178" s="143">
        <f t="shared" si="21"/>
        <v>0</v>
      </c>
      <c r="Q178" s="143">
        <v>0</v>
      </c>
      <c r="R178" s="143">
        <f t="shared" si="22"/>
        <v>0</v>
      </c>
      <c r="S178" s="143">
        <v>0</v>
      </c>
      <c r="T178" s="144">
        <f t="shared" si="23"/>
        <v>0</v>
      </c>
      <c r="AR178" s="145" t="s">
        <v>857</v>
      </c>
      <c r="AT178" s="145" t="s">
        <v>303</v>
      </c>
      <c r="AU178" s="145" t="s">
        <v>81</v>
      </c>
      <c r="AY178" s="18" t="s">
        <v>301</v>
      </c>
      <c r="BE178" s="146">
        <f t="shared" si="24"/>
        <v>0</v>
      </c>
      <c r="BF178" s="146">
        <f t="shared" si="25"/>
        <v>0</v>
      </c>
      <c r="BG178" s="146">
        <f t="shared" si="26"/>
        <v>0</v>
      </c>
      <c r="BH178" s="146">
        <f t="shared" si="27"/>
        <v>0</v>
      </c>
      <c r="BI178" s="146">
        <f t="shared" si="28"/>
        <v>0</v>
      </c>
      <c r="BJ178" s="18" t="s">
        <v>81</v>
      </c>
      <c r="BK178" s="146">
        <f t="shared" si="29"/>
        <v>0</v>
      </c>
      <c r="BL178" s="18" t="s">
        <v>857</v>
      </c>
      <c r="BM178" s="145" t="s">
        <v>2197</v>
      </c>
    </row>
    <row r="179" spans="2:65" s="1" customFormat="1" ht="49" customHeight="1">
      <c r="B179" s="33"/>
      <c r="C179" s="134" t="s">
        <v>1086</v>
      </c>
      <c r="D179" s="190" t="s">
        <v>303</v>
      </c>
      <c r="E179" s="135" t="s">
        <v>6400</v>
      </c>
      <c r="F179" s="136" t="s">
        <v>6401</v>
      </c>
      <c r="G179" s="137" t="s">
        <v>6251</v>
      </c>
      <c r="H179" s="138">
        <v>1</v>
      </c>
      <c r="I179" s="139"/>
      <c r="J179" s="140">
        <f t="shared" si="20"/>
        <v>0</v>
      </c>
      <c r="K179" s="136" t="s">
        <v>21</v>
      </c>
      <c r="L179" s="33"/>
      <c r="M179" s="141" t="s">
        <v>21</v>
      </c>
      <c r="N179" s="142" t="s">
        <v>45</v>
      </c>
      <c r="P179" s="143">
        <f t="shared" si="21"/>
        <v>0</v>
      </c>
      <c r="Q179" s="143">
        <v>0</v>
      </c>
      <c r="R179" s="143">
        <f t="shared" si="22"/>
        <v>0</v>
      </c>
      <c r="S179" s="143">
        <v>0</v>
      </c>
      <c r="T179" s="144">
        <f t="shared" si="23"/>
        <v>0</v>
      </c>
      <c r="AR179" s="145" t="s">
        <v>857</v>
      </c>
      <c r="AT179" s="145" t="s">
        <v>303</v>
      </c>
      <c r="AU179" s="145" t="s">
        <v>81</v>
      </c>
      <c r="AY179" s="18" t="s">
        <v>301</v>
      </c>
      <c r="BE179" s="146">
        <f t="shared" si="24"/>
        <v>0</v>
      </c>
      <c r="BF179" s="146">
        <f t="shared" si="25"/>
        <v>0</v>
      </c>
      <c r="BG179" s="146">
        <f t="shared" si="26"/>
        <v>0</v>
      </c>
      <c r="BH179" s="146">
        <f t="shared" si="27"/>
        <v>0</v>
      </c>
      <c r="BI179" s="146">
        <f t="shared" si="28"/>
        <v>0</v>
      </c>
      <c r="BJ179" s="18" t="s">
        <v>81</v>
      </c>
      <c r="BK179" s="146">
        <f t="shared" si="29"/>
        <v>0</v>
      </c>
      <c r="BL179" s="18" t="s">
        <v>857</v>
      </c>
      <c r="BM179" s="145" t="s">
        <v>2221</v>
      </c>
    </row>
    <row r="180" spans="2:65" s="1" customFormat="1" ht="16.5" customHeight="1">
      <c r="B180" s="33"/>
      <c r="C180" s="134" t="s">
        <v>1093</v>
      </c>
      <c r="D180" s="190" t="s">
        <v>303</v>
      </c>
      <c r="E180" s="135" t="s">
        <v>6402</v>
      </c>
      <c r="F180" s="136" t="s">
        <v>6403</v>
      </c>
      <c r="G180" s="137" t="s">
        <v>6242</v>
      </c>
      <c r="H180" s="138">
        <v>1</v>
      </c>
      <c r="I180" s="139"/>
      <c r="J180" s="140">
        <f t="shared" si="20"/>
        <v>0</v>
      </c>
      <c r="K180" s="136" t="s">
        <v>21</v>
      </c>
      <c r="L180" s="33"/>
      <c r="M180" s="141" t="s">
        <v>21</v>
      </c>
      <c r="N180" s="142" t="s">
        <v>45</v>
      </c>
      <c r="P180" s="143">
        <f t="shared" si="21"/>
        <v>0</v>
      </c>
      <c r="Q180" s="143">
        <v>0</v>
      </c>
      <c r="R180" s="143">
        <f t="shared" si="22"/>
        <v>0</v>
      </c>
      <c r="S180" s="143">
        <v>0</v>
      </c>
      <c r="T180" s="144">
        <f t="shared" si="23"/>
        <v>0</v>
      </c>
      <c r="AR180" s="145" t="s">
        <v>857</v>
      </c>
      <c r="AT180" s="145" t="s">
        <v>303</v>
      </c>
      <c r="AU180" s="145" t="s">
        <v>81</v>
      </c>
      <c r="AY180" s="18" t="s">
        <v>301</v>
      </c>
      <c r="BE180" s="146">
        <f t="shared" si="24"/>
        <v>0</v>
      </c>
      <c r="BF180" s="146">
        <f t="shared" si="25"/>
        <v>0</v>
      </c>
      <c r="BG180" s="146">
        <f t="shared" si="26"/>
        <v>0</v>
      </c>
      <c r="BH180" s="146">
        <f t="shared" si="27"/>
        <v>0</v>
      </c>
      <c r="BI180" s="146">
        <f t="shared" si="28"/>
        <v>0</v>
      </c>
      <c r="BJ180" s="18" t="s">
        <v>81</v>
      </c>
      <c r="BK180" s="146">
        <f t="shared" si="29"/>
        <v>0</v>
      </c>
      <c r="BL180" s="18" t="s">
        <v>857</v>
      </c>
      <c r="BM180" s="145" t="s">
        <v>2249</v>
      </c>
    </row>
    <row r="181" spans="2:65" s="1" customFormat="1" ht="16.5" customHeight="1">
      <c r="B181" s="33"/>
      <c r="C181" s="134" t="s">
        <v>1102</v>
      </c>
      <c r="D181" s="190" t="s">
        <v>303</v>
      </c>
      <c r="E181" s="135" t="s">
        <v>6404</v>
      </c>
      <c r="F181" s="136" t="s">
        <v>6405</v>
      </c>
      <c r="G181" s="137" t="s">
        <v>6242</v>
      </c>
      <c r="H181" s="138">
        <v>1</v>
      </c>
      <c r="I181" s="139"/>
      <c r="J181" s="140">
        <f t="shared" si="20"/>
        <v>0</v>
      </c>
      <c r="K181" s="136" t="s">
        <v>21</v>
      </c>
      <c r="L181" s="33"/>
      <c r="M181" s="141" t="s">
        <v>21</v>
      </c>
      <c r="N181" s="142" t="s">
        <v>45</v>
      </c>
      <c r="P181" s="143">
        <f t="shared" si="21"/>
        <v>0</v>
      </c>
      <c r="Q181" s="143">
        <v>0</v>
      </c>
      <c r="R181" s="143">
        <f t="shared" si="22"/>
        <v>0</v>
      </c>
      <c r="S181" s="143">
        <v>0</v>
      </c>
      <c r="T181" s="144">
        <f t="shared" si="23"/>
        <v>0</v>
      </c>
      <c r="AR181" s="145" t="s">
        <v>857</v>
      </c>
      <c r="AT181" s="145" t="s">
        <v>303</v>
      </c>
      <c r="AU181" s="145" t="s">
        <v>81</v>
      </c>
      <c r="AY181" s="18" t="s">
        <v>301</v>
      </c>
      <c r="BE181" s="146">
        <f t="shared" si="24"/>
        <v>0</v>
      </c>
      <c r="BF181" s="146">
        <f t="shared" si="25"/>
        <v>0</v>
      </c>
      <c r="BG181" s="146">
        <f t="shared" si="26"/>
        <v>0</v>
      </c>
      <c r="BH181" s="146">
        <f t="shared" si="27"/>
        <v>0</v>
      </c>
      <c r="BI181" s="146">
        <f t="shared" si="28"/>
        <v>0</v>
      </c>
      <c r="BJ181" s="18" t="s">
        <v>81</v>
      </c>
      <c r="BK181" s="146">
        <f t="shared" si="29"/>
        <v>0</v>
      </c>
      <c r="BL181" s="18" t="s">
        <v>857</v>
      </c>
      <c r="BM181" s="145" t="s">
        <v>6406</v>
      </c>
    </row>
    <row r="182" spans="2:65" s="11" customFormat="1" ht="26" customHeight="1">
      <c r="B182" s="122"/>
      <c r="D182" s="123" t="s">
        <v>73</v>
      </c>
      <c r="E182" s="124" t="s">
        <v>6407</v>
      </c>
      <c r="F182" s="124" t="s">
        <v>6408</v>
      </c>
      <c r="I182" s="125"/>
      <c r="J182" s="126">
        <f>BK182</f>
        <v>0</v>
      </c>
      <c r="L182" s="122"/>
      <c r="M182" s="127"/>
      <c r="P182" s="128">
        <f>SUM(P183:P194)</f>
        <v>0</v>
      </c>
      <c r="R182" s="128">
        <f>SUM(R183:R194)</f>
        <v>0</v>
      </c>
      <c r="T182" s="129">
        <f>SUM(T183:T194)</f>
        <v>0</v>
      </c>
      <c r="AR182" s="123" t="s">
        <v>81</v>
      </c>
      <c r="AT182" s="130" t="s">
        <v>73</v>
      </c>
      <c r="AU182" s="130" t="s">
        <v>74</v>
      </c>
      <c r="AY182" s="123" t="s">
        <v>301</v>
      </c>
      <c r="BK182" s="131">
        <f>SUM(BK183:BK194)</f>
        <v>0</v>
      </c>
    </row>
    <row r="183" spans="2:65" s="1" customFormat="1" ht="33" customHeight="1">
      <c r="B183" s="33"/>
      <c r="C183" s="134" t="s">
        <v>1108</v>
      </c>
      <c r="D183" s="134" t="s">
        <v>303</v>
      </c>
      <c r="E183" s="135" t="s">
        <v>6409</v>
      </c>
      <c r="F183" s="136" t="s">
        <v>6410</v>
      </c>
      <c r="G183" s="137" t="s">
        <v>6251</v>
      </c>
      <c r="H183" s="138">
        <v>3</v>
      </c>
      <c r="I183" s="139"/>
      <c r="J183" s="140">
        <f t="shared" ref="J183:J194" si="30">ROUND(I183*H183,2)</f>
        <v>0</v>
      </c>
      <c r="K183" s="136" t="s">
        <v>21</v>
      </c>
      <c r="L183" s="33"/>
      <c r="M183" s="141" t="s">
        <v>21</v>
      </c>
      <c r="N183" s="142" t="s">
        <v>45</v>
      </c>
      <c r="P183" s="143">
        <f t="shared" ref="P183:P194" si="31">O183*H183</f>
        <v>0</v>
      </c>
      <c r="Q183" s="143">
        <v>0</v>
      </c>
      <c r="R183" s="143">
        <f t="shared" ref="R183:R194" si="32">Q183*H183</f>
        <v>0</v>
      </c>
      <c r="S183" s="143">
        <v>0</v>
      </c>
      <c r="T183" s="144">
        <f t="shared" ref="T183:T194" si="33">S183*H183</f>
        <v>0</v>
      </c>
      <c r="AR183" s="145" t="s">
        <v>857</v>
      </c>
      <c r="AT183" s="145" t="s">
        <v>303</v>
      </c>
      <c r="AU183" s="145" t="s">
        <v>81</v>
      </c>
      <c r="AY183" s="18" t="s">
        <v>301</v>
      </c>
      <c r="BE183" s="146">
        <f t="shared" ref="BE183:BE194" si="34">IF(N183="základní",J183,0)</f>
        <v>0</v>
      </c>
      <c r="BF183" s="146">
        <f t="shared" ref="BF183:BF194" si="35">IF(N183="snížená",J183,0)</f>
        <v>0</v>
      </c>
      <c r="BG183" s="146">
        <f t="shared" ref="BG183:BG194" si="36">IF(N183="zákl. přenesená",J183,0)</f>
        <v>0</v>
      </c>
      <c r="BH183" s="146">
        <f t="shared" ref="BH183:BH194" si="37">IF(N183="sníž. přenesená",J183,0)</f>
        <v>0</v>
      </c>
      <c r="BI183" s="146">
        <f t="shared" ref="BI183:BI194" si="38">IF(N183="nulová",J183,0)</f>
        <v>0</v>
      </c>
      <c r="BJ183" s="18" t="s">
        <v>81</v>
      </c>
      <c r="BK183" s="146">
        <f t="shared" ref="BK183:BK194" si="39">ROUND(I183*H183,2)</f>
        <v>0</v>
      </c>
      <c r="BL183" s="18" t="s">
        <v>857</v>
      </c>
      <c r="BM183" s="145" t="s">
        <v>2268</v>
      </c>
    </row>
    <row r="184" spans="2:65" s="1" customFormat="1" ht="16.5" customHeight="1">
      <c r="B184" s="33"/>
      <c r="C184" s="134" t="s">
        <v>1115</v>
      </c>
      <c r="D184" s="134" t="s">
        <v>303</v>
      </c>
      <c r="E184" s="135" t="s">
        <v>6411</v>
      </c>
      <c r="F184" s="136" t="s">
        <v>6412</v>
      </c>
      <c r="G184" s="137" t="s">
        <v>6251</v>
      </c>
      <c r="H184" s="138">
        <v>3</v>
      </c>
      <c r="I184" s="139"/>
      <c r="J184" s="140">
        <f t="shared" si="30"/>
        <v>0</v>
      </c>
      <c r="K184" s="136" t="s">
        <v>21</v>
      </c>
      <c r="L184" s="33"/>
      <c r="M184" s="141" t="s">
        <v>21</v>
      </c>
      <c r="N184" s="142" t="s">
        <v>45</v>
      </c>
      <c r="P184" s="143">
        <f t="shared" si="31"/>
        <v>0</v>
      </c>
      <c r="Q184" s="143">
        <v>0</v>
      </c>
      <c r="R184" s="143">
        <f t="shared" si="32"/>
        <v>0</v>
      </c>
      <c r="S184" s="143">
        <v>0</v>
      </c>
      <c r="T184" s="144">
        <f t="shared" si="33"/>
        <v>0</v>
      </c>
      <c r="AR184" s="145" t="s">
        <v>857</v>
      </c>
      <c r="AT184" s="145" t="s">
        <v>303</v>
      </c>
      <c r="AU184" s="145" t="s">
        <v>81</v>
      </c>
      <c r="AY184" s="18" t="s">
        <v>301</v>
      </c>
      <c r="BE184" s="146">
        <f t="shared" si="34"/>
        <v>0</v>
      </c>
      <c r="BF184" s="146">
        <f t="shared" si="35"/>
        <v>0</v>
      </c>
      <c r="BG184" s="146">
        <f t="shared" si="36"/>
        <v>0</v>
      </c>
      <c r="BH184" s="146">
        <f t="shared" si="37"/>
        <v>0</v>
      </c>
      <c r="BI184" s="146">
        <f t="shared" si="38"/>
        <v>0</v>
      </c>
      <c r="BJ184" s="18" t="s">
        <v>81</v>
      </c>
      <c r="BK184" s="146">
        <f t="shared" si="39"/>
        <v>0</v>
      </c>
      <c r="BL184" s="18" t="s">
        <v>857</v>
      </c>
      <c r="BM184" s="145" t="s">
        <v>2283</v>
      </c>
    </row>
    <row r="185" spans="2:65" s="1" customFormat="1" ht="16.5" customHeight="1">
      <c r="B185" s="33"/>
      <c r="C185" s="134" t="s">
        <v>1122</v>
      </c>
      <c r="D185" s="134" t="s">
        <v>303</v>
      </c>
      <c r="E185" s="135" t="s">
        <v>6413</v>
      </c>
      <c r="F185" s="136" t="s">
        <v>6414</v>
      </c>
      <c r="G185" s="137" t="s">
        <v>6251</v>
      </c>
      <c r="H185" s="138">
        <v>3</v>
      </c>
      <c r="I185" s="139"/>
      <c r="J185" s="140">
        <f t="shared" si="30"/>
        <v>0</v>
      </c>
      <c r="K185" s="136" t="s">
        <v>21</v>
      </c>
      <c r="L185" s="33"/>
      <c r="M185" s="141" t="s">
        <v>21</v>
      </c>
      <c r="N185" s="142" t="s">
        <v>45</v>
      </c>
      <c r="P185" s="143">
        <f t="shared" si="31"/>
        <v>0</v>
      </c>
      <c r="Q185" s="143">
        <v>0</v>
      </c>
      <c r="R185" s="143">
        <f t="shared" si="32"/>
        <v>0</v>
      </c>
      <c r="S185" s="143">
        <v>0</v>
      </c>
      <c r="T185" s="144">
        <f t="shared" si="33"/>
        <v>0</v>
      </c>
      <c r="AR185" s="145" t="s">
        <v>857</v>
      </c>
      <c r="AT185" s="145" t="s">
        <v>303</v>
      </c>
      <c r="AU185" s="145" t="s">
        <v>81</v>
      </c>
      <c r="AY185" s="18" t="s">
        <v>301</v>
      </c>
      <c r="BE185" s="146">
        <f t="shared" si="34"/>
        <v>0</v>
      </c>
      <c r="BF185" s="146">
        <f t="shared" si="35"/>
        <v>0</v>
      </c>
      <c r="BG185" s="146">
        <f t="shared" si="36"/>
        <v>0</v>
      </c>
      <c r="BH185" s="146">
        <f t="shared" si="37"/>
        <v>0</v>
      </c>
      <c r="BI185" s="146">
        <f t="shared" si="38"/>
        <v>0</v>
      </c>
      <c r="BJ185" s="18" t="s">
        <v>81</v>
      </c>
      <c r="BK185" s="146">
        <f t="shared" si="39"/>
        <v>0</v>
      </c>
      <c r="BL185" s="18" t="s">
        <v>857</v>
      </c>
      <c r="BM185" s="145" t="s">
        <v>2298</v>
      </c>
    </row>
    <row r="186" spans="2:65" s="1" customFormat="1" ht="24.25" customHeight="1">
      <c r="B186" s="33"/>
      <c r="C186" s="134" t="s">
        <v>1130</v>
      </c>
      <c r="D186" s="134" t="s">
        <v>303</v>
      </c>
      <c r="E186" s="135" t="s">
        <v>6415</v>
      </c>
      <c r="F186" s="136" t="s">
        <v>6416</v>
      </c>
      <c r="G186" s="137" t="s">
        <v>681</v>
      </c>
      <c r="H186" s="138">
        <v>60</v>
      </c>
      <c r="I186" s="139"/>
      <c r="J186" s="140">
        <f t="shared" si="30"/>
        <v>0</v>
      </c>
      <c r="K186" s="136" t="s">
        <v>21</v>
      </c>
      <c r="L186" s="33"/>
      <c r="M186" s="141" t="s">
        <v>21</v>
      </c>
      <c r="N186" s="142" t="s">
        <v>45</v>
      </c>
      <c r="P186" s="143">
        <f t="shared" si="31"/>
        <v>0</v>
      </c>
      <c r="Q186" s="143">
        <v>0</v>
      </c>
      <c r="R186" s="143">
        <f t="shared" si="32"/>
        <v>0</v>
      </c>
      <c r="S186" s="143">
        <v>0</v>
      </c>
      <c r="T186" s="144">
        <f t="shared" si="33"/>
        <v>0</v>
      </c>
      <c r="AR186" s="145" t="s">
        <v>857</v>
      </c>
      <c r="AT186" s="145" t="s">
        <v>303</v>
      </c>
      <c r="AU186" s="145" t="s">
        <v>81</v>
      </c>
      <c r="AY186" s="18" t="s">
        <v>301</v>
      </c>
      <c r="BE186" s="146">
        <f t="shared" si="34"/>
        <v>0</v>
      </c>
      <c r="BF186" s="146">
        <f t="shared" si="35"/>
        <v>0</v>
      </c>
      <c r="BG186" s="146">
        <f t="shared" si="36"/>
        <v>0</v>
      </c>
      <c r="BH186" s="146">
        <f t="shared" si="37"/>
        <v>0</v>
      </c>
      <c r="BI186" s="146">
        <f t="shared" si="38"/>
        <v>0</v>
      </c>
      <c r="BJ186" s="18" t="s">
        <v>81</v>
      </c>
      <c r="BK186" s="146">
        <f t="shared" si="39"/>
        <v>0</v>
      </c>
      <c r="BL186" s="18" t="s">
        <v>857</v>
      </c>
      <c r="BM186" s="145" t="s">
        <v>2312</v>
      </c>
    </row>
    <row r="187" spans="2:65" s="1" customFormat="1" ht="16.5" customHeight="1">
      <c r="B187" s="33"/>
      <c r="C187" s="134" t="s">
        <v>1140</v>
      </c>
      <c r="D187" s="134" t="s">
        <v>303</v>
      </c>
      <c r="E187" s="135" t="s">
        <v>6417</v>
      </c>
      <c r="F187" s="136" t="s">
        <v>6418</v>
      </c>
      <c r="G187" s="137" t="s">
        <v>681</v>
      </c>
      <c r="H187" s="138">
        <v>66</v>
      </c>
      <c r="I187" s="139"/>
      <c r="J187" s="140">
        <f t="shared" si="30"/>
        <v>0</v>
      </c>
      <c r="K187" s="136" t="s">
        <v>21</v>
      </c>
      <c r="L187" s="33"/>
      <c r="M187" s="141" t="s">
        <v>21</v>
      </c>
      <c r="N187" s="142" t="s">
        <v>45</v>
      </c>
      <c r="P187" s="143">
        <f t="shared" si="31"/>
        <v>0</v>
      </c>
      <c r="Q187" s="143">
        <v>0</v>
      </c>
      <c r="R187" s="143">
        <f t="shared" si="32"/>
        <v>0</v>
      </c>
      <c r="S187" s="143">
        <v>0</v>
      </c>
      <c r="T187" s="144">
        <f t="shared" si="33"/>
        <v>0</v>
      </c>
      <c r="AR187" s="145" t="s">
        <v>857</v>
      </c>
      <c r="AT187" s="145" t="s">
        <v>303</v>
      </c>
      <c r="AU187" s="145" t="s">
        <v>81</v>
      </c>
      <c r="AY187" s="18" t="s">
        <v>301</v>
      </c>
      <c r="BE187" s="146">
        <f t="shared" si="34"/>
        <v>0</v>
      </c>
      <c r="BF187" s="146">
        <f t="shared" si="35"/>
        <v>0</v>
      </c>
      <c r="BG187" s="146">
        <f t="shared" si="36"/>
        <v>0</v>
      </c>
      <c r="BH187" s="146">
        <f t="shared" si="37"/>
        <v>0</v>
      </c>
      <c r="BI187" s="146">
        <f t="shared" si="38"/>
        <v>0</v>
      </c>
      <c r="BJ187" s="18" t="s">
        <v>81</v>
      </c>
      <c r="BK187" s="146">
        <f t="shared" si="39"/>
        <v>0</v>
      </c>
      <c r="BL187" s="18" t="s">
        <v>857</v>
      </c>
      <c r="BM187" s="145" t="s">
        <v>2328</v>
      </c>
    </row>
    <row r="188" spans="2:65" s="1" customFormat="1" ht="16.5" customHeight="1">
      <c r="B188" s="33"/>
      <c r="C188" s="134" t="s">
        <v>1145</v>
      </c>
      <c r="D188" s="134" t="s">
        <v>303</v>
      </c>
      <c r="E188" s="135" t="s">
        <v>6419</v>
      </c>
      <c r="F188" s="136" t="s">
        <v>6420</v>
      </c>
      <c r="G188" s="137" t="s">
        <v>681</v>
      </c>
      <c r="H188" s="138">
        <v>15</v>
      </c>
      <c r="I188" s="139"/>
      <c r="J188" s="140">
        <f t="shared" si="30"/>
        <v>0</v>
      </c>
      <c r="K188" s="136" t="s">
        <v>21</v>
      </c>
      <c r="L188" s="33"/>
      <c r="M188" s="141" t="s">
        <v>21</v>
      </c>
      <c r="N188" s="142" t="s">
        <v>45</v>
      </c>
      <c r="P188" s="143">
        <f t="shared" si="31"/>
        <v>0</v>
      </c>
      <c r="Q188" s="143">
        <v>0</v>
      </c>
      <c r="R188" s="143">
        <f t="shared" si="32"/>
        <v>0</v>
      </c>
      <c r="S188" s="143">
        <v>0</v>
      </c>
      <c r="T188" s="144">
        <f t="shared" si="33"/>
        <v>0</v>
      </c>
      <c r="AR188" s="145" t="s">
        <v>857</v>
      </c>
      <c r="AT188" s="145" t="s">
        <v>303</v>
      </c>
      <c r="AU188" s="145" t="s">
        <v>81</v>
      </c>
      <c r="AY188" s="18" t="s">
        <v>301</v>
      </c>
      <c r="BE188" s="146">
        <f t="shared" si="34"/>
        <v>0</v>
      </c>
      <c r="BF188" s="146">
        <f t="shared" si="35"/>
        <v>0</v>
      </c>
      <c r="BG188" s="146">
        <f t="shared" si="36"/>
        <v>0</v>
      </c>
      <c r="BH188" s="146">
        <f t="shared" si="37"/>
        <v>0</v>
      </c>
      <c r="BI188" s="146">
        <f t="shared" si="38"/>
        <v>0</v>
      </c>
      <c r="BJ188" s="18" t="s">
        <v>81</v>
      </c>
      <c r="BK188" s="146">
        <f t="shared" si="39"/>
        <v>0</v>
      </c>
      <c r="BL188" s="18" t="s">
        <v>857</v>
      </c>
      <c r="BM188" s="145" t="s">
        <v>2352</v>
      </c>
    </row>
    <row r="189" spans="2:65" s="1" customFormat="1" ht="16.5" customHeight="1">
      <c r="B189" s="33"/>
      <c r="C189" s="134" t="s">
        <v>1150</v>
      </c>
      <c r="D189" s="134" t="s">
        <v>303</v>
      </c>
      <c r="E189" s="135" t="s">
        <v>6421</v>
      </c>
      <c r="F189" s="136" t="s">
        <v>6422</v>
      </c>
      <c r="G189" s="137" t="s">
        <v>681</v>
      </c>
      <c r="H189" s="138">
        <v>20</v>
      </c>
      <c r="I189" s="139"/>
      <c r="J189" s="140">
        <f t="shared" si="30"/>
        <v>0</v>
      </c>
      <c r="K189" s="136" t="s">
        <v>21</v>
      </c>
      <c r="L189" s="33"/>
      <c r="M189" s="141" t="s">
        <v>21</v>
      </c>
      <c r="N189" s="142" t="s">
        <v>45</v>
      </c>
      <c r="P189" s="143">
        <f t="shared" si="31"/>
        <v>0</v>
      </c>
      <c r="Q189" s="143">
        <v>0</v>
      </c>
      <c r="R189" s="143">
        <f t="shared" si="32"/>
        <v>0</v>
      </c>
      <c r="S189" s="143">
        <v>0</v>
      </c>
      <c r="T189" s="144">
        <f t="shared" si="33"/>
        <v>0</v>
      </c>
      <c r="AR189" s="145" t="s">
        <v>857</v>
      </c>
      <c r="AT189" s="145" t="s">
        <v>303</v>
      </c>
      <c r="AU189" s="145" t="s">
        <v>81</v>
      </c>
      <c r="AY189" s="18" t="s">
        <v>301</v>
      </c>
      <c r="BE189" s="146">
        <f t="shared" si="34"/>
        <v>0</v>
      </c>
      <c r="BF189" s="146">
        <f t="shared" si="35"/>
        <v>0</v>
      </c>
      <c r="BG189" s="146">
        <f t="shared" si="36"/>
        <v>0</v>
      </c>
      <c r="BH189" s="146">
        <f t="shared" si="37"/>
        <v>0</v>
      </c>
      <c r="BI189" s="146">
        <f t="shared" si="38"/>
        <v>0</v>
      </c>
      <c r="BJ189" s="18" t="s">
        <v>81</v>
      </c>
      <c r="BK189" s="146">
        <f t="shared" si="39"/>
        <v>0</v>
      </c>
      <c r="BL189" s="18" t="s">
        <v>857</v>
      </c>
      <c r="BM189" s="145" t="s">
        <v>2385</v>
      </c>
    </row>
    <row r="190" spans="2:65" s="1" customFormat="1" ht="16.5" customHeight="1">
      <c r="B190" s="33"/>
      <c r="C190" s="134" t="s">
        <v>1157</v>
      </c>
      <c r="D190" s="134" t="s">
        <v>303</v>
      </c>
      <c r="E190" s="135" t="s">
        <v>6423</v>
      </c>
      <c r="F190" s="136" t="s">
        <v>6424</v>
      </c>
      <c r="G190" s="137" t="s">
        <v>6242</v>
      </c>
      <c r="H190" s="138">
        <v>3</v>
      </c>
      <c r="I190" s="139"/>
      <c r="J190" s="140">
        <f t="shared" si="30"/>
        <v>0</v>
      </c>
      <c r="K190" s="136" t="s">
        <v>21</v>
      </c>
      <c r="L190" s="33"/>
      <c r="M190" s="141" t="s">
        <v>21</v>
      </c>
      <c r="N190" s="142" t="s">
        <v>45</v>
      </c>
      <c r="P190" s="143">
        <f t="shared" si="31"/>
        <v>0</v>
      </c>
      <c r="Q190" s="143">
        <v>0</v>
      </c>
      <c r="R190" s="143">
        <f t="shared" si="32"/>
        <v>0</v>
      </c>
      <c r="S190" s="143">
        <v>0</v>
      </c>
      <c r="T190" s="144">
        <f t="shared" si="33"/>
        <v>0</v>
      </c>
      <c r="AR190" s="145" t="s">
        <v>857</v>
      </c>
      <c r="AT190" s="145" t="s">
        <v>303</v>
      </c>
      <c r="AU190" s="145" t="s">
        <v>81</v>
      </c>
      <c r="AY190" s="18" t="s">
        <v>301</v>
      </c>
      <c r="BE190" s="146">
        <f t="shared" si="34"/>
        <v>0</v>
      </c>
      <c r="BF190" s="146">
        <f t="shared" si="35"/>
        <v>0</v>
      </c>
      <c r="BG190" s="146">
        <f t="shared" si="36"/>
        <v>0</v>
      </c>
      <c r="BH190" s="146">
        <f t="shared" si="37"/>
        <v>0</v>
      </c>
      <c r="BI190" s="146">
        <f t="shared" si="38"/>
        <v>0</v>
      </c>
      <c r="BJ190" s="18" t="s">
        <v>81</v>
      </c>
      <c r="BK190" s="146">
        <f t="shared" si="39"/>
        <v>0</v>
      </c>
      <c r="BL190" s="18" t="s">
        <v>857</v>
      </c>
      <c r="BM190" s="145" t="s">
        <v>2404</v>
      </c>
    </row>
    <row r="191" spans="2:65" s="1" customFormat="1" ht="16.5" customHeight="1">
      <c r="B191" s="33"/>
      <c r="C191" s="134" t="s">
        <v>1162</v>
      </c>
      <c r="D191" s="134" t="s">
        <v>303</v>
      </c>
      <c r="E191" s="135" t="s">
        <v>6425</v>
      </c>
      <c r="F191" s="136" t="s">
        <v>6426</v>
      </c>
      <c r="G191" s="137" t="s">
        <v>6242</v>
      </c>
      <c r="H191" s="138">
        <v>3</v>
      </c>
      <c r="I191" s="139"/>
      <c r="J191" s="140">
        <f t="shared" si="30"/>
        <v>0</v>
      </c>
      <c r="K191" s="136" t="s">
        <v>21</v>
      </c>
      <c r="L191" s="33"/>
      <c r="M191" s="141" t="s">
        <v>21</v>
      </c>
      <c r="N191" s="142" t="s">
        <v>45</v>
      </c>
      <c r="P191" s="143">
        <f t="shared" si="31"/>
        <v>0</v>
      </c>
      <c r="Q191" s="143">
        <v>0</v>
      </c>
      <c r="R191" s="143">
        <f t="shared" si="32"/>
        <v>0</v>
      </c>
      <c r="S191" s="143">
        <v>0</v>
      </c>
      <c r="T191" s="144">
        <f t="shared" si="33"/>
        <v>0</v>
      </c>
      <c r="AR191" s="145" t="s">
        <v>857</v>
      </c>
      <c r="AT191" s="145" t="s">
        <v>303</v>
      </c>
      <c r="AU191" s="145" t="s">
        <v>81</v>
      </c>
      <c r="AY191" s="18" t="s">
        <v>301</v>
      </c>
      <c r="BE191" s="146">
        <f t="shared" si="34"/>
        <v>0</v>
      </c>
      <c r="BF191" s="146">
        <f t="shared" si="35"/>
        <v>0</v>
      </c>
      <c r="BG191" s="146">
        <f t="shared" si="36"/>
        <v>0</v>
      </c>
      <c r="BH191" s="146">
        <f t="shared" si="37"/>
        <v>0</v>
      </c>
      <c r="BI191" s="146">
        <f t="shared" si="38"/>
        <v>0</v>
      </c>
      <c r="BJ191" s="18" t="s">
        <v>81</v>
      </c>
      <c r="BK191" s="146">
        <f t="shared" si="39"/>
        <v>0</v>
      </c>
      <c r="BL191" s="18" t="s">
        <v>857</v>
      </c>
      <c r="BM191" s="145" t="s">
        <v>2422</v>
      </c>
    </row>
    <row r="192" spans="2:65" s="1" customFormat="1" ht="16.5" customHeight="1">
      <c r="B192" s="33"/>
      <c r="C192" s="134" t="s">
        <v>1177</v>
      </c>
      <c r="D192" s="134" t="s">
        <v>303</v>
      </c>
      <c r="E192" s="135" t="s">
        <v>6427</v>
      </c>
      <c r="F192" s="136" t="s">
        <v>6428</v>
      </c>
      <c r="G192" s="137" t="s">
        <v>1876</v>
      </c>
      <c r="H192" s="138">
        <v>3</v>
      </c>
      <c r="I192" s="139"/>
      <c r="J192" s="140">
        <f t="shared" si="30"/>
        <v>0</v>
      </c>
      <c r="K192" s="136" t="s">
        <v>21</v>
      </c>
      <c r="L192" s="33"/>
      <c r="M192" s="141" t="s">
        <v>21</v>
      </c>
      <c r="N192" s="142" t="s">
        <v>45</v>
      </c>
      <c r="P192" s="143">
        <f t="shared" si="31"/>
        <v>0</v>
      </c>
      <c r="Q192" s="143">
        <v>0</v>
      </c>
      <c r="R192" s="143">
        <f t="shared" si="32"/>
        <v>0</v>
      </c>
      <c r="S192" s="143">
        <v>0</v>
      </c>
      <c r="T192" s="144">
        <f t="shared" si="33"/>
        <v>0</v>
      </c>
      <c r="AR192" s="145" t="s">
        <v>857</v>
      </c>
      <c r="AT192" s="145" t="s">
        <v>303</v>
      </c>
      <c r="AU192" s="145" t="s">
        <v>81</v>
      </c>
      <c r="AY192" s="18" t="s">
        <v>301</v>
      </c>
      <c r="BE192" s="146">
        <f t="shared" si="34"/>
        <v>0</v>
      </c>
      <c r="BF192" s="146">
        <f t="shared" si="35"/>
        <v>0</v>
      </c>
      <c r="BG192" s="146">
        <f t="shared" si="36"/>
        <v>0</v>
      </c>
      <c r="BH192" s="146">
        <f t="shared" si="37"/>
        <v>0</v>
      </c>
      <c r="BI192" s="146">
        <f t="shared" si="38"/>
        <v>0</v>
      </c>
      <c r="BJ192" s="18" t="s">
        <v>81</v>
      </c>
      <c r="BK192" s="146">
        <f t="shared" si="39"/>
        <v>0</v>
      </c>
      <c r="BL192" s="18" t="s">
        <v>857</v>
      </c>
      <c r="BM192" s="145" t="s">
        <v>2444</v>
      </c>
    </row>
    <row r="193" spans="2:65" s="1" customFormat="1" ht="16.5" customHeight="1">
      <c r="B193" s="33"/>
      <c r="C193" s="134" t="s">
        <v>1184</v>
      </c>
      <c r="D193" s="134" t="s">
        <v>303</v>
      </c>
      <c r="E193" s="135" t="s">
        <v>6429</v>
      </c>
      <c r="F193" s="136" t="s">
        <v>6403</v>
      </c>
      <c r="G193" s="137" t="s">
        <v>6242</v>
      </c>
      <c r="H193" s="138">
        <v>1</v>
      </c>
      <c r="I193" s="139"/>
      <c r="J193" s="140">
        <f t="shared" si="30"/>
        <v>0</v>
      </c>
      <c r="K193" s="136" t="s">
        <v>21</v>
      </c>
      <c r="L193" s="33"/>
      <c r="M193" s="141" t="s">
        <v>21</v>
      </c>
      <c r="N193" s="142" t="s">
        <v>45</v>
      </c>
      <c r="P193" s="143">
        <f t="shared" si="31"/>
        <v>0</v>
      </c>
      <c r="Q193" s="143">
        <v>0</v>
      </c>
      <c r="R193" s="143">
        <f t="shared" si="32"/>
        <v>0</v>
      </c>
      <c r="S193" s="143">
        <v>0</v>
      </c>
      <c r="T193" s="144">
        <f t="shared" si="33"/>
        <v>0</v>
      </c>
      <c r="AR193" s="145" t="s">
        <v>857</v>
      </c>
      <c r="AT193" s="145" t="s">
        <v>303</v>
      </c>
      <c r="AU193" s="145" t="s">
        <v>81</v>
      </c>
      <c r="AY193" s="18" t="s">
        <v>301</v>
      </c>
      <c r="BE193" s="146">
        <f t="shared" si="34"/>
        <v>0</v>
      </c>
      <c r="BF193" s="146">
        <f t="shared" si="35"/>
        <v>0</v>
      </c>
      <c r="BG193" s="146">
        <f t="shared" si="36"/>
        <v>0</v>
      </c>
      <c r="BH193" s="146">
        <f t="shared" si="37"/>
        <v>0</v>
      </c>
      <c r="BI193" s="146">
        <f t="shared" si="38"/>
        <v>0</v>
      </c>
      <c r="BJ193" s="18" t="s">
        <v>81</v>
      </c>
      <c r="BK193" s="146">
        <f t="shared" si="39"/>
        <v>0</v>
      </c>
      <c r="BL193" s="18" t="s">
        <v>857</v>
      </c>
      <c r="BM193" s="145" t="s">
        <v>2460</v>
      </c>
    </row>
    <row r="194" spans="2:65" s="1" customFormat="1" ht="16.5" customHeight="1">
      <c r="B194" s="33"/>
      <c r="C194" s="134" t="s">
        <v>1192</v>
      </c>
      <c r="D194" s="134" t="s">
        <v>303</v>
      </c>
      <c r="E194" s="135" t="s">
        <v>6430</v>
      </c>
      <c r="F194" s="136" t="s">
        <v>6431</v>
      </c>
      <c r="G194" s="137" t="s">
        <v>6242</v>
      </c>
      <c r="H194" s="138">
        <v>1</v>
      </c>
      <c r="I194" s="139"/>
      <c r="J194" s="140">
        <f t="shared" si="30"/>
        <v>0</v>
      </c>
      <c r="K194" s="136" t="s">
        <v>21</v>
      </c>
      <c r="L194" s="33"/>
      <c r="M194" s="141" t="s">
        <v>21</v>
      </c>
      <c r="N194" s="142" t="s">
        <v>45</v>
      </c>
      <c r="P194" s="143">
        <f t="shared" si="31"/>
        <v>0</v>
      </c>
      <c r="Q194" s="143">
        <v>0</v>
      </c>
      <c r="R194" s="143">
        <f t="shared" si="32"/>
        <v>0</v>
      </c>
      <c r="S194" s="143">
        <v>0</v>
      </c>
      <c r="T194" s="144">
        <f t="shared" si="33"/>
        <v>0</v>
      </c>
      <c r="AR194" s="145" t="s">
        <v>857</v>
      </c>
      <c r="AT194" s="145" t="s">
        <v>303</v>
      </c>
      <c r="AU194" s="145" t="s">
        <v>81</v>
      </c>
      <c r="AY194" s="18" t="s">
        <v>301</v>
      </c>
      <c r="BE194" s="146">
        <f t="shared" si="34"/>
        <v>0</v>
      </c>
      <c r="BF194" s="146">
        <f t="shared" si="35"/>
        <v>0</v>
      </c>
      <c r="BG194" s="146">
        <f t="shared" si="36"/>
        <v>0</v>
      </c>
      <c r="BH194" s="146">
        <f t="shared" si="37"/>
        <v>0</v>
      </c>
      <c r="BI194" s="146">
        <f t="shared" si="38"/>
        <v>0</v>
      </c>
      <c r="BJ194" s="18" t="s">
        <v>81</v>
      </c>
      <c r="BK194" s="146">
        <f t="shared" si="39"/>
        <v>0</v>
      </c>
      <c r="BL194" s="18" t="s">
        <v>857</v>
      </c>
      <c r="BM194" s="145" t="s">
        <v>6432</v>
      </c>
    </row>
    <row r="195" spans="2:65" s="11" customFormat="1" ht="26" customHeight="1">
      <c r="B195" s="122"/>
      <c r="D195" s="123" t="s">
        <v>73</v>
      </c>
      <c r="E195" s="124" t="s">
        <v>6433</v>
      </c>
      <c r="F195" s="124" t="s">
        <v>6434</v>
      </c>
      <c r="I195" s="125"/>
      <c r="J195" s="126">
        <f>BK195</f>
        <v>0</v>
      </c>
      <c r="L195" s="122"/>
      <c r="M195" s="127"/>
      <c r="P195" s="128">
        <f>SUM(P196:P220)</f>
        <v>0</v>
      </c>
      <c r="R195" s="128">
        <f>SUM(R196:R220)</f>
        <v>0</v>
      </c>
      <c r="T195" s="129">
        <f>SUM(T196:T220)</f>
        <v>0</v>
      </c>
      <c r="AR195" s="123" t="s">
        <v>81</v>
      </c>
      <c r="AT195" s="130" t="s">
        <v>73</v>
      </c>
      <c r="AU195" s="130" t="s">
        <v>74</v>
      </c>
      <c r="AY195" s="123" t="s">
        <v>301</v>
      </c>
      <c r="BK195" s="131">
        <f>SUM(BK196:BK220)</f>
        <v>0</v>
      </c>
    </row>
    <row r="196" spans="2:65" s="1" customFormat="1" ht="78" customHeight="1">
      <c r="B196" s="33"/>
      <c r="C196" s="134" t="s">
        <v>1201</v>
      </c>
      <c r="D196" s="190" t="s">
        <v>303</v>
      </c>
      <c r="E196" s="135" t="s">
        <v>6435</v>
      </c>
      <c r="F196" s="136" t="s">
        <v>6436</v>
      </c>
      <c r="G196" s="137" t="s">
        <v>6242</v>
      </c>
      <c r="H196" s="138">
        <v>1</v>
      </c>
      <c r="I196" s="139"/>
      <c r="J196" s="140">
        <f t="shared" ref="J196:J220" si="40">ROUND(I196*H196,2)</f>
        <v>0</v>
      </c>
      <c r="K196" s="136" t="s">
        <v>21</v>
      </c>
      <c r="L196" s="33"/>
      <c r="M196" s="141" t="s">
        <v>21</v>
      </c>
      <c r="N196" s="142" t="s">
        <v>45</v>
      </c>
      <c r="P196" s="143">
        <f t="shared" ref="P196:P220" si="41">O196*H196</f>
        <v>0</v>
      </c>
      <c r="Q196" s="143">
        <v>0</v>
      </c>
      <c r="R196" s="143">
        <f t="shared" ref="R196:R220" si="42">Q196*H196</f>
        <v>0</v>
      </c>
      <c r="S196" s="143">
        <v>0</v>
      </c>
      <c r="T196" s="144">
        <f t="shared" ref="T196:T220" si="43">S196*H196</f>
        <v>0</v>
      </c>
      <c r="AR196" s="145" t="s">
        <v>857</v>
      </c>
      <c r="AT196" s="145" t="s">
        <v>303</v>
      </c>
      <c r="AU196" s="145" t="s">
        <v>81</v>
      </c>
      <c r="AY196" s="18" t="s">
        <v>301</v>
      </c>
      <c r="BE196" s="146">
        <f t="shared" ref="BE196:BE220" si="44">IF(N196="základní",J196,0)</f>
        <v>0</v>
      </c>
      <c r="BF196" s="146">
        <f t="shared" ref="BF196:BF220" si="45">IF(N196="snížená",J196,0)</f>
        <v>0</v>
      </c>
      <c r="BG196" s="146">
        <f t="shared" ref="BG196:BG220" si="46">IF(N196="zákl. přenesená",J196,0)</f>
        <v>0</v>
      </c>
      <c r="BH196" s="146">
        <f t="shared" ref="BH196:BH220" si="47">IF(N196="sníž. přenesená",J196,0)</f>
        <v>0</v>
      </c>
      <c r="BI196" s="146">
        <f t="shared" ref="BI196:BI220" si="48">IF(N196="nulová",J196,0)</f>
        <v>0</v>
      </c>
      <c r="BJ196" s="18" t="s">
        <v>81</v>
      </c>
      <c r="BK196" s="146">
        <f t="shared" ref="BK196:BK220" si="49">ROUND(I196*H196,2)</f>
        <v>0</v>
      </c>
      <c r="BL196" s="18" t="s">
        <v>857</v>
      </c>
      <c r="BM196" s="145" t="s">
        <v>2472</v>
      </c>
    </row>
    <row r="197" spans="2:65" s="1" customFormat="1" ht="16.5" customHeight="1">
      <c r="B197" s="33"/>
      <c r="C197" s="134" t="s">
        <v>1207</v>
      </c>
      <c r="D197" s="190" t="s">
        <v>303</v>
      </c>
      <c r="E197" s="135" t="s">
        <v>6437</v>
      </c>
      <c r="F197" s="136" t="s">
        <v>6438</v>
      </c>
      <c r="G197" s="137" t="s">
        <v>6242</v>
      </c>
      <c r="H197" s="138">
        <v>1</v>
      </c>
      <c r="I197" s="139"/>
      <c r="J197" s="140">
        <f t="shared" si="40"/>
        <v>0</v>
      </c>
      <c r="K197" s="136" t="s">
        <v>21</v>
      </c>
      <c r="L197" s="33"/>
      <c r="M197" s="141" t="s">
        <v>21</v>
      </c>
      <c r="N197" s="142" t="s">
        <v>45</v>
      </c>
      <c r="P197" s="143">
        <f t="shared" si="41"/>
        <v>0</v>
      </c>
      <c r="Q197" s="143">
        <v>0</v>
      </c>
      <c r="R197" s="143">
        <f t="shared" si="42"/>
        <v>0</v>
      </c>
      <c r="S197" s="143">
        <v>0</v>
      </c>
      <c r="T197" s="144">
        <f t="shared" si="43"/>
        <v>0</v>
      </c>
      <c r="AR197" s="145" t="s">
        <v>857</v>
      </c>
      <c r="AT197" s="145" t="s">
        <v>303</v>
      </c>
      <c r="AU197" s="145" t="s">
        <v>81</v>
      </c>
      <c r="AY197" s="18" t="s">
        <v>301</v>
      </c>
      <c r="BE197" s="146">
        <f t="shared" si="44"/>
        <v>0</v>
      </c>
      <c r="BF197" s="146">
        <f t="shared" si="45"/>
        <v>0</v>
      </c>
      <c r="BG197" s="146">
        <f t="shared" si="46"/>
        <v>0</v>
      </c>
      <c r="BH197" s="146">
        <f t="shared" si="47"/>
        <v>0</v>
      </c>
      <c r="BI197" s="146">
        <f t="shared" si="48"/>
        <v>0</v>
      </c>
      <c r="BJ197" s="18" t="s">
        <v>81</v>
      </c>
      <c r="BK197" s="146">
        <f t="shared" si="49"/>
        <v>0</v>
      </c>
      <c r="BL197" s="18" t="s">
        <v>857</v>
      </c>
      <c r="BM197" s="145" t="s">
        <v>2493</v>
      </c>
    </row>
    <row r="198" spans="2:65" s="1" customFormat="1" ht="33" customHeight="1">
      <c r="B198" s="33"/>
      <c r="C198" s="134" t="s">
        <v>1219</v>
      </c>
      <c r="D198" s="190" t="s">
        <v>303</v>
      </c>
      <c r="E198" s="135" t="s">
        <v>6439</v>
      </c>
      <c r="F198" s="136" t="s">
        <v>6440</v>
      </c>
      <c r="G198" s="137" t="s">
        <v>6242</v>
      </c>
      <c r="H198" s="138">
        <v>1</v>
      </c>
      <c r="I198" s="139"/>
      <c r="J198" s="140">
        <f t="shared" si="40"/>
        <v>0</v>
      </c>
      <c r="K198" s="136" t="s">
        <v>21</v>
      </c>
      <c r="L198" s="33"/>
      <c r="M198" s="141" t="s">
        <v>21</v>
      </c>
      <c r="N198" s="142" t="s">
        <v>45</v>
      </c>
      <c r="P198" s="143">
        <f t="shared" si="41"/>
        <v>0</v>
      </c>
      <c r="Q198" s="143">
        <v>0</v>
      </c>
      <c r="R198" s="143">
        <f t="shared" si="42"/>
        <v>0</v>
      </c>
      <c r="S198" s="143">
        <v>0</v>
      </c>
      <c r="T198" s="144">
        <f t="shared" si="43"/>
        <v>0</v>
      </c>
      <c r="AR198" s="145" t="s">
        <v>857</v>
      </c>
      <c r="AT198" s="145" t="s">
        <v>303</v>
      </c>
      <c r="AU198" s="145" t="s">
        <v>81</v>
      </c>
      <c r="AY198" s="18" t="s">
        <v>301</v>
      </c>
      <c r="BE198" s="146">
        <f t="shared" si="44"/>
        <v>0</v>
      </c>
      <c r="BF198" s="146">
        <f t="shared" si="45"/>
        <v>0</v>
      </c>
      <c r="BG198" s="146">
        <f t="shared" si="46"/>
        <v>0</v>
      </c>
      <c r="BH198" s="146">
        <f t="shared" si="47"/>
        <v>0</v>
      </c>
      <c r="BI198" s="146">
        <f t="shared" si="48"/>
        <v>0</v>
      </c>
      <c r="BJ198" s="18" t="s">
        <v>81</v>
      </c>
      <c r="BK198" s="146">
        <f t="shared" si="49"/>
        <v>0</v>
      </c>
      <c r="BL198" s="18" t="s">
        <v>857</v>
      </c>
      <c r="BM198" s="145" t="s">
        <v>2506</v>
      </c>
    </row>
    <row r="199" spans="2:65" s="1" customFormat="1" ht="33" customHeight="1">
      <c r="B199" s="33"/>
      <c r="C199" s="134" t="s">
        <v>1227</v>
      </c>
      <c r="D199" s="190" t="s">
        <v>303</v>
      </c>
      <c r="E199" s="135" t="s">
        <v>6441</v>
      </c>
      <c r="F199" s="136" t="s">
        <v>6442</v>
      </c>
      <c r="G199" s="137" t="s">
        <v>6242</v>
      </c>
      <c r="H199" s="138">
        <v>1</v>
      </c>
      <c r="I199" s="139"/>
      <c r="J199" s="140">
        <f t="shared" si="40"/>
        <v>0</v>
      </c>
      <c r="K199" s="136" t="s">
        <v>21</v>
      </c>
      <c r="L199" s="33"/>
      <c r="M199" s="141" t="s">
        <v>21</v>
      </c>
      <c r="N199" s="142" t="s">
        <v>45</v>
      </c>
      <c r="P199" s="143">
        <f t="shared" si="41"/>
        <v>0</v>
      </c>
      <c r="Q199" s="143">
        <v>0</v>
      </c>
      <c r="R199" s="143">
        <f t="shared" si="42"/>
        <v>0</v>
      </c>
      <c r="S199" s="143">
        <v>0</v>
      </c>
      <c r="T199" s="144">
        <f t="shared" si="43"/>
        <v>0</v>
      </c>
      <c r="AR199" s="145" t="s">
        <v>857</v>
      </c>
      <c r="AT199" s="145" t="s">
        <v>303</v>
      </c>
      <c r="AU199" s="145" t="s">
        <v>81</v>
      </c>
      <c r="AY199" s="18" t="s">
        <v>301</v>
      </c>
      <c r="BE199" s="146">
        <f t="shared" si="44"/>
        <v>0</v>
      </c>
      <c r="BF199" s="146">
        <f t="shared" si="45"/>
        <v>0</v>
      </c>
      <c r="BG199" s="146">
        <f t="shared" si="46"/>
        <v>0</v>
      </c>
      <c r="BH199" s="146">
        <f t="shared" si="47"/>
        <v>0</v>
      </c>
      <c r="BI199" s="146">
        <f t="shared" si="48"/>
        <v>0</v>
      </c>
      <c r="BJ199" s="18" t="s">
        <v>81</v>
      </c>
      <c r="BK199" s="146">
        <f t="shared" si="49"/>
        <v>0</v>
      </c>
      <c r="BL199" s="18" t="s">
        <v>857</v>
      </c>
      <c r="BM199" s="145" t="s">
        <v>2523</v>
      </c>
    </row>
    <row r="200" spans="2:65" s="1" customFormat="1" ht="33" customHeight="1">
      <c r="B200" s="33"/>
      <c r="C200" s="134" t="s">
        <v>1234</v>
      </c>
      <c r="D200" s="190" t="s">
        <v>303</v>
      </c>
      <c r="E200" s="135" t="s">
        <v>6443</v>
      </c>
      <c r="F200" s="136" t="s">
        <v>6444</v>
      </c>
      <c r="G200" s="137" t="s">
        <v>6242</v>
      </c>
      <c r="H200" s="138">
        <v>1</v>
      </c>
      <c r="I200" s="139"/>
      <c r="J200" s="140">
        <f t="shared" si="40"/>
        <v>0</v>
      </c>
      <c r="K200" s="136" t="s">
        <v>21</v>
      </c>
      <c r="L200" s="33"/>
      <c r="M200" s="141" t="s">
        <v>21</v>
      </c>
      <c r="N200" s="142" t="s">
        <v>45</v>
      </c>
      <c r="P200" s="143">
        <f t="shared" si="41"/>
        <v>0</v>
      </c>
      <c r="Q200" s="143">
        <v>0</v>
      </c>
      <c r="R200" s="143">
        <f t="shared" si="42"/>
        <v>0</v>
      </c>
      <c r="S200" s="143">
        <v>0</v>
      </c>
      <c r="T200" s="144">
        <f t="shared" si="43"/>
        <v>0</v>
      </c>
      <c r="AR200" s="145" t="s">
        <v>857</v>
      </c>
      <c r="AT200" s="145" t="s">
        <v>303</v>
      </c>
      <c r="AU200" s="145" t="s">
        <v>81</v>
      </c>
      <c r="AY200" s="18" t="s">
        <v>301</v>
      </c>
      <c r="BE200" s="146">
        <f t="shared" si="44"/>
        <v>0</v>
      </c>
      <c r="BF200" s="146">
        <f t="shared" si="45"/>
        <v>0</v>
      </c>
      <c r="BG200" s="146">
        <f t="shared" si="46"/>
        <v>0</v>
      </c>
      <c r="BH200" s="146">
        <f t="shared" si="47"/>
        <v>0</v>
      </c>
      <c r="BI200" s="146">
        <f t="shared" si="48"/>
        <v>0</v>
      </c>
      <c r="BJ200" s="18" t="s">
        <v>81</v>
      </c>
      <c r="BK200" s="146">
        <f t="shared" si="49"/>
        <v>0</v>
      </c>
      <c r="BL200" s="18" t="s">
        <v>857</v>
      </c>
      <c r="BM200" s="145" t="s">
        <v>2539</v>
      </c>
    </row>
    <row r="201" spans="2:65" s="1" customFormat="1" ht="24.25" customHeight="1">
      <c r="B201" s="33"/>
      <c r="C201" s="134" t="s">
        <v>1241</v>
      </c>
      <c r="D201" s="190" t="s">
        <v>303</v>
      </c>
      <c r="E201" s="135" t="s">
        <v>6445</v>
      </c>
      <c r="F201" s="136" t="s">
        <v>6446</v>
      </c>
      <c r="G201" s="137" t="s">
        <v>6242</v>
      </c>
      <c r="H201" s="138">
        <v>4</v>
      </c>
      <c r="I201" s="139"/>
      <c r="J201" s="140">
        <f t="shared" si="40"/>
        <v>0</v>
      </c>
      <c r="K201" s="136" t="s">
        <v>21</v>
      </c>
      <c r="L201" s="33"/>
      <c r="M201" s="141" t="s">
        <v>21</v>
      </c>
      <c r="N201" s="142" t="s">
        <v>45</v>
      </c>
      <c r="P201" s="143">
        <f t="shared" si="41"/>
        <v>0</v>
      </c>
      <c r="Q201" s="143">
        <v>0</v>
      </c>
      <c r="R201" s="143">
        <f t="shared" si="42"/>
        <v>0</v>
      </c>
      <c r="S201" s="143">
        <v>0</v>
      </c>
      <c r="T201" s="144">
        <f t="shared" si="43"/>
        <v>0</v>
      </c>
      <c r="AR201" s="145" t="s">
        <v>857</v>
      </c>
      <c r="AT201" s="145" t="s">
        <v>303</v>
      </c>
      <c r="AU201" s="145" t="s">
        <v>81</v>
      </c>
      <c r="AY201" s="18" t="s">
        <v>301</v>
      </c>
      <c r="BE201" s="146">
        <f t="shared" si="44"/>
        <v>0</v>
      </c>
      <c r="BF201" s="146">
        <f t="shared" si="45"/>
        <v>0</v>
      </c>
      <c r="BG201" s="146">
        <f t="shared" si="46"/>
        <v>0</v>
      </c>
      <c r="BH201" s="146">
        <f t="shared" si="47"/>
        <v>0</v>
      </c>
      <c r="BI201" s="146">
        <f t="shared" si="48"/>
        <v>0</v>
      </c>
      <c r="BJ201" s="18" t="s">
        <v>81</v>
      </c>
      <c r="BK201" s="146">
        <f t="shared" si="49"/>
        <v>0</v>
      </c>
      <c r="BL201" s="18" t="s">
        <v>857</v>
      </c>
      <c r="BM201" s="145" t="s">
        <v>2627</v>
      </c>
    </row>
    <row r="202" spans="2:65" s="1" customFormat="1" ht="16.5" customHeight="1">
      <c r="B202" s="33"/>
      <c r="C202" s="134" t="s">
        <v>1249</v>
      </c>
      <c r="D202" s="190" t="s">
        <v>303</v>
      </c>
      <c r="E202" s="135" t="s">
        <v>6447</v>
      </c>
      <c r="F202" s="136" t="s">
        <v>6448</v>
      </c>
      <c r="G202" s="137" t="s">
        <v>6251</v>
      </c>
      <c r="H202" s="138">
        <v>1</v>
      </c>
      <c r="I202" s="139"/>
      <c r="J202" s="140">
        <f t="shared" si="40"/>
        <v>0</v>
      </c>
      <c r="K202" s="136" t="s">
        <v>21</v>
      </c>
      <c r="L202" s="33"/>
      <c r="M202" s="141" t="s">
        <v>21</v>
      </c>
      <c r="N202" s="142" t="s">
        <v>45</v>
      </c>
      <c r="P202" s="143">
        <f t="shared" si="41"/>
        <v>0</v>
      </c>
      <c r="Q202" s="143">
        <v>0</v>
      </c>
      <c r="R202" s="143">
        <f t="shared" si="42"/>
        <v>0</v>
      </c>
      <c r="S202" s="143">
        <v>0</v>
      </c>
      <c r="T202" s="144">
        <f t="shared" si="43"/>
        <v>0</v>
      </c>
      <c r="AR202" s="145" t="s">
        <v>857</v>
      </c>
      <c r="AT202" s="145" t="s">
        <v>303</v>
      </c>
      <c r="AU202" s="145" t="s">
        <v>81</v>
      </c>
      <c r="AY202" s="18" t="s">
        <v>301</v>
      </c>
      <c r="BE202" s="146">
        <f t="shared" si="44"/>
        <v>0</v>
      </c>
      <c r="BF202" s="146">
        <f t="shared" si="45"/>
        <v>0</v>
      </c>
      <c r="BG202" s="146">
        <f t="shared" si="46"/>
        <v>0</v>
      </c>
      <c r="BH202" s="146">
        <f t="shared" si="47"/>
        <v>0</v>
      </c>
      <c r="BI202" s="146">
        <f t="shared" si="48"/>
        <v>0</v>
      </c>
      <c r="BJ202" s="18" t="s">
        <v>81</v>
      </c>
      <c r="BK202" s="146">
        <f t="shared" si="49"/>
        <v>0</v>
      </c>
      <c r="BL202" s="18" t="s">
        <v>857</v>
      </c>
      <c r="BM202" s="145" t="s">
        <v>2910</v>
      </c>
    </row>
    <row r="203" spans="2:65" s="1" customFormat="1" ht="24.25" customHeight="1">
      <c r="B203" s="33"/>
      <c r="C203" s="134" t="s">
        <v>1254</v>
      </c>
      <c r="D203" s="190" t="s">
        <v>303</v>
      </c>
      <c r="E203" s="135" t="s">
        <v>6449</v>
      </c>
      <c r="F203" s="136" t="s">
        <v>6450</v>
      </c>
      <c r="G203" s="137" t="s">
        <v>6251</v>
      </c>
      <c r="H203" s="138">
        <v>1</v>
      </c>
      <c r="I203" s="139"/>
      <c r="J203" s="140">
        <f t="shared" si="40"/>
        <v>0</v>
      </c>
      <c r="K203" s="136" t="s">
        <v>21</v>
      </c>
      <c r="L203" s="33"/>
      <c r="M203" s="141" t="s">
        <v>21</v>
      </c>
      <c r="N203" s="142" t="s">
        <v>45</v>
      </c>
      <c r="P203" s="143">
        <f t="shared" si="41"/>
        <v>0</v>
      </c>
      <c r="Q203" s="143">
        <v>0</v>
      </c>
      <c r="R203" s="143">
        <f t="shared" si="42"/>
        <v>0</v>
      </c>
      <c r="S203" s="143">
        <v>0</v>
      </c>
      <c r="T203" s="144">
        <f t="shared" si="43"/>
        <v>0</v>
      </c>
      <c r="AR203" s="145" t="s">
        <v>857</v>
      </c>
      <c r="AT203" s="145" t="s">
        <v>303</v>
      </c>
      <c r="AU203" s="145" t="s">
        <v>81</v>
      </c>
      <c r="AY203" s="18" t="s">
        <v>301</v>
      </c>
      <c r="BE203" s="146">
        <f t="shared" si="44"/>
        <v>0</v>
      </c>
      <c r="BF203" s="146">
        <f t="shared" si="45"/>
        <v>0</v>
      </c>
      <c r="BG203" s="146">
        <f t="shared" si="46"/>
        <v>0</v>
      </c>
      <c r="BH203" s="146">
        <f t="shared" si="47"/>
        <v>0</v>
      </c>
      <c r="BI203" s="146">
        <f t="shared" si="48"/>
        <v>0</v>
      </c>
      <c r="BJ203" s="18" t="s">
        <v>81</v>
      </c>
      <c r="BK203" s="146">
        <f t="shared" si="49"/>
        <v>0</v>
      </c>
      <c r="BL203" s="18" t="s">
        <v>857</v>
      </c>
      <c r="BM203" s="145" t="s">
        <v>2925</v>
      </c>
    </row>
    <row r="204" spans="2:65" s="1" customFormat="1" ht="24.25" customHeight="1">
      <c r="B204" s="33"/>
      <c r="C204" s="134" t="s">
        <v>1260</v>
      </c>
      <c r="D204" s="190" t="s">
        <v>303</v>
      </c>
      <c r="E204" s="135" t="s">
        <v>6451</v>
      </c>
      <c r="F204" s="136" t="s">
        <v>6452</v>
      </c>
      <c r="G204" s="137" t="s">
        <v>6251</v>
      </c>
      <c r="H204" s="138">
        <v>4</v>
      </c>
      <c r="I204" s="139"/>
      <c r="J204" s="140">
        <f t="shared" si="40"/>
        <v>0</v>
      </c>
      <c r="K204" s="136" t="s">
        <v>21</v>
      </c>
      <c r="L204" s="33"/>
      <c r="M204" s="141" t="s">
        <v>21</v>
      </c>
      <c r="N204" s="142" t="s">
        <v>45</v>
      </c>
      <c r="P204" s="143">
        <f t="shared" si="41"/>
        <v>0</v>
      </c>
      <c r="Q204" s="143">
        <v>0</v>
      </c>
      <c r="R204" s="143">
        <f t="shared" si="42"/>
        <v>0</v>
      </c>
      <c r="S204" s="143">
        <v>0</v>
      </c>
      <c r="T204" s="144">
        <f t="shared" si="43"/>
        <v>0</v>
      </c>
      <c r="AR204" s="145" t="s">
        <v>857</v>
      </c>
      <c r="AT204" s="145" t="s">
        <v>303</v>
      </c>
      <c r="AU204" s="145" t="s">
        <v>81</v>
      </c>
      <c r="AY204" s="18" t="s">
        <v>301</v>
      </c>
      <c r="BE204" s="146">
        <f t="shared" si="44"/>
        <v>0</v>
      </c>
      <c r="BF204" s="146">
        <f t="shared" si="45"/>
        <v>0</v>
      </c>
      <c r="BG204" s="146">
        <f t="shared" si="46"/>
        <v>0</v>
      </c>
      <c r="BH204" s="146">
        <f t="shared" si="47"/>
        <v>0</v>
      </c>
      <c r="BI204" s="146">
        <f t="shared" si="48"/>
        <v>0</v>
      </c>
      <c r="BJ204" s="18" t="s">
        <v>81</v>
      </c>
      <c r="BK204" s="146">
        <f t="shared" si="49"/>
        <v>0</v>
      </c>
      <c r="BL204" s="18" t="s">
        <v>857</v>
      </c>
      <c r="BM204" s="145" t="s">
        <v>2935</v>
      </c>
    </row>
    <row r="205" spans="2:65" s="1" customFormat="1" ht="24.25" customHeight="1">
      <c r="B205" s="33"/>
      <c r="C205" s="134" t="s">
        <v>1267</v>
      </c>
      <c r="D205" s="190" t="s">
        <v>303</v>
      </c>
      <c r="E205" s="135" t="s">
        <v>6453</v>
      </c>
      <c r="F205" s="136" t="s">
        <v>6454</v>
      </c>
      <c r="G205" s="137" t="s">
        <v>6251</v>
      </c>
      <c r="H205" s="138">
        <v>1</v>
      </c>
      <c r="I205" s="139"/>
      <c r="J205" s="140">
        <f t="shared" si="40"/>
        <v>0</v>
      </c>
      <c r="K205" s="136" t="s">
        <v>21</v>
      </c>
      <c r="L205" s="33"/>
      <c r="M205" s="141" t="s">
        <v>21</v>
      </c>
      <c r="N205" s="142" t="s">
        <v>45</v>
      </c>
      <c r="P205" s="143">
        <f t="shared" si="41"/>
        <v>0</v>
      </c>
      <c r="Q205" s="143">
        <v>0</v>
      </c>
      <c r="R205" s="143">
        <f t="shared" si="42"/>
        <v>0</v>
      </c>
      <c r="S205" s="143">
        <v>0</v>
      </c>
      <c r="T205" s="144">
        <f t="shared" si="43"/>
        <v>0</v>
      </c>
      <c r="AR205" s="145" t="s">
        <v>857</v>
      </c>
      <c r="AT205" s="145" t="s">
        <v>303</v>
      </c>
      <c r="AU205" s="145" t="s">
        <v>81</v>
      </c>
      <c r="AY205" s="18" t="s">
        <v>301</v>
      </c>
      <c r="BE205" s="146">
        <f t="shared" si="44"/>
        <v>0</v>
      </c>
      <c r="BF205" s="146">
        <f t="shared" si="45"/>
        <v>0</v>
      </c>
      <c r="BG205" s="146">
        <f t="shared" si="46"/>
        <v>0</v>
      </c>
      <c r="BH205" s="146">
        <f t="shared" si="47"/>
        <v>0</v>
      </c>
      <c r="BI205" s="146">
        <f t="shared" si="48"/>
        <v>0</v>
      </c>
      <c r="BJ205" s="18" t="s">
        <v>81</v>
      </c>
      <c r="BK205" s="146">
        <f t="shared" si="49"/>
        <v>0</v>
      </c>
      <c r="BL205" s="18" t="s">
        <v>857</v>
      </c>
      <c r="BM205" s="145" t="s">
        <v>2947</v>
      </c>
    </row>
    <row r="206" spans="2:65" s="1" customFormat="1" ht="21.75" customHeight="1">
      <c r="B206" s="33"/>
      <c r="C206" s="134" t="s">
        <v>1457</v>
      </c>
      <c r="D206" s="190" t="s">
        <v>303</v>
      </c>
      <c r="E206" s="135" t="s">
        <v>6455</v>
      </c>
      <c r="F206" s="136" t="s">
        <v>6347</v>
      </c>
      <c r="G206" s="137" t="s">
        <v>6251</v>
      </c>
      <c r="H206" s="138">
        <v>1</v>
      </c>
      <c r="I206" s="139"/>
      <c r="J206" s="140">
        <f t="shared" si="40"/>
        <v>0</v>
      </c>
      <c r="K206" s="136" t="s">
        <v>21</v>
      </c>
      <c r="L206" s="33"/>
      <c r="M206" s="141" t="s">
        <v>21</v>
      </c>
      <c r="N206" s="142" t="s">
        <v>45</v>
      </c>
      <c r="P206" s="143">
        <f t="shared" si="41"/>
        <v>0</v>
      </c>
      <c r="Q206" s="143">
        <v>0</v>
      </c>
      <c r="R206" s="143">
        <f t="shared" si="42"/>
        <v>0</v>
      </c>
      <c r="S206" s="143">
        <v>0</v>
      </c>
      <c r="T206" s="144">
        <f t="shared" si="43"/>
        <v>0</v>
      </c>
      <c r="AR206" s="145" t="s">
        <v>857</v>
      </c>
      <c r="AT206" s="145" t="s">
        <v>303</v>
      </c>
      <c r="AU206" s="145" t="s">
        <v>81</v>
      </c>
      <c r="AY206" s="18" t="s">
        <v>301</v>
      </c>
      <c r="BE206" s="146">
        <f t="shared" si="44"/>
        <v>0</v>
      </c>
      <c r="BF206" s="146">
        <f t="shared" si="45"/>
        <v>0</v>
      </c>
      <c r="BG206" s="146">
        <f t="shared" si="46"/>
        <v>0</v>
      </c>
      <c r="BH206" s="146">
        <f t="shared" si="47"/>
        <v>0</v>
      </c>
      <c r="BI206" s="146">
        <f t="shared" si="48"/>
        <v>0</v>
      </c>
      <c r="BJ206" s="18" t="s">
        <v>81</v>
      </c>
      <c r="BK206" s="146">
        <f t="shared" si="49"/>
        <v>0</v>
      </c>
      <c r="BL206" s="18" t="s">
        <v>857</v>
      </c>
      <c r="BM206" s="145" t="s">
        <v>2961</v>
      </c>
    </row>
    <row r="207" spans="2:65" s="1" customFormat="1" ht="21.75" customHeight="1">
      <c r="B207" s="33"/>
      <c r="C207" s="134" t="s">
        <v>1463</v>
      </c>
      <c r="D207" s="190" t="s">
        <v>303</v>
      </c>
      <c r="E207" s="135" t="s">
        <v>6456</v>
      </c>
      <c r="F207" s="136" t="s">
        <v>6351</v>
      </c>
      <c r="G207" s="137" t="s">
        <v>6251</v>
      </c>
      <c r="H207" s="138">
        <v>2</v>
      </c>
      <c r="I207" s="139"/>
      <c r="J207" s="140">
        <f t="shared" si="40"/>
        <v>0</v>
      </c>
      <c r="K207" s="136" t="s">
        <v>21</v>
      </c>
      <c r="L207" s="33"/>
      <c r="M207" s="141" t="s">
        <v>21</v>
      </c>
      <c r="N207" s="142" t="s">
        <v>45</v>
      </c>
      <c r="P207" s="143">
        <f t="shared" si="41"/>
        <v>0</v>
      </c>
      <c r="Q207" s="143">
        <v>0</v>
      </c>
      <c r="R207" s="143">
        <f t="shared" si="42"/>
        <v>0</v>
      </c>
      <c r="S207" s="143">
        <v>0</v>
      </c>
      <c r="T207" s="144">
        <f t="shared" si="43"/>
        <v>0</v>
      </c>
      <c r="AR207" s="145" t="s">
        <v>857</v>
      </c>
      <c r="AT207" s="145" t="s">
        <v>303</v>
      </c>
      <c r="AU207" s="145" t="s">
        <v>81</v>
      </c>
      <c r="AY207" s="18" t="s">
        <v>301</v>
      </c>
      <c r="BE207" s="146">
        <f t="shared" si="44"/>
        <v>0</v>
      </c>
      <c r="BF207" s="146">
        <f t="shared" si="45"/>
        <v>0</v>
      </c>
      <c r="BG207" s="146">
        <f t="shared" si="46"/>
        <v>0</v>
      </c>
      <c r="BH207" s="146">
        <f t="shared" si="47"/>
        <v>0</v>
      </c>
      <c r="BI207" s="146">
        <f t="shared" si="48"/>
        <v>0</v>
      </c>
      <c r="BJ207" s="18" t="s">
        <v>81</v>
      </c>
      <c r="BK207" s="146">
        <f t="shared" si="49"/>
        <v>0</v>
      </c>
      <c r="BL207" s="18" t="s">
        <v>857</v>
      </c>
      <c r="BM207" s="145" t="s">
        <v>2977</v>
      </c>
    </row>
    <row r="208" spans="2:65" s="1" customFormat="1" ht="16.5" customHeight="1">
      <c r="B208" s="33"/>
      <c r="C208" s="134" t="s">
        <v>1469</v>
      </c>
      <c r="D208" s="190" t="s">
        <v>303</v>
      </c>
      <c r="E208" s="135" t="s">
        <v>6457</v>
      </c>
      <c r="F208" s="136" t="s">
        <v>6359</v>
      </c>
      <c r="G208" s="137" t="s">
        <v>6251</v>
      </c>
      <c r="H208" s="138">
        <v>1</v>
      </c>
      <c r="I208" s="139"/>
      <c r="J208" s="140">
        <f t="shared" si="40"/>
        <v>0</v>
      </c>
      <c r="K208" s="136" t="s">
        <v>21</v>
      </c>
      <c r="L208" s="33"/>
      <c r="M208" s="141" t="s">
        <v>21</v>
      </c>
      <c r="N208" s="142" t="s">
        <v>45</v>
      </c>
      <c r="P208" s="143">
        <f t="shared" si="41"/>
        <v>0</v>
      </c>
      <c r="Q208" s="143">
        <v>0</v>
      </c>
      <c r="R208" s="143">
        <f t="shared" si="42"/>
        <v>0</v>
      </c>
      <c r="S208" s="143">
        <v>0</v>
      </c>
      <c r="T208" s="144">
        <f t="shared" si="43"/>
        <v>0</v>
      </c>
      <c r="AR208" s="145" t="s">
        <v>857</v>
      </c>
      <c r="AT208" s="145" t="s">
        <v>303</v>
      </c>
      <c r="AU208" s="145" t="s">
        <v>81</v>
      </c>
      <c r="AY208" s="18" t="s">
        <v>301</v>
      </c>
      <c r="BE208" s="146">
        <f t="shared" si="44"/>
        <v>0</v>
      </c>
      <c r="BF208" s="146">
        <f t="shared" si="45"/>
        <v>0</v>
      </c>
      <c r="BG208" s="146">
        <f t="shared" si="46"/>
        <v>0</v>
      </c>
      <c r="BH208" s="146">
        <f t="shared" si="47"/>
        <v>0</v>
      </c>
      <c r="BI208" s="146">
        <f t="shared" si="48"/>
        <v>0</v>
      </c>
      <c r="BJ208" s="18" t="s">
        <v>81</v>
      </c>
      <c r="BK208" s="146">
        <f t="shared" si="49"/>
        <v>0</v>
      </c>
      <c r="BL208" s="18" t="s">
        <v>857</v>
      </c>
      <c r="BM208" s="145" t="s">
        <v>3006</v>
      </c>
    </row>
    <row r="209" spans="2:65" s="1" customFormat="1" ht="21.75" customHeight="1">
      <c r="B209" s="33"/>
      <c r="C209" s="134" t="s">
        <v>1479</v>
      </c>
      <c r="D209" s="190" t="s">
        <v>303</v>
      </c>
      <c r="E209" s="135" t="s">
        <v>6364</v>
      </c>
      <c r="F209" s="136" t="s">
        <v>6365</v>
      </c>
      <c r="G209" s="137" t="s">
        <v>681</v>
      </c>
      <c r="H209" s="138">
        <v>1</v>
      </c>
      <c r="I209" s="139"/>
      <c r="J209" s="140">
        <f t="shared" si="40"/>
        <v>0</v>
      </c>
      <c r="K209" s="136" t="s">
        <v>21</v>
      </c>
      <c r="L209" s="33"/>
      <c r="M209" s="141" t="s">
        <v>21</v>
      </c>
      <c r="N209" s="142" t="s">
        <v>45</v>
      </c>
      <c r="P209" s="143">
        <f t="shared" si="41"/>
        <v>0</v>
      </c>
      <c r="Q209" s="143">
        <v>0</v>
      </c>
      <c r="R209" s="143">
        <f t="shared" si="42"/>
        <v>0</v>
      </c>
      <c r="S209" s="143">
        <v>0</v>
      </c>
      <c r="T209" s="144">
        <f t="shared" si="43"/>
        <v>0</v>
      </c>
      <c r="AR209" s="145" t="s">
        <v>857</v>
      </c>
      <c r="AT209" s="145" t="s">
        <v>303</v>
      </c>
      <c r="AU209" s="145" t="s">
        <v>81</v>
      </c>
      <c r="AY209" s="18" t="s">
        <v>301</v>
      </c>
      <c r="BE209" s="146">
        <f t="shared" si="44"/>
        <v>0</v>
      </c>
      <c r="BF209" s="146">
        <f t="shared" si="45"/>
        <v>0</v>
      </c>
      <c r="BG209" s="146">
        <f t="shared" si="46"/>
        <v>0</v>
      </c>
      <c r="BH209" s="146">
        <f t="shared" si="47"/>
        <v>0</v>
      </c>
      <c r="BI209" s="146">
        <f t="shared" si="48"/>
        <v>0</v>
      </c>
      <c r="BJ209" s="18" t="s">
        <v>81</v>
      </c>
      <c r="BK209" s="146">
        <f t="shared" si="49"/>
        <v>0</v>
      </c>
      <c r="BL209" s="18" t="s">
        <v>857</v>
      </c>
      <c r="BM209" s="145" t="s">
        <v>3025</v>
      </c>
    </row>
    <row r="210" spans="2:65" s="1" customFormat="1" ht="21.75" customHeight="1">
      <c r="B210" s="33"/>
      <c r="C210" s="134" t="s">
        <v>1542</v>
      </c>
      <c r="D210" s="190" t="s">
        <v>303</v>
      </c>
      <c r="E210" s="135" t="s">
        <v>6368</v>
      </c>
      <c r="F210" s="136" t="s">
        <v>6369</v>
      </c>
      <c r="G210" s="137" t="s">
        <v>681</v>
      </c>
      <c r="H210" s="138">
        <v>12</v>
      </c>
      <c r="I210" s="139"/>
      <c r="J210" s="140">
        <f t="shared" si="40"/>
        <v>0</v>
      </c>
      <c r="K210" s="136" t="s">
        <v>21</v>
      </c>
      <c r="L210" s="33"/>
      <c r="M210" s="141" t="s">
        <v>21</v>
      </c>
      <c r="N210" s="142" t="s">
        <v>45</v>
      </c>
      <c r="P210" s="143">
        <f t="shared" si="41"/>
        <v>0</v>
      </c>
      <c r="Q210" s="143">
        <v>0</v>
      </c>
      <c r="R210" s="143">
        <f t="shared" si="42"/>
        <v>0</v>
      </c>
      <c r="S210" s="143">
        <v>0</v>
      </c>
      <c r="T210" s="144">
        <f t="shared" si="43"/>
        <v>0</v>
      </c>
      <c r="AR210" s="145" t="s">
        <v>857</v>
      </c>
      <c r="AT210" s="145" t="s">
        <v>303</v>
      </c>
      <c r="AU210" s="145" t="s">
        <v>81</v>
      </c>
      <c r="AY210" s="18" t="s">
        <v>301</v>
      </c>
      <c r="BE210" s="146">
        <f t="shared" si="44"/>
        <v>0</v>
      </c>
      <c r="BF210" s="146">
        <f t="shared" si="45"/>
        <v>0</v>
      </c>
      <c r="BG210" s="146">
        <f t="shared" si="46"/>
        <v>0</v>
      </c>
      <c r="BH210" s="146">
        <f t="shared" si="47"/>
        <v>0</v>
      </c>
      <c r="BI210" s="146">
        <f t="shared" si="48"/>
        <v>0</v>
      </c>
      <c r="BJ210" s="18" t="s">
        <v>81</v>
      </c>
      <c r="BK210" s="146">
        <f t="shared" si="49"/>
        <v>0</v>
      </c>
      <c r="BL210" s="18" t="s">
        <v>857</v>
      </c>
      <c r="BM210" s="145" t="s">
        <v>3035</v>
      </c>
    </row>
    <row r="211" spans="2:65" s="1" customFormat="1" ht="21.75" customHeight="1">
      <c r="B211" s="33"/>
      <c r="C211" s="134" t="s">
        <v>1570</v>
      </c>
      <c r="D211" s="190" t="s">
        <v>303</v>
      </c>
      <c r="E211" s="135" t="s">
        <v>6370</v>
      </c>
      <c r="F211" s="136" t="s">
        <v>6371</v>
      </c>
      <c r="G211" s="137" t="s">
        <v>681</v>
      </c>
      <c r="H211" s="138">
        <v>3</v>
      </c>
      <c r="I211" s="139"/>
      <c r="J211" s="140">
        <f t="shared" si="40"/>
        <v>0</v>
      </c>
      <c r="K211" s="136" t="s">
        <v>21</v>
      </c>
      <c r="L211" s="33"/>
      <c r="M211" s="141" t="s">
        <v>21</v>
      </c>
      <c r="N211" s="142" t="s">
        <v>45</v>
      </c>
      <c r="P211" s="143">
        <f t="shared" si="41"/>
        <v>0</v>
      </c>
      <c r="Q211" s="143">
        <v>0</v>
      </c>
      <c r="R211" s="143">
        <f t="shared" si="42"/>
        <v>0</v>
      </c>
      <c r="S211" s="143">
        <v>0</v>
      </c>
      <c r="T211" s="144">
        <f t="shared" si="43"/>
        <v>0</v>
      </c>
      <c r="AR211" s="145" t="s">
        <v>857</v>
      </c>
      <c r="AT211" s="145" t="s">
        <v>303</v>
      </c>
      <c r="AU211" s="145" t="s">
        <v>81</v>
      </c>
      <c r="AY211" s="18" t="s">
        <v>301</v>
      </c>
      <c r="BE211" s="146">
        <f t="shared" si="44"/>
        <v>0</v>
      </c>
      <c r="BF211" s="146">
        <f t="shared" si="45"/>
        <v>0</v>
      </c>
      <c r="BG211" s="146">
        <f t="shared" si="46"/>
        <v>0</v>
      </c>
      <c r="BH211" s="146">
        <f t="shared" si="47"/>
        <v>0</v>
      </c>
      <c r="BI211" s="146">
        <f t="shared" si="48"/>
        <v>0</v>
      </c>
      <c r="BJ211" s="18" t="s">
        <v>81</v>
      </c>
      <c r="BK211" s="146">
        <f t="shared" si="49"/>
        <v>0</v>
      </c>
      <c r="BL211" s="18" t="s">
        <v>857</v>
      </c>
      <c r="BM211" s="145" t="s">
        <v>3054</v>
      </c>
    </row>
    <row r="212" spans="2:65" s="1" customFormat="1" ht="24.25" customHeight="1">
      <c r="B212" s="33"/>
      <c r="C212" s="134" t="s">
        <v>1576</v>
      </c>
      <c r="D212" s="190" t="s">
        <v>303</v>
      </c>
      <c r="E212" s="135" t="s">
        <v>6372</v>
      </c>
      <c r="F212" s="136" t="s">
        <v>6373</v>
      </c>
      <c r="G212" s="137" t="s">
        <v>137</v>
      </c>
      <c r="H212" s="138">
        <v>92</v>
      </c>
      <c r="I212" s="139"/>
      <c r="J212" s="140">
        <f t="shared" si="40"/>
        <v>0</v>
      </c>
      <c r="K212" s="136" t="s">
        <v>21</v>
      </c>
      <c r="L212" s="33"/>
      <c r="M212" s="141" t="s">
        <v>21</v>
      </c>
      <c r="N212" s="142" t="s">
        <v>45</v>
      </c>
      <c r="P212" s="143">
        <f t="shared" si="41"/>
        <v>0</v>
      </c>
      <c r="Q212" s="143">
        <v>0</v>
      </c>
      <c r="R212" s="143">
        <f t="shared" si="42"/>
        <v>0</v>
      </c>
      <c r="S212" s="143">
        <v>0</v>
      </c>
      <c r="T212" s="144">
        <f t="shared" si="43"/>
        <v>0</v>
      </c>
      <c r="AR212" s="145" t="s">
        <v>857</v>
      </c>
      <c r="AT212" s="145" t="s">
        <v>303</v>
      </c>
      <c r="AU212" s="145" t="s">
        <v>81</v>
      </c>
      <c r="AY212" s="18" t="s">
        <v>301</v>
      </c>
      <c r="BE212" s="146">
        <f t="shared" si="44"/>
        <v>0</v>
      </c>
      <c r="BF212" s="146">
        <f t="shared" si="45"/>
        <v>0</v>
      </c>
      <c r="BG212" s="146">
        <f t="shared" si="46"/>
        <v>0</v>
      </c>
      <c r="BH212" s="146">
        <f t="shared" si="47"/>
        <v>0</v>
      </c>
      <c r="BI212" s="146">
        <f t="shared" si="48"/>
        <v>0</v>
      </c>
      <c r="BJ212" s="18" t="s">
        <v>81</v>
      </c>
      <c r="BK212" s="146">
        <f t="shared" si="49"/>
        <v>0</v>
      </c>
      <c r="BL212" s="18" t="s">
        <v>857</v>
      </c>
      <c r="BM212" s="145" t="s">
        <v>3066</v>
      </c>
    </row>
    <row r="213" spans="2:65" s="1" customFormat="1" ht="16.5" customHeight="1">
      <c r="B213" s="33"/>
      <c r="C213" s="134" t="s">
        <v>1597</v>
      </c>
      <c r="D213" s="190" t="s">
        <v>303</v>
      </c>
      <c r="E213" s="135" t="s">
        <v>6378</v>
      </c>
      <c r="F213" s="136" t="s">
        <v>6379</v>
      </c>
      <c r="G213" s="137" t="s">
        <v>681</v>
      </c>
      <c r="H213" s="138">
        <v>2</v>
      </c>
      <c r="I213" s="139"/>
      <c r="J213" s="140">
        <f t="shared" si="40"/>
        <v>0</v>
      </c>
      <c r="K213" s="136" t="s">
        <v>21</v>
      </c>
      <c r="L213" s="33"/>
      <c r="M213" s="141" t="s">
        <v>21</v>
      </c>
      <c r="N213" s="142" t="s">
        <v>45</v>
      </c>
      <c r="P213" s="143">
        <f t="shared" si="41"/>
        <v>0</v>
      </c>
      <c r="Q213" s="143">
        <v>0</v>
      </c>
      <c r="R213" s="143">
        <f t="shared" si="42"/>
        <v>0</v>
      </c>
      <c r="S213" s="143">
        <v>0</v>
      </c>
      <c r="T213" s="144">
        <f t="shared" si="43"/>
        <v>0</v>
      </c>
      <c r="AR213" s="145" t="s">
        <v>857</v>
      </c>
      <c r="AT213" s="145" t="s">
        <v>303</v>
      </c>
      <c r="AU213" s="145" t="s">
        <v>81</v>
      </c>
      <c r="AY213" s="18" t="s">
        <v>301</v>
      </c>
      <c r="BE213" s="146">
        <f t="shared" si="44"/>
        <v>0</v>
      </c>
      <c r="BF213" s="146">
        <f t="shared" si="45"/>
        <v>0</v>
      </c>
      <c r="BG213" s="146">
        <f t="shared" si="46"/>
        <v>0</v>
      </c>
      <c r="BH213" s="146">
        <f t="shared" si="47"/>
        <v>0</v>
      </c>
      <c r="BI213" s="146">
        <f t="shared" si="48"/>
        <v>0</v>
      </c>
      <c r="BJ213" s="18" t="s">
        <v>81</v>
      </c>
      <c r="BK213" s="146">
        <f t="shared" si="49"/>
        <v>0</v>
      </c>
      <c r="BL213" s="18" t="s">
        <v>857</v>
      </c>
      <c r="BM213" s="145" t="s">
        <v>3079</v>
      </c>
    </row>
    <row r="214" spans="2:65" s="1" customFormat="1" ht="24.25" customHeight="1">
      <c r="B214" s="33"/>
      <c r="C214" s="134" t="s">
        <v>1604</v>
      </c>
      <c r="D214" s="190" t="s">
        <v>303</v>
      </c>
      <c r="E214" s="135" t="s">
        <v>6386</v>
      </c>
      <c r="F214" s="136" t="s">
        <v>6387</v>
      </c>
      <c r="G214" s="137" t="s">
        <v>137</v>
      </c>
      <c r="H214" s="138">
        <v>25</v>
      </c>
      <c r="I214" s="139"/>
      <c r="J214" s="140">
        <f t="shared" si="40"/>
        <v>0</v>
      </c>
      <c r="K214" s="136" t="s">
        <v>21</v>
      </c>
      <c r="L214" s="33"/>
      <c r="M214" s="141" t="s">
        <v>21</v>
      </c>
      <c r="N214" s="142" t="s">
        <v>45</v>
      </c>
      <c r="P214" s="143">
        <f t="shared" si="41"/>
        <v>0</v>
      </c>
      <c r="Q214" s="143">
        <v>0</v>
      </c>
      <c r="R214" s="143">
        <f t="shared" si="42"/>
        <v>0</v>
      </c>
      <c r="S214" s="143">
        <v>0</v>
      </c>
      <c r="T214" s="144">
        <f t="shared" si="43"/>
        <v>0</v>
      </c>
      <c r="AR214" s="145" t="s">
        <v>857</v>
      </c>
      <c r="AT214" s="145" t="s">
        <v>303</v>
      </c>
      <c r="AU214" s="145" t="s">
        <v>81</v>
      </c>
      <c r="AY214" s="18" t="s">
        <v>301</v>
      </c>
      <c r="BE214" s="146">
        <f t="shared" si="44"/>
        <v>0</v>
      </c>
      <c r="BF214" s="146">
        <f t="shared" si="45"/>
        <v>0</v>
      </c>
      <c r="BG214" s="146">
        <f t="shared" si="46"/>
        <v>0</v>
      </c>
      <c r="BH214" s="146">
        <f t="shared" si="47"/>
        <v>0</v>
      </c>
      <c r="BI214" s="146">
        <f t="shared" si="48"/>
        <v>0</v>
      </c>
      <c r="BJ214" s="18" t="s">
        <v>81</v>
      </c>
      <c r="BK214" s="146">
        <f t="shared" si="49"/>
        <v>0</v>
      </c>
      <c r="BL214" s="18" t="s">
        <v>857</v>
      </c>
      <c r="BM214" s="145" t="s">
        <v>3095</v>
      </c>
    </row>
    <row r="215" spans="2:65" s="1" customFormat="1" ht="24.25" customHeight="1">
      <c r="B215" s="33"/>
      <c r="C215" s="134" t="s">
        <v>1609</v>
      </c>
      <c r="D215" s="190" t="s">
        <v>303</v>
      </c>
      <c r="E215" s="135" t="s">
        <v>6388</v>
      </c>
      <c r="F215" s="136" t="s">
        <v>6389</v>
      </c>
      <c r="G215" s="137" t="s">
        <v>137</v>
      </c>
      <c r="H215" s="138">
        <v>20</v>
      </c>
      <c r="I215" s="139"/>
      <c r="J215" s="140">
        <f t="shared" si="40"/>
        <v>0</v>
      </c>
      <c r="K215" s="136" t="s">
        <v>21</v>
      </c>
      <c r="L215" s="33"/>
      <c r="M215" s="141" t="s">
        <v>21</v>
      </c>
      <c r="N215" s="142" t="s">
        <v>45</v>
      </c>
      <c r="P215" s="143">
        <f t="shared" si="41"/>
        <v>0</v>
      </c>
      <c r="Q215" s="143">
        <v>0</v>
      </c>
      <c r="R215" s="143">
        <f t="shared" si="42"/>
        <v>0</v>
      </c>
      <c r="S215" s="143">
        <v>0</v>
      </c>
      <c r="T215" s="144">
        <f t="shared" si="43"/>
        <v>0</v>
      </c>
      <c r="AR215" s="145" t="s">
        <v>857</v>
      </c>
      <c r="AT215" s="145" t="s">
        <v>303</v>
      </c>
      <c r="AU215" s="145" t="s">
        <v>81</v>
      </c>
      <c r="AY215" s="18" t="s">
        <v>301</v>
      </c>
      <c r="BE215" s="146">
        <f t="shared" si="44"/>
        <v>0</v>
      </c>
      <c r="BF215" s="146">
        <f t="shared" si="45"/>
        <v>0</v>
      </c>
      <c r="BG215" s="146">
        <f t="shared" si="46"/>
        <v>0</v>
      </c>
      <c r="BH215" s="146">
        <f t="shared" si="47"/>
        <v>0</v>
      </c>
      <c r="BI215" s="146">
        <f t="shared" si="48"/>
        <v>0</v>
      </c>
      <c r="BJ215" s="18" t="s">
        <v>81</v>
      </c>
      <c r="BK215" s="146">
        <f t="shared" si="49"/>
        <v>0</v>
      </c>
      <c r="BL215" s="18" t="s">
        <v>857</v>
      </c>
      <c r="BM215" s="145" t="s">
        <v>3105</v>
      </c>
    </row>
    <row r="216" spans="2:65" s="1" customFormat="1" ht="37.75" customHeight="1">
      <c r="B216" s="33"/>
      <c r="C216" s="134" t="s">
        <v>1615</v>
      </c>
      <c r="D216" s="190" t="s">
        <v>303</v>
      </c>
      <c r="E216" s="135" t="s">
        <v>6458</v>
      </c>
      <c r="F216" s="136" t="s">
        <v>6459</v>
      </c>
      <c r="G216" s="137" t="s">
        <v>137</v>
      </c>
      <c r="H216" s="138">
        <v>55</v>
      </c>
      <c r="I216" s="139"/>
      <c r="J216" s="140">
        <f t="shared" si="40"/>
        <v>0</v>
      </c>
      <c r="K216" s="136" t="s">
        <v>21</v>
      </c>
      <c r="L216" s="33"/>
      <c r="M216" s="141" t="s">
        <v>21</v>
      </c>
      <c r="N216" s="142" t="s">
        <v>45</v>
      </c>
      <c r="P216" s="143">
        <f t="shared" si="41"/>
        <v>0</v>
      </c>
      <c r="Q216" s="143">
        <v>0</v>
      </c>
      <c r="R216" s="143">
        <f t="shared" si="42"/>
        <v>0</v>
      </c>
      <c r="S216" s="143">
        <v>0</v>
      </c>
      <c r="T216" s="144">
        <f t="shared" si="43"/>
        <v>0</v>
      </c>
      <c r="AR216" s="145" t="s">
        <v>857</v>
      </c>
      <c r="AT216" s="145" t="s">
        <v>303</v>
      </c>
      <c r="AU216" s="145" t="s">
        <v>81</v>
      </c>
      <c r="AY216" s="18" t="s">
        <v>301</v>
      </c>
      <c r="BE216" s="146">
        <f t="shared" si="44"/>
        <v>0</v>
      </c>
      <c r="BF216" s="146">
        <f t="shared" si="45"/>
        <v>0</v>
      </c>
      <c r="BG216" s="146">
        <f t="shared" si="46"/>
        <v>0</v>
      </c>
      <c r="BH216" s="146">
        <f t="shared" si="47"/>
        <v>0</v>
      </c>
      <c r="BI216" s="146">
        <f t="shared" si="48"/>
        <v>0</v>
      </c>
      <c r="BJ216" s="18" t="s">
        <v>81</v>
      </c>
      <c r="BK216" s="146">
        <f t="shared" si="49"/>
        <v>0</v>
      </c>
      <c r="BL216" s="18" t="s">
        <v>857</v>
      </c>
      <c r="BM216" s="145" t="s">
        <v>3120</v>
      </c>
    </row>
    <row r="217" spans="2:65" s="1" customFormat="1" ht="16.5" customHeight="1">
      <c r="B217" s="33"/>
      <c r="C217" s="134" t="s">
        <v>1621</v>
      </c>
      <c r="D217" s="190" t="s">
        <v>303</v>
      </c>
      <c r="E217" s="135" t="s">
        <v>6460</v>
      </c>
      <c r="F217" s="136" t="s">
        <v>6461</v>
      </c>
      <c r="G217" s="137" t="s">
        <v>6251</v>
      </c>
      <c r="H217" s="138">
        <v>1</v>
      </c>
      <c r="I217" s="139"/>
      <c r="J217" s="140">
        <f t="shared" si="40"/>
        <v>0</v>
      </c>
      <c r="K217" s="136" t="s">
        <v>21</v>
      </c>
      <c r="L217" s="33"/>
      <c r="M217" s="141" t="s">
        <v>21</v>
      </c>
      <c r="N217" s="142" t="s">
        <v>45</v>
      </c>
      <c r="P217" s="143">
        <f t="shared" si="41"/>
        <v>0</v>
      </c>
      <c r="Q217" s="143">
        <v>0</v>
      </c>
      <c r="R217" s="143">
        <f t="shared" si="42"/>
        <v>0</v>
      </c>
      <c r="S217" s="143">
        <v>0</v>
      </c>
      <c r="T217" s="144">
        <f t="shared" si="43"/>
        <v>0</v>
      </c>
      <c r="AR217" s="145" t="s">
        <v>857</v>
      </c>
      <c r="AT217" s="145" t="s">
        <v>303</v>
      </c>
      <c r="AU217" s="145" t="s">
        <v>81</v>
      </c>
      <c r="AY217" s="18" t="s">
        <v>301</v>
      </c>
      <c r="BE217" s="146">
        <f t="shared" si="44"/>
        <v>0</v>
      </c>
      <c r="BF217" s="146">
        <f t="shared" si="45"/>
        <v>0</v>
      </c>
      <c r="BG217" s="146">
        <f t="shared" si="46"/>
        <v>0</v>
      </c>
      <c r="BH217" s="146">
        <f t="shared" si="47"/>
        <v>0</v>
      </c>
      <c r="BI217" s="146">
        <f t="shared" si="48"/>
        <v>0</v>
      </c>
      <c r="BJ217" s="18" t="s">
        <v>81</v>
      </c>
      <c r="BK217" s="146">
        <f t="shared" si="49"/>
        <v>0</v>
      </c>
      <c r="BL217" s="18" t="s">
        <v>857</v>
      </c>
      <c r="BM217" s="145" t="s">
        <v>3134</v>
      </c>
    </row>
    <row r="218" spans="2:65" s="1" customFormat="1" ht="16.5" customHeight="1">
      <c r="B218" s="33"/>
      <c r="C218" s="134" t="s">
        <v>1636</v>
      </c>
      <c r="D218" s="190" t="s">
        <v>303</v>
      </c>
      <c r="E218" s="135" t="s">
        <v>6462</v>
      </c>
      <c r="F218" s="136" t="s">
        <v>6463</v>
      </c>
      <c r="G218" s="137" t="s">
        <v>6251</v>
      </c>
      <c r="H218" s="138">
        <v>1</v>
      </c>
      <c r="I218" s="139"/>
      <c r="J218" s="140">
        <f t="shared" si="40"/>
        <v>0</v>
      </c>
      <c r="K218" s="136" t="s">
        <v>21</v>
      </c>
      <c r="L218" s="33"/>
      <c r="M218" s="141" t="s">
        <v>21</v>
      </c>
      <c r="N218" s="142" t="s">
        <v>45</v>
      </c>
      <c r="P218" s="143">
        <f t="shared" si="41"/>
        <v>0</v>
      </c>
      <c r="Q218" s="143">
        <v>0</v>
      </c>
      <c r="R218" s="143">
        <f t="shared" si="42"/>
        <v>0</v>
      </c>
      <c r="S218" s="143">
        <v>0</v>
      </c>
      <c r="T218" s="144">
        <f t="shared" si="43"/>
        <v>0</v>
      </c>
      <c r="AR218" s="145" t="s">
        <v>857</v>
      </c>
      <c r="AT218" s="145" t="s">
        <v>303</v>
      </c>
      <c r="AU218" s="145" t="s">
        <v>81</v>
      </c>
      <c r="AY218" s="18" t="s">
        <v>301</v>
      </c>
      <c r="BE218" s="146">
        <f t="shared" si="44"/>
        <v>0</v>
      </c>
      <c r="BF218" s="146">
        <f t="shared" si="45"/>
        <v>0</v>
      </c>
      <c r="BG218" s="146">
        <f t="shared" si="46"/>
        <v>0</v>
      </c>
      <c r="BH218" s="146">
        <f t="shared" si="47"/>
        <v>0</v>
      </c>
      <c r="BI218" s="146">
        <f t="shared" si="48"/>
        <v>0</v>
      </c>
      <c r="BJ218" s="18" t="s">
        <v>81</v>
      </c>
      <c r="BK218" s="146">
        <f t="shared" si="49"/>
        <v>0</v>
      </c>
      <c r="BL218" s="18" t="s">
        <v>857</v>
      </c>
      <c r="BM218" s="145" t="s">
        <v>3148</v>
      </c>
    </row>
    <row r="219" spans="2:65" s="1" customFormat="1" ht="16.5" customHeight="1">
      <c r="B219" s="33"/>
      <c r="C219" s="134" t="s">
        <v>1730</v>
      </c>
      <c r="D219" s="190" t="s">
        <v>303</v>
      </c>
      <c r="E219" s="135" t="s">
        <v>6464</v>
      </c>
      <c r="F219" s="136" t="s">
        <v>6403</v>
      </c>
      <c r="G219" s="137" t="s">
        <v>6242</v>
      </c>
      <c r="H219" s="138">
        <v>1</v>
      </c>
      <c r="I219" s="139"/>
      <c r="J219" s="140">
        <f t="shared" si="40"/>
        <v>0</v>
      </c>
      <c r="K219" s="136" t="s">
        <v>21</v>
      </c>
      <c r="L219" s="33"/>
      <c r="M219" s="141" t="s">
        <v>21</v>
      </c>
      <c r="N219" s="142" t="s">
        <v>45</v>
      </c>
      <c r="P219" s="143">
        <f t="shared" si="41"/>
        <v>0</v>
      </c>
      <c r="Q219" s="143">
        <v>0</v>
      </c>
      <c r="R219" s="143">
        <f t="shared" si="42"/>
        <v>0</v>
      </c>
      <c r="S219" s="143">
        <v>0</v>
      </c>
      <c r="T219" s="144">
        <f t="shared" si="43"/>
        <v>0</v>
      </c>
      <c r="AR219" s="145" t="s">
        <v>857</v>
      </c>
      <c r="AT219" s="145" t="s">
        <v>303</v>
      </c>
      <c r="AU219" s="145" t="s">
        <v>81</v>
      </c>
      <c r="AY219" s="18" t="s">
        <v>301</v>
      </c>
      <c r="BE219" s="146">
        <f t="shared" si="44"/>
        <v>0</v>
      </c>
      <c r="BF219" s="146">
        <f t="shared" si="45"/>
        <v>0</v>
      </c>
      <c r="BG219" s="146">
        <f t="shared" si="46"/>
        <v>0</v>
      </c>
      <c r="BH219" s="146">
        <f t="shared" si="47"/>
        <v>0</v>
      </c>
      <c r="BI219" s="146">
        <f t="shared" si="48"/>
        <v>0</v>
      </c>
      <c r="BJ219" s="18" t="s">
        <v>81</v>
      </c>
      <c r="BK219" s="146">
        <f t="shared" si="49"/>
        <v>0</v>
      </c>
      <c r="BL219" s="18" t="s">
        <v>857</v>
      </c>
      <c r="BM219" s="145" t="s">
        <v>3162</v>
      </c>
    </row>
    <row r="220" spans="2:65" s="1" customFormat="1" ht="16.5" customHeight="1">
      <c r="B220" s="33"/>
      <c r="C220" s="134" t="s">
        <v>1757</v>
      </c>
      <c r="D220" s="190" t="s">
        <v>303</v>
      </c>
      <c r="E220" s="135" t="s">
        <v>6465</v>
      </c>
      <c r="F220" s="136" t="s">
        <v>6466</v>
      </c>
      <c r="G220" s="137" t="s">
        <v>6242</v>
      </c>
      <c r="H220" s="138">
        <v>1</v>
      </c>
      <c r="I220" s="139"/>
      <c r="J220" s="140">
        <f t="shared" si="40"/>
        <v>0</v>
      </c>
      <c r="K220" s="136" t="s">
        <v>21</v>
      </c>
      <c r="L220" s="33"/>
      <c r="M220" s="141" t="s">
        <v>21</v>
      </c>
      <c r="N220" s="142" t="s">
        <v>45</v>
      </c>
      <c r="P220" s="143">
        <f t="shared" si="41"/>
        <v>0</v>
      </c>
      <c r="Q220" s="143">
        <v>0</v>
      </c>
      <c r="R220" s="143">
        <f t="shared" si="42"/>
        <v>0</v>
      </c>
      <c r="S220" s="143">
        <v>0</v>
      </c>
      <c r="T220" s="144">
        <f t="shared" si="43"/>
        <v>0</v>
      </c>
      <c r="AR220" s="145" t="s">
        <v>857</v>
      </c>
      <c r="AT220" s="145" t="s">
        <v>303</v>
      </c>
      <c r="AU220" s="145" t="s">
        <v>81</v>
      </c>
      <c r="AY220" s="18" t="s">
        <v>301</v>
      </c>
      <c r="BE220" s="146">
        <f t="shared" si="44"/>
        <v>0</v>
      </c>
      <c r="BF220" s="146">
        <f t="shared" si="45"/>
        <v>0</v>
      </c>
      <c r="BG220" s="146">
        <f t="shared" si="46"/>
        <v>0</v>
      </c>
      <c r="BH220" s="146">
        <f t="shared" si="47"/>
        <v>0</v>
      </c>
      <c r="BI220" s="146">
        <f t="shared" si="48"/>
        <v>0</v>
      </c>
      <c r="BJ220" s="18" t="s">
        <v>81</v>
      </c>
      <c r="BK220" s="146">
        <f t="shared" si="49"/>
        <v>0</v>
      </c>
      <c r="BL220" s="18" t="s">
        <v>857</v>
      </c>
      <c r="BM220" s="145" t="s">
        <v>6467</v>
      </c>
    </row>
    <row r="221" spans="2:65" s="11" customFormat="1" ht="26" customHeight="1">
      <c r="B221" s="122"/>
      <c r="D221" s="123" t="s">
        <v>73</v>
      </c>
      <c r="E221" s="124" t="s">
        <v>6468</v>
      </c>
      <c r="F221" s="124" t="s">
        <v>6469</v>
      </c>
      <c r="I221" s="125"/>
      <c r="J221" s="126">
        <f>BK221</f>
        <v>0</v>
      </c>
      <c r="L221" s="122"/>
      <c r="M221" s="127"/>
      <c r="P221" s="128">
        <f>SUM(P222:P233)</f>
        <v>0</v>
      </c>
      <c r="R221" s="128">
        <f>SUM(R222:R233)</f>
        <v>0</v>
      </c>
      <c r="T221" s="129">
        <f>SUM(T222:T233)</f>
        <v>0</v>
      </c>
      <c r="AR221" s="123" t="s">
        <v>81</v>
      </c>
      <c r="AT221" s="130" t="s">
        <v>73</v>
      </c>
      <c r="AU221" s="130" t="s">
        <v>74</v>
      </c>
      <c r="AY221" s="123" t="s">
        <v>301</v>
      </c>
      <c r="BK221" s="131">
        <f>SUM(BK222:BK233)</f>
        <v>0</v>
      </c>
    </row>
    <row r="222" spans="2:65" s="1" customFormat="1" ht="33" customHeight="1">
      <c r="B222" s="33"/>
      <c r="C222" s="134" t="s">
        <v>1764</v>
      </c>
      <c r="D222" s="134" t="s">
        <v>303</v>
      </c>
      <c r="E222" s="135" t="s">
        <v>6470</v>
      </c>
      <c r="F222" s="136" t="s">
        <v>6471</v>
      </c>
      <c r="G222" s="137" t="s">
        <v>6251</v>
      </c>
      <c r="H222" s="138">
        <v>1</v>
      </c>
      <c r="I222" s="139"/>
      <c r="J222" s="140">
        <f t="shared" ref="J222:J233" si="50">ROUND(I222*H222,2)</f>
        <v>0</v>
      </c>
      <c r="K222" s="136" t="s">
        <v>21</v>
      </c>
      <c r="L222" s="33"/>
      <c r="M222" s="141" t="s">
        <v>21</v>
      </c>
      <c r="N222" s="142" t="s">
        <v>45</v>
      </c>
      <c r="P222" s="143">
        <f t="shared" ref="P222:P233" si="51">O222*H222</f>
        <v>0</v>
      </c>
      <c r="Q222" s="143">
        <v>0</v>
      </c>
      <c r="R222" s="143">
        <f t="shared" ref="R222:R233" si="52">Q222*H222</f>
        <v>0</v>
      </c>
      <c r="S222" s="143">
        <v>0</v>
      </c>
      <c r="T222" s="144">
        <f t="shared" ref="T222:T233" si="53">S222*H222</f>
        <v>0</v>
      </c>
      <c r="AR222" s="145" t="s">
        <v>857</v>
      </c>
      <c r="AT222" s="145" t="s">
        <v>303</v>
      </c>
      <c r="AU222" s="145" t="s">
        <v>81</v>
      </c>
      <c r="AY222" s="18" t="s">
        <v>301</v>
      </c>
      <c r="BE222" s="146">
        <f t="shared" ref="BE222:BE233" si="54">IF(N222="základní",J222,0)</f>
        <v>0</v>
      </c>
      <c r="BF222" s="146">
        <f t="shared" ref="BF222:BF233" si="55">IF(N222="snížená",J222,0)</f>
        <v>0</v>
      </c>
      <c r="BG222" s="146">
        <f t="shared" ref="BG222:BG233" si="56">IF(N222="zákl. přenesená",J222,0)</f>
        <v>0</v>
      </c>
      <c r="BH222" s="146">
        <f t="shared" ref="BH222:BH233" si="57">IF(N222="sníž. přenesená",J222,0)</f>
        <v>0</v>
      </c>
      <c r="BI222" s="146">
        <f t="shared" ref="BI222:BI233" si="58">IF(N222="nulová",J222,0)</f>
        <v>0</v>
      </c>
      <c r="BJ222" s="18" t="s">
        <v>81</v>
      </c>
      <c r="BK222" s="146">
        <f t="shared" ref="BK222:BK233" si="59">ROUND(I222*H222,2)</f>
        <v>0</v>
      </c>
      <c r="BL222" s="18" t="s">
        <v>857</v>
      </c>
      <c r="BM222" s="145" t="s">
        <v>3173</v>
      </c>
    </row>
    <row r="223" spans="2:65" s="1" customFormat="1" ht="16.5" customHeight="1">
      <c r="B223" s="33"/>
      <c r="C223" s="134" t="s">
        <v>1771</v>
      </c>
      <c r="D223" s="134" t="s">
        <v>303</v>
      </c>
      <c r="E223" s="135" t="s">
        <v>6411</v>
      </c>
      <c r="F223" s="136" t="s">
        <v>6412</v>
      </c>
      <c r="G223" s="137" t="s">
        <v>6251</v>
      </c>
      <c r="H223" s="138">
        <v>1</v>
      </c>
      <c r="I223" s="139"/>
      <c r="J223" s="140">
        <f t="shared" si="50"/>
        <v>0</v>
      </c>
      <c r="K223" s="136" t="s">
        <v>21</v>
      </c>
      <c r="L223" s="33"/>
      <c r="M223" s="141" t="s">
        <v>21</v>
      </c>
      <c r="N223" s="142" t="s">
        <v>45</v>
      </c>
      <c r="P223" s="143">
        <f t="shared" si="51"/>
        <v>0</v>
      </c>
      <c r="Q223" s="143">
        <v>0</v>
      </c>
      <c r="R223" s="143">
        <f t="shared" si="52"/>
        <v>0</v>
      </c>
      <c r="S223" s="143">
        <v>0</v>
      </c>
      <c r="T223" s="144">
        <f t="shared" si="53"/>
        <v>0</v>
      </c>
      <c r="AR223" s="145" t="s">
        <v>857</v>
      </c>
      <c r="AT223" s="145" t="s">
        <v>303</v>
      </c>
      <c r="AU223" s="145" t="s">
        <v>81</v>
      </c>
      <c r="AY223" s="18" t="s">
        <v>301</v>
      </c>
      <c r="BE223" s="146">
        <f t="shared" si="54"/>
        <v>0</v>
      </c>
      <c r="BF223" s="146">
        <f t="shared" si="55"/>
        <v>0</v>
      </c>
      <c r="BG223" s="146">
        <f t="shared" si="56"/>
        <v>0</v>
      </c>
      <c r="BH223" s="146">
        <f t="shared" si="57"/>
        <v>0</v>
      </c>
      <c r="BI223" s="146">
        <f t="shared" si="58"/>
        <v>0</v>
      </c>
      <c r="BJ223" s="18" t="s">
        <v>81</v>
      </c>
      <c r="BK223" s="146">
        <f t="shared" si="59"/>
        <v>0</v>
      </c>
      <c r="BL223" s="18" t="s">
        <v>857</v>
      </c>
      <c r="BM223" s="145" t="s">
        <v>3183</v>
      </c>
    </row>
    <row r="224" spans="2:65" s="1" customFormat="1" ht="16.5" customHeight="1">
      <c r="B224" s="33"/>
      <c r="C224" s="134" t="s">
        <v>1793</v>
      </c>
      <c r="D224" s="134" t="s">
        <v>303</v>
      </c>
      <c r="E224" s="135" t="s">
        <v>6413</v>
      </c>
      <c r="F224" s="136" t="s">
        <v>6414</v>
      </c>
      <c r="G224" s="137" t="s">
        <v>6251</v>
      </c>
      <c r="H224" s="138">
        <v>1</v>
      </c>
      <c r="I224" s="139"/>
      <c r="J224" s="140">
        <f t="shared" si="50"/>
        <v>0</v>
      </c>
      <c r="K224" s="136" t="s">
        <v>21</v>
      </c>
      <c r="L224" s="33"/>
      <c r="M224" s="141" t="s">
        <v>21</v>
      </c>
      <c r="N224" s="142" t="s">
        <v>45</v>
      </c>
      <c r="P224" s="143">
        <f t="shared" si="51"/>
        <v>0</v>
      </c>
      <c r="Q224" s="143">
        <v>0</v>
      </c>
      <c r="R224" s="143">
        <f t="shared" si="52"/>
        <v>0</v>
      </c>
      <c r="S224" s="143">
        <v>0</v>
      </c>
      <c r="T224" s="144">
        <f t="shared" si="53"/>
        <v>0</v>
      </c>
      <c r="AR224" s="145" t="s">
        <v>857</v>
      </c>
      <c r="AT224" s="145" t="s">
        <v>303</v>
      </c>
      <c r="AU224" s="145" t="s">
        <v>81</v>
      </c>
      <c r="AY224" s="18" t="s">
        <v>301</v>
      </c>
      <c r="BE224" s="146">
        <f t="shared" si="54"/>
        <v>0</v>
      </c>
      <c r="BF224" s="146">
        <f t="shared" si="55"/>
        <v>0</v>
      </c>
      <c r="BG224" s="146">
        <f t="shared" si="56"/>
        <v>0</v>
      </c>
      <c r="BH224" s="146">
        <f t="shared" si="57"/>
        <v>0</v>
      </c>
      <c r="BI224" s="146">
        <f t="shared" si="58"/>
        <v>0</v>
      </c>
      <c r="BJ224" s="18" t="s">
        <v>81</v>
      </c>
      <c r="BK224" s="146">
        <f t="shared" si="59"/>
        <v>0</v>
      </c>
      <c r="BL224" s="18" t="s">
        <v>857</v>
      </c>
      <c r="BM224" s="145" t="s">
        <v>3197</v>
      </c>
    </row>
    <row r="225" spans="2:65" s="1" customFormat="1" ht="24.25" customHeight="1">
      <c r="B225" s="33"/>
      <c r="C225" s="134" t="s">
        <v>1799</v>
      </c>
      <c r="D225" s="134" t="s">
        <v>303</v>
      </c>
      <c r="E225" s="135" t="s">
        <v>6415</v>
      </c>
      <c r="F225" s="136" t="s">
        <v>6416</v>
      </c>
      <c r="G225" s="137" t="s">
        <v>681</v>
      </c>
      <c r="H225" s="138">
        <v>20</v>
      </c>
      <c r="I225" s="139"/>
      <c r="J225" s="140">
        <f t="shared" si="50"/>
        <v>0</v>
      </c>
      <c r="K225" s="136" t="s">
        <v>21</v>
      </c>
      <c r="L225" s="33"/>
      <c r="M225" s="141" t="s">
        <v>21</v>
      </c>
      <c r="N225" s="142" t="s">
        <v>45</v>
      </c>
      <c r="P225" s="143">
        <f t="shared" si="51"/>
        <v>0</v>
      </c>
      <c r="Q225" s="143">
        <v>0</v>
      </c>
      <c r="R225" s="143">
        <f t="shared" si="52"/>
        <v>0</v>
      </c>
      <c r="S225" s="143">
        <v>0</v>
      </c>
      <c r="T225" s="144">
        <f t="shared" si="53"/>
        <v>0</v>
      </c>
      <c r="AR225" s="145" t="s">
        <v>857</v>
      </c>
      <c r="AT225" s="145" t="s">
        <v>303</v>
      </c>
      <c r="AU225" s="145" t="s">
        <v>81</v>
      </c>
      <c r="AY225" s="18" t="s">
        <v>301</v>
      </c>
      <c r="BE225" s="146">
        <f t="shared" si="54"/>
        <v>0</v>
      </c>
      <c r="BF225" s="146">
        <f t="shared" si="55"/>
        <v>0</v>
      </c>
      <c r="BG225" s="146">
        <f t="shared" si="56"/>
        <v>0</v>
      </c>
      <c r="BH225" s="146">
        <f t="shared" si="57"/>
        <v>0</v>
      </c>
      <c r="BI225" s="146">
        <f t="shared" si="58"/>
        <v>0</v>
      </c>
      <c r="BJ225" s="18" t="s">
        <v>81</v>
      </c>
      <c r="BK225" s="146">
        <f t="shared" si="59"/>
        <v>0</v>
      </c>
      <c r="BL225" s="18" t="s">
        <v>857</v>
      </c>
      <c r="BM225" s="145" t="s">
        <v>3205</v>
      </c>
    </row>
    <row r="226" spans="2:65" s="1" customFormat="1" ht="16.5" customHeight="1">
      <c r="B226" s="33"/>
      <c r="C226" s="134" t="s">
        <v>1804</v>
      </c>
      <c r="D226" s="134" t="s">
        <v>303</v>
      </c>
      <c r="E226" s="135" t="s">
        <v>6417</v>
      </c>
      <c r="F226" s="136" t="s">
        <v>6418</v>
      </c>
      <c r="G226" s="137" t="s">
        <v>681</v>
      </c>
      <c r="H226" s="138">
        <v>22</v>
      </c>
      <c r="I226" s="139"/>
      <c r="J226" s="140">
        <f t="shared" si="50"/>
        <v>0</v>
      </c>
      <c r="K226" s="136" t="s">
        <v>21</v>
      </c>
      <c r="L226" s="33"/>
      <c r="M226" s="141" t="s">
        <v>21</v>
      </c>
      <c r="N226" s="142" t="s">
        <v>45</v>
      </c>
      <c r="P226" s="143">
        <f t="shared" si="51"/>
        <v>0</v>
      </c>
      <c r="Q226" s="143">
        <v>0</v>
      </c>
      <c r="R226" s="143">
        <f t="shared" si="52"/>
        <v>0</v>
      </c>
      <c r="S226" s="143">
        <v>0</v>
      </c>
      <c r="T226" s="144">
        <f t="shared" si="53"/>
        <v>0</v>
      </c>
      <c r="AR226" s="145" t="s">
        <v>857</v>
      </c>
      <c r="AT226" s="145" t="s">
        <v>303</v>
      </c>
      <c r="AU226" s="145" t="s">
        <v>81</v>
      </c>
      <c r="AY226" s="18" t="s">
        <v>301</v>
      </c>
      <c r="BE226" s="146">
        <f t="shared" si="54"/>
        <v>0</v>
      </c>
      <c r="BF226" s="146">
        <f t="shared" si="55"/>
        <v>0</v>
      </c>
      <c r="BG226" s="146">
        <f t="shared" si="56"/>
        <v>0</v>
      </c>
      <c r="BH226" s="146">
        <f t="shared" si="57"/>
        <v>0</v>
      </c>
      <c r="BI226" s="146">
        <f t="shared" si="58"/>
        <v>0</v>
      </c>
      <c r="BJ226" s="18" t="s">
        <v>81</v>
      </c>
      <c r="BK226" s="146">
        <f t="shared" si="59"/>
        <v>0</v>
      </c>
      <c r="BL226" s="18" t="s">
        <v>857</v>
      </c>
      <c r="BM226" s="145" t="s">
        <v>3213</v>
      </c>
    </row>
    <row r="227" spans="2:65" s="1" customFormat="1" ht="16.5" customHeight="1">
      <c r="B227" s="33"/>
      <c r="C227" s="134" t="s">
        <v>1809</v>
      </c>
      <c r="D227" s="134" t="s">
        <v>303</v>
      </c>
      <c r="E227" s="135" t="s">
        <v>6419</v>
      </c>
      <c r="F227" s="136" t="s">
        <v>6420</v>
      </c>
      <c r="G227" s="137" t="s">
        <v>681</v>
      </c>
      <c r="H227" s="138">
        <v>2</v>
      </c>
      <c r="I227" s="139"/>
      <c r="J227" s="140">
        <f t="shared" si="50"/>
        <v>0</v>
      </c>
      <c r="K227" s="136" t="s">
        <v>21</v>
      </c>
      <c r="L227" s="33"/>
      <c r="M227" s="141" t="s">
        <v>21</v>
      </c>
      <c r="N227" s="142" t="s">
        <v>45</v>
      </c>
      <c r="P227" s="143">
        <f t="shared" si="51"/>
        <v>0</v>
      </c>
      <c r="Q227" s="143">
        <v>0</v>
      </c>
      <c r="R227" s="143">
        <f t="shared" si="52"/>
        <v>0</v>
      </c>
      <c r="S227" s="143">
        <v>0</v>
      </c>
      <c r="T227" s="144">
        <f t="shared" si="53"/>
        <v>0</v>
      </c>
      <c r="AR227" s="145" t="s">
        <v>857</v>
      </c>
      <c r="AT227" s="145" t="s">
        <v>303</v>
      </c>
      <c r="AU227" s="145" t="s">
        <v>81</v>
      </c>
      <c r="AY227" s="18" t="s">
        <v>301</v>
      </c>
      <c r="BE227" s="146">
        <f t="shared" si="54"/>
        <v>0</v>
      </c>
      <c r="BF227" s="146">
        <f t="shared" si="55"/>
        <v>0</v>
      </c>
      <c r="BG227" s="146">
        <f t="shared" si="56"/>
        <v>0</v>
      </c>
      <c r="BH227" s="146">
        <f t="shared" si="57"/>
        <v>0</v>
      </c>
      <c r="BI227" s="146">
        <f t="shared" si="58"/>
        <v>0</v>
      </c>
      <c r="BJ227" s="18" t="s">
        <v>81</v>
      </c>
      <c r="BK227" s="146">
        <f t="shared" si="59"/>
        <v>0</v>
      </c>
      <c r="BL227" s="18" t="s">
        <v>857</v>
      </c>
      <c r="BM227" s="145" t="s">
        <v>3221</v>
      </c>
    </row>
    <row r="228" spans="2:65" s="1" customFormat="1" ht="16.5" customHeight="1">
      <c r="B228" s="33"/>
      <c r="C228" s="134" t="s">
        <v>1815</v>
      </c>
      <c r="D228" s="134" t="s">
        <v>303</v>
      </c>
      <c r="E228" s="135" t="s">
        <v>6421</v>
      </c>
      <c r="F228" s="136" t="s">
        <v>6422</v>
      </c>
      <c r="G228" s="137" t="s">
        <v>681</v>
      </c>
      <c r="H228" s="138">
        <v>3</v>
      </c>
      <c r="I228" s="139"/>
      <c r="J228" s="140">
        <f t="shared" si="50"/>
        <v>0</v>
      </c>
      <c r="K228" s="136" t="s">
        <v>21</v>
      </c>
      <c r="L228" s="33"/>
      <c r="M228" s="141" t="s">
        <v>21</v>
      </c>
      <c r="N228" s="142" t="s">
        <v>45</v>
      </c>
      <c r="P228" s="143">
        <f t="shared" si="51"/>
        <v>0</v>
      </c>
      <c r="Q228" s="143">
        <v>0</v>
      </c>
      <c r="R228" s="143">
        <f t="shared" si="52"/>
        <v>0</v>
      </c>
      <c r="S228" s="143">
        <v>0</v>
      </c>
      <c r="T228" s="144">
        <f t="shared" si="53"/>
        <v>0</v>
      </c>
      <c r="AR228" s="145" t="s">
        <v>857</v>
      </c>
      <c r="AT228" s="145" t="s">
        <v>303</v>
      </c>
      <c r="AU228" s="145" t="s">
        <v>81</v>
      </c>
      <c r="AY228" s="18" t="s">
        <v>301</v>
      </c>
      <c r="BE228" s="146">
        <f t="shared" si="54"/>
        <v>0</v>
      </c>
      <c r="BF228" s="146">
        <f t="shared" si="55"/>
        <v>0</v>
      </c>
      <c r="BG228" s="146">
        <f t="shared" si="56"/>
        <v>0</v>
      </c>
      <c r="BH228" s="146">
        <f t="shared" si="57"/>
        <v>0</v>
      </c>
      <c r="BI228" s="146">
        <f t="shared" si="58"/>
        <v>0</v>
      </c>
      <c r="BJ228" s="18" t="s">
        <v>81</v>
      </c>
      <c r="BK228" s="146">
        <f t="shared" si="59"/>
        <v>0</v>
      </c>
      <c r="BL228" s="18" t="s">
        <v>857</v>
      </c>
      <c r="BM228" s="145" t="s">
        <v>3229</v>
      </c>
    </row>
    <row r="229" spans="2:65" s="1" customFormat="1" ht="16.5" customHeight="1">
      <c r="B229" s="33"/>
      <c r="C229" s="134" t="s">
        <v>1821</v>
      </c>
      <c r="D229" s="134" t="s">
        <v>303</v>
      </c>
      <c r="E229" s="135" t="s">
        <v>6423</v>
      </c>
      <c r="F229" s="136" t="s">
        <v>6424</v>
      </c>
      <c r="G229" s="137" t="s">
        <v>6242</v>
      </c>
      <c r="H229" s="138">
        <v>1</v>
      </c>
      <c r="I229" s="139"/>
      <c r="J229" s="140">
        <f t="shared" si="50"/>
        <v>0</v>
      </c>
      <c r="K229" s="136" t="s">
        <v>21</v>
      </c>
      <c r="L229" s="33"/>
      <c r="M229" s="141" t="s">
        <v>21</v>
      </c>
      <c r="N229" s="142" t="s">
        <v>45</v>
      </c>
      <c r="P229" s="143">
        <f t="shared" si="51"/>
        <v>0</v>
      </c>
      <c r="Q229" s="143">
        <v>0</v>
      </c>
      <c r="R229" s="143">
        <f t="shared" si="52"/>
        <v>0</v>
      </c>
      <c r="S229" s="143">
        <v>0</v>
      </c>
      <c r="T229" s="144">
        <f t="shared" si="53"/>
        <v>0</v>
      </c>
      <c r="AR229" s="145" t="s">
        <v>857</v>
      </c>
      <c r="AT229" s="145" t="s">
        <v>303</v>
      </c>
      <c r="AU229" s="145" t="s">
        <v>81</v>
      </c>
      <c r="AY229" s="18" t="s">
        <v>301</v>
      </c>
      <c r="BE229" s="146">
        <f t="shared" si="54"/>
        <v>0</v>
      </c>
      <c r="BF229" s="146">
        <f t="shared" si="55"/>
        <v>0</v>
      </c>
      <c r="BG229" s="146">
        <f t="shared" si="56"/>
        <v>0</v>
      </c>
      <c r="BH229" s="146">
        <f t="shared" si="57"/>
        <v>0</v>
      </c>
      <c r="BI229" s="146">
        <f t="shared" si="58"/>
        <v>0</v>
      </c>
      <c r="BJ229" s="18" t="s">
        <v>81</v>
      </c>
      <c r="BK229" s="146">
        <f t="shared" si="59"/>
        <v>0</v>
      </c>
      <c r="BL229" s="18" t="s">
        <v>857</v>
      </c>
      <c r="BM229" s="145" t="s">
        <v>3236</v>
      </c>
    </row>
    <row r="230" spans="2:65" s="1" customFormat="1" ht="16.5" customHeight="1">
      <c r="B230" s="33"/>
      <c r="C230" s="134" t="s">
        <v>1828</v>
      </c>
      <c r="D230" s="134" t="s">
        <v>303</v>
      </c>
      <c r="E230" s="135" t="s">
        <v>6425</v>
      </c>
      <c r="F230" s="136" t="s">
        <v>6426</v>
      </c>
      <c r="G230" s="137" t="s">
        <v>6242</v>
      </c>
      <c r="H230" s="138">
        <v>1</v>
      </c>
      <c r="I230" s="139"/>
      <c r="J230" s="140">
        <f t="shared" si="50"/>
        <v>0</v>
      </c>
      <c r="K230" s="136" t="s">
        <v>21</v>
      </c>
      <c r="L230" s="33"/>
      <c r="M230" s="141" t="s">
        <v>21</v>
      </c>
      <c r="N230" s="142" t="s">
        <v>45</v>
      </c>
      <c r="P230" s="143">
        <f t="shared" si="51"/>
        <v>0</v>
      </c>
      <c r="Q230" s="143">
        <v>0</v>
      </c>
      <c r="R230" s="143">
        <f t="shared" si="52"/>
        <v>0</v>
      </c>
      <c r="S230" s="143">
        <v>0</v>
      </c>
      <c r="T230" s="144">
        <f t="shared" si="53"/>
        <v>0</v>
      </c>
      <c r="AR230" s="145" t="s">
        <v>857</v>
      </c>
      <c r="AT230" s="145" t="s">
        <v>303</v>
      </c>
      <c r="AU230" s="145" t="s">
        <v>81</v>
      </c>
      <c r="AY230" s="18" t="s">
        <v>301</v>
      </c>
      <c r="BE230" s="146">
        <f t="shared" si="54"/>
        <v>0</v>
      </c>
      <c r="BF230" s="146">
        <f t="shared" si="55"/>
        <v>0</v>
      </c>
      <c r="BG230" s="146">
        <f t="shared" si="56"/>
        <v>0</v>
      </c>
      <c r="BH230" s="146">
        <f t="shared" si="57"/>
        <v>0</v>
      </c>
      <c r="BI230" s="146">
        <f t="shared" si="58"/>
        <v>0</v>
      </c>
      <c r="BJ230" s="18" t="s">
        <v>81</v>
      </c>
      <c r="BK230" s="146">
        <f t="shared" si="59"/>
        <v>0</v>
      </c>
      <c r="BL230" s="18" t="s">
        <v>857</v>
      </c>
      <c r="BM230" s="145" t="s">
        <v>3243</v>
      </c>
    </row>
    <row r="231" spans="2:65" s="1" customFormat="1" ht="16.5" customHeight="1">
      <c r="B231" s="33"/>
      <c r="C231" s="134" t="s">
        <v>1861</v>
      </c>
      <c r="D231" s="134" t="s">
        <v>303</v>
      </c>
      <c r="E231" s="135" t="s">
        <v>6427</v>
      </c>
      <c r="F231" s="136" t="s">
        <v>6428</v>
      </c>
      <c r="G231" s="137" t="s">
        <v>1876</v>
      </c>
      <c r="H231" s="138">
        <v>1</v>
      </c>
      <c r="I231" s="139"/>
      <c r="J231" s="140">
        <f t="shared" si="50"/>
        <v>0</v>
      </c>
      <c r="K231" s="136" t="s">
        <v>21</v>
      </c>
      <c r="L231" s="33"/>
      <c r="M231" s="141" t="s">
        <v>21</v>
      </c>
      <c r="N231" s="142" t="s">
        <v>45</v>
      </c>
      <c r="P231" s="143">
        <f t="shared" si="51"/>
        <v>0</v>
      </c>
      <c r="Q231" s="143">
        <v>0</v>
      </c>
      <c r="R231" s="143">
        <f t="shared" si="52"/>
        <v>0</v>
      </c>
      <c r="S231" s="143">
        <v>0</v>
      </c>
      <c r="T231" s="144">
        <f t="shared" si="53"/>
        <v>0</v>
      </c>
      <c r="AR231" s="145" t="s">
        <v>857</v>
      </c>
      <c r="AT231" s="145" t="s">
        <v>303</v>
      </c>
      <c r="AU231" s="145" t="s">
        <v>81</v>
      </c>
      <c r="AY231" s="18" t="s">
        <v>301</v>
      </c>
      <c r="BE231" s="146">
        <f t="shared" si="54"/>
        <v>0</v>
      </c>
      <c r="BF231" s="146">
        <f t="shared" si="55"/>
        <v>0</v>
      </c>
      <c r="BG231" s="146">
        <f t="shared" si="56"/>
        <v>0</v>
      </c>
      <c r="BH231" s="146">
        <f t="shared" si="57"/>
        <v>0</v>
      </c>
      <c r="BI231" s="146">
        <f t="shared" si="58"/>
        <v>0</v>
      </c>
      <c r="BJ231" s="18" t="s">
        <v>81</v>
      </c>
      <c r="BK231" s="146">
        <f t="shared" si="59"/>
        <v>0</v>
      </c>
      <c r="BL231" s="18" t="s">
        <v>857</v>
      </c>
      <c r="BM231" s="145" t="s">
        <v>3250</v>
      </c>
    </row>
    <row r="232" spans="2:65" s="1" customFormat="1" ht="16.5" customHeight="1">
      <c r="B232" s="33"/>
      <c r="C232" s="134" t="s">
        <v>1873</v>
      </c>
      <c r="D232" s="134" t="s">
        <v>303</v>
      </c>
      <c r="E232" s="135" t="s">
        <v>6429</v>
      </c>
      <c r="F232" s="136" t="s">
        <v>6403</v>
      </c>
      <c r="G232" s="137" t="s">
        <v>6242</v>
      </c>
      <c r="H232" s="138">
        <v>1</v>
      </c>
      <c r="I232" s="139"/>
      <c r="J232" s="140">
        <f t="shared" si="50"/>
        <v>0</v>
      </c>
      <c r="K232" s="136" t="s">
        <v>21</v>
      </c>
      <c r="L232" s="33"/>
      <c r="M232" s="141" t="s">
        <v>21</v>
      </c>
      <c r="N232" s="142" t="s">
        <v>45</v>
      </c>
      <c r="P232" s="143">
        <f t="shared" si="51"/>
        <v>0</v>
      </c>
      <c r="Q232" s="143">
        <v>0</v>
      </c>
      <c r="R232" s="143">
        <f t="shared" si="52"/>
        <v>0</v>
      </c>
      <c r="S232" s="143">
        <v>0</v>
      </c>
      <c r="T232" s="144">
        <f t="shared" si="53"/>
        <v>0</v>
      </c>
      <c r="AR232" s="145" t="s">
        <v>857</v>
      </c>
      <c r="AT232" s="145" t="s">
        <v>303</v>
      </c>
      <c r="AU232" s="145" t="s">
        <v>81</v>
      </c>
      <c r="AY232" s="18" t="s">
        <v>301</v>
      </c>
      <c r="BE232" s="146">
        <f t="shared" si="54"/>
        <v>0</v>
      </c>
      <c r="BF232" s="146">
        <f t="shared" si="55"/>
        <v>0</v>
      </c>
      <c r="BG232" s="146">
        <f t="shared" si="56"/>
        <v>0</v>
      </c>
      <c r="BH232" s="146">
        <f t="shared" si="57"/>
        <v>0</v>
      </c>
      <c r="BI232" s="146">
        <f t="shared" si="58"/>
        <v>0</v>
      </c>
      <c r="BJ232" s="18" t="s">
        <v>81</v>
      </c>
      <c r="BK232" s="146">
        <f t="shared" si="59"/>
        <v>0</v>
      </c>
      <c r="BL232" s="18" t="s">
        <v>857</v>
      </c>
      <c r="BM232" s="145" t="s">
        <v>3257</v>
      </c>
    </row>
    <row r="233" spans="2:65" s="1" customFormat="1" ht="16.5" customHeight="1">
      <c r="B233" s="33"/>
      <c r="C233" s="134" t="s">
        <v>1881</v>
      </c>
      <c r="D233" s="134" t="s">
        <v>303</v>
      </c>
      <c r="E233" s="135" t="s">
        <v>6472</v>
      </c>
      <c r="F233" s="136" t="s">
        <v>6473</v>
      </c>
      <c r="G233" s="137" t="s">
        <v>6242</v>
      </c>
      <c r="H233" s="138">
        <v>1</v>
      </c>
      <c r="I233" s="139"/>
      <c r="J233" s="140">
        <f t="shared" si="50"/>
        <v>0</v>
      </c>
      <c r="K233" s="136" t="s">
        <v>21</v>
      </c>
      <c r="L233" s="33"/>
      <c r="M233" s="141" t="s">
        <v>21</v>
      </c>
      <c r="N233" s="142" t="s">
        <v>45</v>
      </c>
      <c r="P233" s="143">
        <f t="shared" si="51"/>
        <v>0</v>
      </c>
      <c r="Q233" s="143">
        <v>0</v>
      </c>
      <c r="R233" s="143">
        <f t="shared" si="52"/>
        <v>0</v>
      </c>
      <c r="S233" s="143">
        <v>0</v>
      </c>
      <c r="T233" s="144">
        <f t="shared" si="53"/>
        <v>0</v>
      </c>
      <c r="AR233" s="145" t="s">
        <v>857</v>
      </c>
      <c r="AT233" s="145" t="s">
        <v>303</v>
      </c>
      <c r="AU233" s="145" t="s">
        <v>81</v>
      </c>
      <c r="AY233" s="18" t="s">
        <v>301</v>
      </c>
      <c r="BE233" s="146">
        <f t="shared" si="54"/>
        <v>0</v>
      </c>
      <c r="BF233" s="146">
        <f t="shared" si="55"/>
        <v>0</v>
      </c>
      <c r="BG233" s="146">
        <f t="shared" si="56"/>
        <v>0</v>
      </c>
      <c r="BH233" s="146">
        <f t="shared" si="57"/>
        <v>0</v>
      </c>
      <c r="BI233" s="146">
        <f t="shared" si="58"/>
        <v>0</v>
      </c>
      <c r="BJ233" s="18" t="s">
        <v>81</v>
      </c>
      <c r="BK233" s="146">
        <f t="shared" si="59"/>
        <v>0</v>
      </c>
      <c r="BL233" s="18" t="s">
        <v>857</v>
      </c>
      <c r="BM233" s="145" t="s">
        <v>6474</v>
      </c>
    </row>
    <row r="234" spans="2:65" s="11" customFormat="1" ht="26" customHeight="1">
      <c r="B234" s="122"/>
      <c r="D234" s="123" t="s">
        <v>73</v>
      </c>
      <c r="E234" s="124" t="s">
        <v>6475</v>
      </c>
      <c r="F234" s="124" t="s">
        <v>6476</v>
      </c>
      <c r="I234" s="125"/>
      <c r="J234" s="126">
        <f>BK234</f>
        <v>0</v>
      </c>
      <c r="L234" s="122"/>
      <c r="M234" s="127"/>
      <c r="P234" s="128">
        <f>SUM(P235:P249)</f>
        <v>0</v>
      </c>
      <c r="R234" s="128">
        <f>SUM(R235:R249)</f>
        <v>0</v>
      </c>
      <c r="T234" s="129">
        <f>SUM(T235:T249)</f>
        <v>0</v>
      </c>
      <c r="AR234" s="123" t="s">
        <v>81</v>
      </c>
      <c r="AT234" s="130" t="s">
        <v>73</v>
      </c>
      <c r="AU234" s="130" t="s">
        <v>74</v>
      </c>
      <c r="AY234" s="123" t="s">
        <v>301</v>
      </c>
      <c r="BK234" s="131">
        <f>SUM(BK235:BK249)</f>
        <v>0</v>
      </c>
    </row>
    <row r="235" spans="2:65" s="1" customFormat="1" ht="37.75" customHeight="1">
      <c r="B235" s="33"/>
      <c r="C235" s="134" t="s">
        <v>1888</v>
      </c>
      <c r="D235" s="134" t="s">
        <v>303</v>
      </c>
      <c r="E235" s="135" t="s">
        <v>6477</v>
      </c>
      <c r="F235" s="136" t="s">
        <v>6478</v>
      </c>
      <c r="G235" s="137" t="s">
        <v>6251</v>
      </c>
      <c r="H235" s="138">
        <v>1</v>
      </c>
      <c r="I235" s="139"/>
      <c r="J235" s="140">
        <f t="shared" ref="J235:J249" si="60">ROUND(I235*H235,2)</f>
        <v>0</v>
      </c>
      <c r="K235" s="136" t="s">
        <v>21</v>
      </c>
      <c r="L235" s="33"/>
      <c r="M235" s="141" t="s">
        <v>21</v>
      </c>
      <c r="N235" s="142" t="s">
        <v>45</v>
      </c>
      <c r="P235" s="143">
        <f t="shared" ref="P235:P249" si="61">O235*H235</f>
        <v>0</v>
      </c>
      <c r="Q235" s="143">
        <v>0</v>
      </c>
      <c r="R235" s="143">
        <f t="shared" ref="R235:R249" si="62">Q235*H235</f>
        <v>0</v>
      </c>
      <c r="S235" s="143">
        <v>0</v>
      </c>
      <c r="T235" s="144">
        <f t="shared" ref="T235:T249" si="63">S235*H235</f>
        <v>0</v>
      </c>
      <c r="AR235" s="145" t="s">
        <v>857</v>
      </c>
      <c r="AT235" s="145" t="s">
        <v>303</v>
      </c>
      <c r="AU235" s="145" t="s">
        <v>81</v>
      </c>
      <c r="AY235" s="18" t="s">
        <v>301</v>
      </c>
      <c r="BE235" s="146">
        <f t="shared" ref="BE235:BE249" si="64">IF(N235="základní",J235,0)</f>
        <v>0</v>
      </c>
      <c r="BF235" s="146">
        <f t="shared" ref="BF235:BF249" si="65">IF(N235="snížená",J235,0)</f>
        <v>0</v>
      </c>
      <c r="BG235" s="146">
        <f t="shared" ref="BG235:BG249" si="66">IF(N235="zákl. přenesená",J235,0)</f>
        <v>0</v>
      </c>
      <c r="BH235" s="146">
        <f t="shared" ref="BH235:BH249" si="67">IF(N235="sníž. přenesená",J235,0)</f>
        <v>0</v>
      </c>
      <c r="BI235" s="146">
        <f t="shared" ref="BI235:BI249" si="68">IF(N235="nulová",J235,0)</f>
        <v>0</v>
      </c>
      <c r="BJ235" s="18" t="s">
        <v>81</v>
      </c>
      <c r="BK235" s="146">
        <f t="shared" ref="BK235:BK249" si="69">ROUND(I235*H235,2)</f>
        <v>0</v>
      </c>
      <c r="BL235" s="18" t="s">
        <v>857</v>
      </c>
      <c r="BM235" s="145" t="s">
        <v>3265</v>
      </c>
    </row>
    <row r="236" spans="2:65" s="1" customFormat="1" ht="24.25" customHeight="1">
      <c r="B236" s="33"/>
      <c r="C236" s="134" t="s">
        <v>1897</v>
      </c>
      <c r="D236" s="134" t="s">
        <v>303</v>
      </c>
      <c r="E236" s="135" t="s">
        <v>6479</v>
      </c>
      <c r="F236" s="136" t="s">
        <v>6480</v>
      </c>
      <c r="G236" s="137" t="s">
        <v>6251</v>
      </c>
      <c r="H236" s="138">
        <v>2</v>
      </c>
      <c r="I236" s="139"/>
      <c r="J236" s="140">
        <f t="shared" si="60"/>
        <v>0</v>
      </c>
      <c r="K236" s="136" t="s">
        <v>21</v>
      </c>
      <c r="L236" s="33"/>
      <c r="M236" s="141" t="s">
        <v>21</v>
      </c>
      <c r="N236" s="142" t="s">
        <v>45</v>
      </c>
      <c r="P236" s="143">
        <f t="shared" si="61"/>
        <v>0</v>
      </c>
      <c r="Q236" s="143">
        <v>0</v>
      </c>
      <c r="R236" s="143">
        <f t="shared" si="62"/>
        <v>0</v>
      </c>
      <c r="S236" s="143">
        <v>0</v>
      </c>
      <c r="T236" s="144">
        <f t="shared" si="63"/>
        <v>0</v>
      </c>
      <c r="AR236" s="145" t="s">
        <v>857</v>
      </c>
      <c r="AT236" s="145" t="s">
        <v>303</v>
      </c>
      <c r="AU236" s="145" t="s">
        <v>81</v>
      </c>
      <c r="AY236" s="18" t="s">
        <v>301</v>
      </c>
      <c r="BE236" s="146">
        <f t="shared" si="64"/>
        <v>0</v>
      </c>
      <c r="BF236" s="146">
        <f t="shared" si="65"/>
        <v>0</v>
      </c>
      <c r="BG236" s="146">
        <f t="shared" si="66"/>
        <v>0</v>
      </c>
      <c r="BH236" s="146">
        <f t="shared" si="67"/>
        <v>0</v>
      </c>
      <c r="BI236" s="146">
        <f t="shared" si="68"/>
        <v>0</v>
      </c>
      <c r="BJ236" s="18" t="s">
        <v>81</v>
      </c>
      <c r="BK236" s="146">
        <f t="shared" si="69"/>
        <v>0</v>
      </c>
      <c r="BL236" s="18" t="s">
        <v>857</v>
      </c>
      <c r="BM236" s="145" t="s">
        <v>3276</v>
      </c>
    </row>
    <row r="237" spans="2:65" s="1" customFormat="1" ht="16.5" customHeight="1">
      <c r="B237" s="33"/>
      <c r="C237" s="134" t="s">
        <v>1905</v>
      </c>
      <c r="D237" s="134" t="s">
        <v>303</v>
      </c>
      <c r="E237" s="135" t="s">
        <v>6481</v>
      </c>
      <c r="F237" s="136" t="s">
        <v>6414</v>
      </c>
      <c r="G237" s="137" t="s">
        <v>6251</v>
      </c>
      <c r="H237" s="138">
        <v>1</v>
      </c>
      <c r="I237" s="139"/>
      <c r="J237" s="140">
        <f t="shared" si="60"/>
        <v>0</v>
      </c>
      <c r="K237" s="136" t="s">
        <v>21</v>
      </c>
      <c r="L237" s="33"/>
      <c r="M237" s="141" t="s">
        <v>21</v>
      </c>
      <c r="N237" s="142" t="s">
        <v>45</v>
      </c>
      <c r="P237" s="143">
        <f t="shared" si="61"/>
        <v>0</v>
      </c>
      <c r="Q237" s="143">
        <v>0</v>
      </c>
      <c r="R237" s="143">
        <f t="shared" si="62"/>
        <v>0</v>
      </c>
      <c r="S237" s="143">
        <v>0</v>
      </c>
      <c r="T237" s="144">
        <f t="shared" si="63"/>
        <v>0</v>
      </c>
      <c r="AR237" s="145" t="s">
        <v>857</v>
      </c>
      <c r="AT237" s="145" t="s">
        <v>303</v>
      </c>
      <c r="AU237" s="145" t="s">
        <v>81</v>
      </c>
      <c r="AY237" s="18" t="s">
        <v>301</v>
      </c>
      <c r="BE237" s="146">
        <f t="shared" si="64"/>
        <v>0</v>
      </c>
      <c r="BF237" s="146">
        <f t="shared" si="65"/>
        <v>0</v>
      </c>
      <c r="BG237" s="146">
        <f t="shared" si="66"/>
        <v>0</v>
      </c>
      <c r="BH237" s="146">
        <f t="shared" si="67"/>
        <v>0</v>
      </c>
      <c r="BI237" s="146">
        <f t="shared" si="68"/>
        <v>0</v>
      </c>
      <c r="BJ237" s="18" t="s">
        <v>81</v>
      </c>
      <c r="BK237" s="146">
        <f t="shared" si="69"/>
        <v>0</v>
      </c>
      <c r="BL237" s="18" t="s">
        <v>857</v>
      </c>
      <c r="BM237" s="145" t="s">
        <v>3290</v>
      </c>
    </row>
    <row r="238" spans="2:65" s="1" customFormat="1" ht="16.5" customHeight="1">
      <c r="B238" s="33"/>
      <c r="C238" s="134" t="s">
        <v>1946</v>
      </c>
      <c r="D238" s="134" t="s">
        <v>303</v>
      </c>
      <c r="E238" s="135" t="s">
        <v>6482</v>
      </c>
      <c r="F238" s="136" t="s">
        <v>6483</v>
      </c>
      <c r="G238" s="137" t="s">
        <v>6251</v>
      </c>
      <c r="H238" s="138">
        <v>1</v>
      </c>
      <c r="I238" s="139"/>
      <c r="J238" s="140">
        <f t="shared" si="60"/>
        <v>0</v>
      </c>
      <c r="K238" s="136" t="s">
        <v>21</v>
      </c>
      <c r="L238" s="33"/>
      <c r="M238" s="141" t="s">
        <v>21</v>
      </c>
      <c r="N238" s="142" t="s">
        <v>45</v>
      </c>
      <c r="P238" s="143">
        <f t="shared" si="61"/>
        <v>0</v>
      </c>
      <c r="Q238" s="143">
        <v>0</v>
      </c>
      <c r="R238" s="143">
        <f t="shared" si="62"/>
        <v>0</v>
      </c>
      <c r="S238" s="143">
        <v>0</v>
      </c>
      <c r="T238" s="144">
        <f t="shared" si="63"/>
        <v>0</v>
      </c>
      <c r="AR238" s="145" t="s">
        <v>857</v>
      </c>
      <c r="AT238" s="145" t="s">
        <v>303</v>
      </c>
      <c r="AU238" s="145" t="s">
        <v>81</v>
      </c>
      <c r="AY238" s="18" t="s">
        <v>301</v>
      </c>
      <c r="BE238" s="146">
        <f t="shared" si="64"/>
        <v>0</v>
      </c>
      <c r="BF238" s="146">
        <f t="shared" si="65"/>
        <v>0</v>
      </c>
      <c r="BG238" s="146">
        <f t="shared" si="66"/>
        <v>0</v>
      </c>
      <c r="BH238" s="146">
        <f t="shared" si="67"/>
        <v>0</v>
      </c>
      <c r="BI238" s="146">
        <f t="shared" si="68"/>
        <v>0</v>
      </c>
      <c r="BJ238" s="18" t="s">
        <v>81</v>
      </c>
      <c r="BK238" s="146">
        <f t="shared" si="69"/>
        <v>0</v>
      </c>
      <c r="BL238" s="18" t="s">
        <v>857</v>
      </c>
      <c r="BM238" s="145" t="s">
        <v>3305</v>
      </c>
    </row>
    <row r="239" spans="2:65" s="1" customFormat="1" ht="24.25" customHeight="1">
      <c r="B239" s="33"/>
      <c r="C239" s="134" t="s">
        <v>1968</v>
      </c>
      <c r="D239" s="134" t="s">
        <v>303</v>
      </c>
      <c r="E239" s="135" t="s">
        <v>6484</v>
      </c>
      <c r="F239" s="136" t="s">
        <v>6485</v>
      </c>
      <c r="G239" s="137" t="s">
        <v>681</v>
      </c>
      <c r="H239" s="138">
        <v>12</v>
      </c>
      <c r="I239" s="139"/>
      <c r="J239" s="140">
        <f t="shared" si="60"/>
        <v>0</v>
      </c>
      <c r="K239" s="136" t="s">
        <v>21</v>
      </c>
      <c r="L239" s="33"/>
      <c r="M239" s="141" t="s">
        <v>21</v>
      </c>
      <c r="N239" s="142" t="s">
        <v>45</v>
      </c>
      <c r="P239" s="143">
        <f t="shared" si="61"/>
        <v>0</v>
      </c>
      <c r="Q239" s="143">
        <v>0</v>
      </c>
      <c r="R239" s="143">
        <f t="shared" si="62"/>
        <v>0</v>
      </c>
      <c r="S239" s="143">
        <v>0</v>
      </c>
      <c r="T239" s="144">
        <f t="shared" si="63"/>
        <v>0</v>
      </c>
      <c r="AR239" s="145" t="s">
        <v>857</v>
      </c>
      <c r="AT239" s="145" t="s">
        <v>303</v>
      </c>
      <c r="AU239" s="145" t="s">
        <v>81</v>
      </c>
      <c r="AY239" s="18" t="s">
        <v>301</v>
      </c>
      <c r="BE239" s="146">
        <f t="shared" si="64"/>
        <v>0</v>
      </c>
      <c r="BF239" s="146">
        <f t="shared" si="65"/>
        <v>0</v>
      </c>
      <c r="BG239" s="146">
        <f t="shared" si="66"/>
        <v>0</v>
      </c>
      <c r="BH239" s="146">
        <f t="shared" si="67"/>
        <v>0</v>
      </c>
      <c r="BI239" s="146">
        <f t="shared" si="68"/>
        <v>0</v>
      </c>
      <c r="BJ239" s="18" t="s">
        <v>81</v>
      </c>
      <c r="BK239" s="146">
        <f t="shared" si="69"/>
        <v>0</v>
      </c>
      <c r="BL239" s="18" t="s">
        <v>857</v>
      </c>
      <c r="BM239" s="145" t="s">
        <v>3349</v>
      </c>
    </row>
    <row r="240" spans="2:65" s="1" customFormat="1" ht="24.25" customHeight="1">
      <c r="B240" s="33"/>
      <c r="C240" s="134" t="s">
        <v>1978</v>
      </c>
      <c r="D240" s="134" t="s">
        <v>303</v>
      </c>
      <c r="E240" s="135" t="s">
        <v>6486</v>
      </c>
      <c r="F240" s="136" t="s">
        <v>6487</v>
      </c>
      <c r="G240" s="137" t="s">
        <v>681</v>
      </c>
      <c r="H240" s="138">
        <v>46</v>
      </c>
      <c r="I240" s="139"/>
      <c r="J240" s="140">
        <f t="shared" si="60"/>
        <v>0</v>
      </c>
      <c r="K240" s="136" t="s">
        <v>21</v>
      </c>
      <c r="L240" s="33"/>
      <c r="M240" s="141" t="s">
        <v>21</v>
      </c>
      <c r="N240" s="142" t="s">
        <v>45</v>
      </c>
      <c r="P240" s="143">
        <f t="shared" si="61"/>
        <v>0</v>
      </c>
      <c r="Q240" s="143">
        <v>0</v>
      </c>
      <c r="R240" s="143">
        <f t="shared" si="62"/>
        <v>0</v>
      </c>
      <c r="S240" s="143">
        <v>0</v>
      </c>
      <c r="T240" s="144">
        <f t="shared" si="63"/>
        <v>0</v>
      </c>
      <c r="AR240" s="145" t="s">
        <v>857</v>
      </c>
      <c r="AT240" s="145" t="s">
        <v>303</v>
      </c>
      <c r="AU240" s="145" t="s">
        <v>81</v>
      </c>
      <c r="AY240" s="18" t="s">
        <v>301</v>
      </c>
      <c r="BE240" s="146">
        <f t="shared" si="64"/>
        <v>0</v>
      </c>
      <c r="BF240" s="146">
        <f t="shared" si="65"/>
        <v>0</v>
      </c>
      <c r="BG240" s="146">
        <f t="shared" si="66"/>
        <v>0</v>
      </c>
      <c r="BH240" s="146">
        <f t="shared" si="67"/>
        <v>0</v>
      </c>
      <c r="BI240" s="146">
        <f t="shared" si="68"/>
        <v>0</v>
      </c>
      <c r="BJ240" s="18" t="s">
        <v>81</v>
      </c>
      <c r="BK240" s="146">
        <f t="shared" si="69"/>
        <v>0</v>
      </c>
      <c r="BL240" s="18" t="s">
        <v>857</v>
      </c>
      <c r="BM240" s="145" t="s">
        <v>3361</v>
      </c>
    </row>
    <row r="241" spans="2:65" s="1" customFormat="1" ht="24.25" customHeight="1">
      <c r="B241" s="33"/>
      <c r="C241" s="134" t="s">
        <v>1995</v>
      </c>
      <c r="D241" s="134" t="s">
        <v>303</v>
      </c>
      <c r="E241" s="135" t="s">
        <v>6488</v>
      </c>
      <c r="F241" s="136" t="s">
        <v>6489</v>
      </c>
      <c r="G241" s="137" t="s">
        <v>681</v>
      </c>
      <c r="H241" s="138">
        <v>46</v>
      </c>
      <c r="I241" s="139"/>
      <c r="J241" s="140">
        <f t="shared" si="60"/>
        <v>0</v>
      </c>
      <c r="K241" s="136" t="s">
        <v>21</v>
      </c>
      <c r="L241" s="33"/>
      <c r="M241" s="141" t="s">
        <v>21</v>
      </c>
      <c r="N241" s="142" t="s">
        <v>45</v>
      </c>
      <c r="P241" s="143">
        <f t="shared" si="61"/>
        <v>0</v>
      </c>
      <c r="Q241" s="143">
        <v>0</v>
      </c>
      <c r="R241" s="143">
        <f t="shared" si="62"/>
        <v>0</v>
      </c>
      <c r="S241" s="143">
        <v>0</v>
      </c>
      <c r="T241" s="144">
        <f t="shared" si="63"/>
        <v>0</v>
      </c>
      <c r="AR241" s="145" t="s">
        <v>857</v>
      </c>
      <c r="AT241" s="145" t="s">
        <v>303</v>
      </c>
      <c r="AU241" s="145" t="s">
        <v>81</v>
      </c>
      <c r="AY241" s="18" t="s">
        <v>301</v>
      </c>
      <c r="BE241" s="146">
        <f t="shared" si="64"/>
        <v>0</v>
      </c>
      <c r="BF241" s="146">
        <f t="shared" si="65"/>
        <v>0</v>
      </c>
      <c r="BG241" s="146">
        <f t="shared" si="66"/>
        <v>0</v>
      </c>
      <c r="BH241" s="146">
        <f t="shared" si="67"/>
        <v>0</v>
      </c>
      <c r="BI241" s="146">
        <f t="shared" si="68"/>
        <v>0</v>
      </c>
      <c r="BJ241" s="18" t="s">
        <v>81</v>
      </c>
      <c r="BK241" s="146">
        <f t="shared" si="69"/>
        <v>0</v>
      </c>
      <c r="BL241" s="18" t="s">
        <v>857</v>
      </c>
      <c r="BM241" s="145" t="s">
        <v>3371</v>
      </c>
    </row>
    <row r="242" spans="2:65" s="1" customFormat="1" ht="16.5" customHeight="1">
      <c r="B242" s="33"/>
      <c r="C242" s="134" t="s">
        <v>2001</v>
      </c>
      <c r="D242" s="134" t="s">
        <v>303</v>
      </c>
      <c r="E242" s="135" t="s">
        <v>6490</v>
      </c>
      <c r="F242" s="136" t="s">
        <v>6491</v>
      </c>
      <c r="G242" s="137" t="s">
        <v>681</v>
      </c>
      <c r="H242" s="138">
        <v>30</v>
      </c>
      <c r="I242" s="139"/>
      <c r="J242" s="140">
        <f t="shared" si="60"/>
        <v>0</v>
      </c>
      <c r="K242" s="136" t="s">
        <v>21</v>
      </c>
      <c r="L242" s="33"/>
      <c r="M242" s="141" t="s">
        <v>21</v>
      </c>
      <c r="N242" s="142" t="s">
        <v>45</v>
      </c>
      <c r="P242" s="143">
        <f t="shared" si="61"/>
        <v>0</v>
      </c>
      <c r="Q242" s="143">
        <v>0</v>
      </c>
      <c r="R242" s="143">
        <f t="shared" si="62"/>
        <v>0</v>
      </c>
      <c r="S242" s="143">
        <v>0</v>
      </c>
      <c r="T242" s="144">
        <f t="shared" si="63"/>
        <v>0</v>
      </c>
      <c r="AR242" s="145" t="s">
        <v>857</v>
      </c>
      <c r="AT242" s="145" t="s">
        <v>303</v>
      </c>
      <c r="AU242" s="145" t="s">
        <v>81</v>
      </c>
      <c r="AY242" s="18" t="s">
        <v>301</v>
      </c>
      <c r="BE242" s="146">
        <f t="shared" si="64"/>
        <v>0</v>
      </c>
      <c r="BF242" s="146">
        <f t="shared" si="65"/>
        <v>0</v>
      </c>
      <c r="BG242" s="146">
        <f t="shared" si="66"/>
        <v>0</v>
      </c>
      <c r="BH242" s="146">
        <f t="shared" si="67"/>
        <v>0</v>
      </c>
      <c r="BI242" s="146">
        <f t="shared" si="68"/>
        <v>0</v>
      </c>
      <c r="BJ242" s="18" t="s">
        <v>81</v>
      </c>
      <c r="BK242" s="146">
        <f t="shared" si="69"/>
        <v>0</v>
      </c>
      <c r="BL242" s="18" t="s">
        <v>857</v>
      </c>
      <c r="BM242" s="145" t="s">
        <v>3385</v>
      </c>
    </row>
    <row r="243" spans="2:65" s="1" customFormat="1" ht="16.5" customHeight="1">
      <c r="B243" s="33"/>
      <c r="C243" s="134" t="s">
        <v>2011</v>
      </c>
      <c r="D243" s="134" t="s">
        <v>303</v>
      </c>
      <c r="E243" s="135" t="s">
        <v>6419</v>
      </c>
      <c r="F243" s="136" t="s">
        <v>6420</v>
      </c>
      <c r="G243" s="137" t="s">
        <v>681</v>
      </c>
      <c r="H243" s="138">
        <v>2</v>
      </c>
      <c r="I243" s="139"/>
      <c r="J243" s="140">
        <f t="shared" si="60"/>
        <v>0</v>
      </c>
      <c r="K243" s="136" t="s">
        <v>21</v>
      </c>
      <c r="L243" s="33"/>
      <c r="M243" s="141" t="s">
        <v>21</v>
      </c>
      <c r="N243" s="142" t="s">
        <v>45</v>
      </c>
      <c r="P243" s="143">
        <f t="shared" si="61"/>
        <v>0</v>
      </c>
      <c r="Q243" s="143">
        <v>0</v>
      </c>
      <c r="R243" s="143">
        <f t="shared" si="62"/>
        <v>0</v>
      </c>
      <c r="S243" s="143">
        <v>0</v>
      </c>
      <c r="T243" s="144">
        <f t="shared" si="63"/>
        <v>0</v>
      </c>
      <c r="AR243" s="145" t="s">
        <v>857</v>
      </c>
      <c r="AT243" s="145" t="s">
        <v>303</v>
      </c>
      <c r="AU243" s="145" t="s">
        <v>81</v>
      </c>
      <c r="AY243" s="18" t="s">
        <v>301</v>
      </c>
      <c r="BE243" s="146">
        <f t="shared" si="64"/>
        <v>0</v>
      </c>
      <c r="BF243" s="146">
        <f t="shared" si="65"/>
        <v>0</v>
      </c>
      <c r="BG243" s="146">
        <f t="shared" si="66"/>
        <v>0</v>
      </c>
      <c r="BH243" s="146">
        <f t="shared" si="67"/>
        <v>0</v>
      </c>
      <c r="BI243" s="146">
        <f t="shared" si="68"/>
        <v>0</v>
      </c>
      <c r="BJ243" s="18" t="s">
        <v>81</v>
      </c>
      <c r="BK243" s="146">
        <f t="shared" si="69"/>
        <v>0</v>
      </c>
      <c r="BL243" s="18" t="s">
        <v>857</v>
      </c>
      <c r="BM243" s="145" t="s">
        <v>3394</v>
      </c>
    </row>
    <row r="244" spans="2:65" s="1" customFormat="1" ht="16.5" customHeight="1">
      <c r="B244" s="33"/>
      <c r="C244" s="134" t="s">
        <v>2029</v>
      </c>
      <c r="D244" s="134" t="s">
        <v>303</v>
      </c>
      <c r="E244" s="135" t="s">
        <v>6492</v>
      </c>
      <c r="F244" s="136" t="s">
        <v>6493</v>
      </c>
      <c r="G244" s="137" t="s">
        <v>681</v>
      </c>
      <c r="H244" s="138">
        <v>12</v>
      </c>
      <c r="I244" s="139"/>
      <c r="J244" s="140">
        <f t="shared" si="60"/>
        <v>0</v>
      </c>
      <c r="K244" s="136" t="s">
        <v>21</v>
      </c>
      <c r="L244" s="33"/>
      <c r="M244" s="141" t="s">
        <v>21</v>
      </c>
      <c r="N244" s="142" t="s">
        <v>45</v>
      </c>
      <c r="P244" s="143">
        <f t="shared" si="61"/>
        <v>0</v>
      </c>
      <c r="Q244" s="143">
        <v>0</v>
      </c>
      <c r="R244" s="143">
        <f t="shared" si="62"/>
        <v>0</v>
      </c>
      <c r="S244" s="143">
        <v>0</v>
      </c>
      <c r="T244" s="144">
        <f t="shared" si="63"/>
        <v>0</v>
      </c>
      <c r="AR244" s="145" t="s">
        <v>857</v>
      </c>
      <c r="AT244" s="145" t="s">
        <v>303</v>
      </c>
      <c r="AU244" s="145" t="s">
        <v>81</v>
      </c>
      <c r="AY244" s="18" t="s">
        <v>301</v>
      </c>
      <c r="BE244" s="146">
        <f t="shared" si="64"/>
        <v>0</v>
      </c>
      <c r="BF244" s="146">
        <f t="shared" si="65"/>
        <v>0</v>
      </c>
      <c r="BG244" s="146">
        <f t="shared" si="66"/>
        <v>0</v>
      </c>
      <c r="BH244" s="146">
        <f t="shared" si="67"/>
        <v>0</v>
      </c>
      <c r="BI244" s="146">
        <f t="shared" si="68"/>
        <v>0</v>
      </c>
      <c r="BJ244" s="18" t="s">
        <v>81</v>
      </c>
      <c r="BK244" s="146">
        <f t="shared" si="69"/>
        <v>0</v>
      </c>
      <c r="BL244" s="18" t="s">
        <v>857</v>
      </c>
      <c r="BM244" s="145" t="s">
        <v>3441</v>
      </c>
    </row>
    <row r="245" spans="2:65" s="1" customFormat="1" ht="16.5" customHeight="1">
      <c r="B245" s="33"/>
      <c r="C245" s="134" t="s">
        <v>2036</v>
      </c>
      <c r="D245" s="134" t="s">
        <v>303</v>
      </c>
      <c r="E245" s="135" t="s">
        <v>6423</v>
      </c>
      <c r="F245" s="136" t="s">
        <v>6424</v>
      </c>
      <c r="G245" s="137" t="s">
        <v>6242</v>
      </c>
      <c r="H245" s="138">
        <v>1</v>
      </c>
      <c r="I245" s="139"/>
      <c r="J245" s="140">
        <f t="shared" si="60"/>
        <v>0</v>
      </c>
      <c r="K245" s="136" t="s">
        <v>21</v>
      </c>
      <c r="L245" s="33"/>
      <c r="M245" s="141" t="s">
        <v>21</v>
      </c>
      <c r="N245" s="142" t="s">
        <v>45</v>
      </c>
      <c r="P245" s="143">
        <f t="shared" si="61"/>
        <v>0</v>
      </c>
      <c r="Q245" s="143">
        <v>0</v>
      </c>
      <c r="R245" s="143">
        <f t="shared" si="62"/>
        <v>0</v>
      </c>
      <c r="S245" s="143">
        <v>0</v>
      </c>
      <c r="T245" s="144">
        <f t="shared" si="63"/>
        <v>0</v>
      </c>
      <c r="AR245" s="145" t="s">
        <v>857</v>
      </c>
      <c r="AT245" s="145" t="s">
        <v>303</v>
      </c>
      <c r="AU245" s="145" t="s">
        <v>81</v>
      </c>
      <c r="AY245" s="18" t="s">
        <v>301</v>
      </c>
      <c r="BE245" s="146">
        <f t="shared" si="64"/>
        <v>0</v>
      </c>
      <c r="BF245" s="146">
        <f t="shared" si="65"/>
        <v>0</v>
      </c>
      <c r="BG245" s="146">
        <f t="shared" si="66"/>
        <v>0</v>
      </c>
      <c r="BH245" s="146">
        <f t="shared" si="67"/>
        <v>0</v>
      </c>
      <c r="BI245" s="146">
        <f t="shared" si="68"/>
        <v>0</v>
      </c>
      <c r="BJ245" s="18" t="s">
        <v>81</v>
      </c>
      <c r="BK245" s="146">
        <f t="shared" si="69"/>
        <v>0</v>
      </c>
      <c r="BL245" s="18" t="s">
        <v>857</v>
      </c>
      <c r="BM245" s="145" t="s">
        <v>3453</v>
      </c>
    </row>
    <row r="246" spans="2:65" s="1" customFormat="1" ht="16.5" customHeight="1">
      <c r="B246" s="33"/>
      <c r="C246" s="134" t="s">
        <v>2047</v>
      </c>
      <c r="D246" s="134" t="s">
        <v>303</v>
      </c>
      <c r="E246" s="135" t="s">
        <v>6425</v>
      </c>
      <c r="F246" s="136" t="s">
        <v>6426</v>
      </c>
      <c r="G246" s="137" t="s">
        <v>6242</v>
      </c>
      <c r="H246" s="138">
        <v>1</v>
      </c>
      <c r="I246" s="139"/>
      <c r="J246" s="140">
        <f t="shared" si="60"/>
        <v>0</v>
      </c>
      <c r="K246" s="136" t="s">
        <v>21</v>
      </c>
      <c r="L246" s="33"/>
      <c r="M246" s="141" t="s">
        <v>21</v>
      </c>
      <c r="N246" s="142" t="s">
        <v>45</v>
      </c>
      <c r="P246" s="143">
        <f t="shared" si="61"/>
        <v>0</v>
      </c>
      <c r="Q246" s="143">
        <v>0</v>
      </c>
      <c r="R246" s="143">
        <f t="shared" si="62"/>
        <v>0</v>
      </c>
      <c r="S246" s="143">
        <v>0</v>
      </c>
      <c r="T246" s="144">
        <f t="shared" si="63"/>
        <v>0</v>
      </c>
      <c r="AR246" s="145" t="s">
        <v>857</v>
      </c>
      <c r="AT246" s="145" t="s">
        <v>303</v>
      </c>
      <c r="AU246" s="145" t="s">
        <v>81</v>
      </c>
      <c r="AY246" s="18" t="s">
        <v>301</v>
      </c>
      <c r="BE246" s="146">
        <f t="shared" si="64"/>
        <v>0</v>
      </c>
      <c r="BF246" s="146">
        <f t="shared" si="65"/>
        <v>0</v>
      </c>
      <c r="BG246" s="146">
        <f t="shared" si="66"/>
        <v>0</v>
      </c>
      <c r="BH246" s="146">
        <f t="shared" si="67"/>
        <v>0</v>
      </c>
      <c r="BI246" s="146">
        <f t="shared" si="68"/>
        <v>0</v>
      </c>
      <c r="BJ246" s="18" t="s">
        <v>81</v>
      </c>
      <c r="BK246" s="146">
        <f t="shared" si="69"/>
        <v>0</v>
      </c>
      <c r="BL246" s="18" t="s">
        <v>857</v>
      </c>
      <c r="BM246" s="145" t="s">
        <v>3465</v>
      </c>
    </row>
    <row r="247" spans="2:65" s="1" customFormat="1" ht="16.5" customHeight="1">
      <c r="B247" s="33"/>
      <c r="C247" s="134" t="s">
        <v>2060</v>
      </c>
      <c r="D247" s="134" t="s">
        <v>303</v>
      </c>
      <c r="E247" s="135" t="s">
        <v>6494</v>
      </c>
      <c r="F247" s="136" t="s">
        <v>6495</v>
      </c>
      <c r="G247" s="137" t="s">
        <v>1876</v>
      </c>
      <c r="H247" s="138">
        <v>1</v>
      </c>
      <c r="I247" s="139"/>
      <c r="J247" s="140">
        <f t="shared" si="60"/>
        <v>0</v>
      </c>
      <c r="K247" s="136" t="s">
        <v>21</v>
      </c>
      <c r="L247" s="33"/>
      <c r="M247" s="141" t="s">
        <v>21</v>
      </c>
      <c r="N247" s="142" t="s">
        <v>45</v>
      </c>
      <c r="P247" s="143">
        <f t="shared" si="61"/>
        <v>0</v>
      </c>
      <c r="Q247" s="143">
        <v>0</v>
      </c>
      <c r="R247" s="143">
        <f t="shared" si="62"/>
        <v>0</v>
      </c>
      <c r="S247" s="143">
        <v>0</v>
      </c>
      <c r="T247" s="144">
        <f t="shared" si="63"/>
        <v>0</v>
      </c>
      <c r="AR247" s="145" t="s">
        <v>857</v>
      </c>
      <c r="AT247" s="145" t="s">
        <v>303</v>
      </c>
      <c r="AU247" s="145" t="s">
        <v>81</v>
      </c>
      <c r="AY247" s="18" t="s">
        <v>301</v>
      </c>
      <c r="BE247" s="146">
        <f t="shared" si="64"/>
        <v>0</v>
      </c>
      <c r="BF247" s="146">
        <f t="shared" si="65"/>
        <v>0</v>
      </c>
      <c r="BG247" s="146">
        <f t="shared" si="66"/>
        <v>0</v>
      </c>
      <c r="BH247" s="146">
        <f t="shared" si="67"/>
        <v>0</v>
      </c>
      <c r="BI247" s="146">
        <f t="shared" si="68"/>
        <v>0</v>
      </c>
      <c r="BJ247" s="18" t="s">
        <v>81</v>
      </c>
      <c r="BK247" s="146">
        <f t="shared" si="69"/>
        <v>0</v>
      </c>
      <c r="BL247" s="18" t="s">
        <v>857</v>
      </c>
      <c r="BM247" s="145" t="s">
        <v>3476</v>
      </c>
    </row>
    <row r="248" spans="2:65" s="1" customFormat="1" ht="16.5" customHeight="1">
      <c r="B248" s="33"/>
      <c r="C248" s="134" t="s">
        <v>2067</v>
      </c>
      <c r="D248" s="134" t="s">
        <v>303</v>
      </c>
      <c r="E248" s="135" t="s">
        <v>6496</v>
      </c>
      <c r="F248" s="136" t="s">
        <v>6403</v>
      </c>
      <c r="G248" s="137" t="s">
        <v>6242</v>
      </c>
      <c r="H248" s="138">
        <v>1</v>
      </c>
      <c r="I248" s="139"/>
      <c r="J248" s="140">
        <f t="shared" si="60"/>
        <v>0</v>
      </c>
      <c r="K248" s="136" t="s">
        <v>21</v>
      </c>
      <c r="L248" s="33"/>
      <c r="M248" s="141" t="s">
        <v>21</v>
      </c>
      <c r="N248" s="142" t="s">
        <v>45</v>
      </c>
      <c r="P248" s="143">
        <f t="shared" si="61"/>
        <v>0</v>
      </c>
      <c r="Q248" s="143">
        <v>0</v>
      </c>
      <c r="R248" s="143">
        <f t="shared" si="62"/>
        <v>0</v>
      </c>
      <c r="S248" s="143">
        <v>0</v>
      </c>
      <c r="T248" s="144">
        <f t="shared" si="63"/>
        <v>0</v>
      </c>
      <c r="AR248" s="145" t="s">
        <v>857</v>
      </c>
      <c r="AT248" s="145" t="s">
        <v>303</v>
      </c>
      <c r="AU248" s="145" t="s">
        <v>81</v>
      </c>
      <c r="AY248" s="18" t="s">
        <v>301</v>
      </c>
      <c r="BE248" s="146">
        <f t="shared" si="64"/>
        <v>0</v>
      </c>
      <c r="BF248" s="146">
        <f t="shared" si="65"/>
        <v>0</v>
      </c>
      <c r="BG248" s="146">
        <f t="shared" si="66"/>
        <v>0</v>
      </c>
      <c r="BH248" s="146">
        <f t="shared" si="67"/>
        <v>0</v>
      </c>
      <c r="BI248" s="146">
        <f t="shared" si="68"/>
        <v>0</v>
      </c>
      <c r="BJ248" s="18" t="s">
        <v>81</v>
      </c>
      <c r="BK248" s="146">
        <f t="shared" si="69"/>
        <v>0</v>
      </c>
      <c r="BL248" s="18" t="s">
        <v>857</v>
      </c>
      <c r="BM248" s="145" t="s">
        <v>3487</v>
      </c>
    </row>
    <row r="249" spans="2:65" s="1" customFormat="1" ht="16.5" customHeight="1">
      <c r="B249" s="33"/>
      <c r="C249" s="134" t="s">
        <v>2091</v>
      </c>
      <c r="D249" s="134" t="s">
        <v>303</v>
      </c>
      <c r="E249" s="135" t="s">
        <v>6497</v>
      </c>
      <c r="F249" s="136" t="s">
        <v>6498</v>
      </c>
      <c r="G249" s="137" t="s">
        <v>6242</v>
      </c>
      <c r="H249" s="138">
        <v>1</v>
      </c>
      <c r="I249" s="139"/>
      <c r="J249" s="140">
        <f t="shared" si="60"/>
        <v>0</v>
      </c>
      <c r="K249" s="136" t="s">
        <v>21</v>
      </c>
      <c r="L249" s="33"/>
      <c r="M249" s="141" t="s">
        <v>21</v>
      </c>
      <c r="N249" s="142" t="s">
        <v>45</v>
      </c>
      <c r="P249" s="143">
        <f t="shared" si="61"/>
        <v>0</v>
      </c>
      <c r="Q249" s="143">
        <v>0</v>
      </c>
      <c r="R249" s="143">
        <f t="shared" si="62"/>
        <v>0</v>
      </c>
      <c r="S249" s="143">
        <v>0</v>
      </c>
      <c r="T249" s="144">
        <f t="shared" si="63"/>
        <v>0</v>
      </c>
      <c r="AR249" s="145" t="s">
        <v>857</v>
      </c>
      <c r="AT249" s="145" t="s">
        <v>303</v>
      </c>
      <c r="AU249" s="145" t="s">
        <v>81</v>
      </c>
      <c r="AY249" s="18" t="s">
        <v>301</v>
      </c>
      <c r="BE249" s="146">
        <f t="shared" si="64"/>
        <v>0</v>
      </c>
      <c r="BF249" s="146">
        <f t="shared" si="65"/>
        <v>0</v>
      </c>
      <c r="BG249" s="146">
        <f t="shared" si="66"/>
        <v>0</v>
      </c>
      <c r="BH249" s="146">
        <f t="shared" si="67"/>
        <v>0</v>
      </c>
      <c r="BI249" s="146">
        <f t="shared" si="68"/>
        <v>0</v>
      </c>
      <c r="BJ249" s="18" t="s">
        <v>81</v>
      </c>
      <c r="BK249" s="146">
        <f t="shared" si="69"/>
        <v>0</v>
      </c>
      <c r="BL249" s="18" t="s">
        <v>857</v>
      </c>
      <c r="BM249" s="145" t="s">
        <v>6499</v>
      </c>
    </row>
    <row r="250" spans="2:65" s="11" customFormat="1" ht="26" customHeight="1">
      <c r="B250" s="122"/>
      <c r="D250" s="123" t="s">
        <v>73</v>
      </c>
      <c r="E250" s="124" t="s">
        <v>6500</v>
      </c>
      <c r="F250" s="124" t="s">
        <v>6501</v>
      </c>
      <c r="I250" s="125"/>
      <c r="J250" s="126">
        <f>BK250</f>
        <v>0</v>
      </c>
      <c r="L250" s="122"/>
      <c r="M250" s="127"/>
      <c r="P250" s="128">
        <f>SUM(P251:P281)</f>
        <v>0</v>
      </c>
      <c r="R250" s="128">
        <f>SUM(R251:R281)</f>
        <v>0</v>
      </c>
      <c r="T250" s="129">
        <f>SUM(T251:T281)</f>
        <v>0</v>
      </c>
      <c r="AR250" s="123" t="s">
        <v>81</v>
      </c>
      <c r="AT250" s="130" t="s">
        <v>73</v>
      </c>
      <c r="AU250" s="130" t="s">
        <v>74</v>
      </c>
      <c r="AY250" s="123" t="s">
        <v>301</v>
      </c>
      <c r="BK250" s="131">
        <f>SUM(BK251:BK281)</f>
        <v>0</v>
      </c>
    </row>
    <row r="251" spans="2:65" s="1" customFormat="1" ht="76.25" customHeight="1">
      <c r="B251" s="33"/>
      <c r="C251" s="134" t="s">
        <v>2115</v>
      </c>
      <c r="D251" s="190" t="s">
        <v>303</v>
      </c>
      <c r="E251" s="135" t="s">
        <v>6502</v>
      </c>
      <c r="F251" s="136" t="s">
        <v>6503</v>
      </c>
      <c r="G251" s="137" t="s">
        <v>6242</v>
      </c>
      <c r="H251" s="138">
        <v>1</v>
      </c>
      <c r="I251" s="139"/>
      <c r="J251" s="140">
        <f t="shared" ref="J251:J281" si="70">ROUND(I251*H251,2)</f>
        <v>0</v>
      </c>
      <c r="K251" s="136" t="s">
        <v>21</v>
      </c>
      <c r="L251" s="33"/>
      <c r="M251" s="141" t="s">
        <v>21</v>
      </c>
      <c r="N251" s="142" t="s">
        <v>45</v>
      </c>
      <c r="P251" s="143">
        <f t="shared" ref="P251:P281" si="71">O251*H251</f>
        <v>0</v>
      </c>
      <c r="Q251" s="143">
        <v>0</v>
      </c>
      <c r="R251" s="143">
        <f t="shared" ref="R251:R281" si="72">Q251*H251</f>
        <v>0</v>
      </c>
      <c r="S251" s="143">
        <v>0</v>
      </c>
      <c r="T251" s="144">
        <f t="shared" ref="T251:T281" si="73">S251*H251</f>
        <v>0</v>
      </c>
      <c r="AR251" s="145" t="s">
        <v>857</v>
      </c>
      <c r="AT251" s="145" t="s">
        <v>303</v>
      </c>
      <c r="AU251" s="145" t="s">
        <v>81</v>
      </c>
      <c r="AY251" s="18" t="s">
        <v>301</v>
      </c>
      <c r="BE251" s="146">
        <f t="shared" ref="BE251:BE281" si="74">IF(N251="základní",J251,0)</f>
        <v>0</v>
      </c>
      <c r="BF251" s="146">
        <f t="shared" ref="BF251:BF281" si="75">IF(N251="snížená",J251,0)</f>
        <v>0</v>
      </c>
      <c r="BG251" s="146">
        <f t="shared" ref="BG251:BG281" si="76">IF(N251="zákl. přenesená",J251,0)</f>
        <v>0</v>
      </c>
      <c r="BH251" s="146">
        <f t="shared" ref="BH251:BH281" si="77">IF(N251="sníž. přenesená",J251,0)</f>
        <v>0</v>
      </c>
      <c r="BI251" s="146">
        <f t="shared" ref="BI251:BI281" si="78">IF(N251="nulová",J251,0)</f>
        <v>0</v>
      </c>
      <c r="BJ251" s="18" t="s">
        <v>81</v>
      </c>
      <c r="BK251" s="146">
        <f t="shared" ref="BK251:BK281" si="79">ROUND(I251*H251,2)</f>
        <v>0</v>
      </c>
      <c r="BL251" s="18" t="s">
        <v>857</v>
      </c>
      <c r="BM251" s="145" t="s">
        <v>3501</v>
      </c>
    </row>
    <row r="252" spans="2:65" s="1" customFormat="1" ht="33" customHeight="1">
      <c r="B252" s="33"/>
      <c r="C252" s="134" t="s">
        <v>2120</v>
      </c>
      <c r="D252" s="190" t="s">
        <v>303</v>
      </c>
      <c r="E252" s="135" t="s">
        <v>6504</v>
      </c>
      <c r="F252" s="136" t="s">
        <v>6442</v>
      </c>
      <c r="G252" s="137" t="s">
        <v>6242</v>
      </c>
      <c r="H252" s="138">
        <v>4</v>
      </c>
      <c r="I252" s="139"/>
      <c r="J252" s="140">
        <f t="shared" si="70"/>
        <v>0</v>
      </c>
      <c r="K252" s="136" t="s">
        <v>21</v>
      </c>
      <c r="L252" s="33"/>
      <c r="M252" s="141" t="s">
        <v>21</v>
      </c>
      <c r="N252" s="142" t="s">
        <v>45</v>
      </c>
      <c r="P252" s="143">
        <f t="shared" si="71"/>
        <v>0</v>
      </c>
      <c r="Q252" s="143">
        <v>0</v>
      </c>
      <c r="R252" s="143">
        <f t="shared" si="72"/>
        <v>0</v>
      </c>
      <c r="S252" s="143">
        <v>0</v>
      </c>
      <c r="T252" s="144">
        <f t="shared" si="73"/>
        <v>0</v>
      </c>
      <c r="AR252" s="145" t="s">
        <v>857</v>
      </c>
      <c r="AT252" s="145" t="s">
        <v>303</v>
      </c>
      <c r="AU252" s="145" t="s">
        <v>81</v>
      </c>
      <c r="AY252" s="18" t="s">
        <v>301</v>
      </c>
      <c r="BE252" s="146">
        <f t="shared" si="74"/>
        <v>0</v>
      </c>
      <c r="BF252" s="146">
        <f t="shared" si="75"/>
        <v>0</v>
      </c>
      <c r="BG252" s="146">
        <f t="shared" si="76"/>
        <v>0</v>
      </c>
      <c r="BH252" s="146">
        <f t="shared" si="77"/>
        <v>0</v>
      </c>
      <c r="BI252" s="146">
        <f t="shared" si="78"/>
        <v>0</v>
      </c>
      <c r="BJ252" s="18" t="s">
        <v>81</v>
      </c>
      <c r="BK252" s="146">
        <f t="shared" si="79"/>
        <v>0</v>
      </c>
      <c r="BL252" s="18" t="s">
        <v>857</v>
      </c>
      <c r="BM252" s="145" t="s">
        <v>3516</v>
      </c>
    </row>
    <row r="253" spans="2:65" s="1" customFormat="1" ht="24.25" customHeight="1">
      <c r="B253" s="33"/>
      <c r="C253" s="134" t="s">
        <v>2125</v>
      </c>
      <c r="D253" s="190" t="s">
        <v>303</v>
      </c>
      <c r="E253" s="135" t="s">
        <v>6505</v>
      </c>
      <c r="F253" s="136" t="s">
        <v>6285</v>
      </c>
      <c r="G253" s="137" t="s">
        <v>6251</v>
      </c>
      <c r="H253" s="138">
        <v>4</v>
      </c>
      <c r="I253" s="139"/>
      <c r="J253" s="140">
        <f t="shared" si="70"/>
        <v>0</v>
      </c>
      <c r="K253" s="136" t="s">
        <v>21</v>
      </c>
      <c r="L253" s="33"/>
      <c r="M253" s="141" t="s">
        <v>21</v>
      </c>
      <c r="N253" s="142" t="s">
        <v>45</v>
      </c>
      <c r="P253" s="143">
        <f t="shared" si="71"/>
        <v>0</v>
      </c>
      <c r="Q253" s="143">
        <v>0</v>
      </c>
      <c r="R253" s="143">
        <f t="shared" si="72"/>
        <v>0</v>
      </c>
      <c r="S253" s="143">
        <v>0</v>
      </c>
      <c r="T253" s="144">
        <f t="shared" si="73"/>
        <v>0</v>
      </c>
      <c r="AR253" s="145" t="s">
        <v>857</v>
      </c>
      <c r="AT253" s="145" t="s">
        <v>303</v>
      </c>
      <c r="AU253" s="145" t="s">
        <v>81</v>
      </c>
      <c r="AY253" s="18" t="s">
        <v>301</v>
      </c>
      <c r="BE253" s="146">
        <f t="shared" si="74"/>
        <v>0</v>
      </c>
      <c r="BF253" s="146">
        <f t="shared" si="75"/>
        <v>0</v>
      </c>
      <c r="BG253" s="146">
        <f t="shared" si="76"/>
        <v>0</v>
      </c>
      <c r="BH253" s="146">
        <f t="shared" si="77"/>
        <v>0</v>
      </c>
      <c r="BI253" s="146">
        <f t="shared" si="78"/>
        <v>0</v>
      </c>
      <c r="BJ253" s="18" t="s">
        <v>81</v>
      </c>
      <c r="BK253" s="146">
        <f t="shared" si="79"/>
        <v>0</v>
      </c>
      <c r="BL253" s="18" t="s">
        <v>857</v>
      </c>
      <c r="BM253" s="145" t="s">
        <v>3529</v>
      </c>
    </row>
    <row r="254" spans="2:65" s="1" customFormat="1" ht="24.25" customHeight="1">
      <c r="B254" s="33"/>
      <c r="C254" s="134" t="s">
        <v>2130</v>
      </c>
      <c r="D254" s="190" t="s">
        <v>303</v>
      </c>
      <c r="E254" s="135" t="s">
        <v>6506</v>
      </c>
      <c r="F254" s="136" t="s">
        <v>6287</v>
      </c>
      <c r="G254" s="137" t="s">
        <v>6251</v>
      </c>
      <c r="H254" s="138">
        <v>2</v>
      </c>
      <c r="I254" s="139"/>
      <c r="J254" s="140">
        <f t="shared" si="70"/>
        <v>0</v>
      </c>
      <c r="K254" s="136" t="s">
        <v>21</v>
      </c>
      <c r="L254" s="33"/>
      <c r="M254" s="141" t="s">
        <v>21</v>
      </c>
      <c r="N254" s="142" t="s">
        <v>45</v>
      </c>
      <c r="P254" s="143">
        <f t="shared" si="71"/>
        <v>0</v>
      </c>
      <c r="Q254" s="143">
        <v>0</v>
      </c>
      <c r="R254" s="143">
        <f t="shared" si="72"/>
        <v>0</v>
      </c>
      <c r="S254" s="143">
        <v>0</v>
      </c>
      <c r="T254" s="144">
        <f t="shared" si="73"/>
        <v>0</v>
      </c>
      <c r="AR254" s="145" t="s">
        <v>857</v>
      </c>
      <c r="AT254" s="145" t="s">
        <v>303</v>
      </c>
      <c r="AU254" s="145" t="s">
        <v>81</v>
      </c>
      <c r="AY254" s="18" t="s">
        <v>301</v>
      </c>
      <c r="BE254" s="146">
        <f t="shared" si="74"/>
        <v>0</v>
      </c>
      <c r="BF254" s="146">
        <f t="shared" si="75"/>
        <v>0</v>
      </c>
      <c r="BG254" s="146">
        <f t="shared" si="76"/>
        <v>0</v>
      </c>
      <c r="BH254" s="146">
        <f t="shared" si="77"/>
        <v>0</v>
      </c>
      <c r="BI254" s="146">
        <f t="shared" si="78"/>
        <v>0</v>
      </c>
      <c r="BJ254" s="18" t="s">
        <v>81</v>
      </c>
      <c r="BK254" s="146">
        <f t="shared" si="79"/>
        <v>0</v>
      </c>
      <c r="BL254" s="18" t="s">
        <v>857</v>
      </c>
      <c r="BM254" s="145" t="s">
        <v>3539</v>
      </c>
    </row>
    <row r="255" spans="2:65" s="1" customFormat="1" ht="16.5" customHeight="1">
      <c r="B255" s="33"/>
      <c r="C255" s="134" t="s">
        <v>2136</v>
      </c>
      <c r="D255" s="190" t="s">
        <v>303</v>
      </c>
      <c r="E255" s="135" t="s">
        <v>6507</v>
      </c>
      <c r="F255" s="136" t="s">
        <v>6301</v>
      </c>
      <c r="G255" s="137" t="s">
        <v>6251</v>
      </c>
      <c r="H255" s="138">
        <v>4</v>
      </c>
      <c r="I255" s="139"/>
      <c r="J255" s="140">
        <f t="shared" si="70"/>
        <v>0</v>
      </c>
      <c r="K255" s="136" t="s">
        <v>21</v>
      </c>
      <c r="L255" s="33"/>
      <c r="M255" s="141" t="s">
        <v>21</v>
      </c>
      <c r="N255" s="142" t="s">
        <v>45</v>
      </c>
      <c r="P255" s="143">
        <f t="shared" si="71"/>
        <v>0</v>
      </c>
      <c r="Q255" s="143">
        <v>0</v>
      </c>
      <c r="R255" s="143">
        <f t="shared" si="72"/>
        <v>0</v>
      </c>
      <c r="S255" s="143">
        <v>0</v>
      </c>
      <c r="T255" s="144">
        <f t="shared" si="73"/>
        <v>0</v>
      </c>
      <c r="AR255" s="145" t="s">
        <v>857</v>
      </c>
      <c r="AT255" s="145" t="s">
        <v>303</v>
      </c>
      <c r="AU255" s="145" t="s">
        <v>81</v>
      </c>
      <c r="AY255" s="18" t="s">
        <v>301</v>
      </c>
      <c r="BE255" s="146">
        <f t="shared" si="74"/>
        <v>0</v>
      </c>
      <c r="BF255" s="146">
        <f t="shared" si="75"/>
        <v>0</v>
      </c>
      <c r="BG255" s="146">
        <f t="shared" si="76"/>
        <v>0</v>
      </c>
      <c r="BH255" s="146">
        <f t="shared" si="77"/>
        <v>0</v>
      </c>
      <c r="BI255" s="146">
        <f t="shared" si="78"/>
        <v>0</v>
      </c>
      <c r="BJ255" s="18" t="s">
        <v>81</v>
      </c>
      <c r="BK255" s="146">
        <f t="shared" si="79"/>
        <v>0</v>
      </c>
      <c r="BL255" s="18" t="s">
        <v>857</v>
      </c>
      <c r="BM255" s="145" t="s">
        <v>3547</v>
      </c>
    </row>
    <row r="256" spans="2:65" s="1" customFormat="1" ht="16.5" customHeight="1">
      <c r="B256" s="33"/>
      <c r="C256" s="134" t="s">
        <v>2142</v>
      </c>
      <c r="D256" s="190" t="s">
        <v>303</v>
      </c>
      <c r="E256" s="135" t="s">
        <v>6508</v>
      </c>
      <c r="F256" s="136" t="s">
        <v>6303</v>
      </c>
      <c r="G256" s="137" t="s">
        <v>6251</v>
      </c>
      <c r="H256" s="138">
        <v>2</v>
      </c>
      <c r="I256" s="139"/>
      <c r="J256" s="140">
        <f t="shared" si="70"/>
        <v>0</v>
      </c>
      <c r="K256" s="136" t="s">
        <v>21</v>
      </c>
      <c r="L256" s="33"/>
      <c r="M256" s="141" t="s">
        <v>21</v>
      </c>
      <c r="N256" s="142" t="s">
        <v>45</v>
      </c>
      <c r="P256" s="143">
        <f t="shared" si="71"/>
        <v>0</v>
      </c>
      <c r="Q256" s="143">
        <v>0</v>
      </c>
      <c r="R256" s="143">
        <f t="shared" si="72"/>
        <v>0</v>
      </c>
      <c r="S256" s="143">
        <v>0</v>
      </c>
      <c r="T256" s="144">
        <f t="shared" si="73"/>
        <v>0</v>
      </c>
      <c r="AR256" s="145" t="s">
        <v>857</v>
      </c>
      <c r="AT256" s="145" t="s">
        <v>303</v>
      </c>
      <c r="AU256" s="145" t="s">
        <v>81</v>
      </c>
      <c r="AY256" s="18" t="s">
        <v>301</v>
      </c>
      <c r="BE256" s="146">
        <f t="shared" si="74"/>
        <v>0</v>
      </c>
      <c r="BF256" s="146">
        <f t="shared" si="75"/>
        <v>0</v>
      </c>
      <c r="BG256" s="146">
        <f t="shared" si="76"/>
        <v>0</v>
      </c>
      <c r="BH256" s="146">
        <f t="shared" si="77"/>
        <v>0</v>
      </c>
      <c r="BI256" s="146">
        <f t="shared" si="78"/>
        <v>0</v>
      </c>
      <c r="BJ256" s="18" t="s">
        <v>81</v>
      </c>
      <c r="BK256" s="146">
        <f t="shared" si="79"/>
        <v>0</v>
      </c>
      <c r="BL256" s="18" t="s">
        <v>857</v>
      </c>
      <c r="BM256" s="145" t="s">
        <v>3554</v>
      </c>
    </row>
    <row r="257" spans="2:65" s="1" customFormat="1" ht="24.25" customHeight="1">
      <c r="B257" s="33"/>
      <c r="C257" s="134" t="s">
        <v>2148</v>
      </c>
      <c r="D257" s="190" t="s">
        <v>303</v>
      </c>
      <c r="E257" s="135" t="s">
        <v>6509</v>
      </c>
      <c r="F257" s="136" t="s">
        <v>6309</v>
      </c>
      <c r="G257" s="137" t="s">
        <v>6251</v>
      </c>
      <c r="H257" s="138">
        <v>2</v>
      </c>
      <c r="I257" s="139"/>
      <c r="J257" s="140">
        <f t="shared" si="70"/>
        <v>0</v>
      </c>
      <c r="K257" s="136" t="s">
        <v>21</v>
      </c>
      <c r="L257" s="33"/>
      <c r="M257" s="141" t="s">
        <v>21</v>
      </c>
      <c r="N257" s="142" t="s">
        <v>45</v>
      </c>
      <c r="P257" s="143">
        <f t="shared" si="71"/>
        <v>0</v>
      </c>
      <c r="Q257" s="143">
        <v>0</v>
      </c>
      <c r="R257" s="143">
        <f t="shared" si="72"/>
        <v>0</v>
      </c>
      <c r="S257" s="143">
        <v>0</v>
      </c>
      <c r="T257" s="144">
        <f t="shared" si="73"/>
        <v>0</v>
      </c>
      <c r="AR257" s="145" t="s">
        <v>857</v>
      </c>
      <c r="AT257" s="145" t="s">
        <v>303</v>
      </c>
      <c r="AU257" s="145" t="s">
        <v>81</v>
      </c>
      <c r="AY257" s="18" t="s">
        <v>301</v>
      </c>
      <c r="BE257" s="146">
        <f t="shared" si="74"/>
        <v>0</v>
      </c>
      <c r="BF257" s="146">
        <f t="shared" si="75"/>
        <v>0</v>
      </c>
      <c r="BG257" s="146">
        <f t="shared" si="76"/>
        <v>0</v>
      </c>
      <c r="BH257" s="146">
        <f t="shared" si="77"/>
        <v>0</v>
      </c>
      <c r="BI257" s="146">
        <f t="shared" si="78"/>
        <v>0</v>
      </c>
      <c r="BJ257" s="18" t="s">
        <v>81</v>
      </c>
      <c r="BK257" s="146">
        <f t="shared" si="79"/>
        <v>0</v>
      </c>
      <c r="BL257" s="18" t="s">
        <v>857</v>
      </c>
      <c r="BM257" s="145" t="s">
        <v>3560</v>
      </c>
    </row>
    <row r="258" spans="2:65" s="1" customFormat="1" ht="37.75" customHeight="1">
      <c r="B258" s="33"/>
      <c r="C258" s="134" t="s">
        <v>2153</v>
      </c>
      <c r="D258" s="190" t="s">
        <v>303</v>
      </c>
      <c r="E258" s="135" t="s">
        <v>6510</v>
      </c>
      <c r="F258" s="136" t="s">
        <v>6511</v>
      </c>
      <c r="G258" s="137" t="s">
        <v>6251</v>
      </c>
      <c r="H258" s="138">
        <v>2</v>
      </c>
      <c r="I258" s="139"/>
      <c r="J258" s="140">
        <f t="shared" si="70"/>
        <v>0</v>
      </c>
      <c r="K258" s="136" t="s">
        <v>21</v>
      </c>
      <c r="L258" s="33"/>
      <c r="M258" s="141" t="s">
        <v>21</v>
      </c>
      <c r="N258" s="142" t="s">
        <v>45</v>
      </c>
      <c r="P258" s="143">
        <f t="shared" si="71"/>
        <v>0</v>
      </c>
      <c r="Q258" s="143">
        <v>0</v>
      </c>
      <c r="R258" s="143">
        <f t="shared" si="72"/>
        <v>0</v>
      </c>
      <c r="S258" s="143">
        <v>0</v>
      </c>
      <c r="T258" s="144">
        <f t="shared" si="73"/>
        <v>0</v>
      </c>
      <c r="AR258" s="145" t="s">
        <v>857</v>
      </c>
      <c r="AT258" s="145" t="s">
        <v>303</v>
      </c>
      <c r="AU258" s="145" t="s">
        <v>81</v>
      </c>
      <c r="AY258" s="18" t="s">
        <v>301</v>
      </c>
      <c r="BE258" s="146">
        <f t="shared" si="74"/>
        <v>0</v>
      </c>
      <c r="BF258" s="146">
        <f t="shared" si="75"/>
        <v>0</v>
      </c>
      <c r="BG258" s="146">
        <f t="shared" si="76"/>
        <v>0</v>
      </c>
      <c r="BH258" s="146">
        <f t="shared" si="77"/>
        <v>0</v>
      </c>
      <c r="BI258" s="146">
        <f t="shared" si="78"/>
        <v>0</v>
      </c>
      <c r="BJ258" s="18" t="s">
        <v>81</v>
      </c>
      <c r="BK258" s="146">
        <f t="shared" si="79"/>
        <v>0</v>
      </c>
      <c r="BL258" s="18" t="s">
        <v>857</v>
      </c>
      <c r="BM258" s="145" t="s">
        <v>3570</v>
      </c>
    </row>
    <row r="259" spans="2:65" s="1" customFormat="1" ht="37.75" customHeight="1">
      <c r="B259" s="33"/>
      <c r="C259" s="134" t="s">
        <v>2168</v>
      </c>
      <c r="D259" s="190" t="s">
        <v>303</v>
      </c>
      <c r="E259" s="135" t="s">
        <v>6512</v>
      </c>
      <c r="F259" s="136" t="s">
        <v>6327</v>
      </c>
      <c r="G259" s="137" t="s">
        <v>6251</v>
      </c>
      <c r="H259" s="138">
        <v>3</v>
      </c>
      <c r="I259" s="139"/>
      <c r="J259" s="140">
        <f t="shared" si="70"/>
        <v>0</v>
      </c>
      <c r="K259" s="136" t="s">
        <v>21</v>
      </c>
      <c r="L259" s="33"/>
      <c r="M259" s="141" t="s">
        <v>21</v>
      </c>
      <c r="N259" s="142" t="s">
        <v>45</v>
      </c>
      <c r="P259" s="143">
        <f t="shared" si="71"/>
        <v>0</v>
      </c>
      <c r="Q259" s="143">
        <v>0</v>
      </c>
      <c r="R259" s="143">
        <f t="shared" si="72"/>
        <v>0</v>
      </c>
      <c r="S259" s="143">
        <v>0</v>
      </c>
      <c r="T259" s="144">
        <f t="shared" si="73"/>
        <v>0</v>
      </c>
      <c r="AR259" s="145" t="s">
        <v>857</v>
      </c>
      <c r="AT259" s="145" t="s">
        <v>303</v>
      </c>
      <c r="AU259" s="145" t="s">
        <v>81</v>
      </c>
      <c r="AY259" s="18" t="s">
        <v>301</v>
      </c>
      <c r="BE259" s="146">
        <f t="shared" si="74"/>
        <v>0</v>
      </c>
      <c r="BF259" s="146">
        <f t="shared" si="75"/>
        <v>0</v>
      </c>
      <c r="BG259" s="146">
        <f t="shared" si="76"/>
        <v>0</v>
      </c>
      <c r="BH259" s="146">
        <f t="shared" si="77"/>
        <v>0</v>
      </c>
      <c r="BI259" s="146">
        <f t="shared" si="78"/>
        <v>0</v>
      </c>
      <c r="BJ259" s="18" t="s">
        <v>81</v>
      </c>
      <c r="BK259" s="146">
        <f t="shared" si="79"/>
        <v>0</v>
      </c>
      <c r="BL259" s="18" t="s">
        <v>857</v>
      </c>
      <c r="BM259" s="145" t="s">
        <v>3582</v>
      </c>
    </row>
    <row r="260" spans="2:65" s="1" customFormat="1" ht="24.25" customHeight="1">
      <c r="B260" s="33"/>
      <c r="C260" s="134" t="s">
        <v>2177</v>
      </c>
      <c r="D260" s="190" t="s">
        <v>303</v>
      </c>
      <c r="E260" s="135" t="s">
        <v>6513</v>
      </c>
      <c r="F260" s="136" t="s">
        <v>6333</v>
      </c>
      <c r="G260" s="137" t="s">
        <v>6251</v>
      </c>
      <c r="H260" s="138">
        <v>3</v>
      </c>
      <c r="I260" s="139"/>
      <c r="J260" s="140">
        <f t="shared" si="70"/>
        <v>0</v>
      </c>
      <c r="K260" s="136" t="s">
        <v>21</v>
      </c>
      <c r="L260" s="33"/>
      <c r="M260" s="141" t="s">
        <v>21</v>
      </c>
      <c r="N260" s="142" t="s">
        <v>45</v>
      </c>
      <c r="P260" s="143">
        <f t="shared" si="71"/>
        <v>0</v>
      </c>
      <c r="Q260" s="143">
        <v>0</v>
      </c>
      <c r="R260" s="143">
        <f t="shared" si="72"/>
        <v>0</v>
      </c>
      <c r="S260" s="143">
        <v>0</v>
      </c>
      <c r="T260" s="144">
        <f t="shared" si="73"/>
        <v>0</v>
      </c>
      <c r="AR260" s="145" t="s">
        <v>857</v>
      </c>
      <c r="AT260" s="145" t="s">
        <v>303</v>
      </c>
      <c r="AU260" s="145" t="s">
        <v>81</v>
      </c>
      <c r="AY260" s="18" t="s">
        <v>301</v>
      </c>
      <c r="BE260" s="146">
        <f t="shared" si="74"/>
        <v>0</v>
      </c>
      <c r="BF260" s="146">
        <f t="shared" si="75"/>
        <v>0</v>
      </c>
      <c r="BG260" s="146">
        <f t="shared" si="76"/>
        <v>0</v>
      </c>
      <c r="BH260" s="146">
        <f t="shared" si="77"/>
        <v>0</v>
      </c>
      <c r="BI260" s="146">
        <f t="shared" si="78"/>
        <v>0</v>
      </c>
      <c r="BJ260" s="18" t="s">
        <v>81</v>
      </c>
      <c r="BK260" s="146">
        <f t="shared" si="79"/>
        <v>0</v>
      </c>
      <c r="BL260" s="18" t="s">
        <v>857</v>
      </c>
      <c r="BM260" s="145" t="s">
        <v>3596</v>
      </c>
    </row>
    <row r="261" spans="2:65" s="1" customFormat="1" ht="24.25" customHeight="1">
      <c r="B261" s="33"/>
      <c r="C261" s="134" t="s">
        <v>2188</v>
      </c>
      <c r="D261" s="190" t="s">
        <v>303</v>
      </c>
      <c r="E261" s="135" t="s">
        <v>6514</v>
      </c>
      <c r="F261" s="136" t="s">
        <v>6341</v>
      </c>
      <c r="G261" s="137" t="s">
        <v>6251</v>
      </c>
      <c r="H261" s="138">
        <v>3</v>
      </c>
      <c r="I261" s="139"/>
      <c r="J261" s="140">
        <f t="shared" si="70"/>
        <v>0</v>
      </c>
      <c r="K261" s="136" t="s">
        <v>21</v>
      </c>
      <c r="L261" s="33"/>
      <c r="M261" s="141" t="s">
        <v>21</v>
      </c>
      <c r="N261" s="142" t="s">
        <v>45</v>
      </c>
      <c r="P261" s="143">
        <f t="shared" si="71"/>
        <v>0</v>
      </c>
      <c r="Q261" s="143">
        <v>0</v>
      </c>
      <c r="R261" s="143">
        <f t="shared" si="72"/>
        <v>0</v>
      </c>
      <c r="S261" s="143">
        <v>0</v>
      </c>
      <c r="T261" s="144">
        <f t="shared" si="73"/>
        <v>0</v>
      </c>
      <c r="AR261" s="145" t="s">
        <v>857</v>
      </c>
      <c r="AT261" s="145" t="s">
        <v>303</v>
      </c>
      <c r="AU261" s="145" t="s">
        <v>81</v>
      </c>
      <c r="AY261" s="18" t="s">
        <v>301</v>
      </c>
      <c r="BE261" s="146">
        <f t="shared" si="74"/>
        <v>0</v>
      </c>
      <c r="BF261" s="146">
        <f t="shared" si="75"/>
        <v>0</v>
      </c>
      <c r="BG261" s="146">
        <f t="shared" si="76"/>
        <v>0</v>
      </c>
      <c r="BH261" s="146">
        <f t="shared" si="77"/>
        <v>0</v>
      </c>
      <c r="BI261" s="146">
        <f t="shared" si="78"/>
        <v>0</v>
      </c>
      <c r="BJ261" s="18" t="s">
        <v>81</v>
      </c>
      <c r="BK261" s="146">
        <f t="shared" si="79"/>
        <v>0</v>
      </c>
      <c r="BL261" s="18" t="s">
        <v>857</v>
      </c>
      <c r="BM261" s="145" t="s">
        <v>3611</v>
      </c>
    </row>
    <row r="262" spans="2:65" s="1" customFormat="1" ht="21.75" customHeight="1">
      <c r="B262" s="33"/>
      <c r="C262" s="134" t="s">
        <v>2197</v>
      </c>
      <c r="D262" s="190" t="s">
        <v>303</v>
      </c>
      <c r="E262" s="135" t="s">
        <v>6515</v>
      </c>
      <c r="F262" s="136" t="s">
        <v>6345</v>
      </c>
      <c r="G262" s="137" t="s">
        <v>6251</v>
      </c>
      <c r="H262" s="138">
        <v>3</v>
      </c>
      <c r="I262" s="139"/>
      <c r="J262" s="140">
        <f t="shared" si="70"/>
        <v>0</v>
      </c>
      <c r="K262" s="136" t="s">
        <v>21</v>
      </c>
      <c r="L262" s="33"/>
      <c r="M262" s="141" t="s">
        <v>21</v>
      </c>
      <c r="N262" s="142" t="s">
        <v>45</v>
      </c>
      <c r="P262" s="143">
        <f t="shared" si="71"/>
        <v>0</v>
      </c>
      <c r="Q262" s="143">
        <v>0</v>
      </c>
      <c r="R262" s="143">
        <f t="shared" si="72"/>
        <v>0</v>
      </c>
      <c r="S262" s="143">
        <v>0</v>
      </c>
      <c r="T262" s="144">
        <f t="shared" si="73"/>
        <v>0</v>
      </c>
      <c r="AR262" s="145" t="s">
        <v>857</v>
      </c>
      <c r="AT262" s="145" t="s">
        <v>303</v>
      </c>
      <c r="AU262" s="145" t="s">
        <v>81</v>
      </c>
      <c r="AY262" s="18" t="s">
        <v>301</v>
      </c>
      <c r="BE262" s="146">
        <f t="shared" si="74"/>
        <v>0</v>
      </c>
      <c r="BF262" s="146">
        <f t="shared" si="75"/>
        <v>0</v>
      </c>
      <c r="BG262" s="146">
        <f t="shared" si="76"/>
        <v>0</v>
      </c>
      <c r="BH262" s="146">
        <f t="shared" si="77"/>
        <v>0</v>
      </c>
      <c r="BI262" s="146">
        <f t="shared" si="78"/>
        <v>0</v>
      </c>
      <c r="BJ262" s="18" t="s">
        <v>81</v>
      </c>
      <c r="BK262" s="146">
        <f t="shared" si="79"/>
        <v>0</v>
      </c>
      <c r="BL262" s="18" t="s">
        <v>857</v>
      </c>
      <c r="BM262" s="145" t="s">
        <v>3620</v>
      </c>
    </row>
    <row r="263" spans="2:65" s="1" customFormat="1" ht="21.75" customHeight="1">
      <c r="B263" s="33"/>
      <c r="C263" s="134" t="s">
        <v>2204</v>
      </c>
      <c r="D263" s="190" t="s">
        <v>303</v>
      </c>
      <c r="E263" s="135" t="s">
        <v>6516</v>
      </c>
      <c r="F263" s="136" t="s">
        <v>6349</v>
      </c>
      <c r="G263" s="137" t="s">
        <v>6251</v>
      </c>
      <c r="H263" s="138">
        <v>1</v>
      </c>
      <c r="I263" s="139"/>
      <c r="J263" s="140">
        <f t="shared" si="70"/>
        <v>0</v>
      </c>
      <c r="K263" s="136" t="s">
        <v>21</v>
      </c>
      <c r="L263" s="33"/>
      <c r="M263" s="141" t="s">
        <v>21</v>
      </c>
      <c r="N263" s="142" t="s">
        <v>45</v>
      </c>
      <c r="P263" s="143">
        <f t="shared" si="71"/>
        <v>0</v>
      </c>
      <c r="Q263" s="143">
        <v>0</v>
      </c>
      <c r="R263" s="143">
        <f t="shared" si="72"/>
        <v>0</v>
      </c>
      <c r="S263" s="143">
        <v>0</v>
      </c>
      <c r="T263" s="144">
        <f t="shared" si="73"/>
        <v>0</v>
      </c>
      <c r="AR263" s="145" t="s">
        <v>857</v>
      </c>
      <c r="AT263" s="145" t="s">
        <v>303</v>
      </c>
      <c r="AU263" s="145" t="s">
        <v>81</v>
      </c>
      <c r="AY263" s="18" t="s">
        <v>301</v>
      </c>
      <c r="BE263" s="146">
        <f t="shared" si="74"/>
        <v>0</v>
      </c>
      <c r="BF263" s="146">
        <f t="shared" si="75"/>
        <v>0</v>
      </c>
      <c r="BG263" s="146">
        <f t="shared" si="76"/>
        <v>0</v>
      </c>
      <c r="BH263" s="146">
        <f t="shared" si="77"/>
        <v>0</v>
      </c>
      <c r="BI263" s="146">
        <f t="shared" si="78"/>
        <v>0</v>
      </c>
      <c r="BJ263" s="18" t="s">
        <v>81</v>
      </c>
      <c r="BK263" s="146">
        <f t="shared" si="79"/>
        <v>0</v>
      </c>
      <c r="BL263" s="18" t="s">
        <v>857</v>
      </c>
      <c r="BM263" s="145" t="s">
        <v>3628</v>
      </c>
    </row>
    <row r="264" spans="2:65" s="1" customFormat="1" ht="21.75" customHeight="1">
      <c r="B264" s="33"/>
      <c r="C264" s="134" t="s">
        <v>2221</v>
      </c>
      <c r="D264" s="190" t="s">
        <v>303</v>
      </c>
      <c r="E264" s="135" t="s">
        <v>6517</v>
      </c>
      <c r="F264" s="136" t="s">
        <v>6351</v>
      </c>
      <c r="G264" s="137" t="s">
        <v>6251</v>
      </c>
      <c r="H264" s="138">
        <v>9</v>
      </c>
      <c r="I264" s="139"/>
      <c r="J264" s="140">
        <f t="shared" si="70"/>
        <v>0</v>
      </c>
      <c r="K264" s="136" t="s">
        <v>21</v>
      </c>
      <c r="L264" s="33"/>
      <c r="M264" s="141" t="s">
        <v>21</v>
      </c>
      <c r="N264" s="142" t="s">
        <v>45</v>
      </c>
      <c r="P264" s="143">
        <f t="shared" si="71"/>
        <v>0</v>
      </c>
      <c r="Q264" s="143">
        <v>0</v>
      </c>
      <c r="R264" s="143">
        <f t="shared" si="72"/>
        <v>0</v>
      </c>
      <c r="S264" s="143">
        <v>0</v>
      </c>
      <c r="T264" s="144">
        <f t="shared" si="73"/>
        <v>0</v>
      </c>
      <c r="AR264" s="145" t="s">
        <v>857</v>
      </c>
      <c r="AT264" s="145" t="s">
        <v>303</v>
      </c>
      <c r="AU264" s="145" t="s">
        <v>81</v>
      </c>
      <c r="AY264" s="18" t="s">
        <v>301</v>
      </c>
      <c r="BE264" s="146">
        <f t="shared" si="74"/>
        <v>0</v>
      </c>
      <c r="BF264" s="146">
        <f t="shared" si="75"/>
        <v>0</v>
      </c>
      <c r="BG264" s="146">
        <f t="shared" si="76"/>
        <v>0</v>
      </c>
      <c r="BH264" s="146">
        <f t="shared" si="77"/>
        <v>0</v>
      </c>
      <c r="BI264" s="146">
        <f t="shared" si="78"/>
        <v>0</v>
      </c>
      <c r="BJ264" s="18" t="s">
        <v>81</v>
      </c>
      <c r="BK264" s="146">
        <f t="shared" si="79"/>
        <v>0</v>
      </c>
      <c r="BL264" s="18" t="s">
        <v>857</v>
      </c>
      <c r="BM264" s="145" t="s">
        <v>3635</v>
      </c>
    </row>
    <row r="265" spans="2:65" s="1" customFormat="1" ht="49" customHeight="1">
      <c r="B265" s="33"/>
      <c r="C265" s="134" t="s">
        <v>2235</v>
      </c>
      <c r="D265" s="190" t="s">
        <v>303</v>
      </c>
      <c r="E265" s="135" t="s">
        <v>6518</v>
      </c>
      <c r="F265" s="136" t="s">
        <v>6263</v>
      </c>
      <c r="G265" s="137" t="s">
        <v>6251</v>
      </c>
      <c r="H265" s="138">
        <v>2</v>
      </c>
      <c r="I265" s="139"/>
      <c r="J265" s="140">
        <f t="shared" si="70"/>
        <v>0</v>
      </c>
      <c r="K265" s="136" t="s">
        <v>21</v>
      </c>
      <c r="L265" s="33"/>
      <c r="M265" s="141" t="s">
        <v>21</v>
      </c>
      <c r="N265" s="142" t="s">
        <v>45</v>
      </c>
      <c r="P265" s="143">
        <f t="shared" si="71"/>
        <v>0</v>
      </c>
      <c r="Q265" s="143">
        <v>0</v>
      </c>
      <c r="R265" s="143">
        <f t="shared" si="72"/>
        <v>0</v>
      </c>
      <c r="S265" s="143">
        <v>0</v>
      </c>
      <c r="T265" s="144">
        <f t="shared" si="73"/>
        <v>0</v>
      </c>
      <c r="AR265" s="145" t="s">
        <v>857</v>
      </c>
      <c r="AT265" s="145" t="s">
        <v>303</v>
      </c>
      <c r="AU265" s="145" t="s">
        <v>81</v>
      </c>
      <c r="AY265" s="18" t="s">
        <v>301</v>
      </c>
      <c r="BE265" s="146">
        <f t="shared" si="74"/>
        <v>0</v>
      </c>
      <c r="BF265" s="146">
        <f t="shared" si="75"/>
        <v>0</v>
      </c>
      <c r="BG265" s="146">
        <f t="shared" si="76"/>
        <v>0</v>
      </c>
      <c r="BH265" s="146">
        <f t="shared" si="77"/>
        <v>0</v>
      </c>
      <c r="BI265" s="146">
        <f t="shared" si="78"/>
        <v>0</v>
      </c>
      <c r="BJ265" s="18" t="s">
        <v>81</v>
      </c>
      <c r="BK265" s="146">
        <f t="shared" si="79"/>
        <v>0</v>
      </c>
      <c r="BL265" s="18" t="s">
        <v>857</v>
      </c>
      <c r="BM265" s="145" t="s">
        <v>3643</v>
      </c>
    </row>
    <row r="266" spans="2:65" s="1" customFormat="1" ht="21.75" customHeight="1">
      <c r="B266" s="33"/>
      <c r="C266" s="134" t="s">
        <v>2249</v>
      </c>
      <c r="D266" s="190" t="s">
        <v>303</v>
      </c>
      <c r="E266" s="135" t="s">
        <v>6362</v>
      </c>
      <c r="F266" s="136" t="s">
        <v>6363</v>
      </c>
      <c r="G266" s="137" t="s">
        <v>681</v>
      </c>
      <c r="H266" s="138">
        <v>39</v>
      </c>
      <c r="I266" s="139"/>
      <c r="J266" s="140">
        <f t="shared" si="70"/>
        <v>0</v>
      </c>
      <c r="K266" s="136" t="s">
        <v>21</v>
      </c>
      <c r="L266" s="33"/>
      <c r="M266" s="141" t="s">
        <v>21</v>
      </c>
      <c r="N266" s="142" t="s">
        <v>45</v>
      </c>
      <c r="P266" s="143">
        <f t="shared" si="71"/>
        <v>0</v>
      </c>
      <c r="Q266" s="143">
        <v>0</v>
      </c>
      <c r="R266" s="143">
        <f t="shared" si="72"/>
        <v>0</v>
      </c>
      <c r="S266" s="143">
        <v>0</v>
      </c>
      <c r="T266" s="144">
        <f t="shared" si="73"/>
        <v>0</v>
      </c>
      <c r="AR266" s="145" t="s">
        <v>857</v>
      </c>
      <c r="AT266" s="145" t="s">
        <v>303</v>
      </c>
      <c r="AU266" s="145" t="s">
        <v>81</v>
      </c>
      <c r="AY266" s="18" t="s">
        <v>301</v>
      </c>
      <c r="BE266" s="146">
        <f t="shared" si="74"/>
        <v>0</v>
      </c>
      <c r="BF266" s="146">
        <f t="shared" si="75"/>
        <v>0</v>
      </c>
      <c r="BG266" s="146">
        <f t="shared" si="76"/>
        <v>0</v>
      </c>
      <c r="BH266" s="146">
        <f t="shared" si="77"/>
        <v>0</v>
      </c>
      <c r="BI266" s="146">
        <f t="shared" si="78"/>
        <v>0</v>
      </c>
      <c r="BJ266" s="18" t="s">
        <v>81</v>
      </c>
      <c r="BK266" s="146">
        <f t="shared" si="79"/>
        <v>0</v>
      </c>
      <c r="BL266" s="18" t="s">
        <v>857</v>
      </c>
      <c r="BM266" s="145" t="s">
        <v>3650</v>
      </c>
    </row>
    <row r="267" spans="2:65" s="1" customFormat="1" ht="21.75" customHeight="1">
      <c r="B267" s="33"/>
      <c r="C267" s="134" t="s">
        <v>2263</v>
      </c>
      <c r="D267" s="190" t="s">
        <v>303</v>
      </c>
      <c r="E267" s="135" t="s">
        <v>6364</v>
      </c>
      <c r="F267" s="136" t="s">
        <v>6365</v>
      </c>
      <c r="G267" s="137" t="s">
        <v>681</v>
      </c>
      <c r="H267" s="138">
        <v>26</v>
      </c>
      <c r="I267" s="139"/>
      <c r="J267" s="140">
        <f t="shared" si="70"/>
        <v>0</v>
      </c>
      <c r="K267" s="136" t="s">
        <v>21</v>
      </c>
      <c r="L267" s="33"/>
      <c r="M267" s="141" t="s">
        <v>21</v>
      </c>
      <c r="N267" s="142" t="s">
        <v>45</v>
      </c>
      <c r="P267" s="143">
        <f t="shared" si="71"/>
        <v>0</v>
      </c>
      <c r="Q267" s="143">
        <v>0</v>
      </c>
      <c r="R267" s="143">
        <f t="shared" si="72"/>
        <v>0</v>
      </c>
      <c r="S267" s="143">
        <v>0</v>
      </c>
      <c r="T267" s="144">
        <f t="shared" si="73"/>
        <v>0</v>
      </c>
      <c r="AR267" s="145" t="s">
        <v>857</v>
      </c>
      <c r="AT267" s="145" t="s">
        <v>303</v>
      </c>
      <c r="AU267" s="145" t="s">
        <v>81</v>
      </c>
      <c r="AY267" s="18" t="s">
        <v>301</v>
      </c>
      <c r="BE267" s="146">
        <f t="shared" si="74"/>
        <v>0</v>
      </c>
      <c r="BF267" s="146">
        <f t="shared" si="75"/>
        <v>0</v>
      </c>
      <c r="BG267" s="146">
        <f t="shared" si="76"/>
        <v>0</v>
      </c>
      <c r="BH267" s="146">
        <f t="shared" si="77"/>
        <v>0</v>
      </c>
      <c r="BI267" s="146">
        <f t="shared" si="78"/>
        <v>0</v>
      </c>
      <c r="BJ267" s="18" t="s">
        <v>81</v>
      </c>
      <c r="BK267" s="146">
        <f t="shared" si="79"/>
        <v>0</v>
      </c>
      <c r="BL267" s="18" t="s">
        <v>857</v>
      </c>
      <c r="BM267" s="145" t="s">
        <v>3658</v>
      </c>
    </row>
    <row r="268" spans="2:65" s="1" customFormat="1" ht="21.75" customHeight="1">
      <c r="B268" s="33"/>
      <c r="C268" s="134" t="s">
        <v>2268</v>
      </c>
      <c r="D268" s="190" t="s">
        <v>303</v>
      </c>
      <c r="E268" s="135" t="s">
        <v>6368</v>
      </c>
      <c r="F268" s="136" t="s">
        <v>6369</v>
      </c>
      <c r="G268" s="137" t="s">
        <v>681</v>
      </c>
      <c r="H268" s="138">
        <v>6</v>
      </c>
      <c r="I268" s="139"/>
      <c r="J268" s="140">
        <f t="shared" si="70"/>
        <v>0</v>
      </c>
      <c r="K268" s="136" t="s">
        <v>21</v>
      </c>
      <c r="L268" s="33"/>
      <c r="M268" s="141" t="s">
        <v>21</v>
      </c>
      <c r="N268" s="142" t="s">
        <v>45</v>
      </c>
      <c r="P268" s="143">
        <f t="shared" si="71"/>
        <v>0</v>
      </c>
      <c r="Q268" s="143">
        <v>0</v>
      </c>
      <c r="R268" s="143">
        <f t="shared" si="72"/>
        <v>0</v>
      </c>
      <c r="S268" s="143">
        <v>0</v>
      </c>
      <c r="T268" s="144">
        <f t="shared" si="73"/>
        <v>0</v>
      </c>
      <c r="AR268" s="145" t="s">
        <v>857</v>
      </c>
      <c r="AT268" s="145" t="s">
        <v>303</v>
      </c>
      <c r="AU268" s="145" t="s">
        <v>81</v>
      </c>
      <c r="AY268" s="18" t="s">
        <v>301</v>
      </c>
      <c r="BE268" s="146">
        <f t="shared" si="74"/>
        <v>0</v>
      </c>
      <c r="BF268" s="146">
        <f t="shared" si="75"/>
        <v>0</v>
      </c>
      <c r="BG268" s="146">
        <f t="shared" si="76"/>
        <v>0</v>
      </c>
      <c r="BH268" s="146">
        <f t="shared" si="77"/>
        <v>0</v>
      </c>
      <c r="BI268" s="146">
        <f t="shared" si="78"/>
        <v>0</v>
      </c>
      <c r="BJ268" s="18" t="s">
        <v>81</v>
      </c>
      <c r="BK268" s="146">
        <f t="shared" si="79"/>
        <v>0</v>
      </c>
      <c r="BL268" s="18" t="s">
        <v>857</v>
      </c>
      <c r="BM268" s="145" t="s">
        <v>3666</v>
      </c>
    </row>
    <row r="269" spans="2:65" s="1" customFormat="1" ht="21.75" customHeight="1">
      <c r="B269" s="33"/>
      <c r="C269" s="134" t="s">
        <v>2274</v>
      </c>
      <c r="D269" s="190" t="s">
        <v>303</v>
      </c>
      <c r="E269" s="135" t="s">
        <v>6370</v>
      </c>
      <c r="F269" s="136" t="s">
        <v>6371</v>
      </c>
      <c r="G269" s="137" t="s">
        <v>681</v>
      </c>
      <c r="H269" s="138">
        <v>24</v>
      </c>
      <c r="I269" s="139"/>
      <c r="J269" s="140">
        <f t="shared" si="70"/>
        <v>0</v>
      </c>
      <c r="K269" s="136" t="s">
        <v>21</v>
      </c>
      <c r="L269" s="33"/>
      <c r="M269" s="141" t="s">
        <v>21</v>
      </c>
      <c r="N269" s="142" t="s">
        <v>45</v>
      </c>
      <c r="P269" s="143">
        <f t="shared" si="71"/>
        <v>0</v>
      </c>
      <c r="Q269" s="143">
        <v>0</v>
      </c>
      <c r="R269" s="143">
        <f t="shared" si="72"/>
        <v>0</v>
      </c>
      <c r="S269" s="143">
        <v>0</v>
      </c>
      <c r="T269" s="144">
        <f t="shared" si="73"/>
        <v>0</v>
      </c>
      <c r="AR269" s="145" t="s">
        <v>857</v>
      </c>
      <c r="AT269" s="145" t="s">
        <v>303</v>
      </c>
      <c r="AU269" s="145" t="s">
        <v>81</v>
      </c>
      <c r="AY269" s="18" t="s">
        <v>301</v>
      </c>
      <c r="BE269" s="146">
        <f t="shared" si="74"/>
        <v>0</v>
      </c>
      <c r="BF269" s="146">
        <f t="shared" si="75"/>
        <v>0</v>
      </c>
      <c r="BG269" s="146">
        <f t="shared" si="76"/>
        <v>0</v>
      </c>
      <c r="BH269" s="146">
        <f t="shared" si="77"/>
        <v>0</v>
      </c>
      <c r="BI269" s="146">
        <f t="shared" si="78"/>
        <v>0</v>
      </c>
      <c r="BJ269" s="18" t="s">
        <v>81</v>
      </c>
      <c r="BK269" s="146">
        <f t="shared" si="79"/>
        <v>0</v>
      </c>
      <c r="BL269" s="18" t="s">
        <v>857</v>
      </c>
      <c r="BM269" s="145" t="s">
        <v>3673</v>
      </c>
    </row>
    <row r="270" spans="2:65" s="1" customFormat="1" ht="24.25" customHeight="1">
      <c r="B270" s="33"/>
      <c r="C270" s="134" t="s">
        <v>2283</v>
      </c>
      <c r="D270" s="190" t="s">
        <v>303</v>
      </c>
      <c r="E270" s="135" t="s">
        <v>6372</v>
      </c>
      <c r="F270" s="136" t="s">
        <v>6373</v>
      </c>
      <c r="G270" s="137" t="s">
        <v>137</v>
      </c>
      <c r="H270" s="138">
        <v>55</v>
      </c>
      <c r="I270" s="139"/>
      <c r="J270" s="140">
        <f t="shared" si="70"/>
        <v>0</v>
      </c>
      <c r="K270" s="136" t="s">
        <v>21</v>
      </c>
      <c r="L270" s="33"/>
      <c r="M270" s="141" t="s">
        <v>21</v>
      </c>
      <c r="N270" s="142" t="s">
        <v>45</v>
      </c>
      <c r="P270" s="143">
        <f t="shared" si="71"/>
        <v>0</v>
      </c>
      <c r="Q270" s="143">
        <v>0</v>
      </c>
      <c r="R270" s="143">
        <f t="shared" si="72"/>
        <v>0</v>
      </c>
      <c r="S270" s="143">
        <v>0</v>
      </c>
      <c r="T270" s="144">
        <f t="shared" si="73"/>
        <v>0</v>
      </c>
      <c r="AR270" s="145" t="s">
        <v>857</v>
      </c>
      <c r="AT270" s="145" t="s">
        <v>303</v>
      </c>
      <c r="AU270" s="145" t="s">
        <v>81</v>
      </c>
      <c r="AY270" s="18" t="s">
        <v>301</v>
      </c>
      <c r="BE270" s="146">
        <f t="shared" si="74"/>
        <v>0</v>
      </c>
      <c r="BF270" s="146">
        <f t="shared" si="75"/>
        <v>0</v>
      </c>
      <c r="BG270" s="146">
        <f t="shared" si="76"/>
        <v>0</v>
      </c>
      <c r="BH270" s="146">
        <f t="shared" si="77"/>
        <v>0</v>
      </c>
      <c r="BI270" s="146">
        <f t="shared" si="78"/>
        <v>0</v>
      </c>
      <c r="BJ270" s="18" t="s">
        <v>81</v>
      </c>
      <c r="BK270" s="146">
        <f t="shared" si="79"/>
        <v>0</v>
      </c>
      <c r="BL270" s="18" t="s">
        <v>857</v>
      </c>
      <c r="BM270" s="145" t="s">
        <v>3679</v>
      </c>
    </row>
    <row r="271" spans="2:65" s="1" customFormat="1" ht="16.5" customHeight="1">
      <c r="B271" s="33"/>
      <c r="C271" s="134" t="s">
        <v>2291</v>
      </c>
      <c r="D271" s="190" t="s">
        <v>303</v>
      </c>
      <c r="E271" s="135" t="s">
        <v>6376</v>
      </c>
      <c r="F271" s="136" t="s">
        <v>6377</v>
      </c>
      <c r="G271" s="137" t="s">
        <v>681</v>
      </c>
      <c r="H271" s="138">
        <v>10</v>
      </c>
      <c r="I271" s="139"/>
      <c r="J271" s="140">
        <f t="shared" si="70"/>
        <v>0</v>
      </c>
      <c r="K271" s="136" t="s">
        <v>21</v>
      </c>
      <c r="L271" s="33"/>
      <c r="M271" s="141" t="s">
        <v>21</v>
      </c>
      <c r="N271" s="142" t="s">
        <v>45</v>
      </c>
      <c r="P271" s="143">
        <f t="shared" si="71"/>
        <v>0</v>
      </c>
      <c r="Q271" s="143">
        <v>0</v>
      </c>
      <c r="R271" s="143">
        <f t="shared" si="72"/>
        <v>0</v>
      </c>
      <c r="S271" s="143">
        <v>0</v>
      </c>
      <c r="T271" s="144">
        <f t="shared" si="73"/>
        <v>0</v>
      </c>
      <c r="AR271" s="145" t="s">
        <v>857</v>
      </c>
      <c r="AT271" s="145" t="s">
        <v>303</v>
      </c>
      <c r="AU271" s="145" t="s">
        <v>81</v>
      </c>
      <c r="AY271" s="18" t="s">
        <v>301</v>
      </c>
      <c r="BE271" s="146">
        <f t="shared" si="74"/>
        <v>0</v>
      </c>
      <c r="BF271" s="146">
        <f t="shared" si="75"/>
        <v>0</v>
      </c>
      <c r="BG271" s="146">
        <f t="shared" si="76"/>
        <v>0</v>
      </c>
      <c r="BH271" s="146">
        <f t="shared" si="77"/>
        <v>0</v>
      </c>
      <c r="BI271" s="146">
        <f t="shared" si="78"/>
        <v>0</v>
      </c>
      <c r="BJ271" s="18" t="s">
        <v>81</v>
      </c>
      <c r="BK271" s="146">
        <f t="shared" si="79"/>
        <v>0</v>
      </c>
      <c r="BL271" s="18" t="s">
        <v>857</v>
      </c>
      <c r="BM271" s="145" t="s">
        <v>3685</v>
      </c>
    </row>
    <row r="272" spans="2:65" s="1" customFormat="1" ht="16.5" customHeight="1">
      <c r="B272" s="33"/>
      <c r="C272" s="134" t="s">
        <v>2298</v>
      </c>
      <c r="D272" s="190" t="s">
        <v>303</v>
      </c>
      <c r="E272" s="135" t="s">
        <v>6378</v>
      </c>
      <c r="F272" s="136" t="s">
        <v>6379</v>
      </c>
      <c r="G272" s="137" t="s">
        <v>681</v>
      </c>
      <c r="H272" s="138">
        <v>6</v>
      </c>
      <c r="I272" s="139"/>
      <c r="J272" s="140">
        <f t="shared" si="70"/>
        <v>0</v>
      </c>
      <c r="K272" s="136" t="s">
        <v>21</v>
      </c>
      <c r="L272" s="33"/>
      <c r="M272" s="141" t="s">
        <v>21</v>
      </c>
      <c r="N272" s="142" t="s">
        <v>45</v>
      </c>
      <c r="P272" s="143">
        <f t="shared" si="71"/>
        <v>0</v>
      </c>
      <c r="Q272" s="143">
        <v>0</v>
      </c>
      <c r="R272" s="143">
        <f t="shared" si="72"/>
        <v>0</v>
      </c>
      <c r="S272" s="143">
        <v>0</v>
      </c>
      <c r="T272" s="144">
        <f t="shared" si="73"/>
        <v>0</v>
      </c>
      <c r="AR272" s="145" t="s">
        <v>857</v>
      </c>
      <c r="AT272" s="145" t="s">
        <v>303</v>
      </c>
      <c r="AU272" s="145" t="s">
        <v>81</v>
      </c>
      <c r="AY272" s="18" t="s">
        <v>301</v>
      </c>
      <c r="BE272" s="146">
        <f t="shared" si="74"/>
        <v>0</v>
      </c>
      <c r="BF272" s="146">
        <f t="shared" si="75"/>
        <v>0</v>
      </c>
      <c r="BG272" s="146">
        <f t="shared" si="76"/>
        <v>0</v>
      </c>
      <c r="BH272" s="146">
        <f t="shared" si="77"/>
        <v>0</v>
      </c>
      <c r="BI272" s="146">
        <f t="shared" si="78"/>
        <v>0</v>
      </c>
      <c r="BJ272" s="18" t="s">
        <v>81</v>
      </c>
      <c r="BK272" s="146">
        <f t="shared" si="79"/>
        <v>0</v>
      </c>
      <c r="BL272" s="18" t="s">
        <v>857</v>
      </c>
      <c r="BM272" s="145" t="s">
        <v>3692</v>
      </c>
    </row>
    <row r="273" spans="2:65" s="1" customFormat="1" ht="16.5" customHeight="1">
      <c r="B273" s="33"/>
      <c r="C273" s="134" t="s">
        <v>2305</v>
      </c>
      <c r="D273" s="190" t="s">
        <v>303</v>
      </c>
      <c r="E273" s="135" t="s">
        <v>6382</v>
      </c>
      <c r="F273" s="136" t="s">
        <v>6383</v>
      </c>
      <c r="G273" s="137" t="s">
        <v>681</v>
      </c>
      <c r="H273" s="138">
        <v>2</v>
      </c>
      <c r="I273" s="139"/>
      <c r="J273" s="140">
        <f t="shared" si="70"/>
        <v>0</v>
      </c>
      <c r="K273" s="136" t="s">
        <v>21</v>
      </c>
      <c r="L273" s="33"/>
      <c r="M273" s="141" t="s">
        <v>21</v>
      </c>
      <c r="N273" s="142" t="s">
        <v>45</v>
      </c>
      <c r="P273" s="143">
        <f t="shared" si="71"/>
        <v>0</v>
      </c>
      <c r="Q273" s="143">
        <v>0</v>
      </c>
      <c r="R273" s="143">
        <f t="shared" si="72"/>
        <v>0</v>
      </c>
      <c r="S273" s="143">
        <v>0</v>
      </c>
      <c r="T273" s="144">
        <f t="shared" si="73"/>
        <v>0</v>
      </c>
      <c r="AR273" s="145" t="s">
        <v>857</v>
      </c>
      <c r="AT273" s="145" t="s">
        <v>303</v>
      </c>
      <c r="AU273" s="145" t="s">
        <v>81</v>
      </c>
      <c r="AY273" s="18" t="s">
        <v>301</v>
      </c>
      <c r="BE273" s="146">
        <f t="shared" si="74"/>
        <v>0</v>
      </c>
      <c r="BF273" s="146">
        <f t="shared" si="75"/>
        <v>0</v>
      </c>
      <c r="BG273" s="146">
        <f t="shared" si="76"/>
        <v>0</v>
      </c>
      <c r="BH273" s="146">
        <f t="shared" si="77"/>
        <v>0</v>
      </c>
      <c r="BI273" s="146">
        <f t="shared" si="78"/>
        <v>0</v>
      </c>
      <c r="BJ273" s="18" t="s">
        <v>81</v>
      </c>
      <c r="BK273" s="146">
        <f t="shared" si="79"/>
        <v>0</v>
      </c>
      <c r="BL273" s="18" t="s">
        <v>857</v>
      </c>
      <c r="BM273" s="145" t="s">
        <v>3699</v>
      </c>
    </row>
    <row r="274" spans="2:65" s="1" customFormat="1" ht="16.5" customHeight="1">
      <c r="B274" s="33"/>
      <c r="C274" s="134" t="s">
        <v>2312</v>
      </c>
      <c r="D274" s="190" t="s">
        <v>303</v>
      </c>
      <c r="E274" s="135" t="s">
        <v>6384</v>
      </c>
      <c r="F274" s="136" t="s">
        <v>6385</v>
      </c>
      <c r="G274" s="137" t="s">
        <v>681</v>
      </c>
      <c r="H274" s="138">
        <v>18</v>
      </c>
      <c r="I274" s="139"/>
      <c r="J274" s="140">
        <f t="shared" si="70"/>
        <v>0</v>
      </c>
      <c r="K274" s="136" t="s">
        <v>21</v>
      </c>
      <c r="L274" s="33"/>
      <c r="M274" s="141" t="s">
        <v>21</v>
      </c>
      <c r="N274" s="142" t="s">
        <v>45</v>
      </c>
      <c r="P274" s="143">
        <f t="shared" si="71"/>
        <v>0</v>
      </c>
      <c r="Q274" s="143">
        <v>0</v>
      </c>
      <c r="R274" s="143">
        <f t="shared" si="72"/>
        <v>0</v>
      </c>
      <c r="S274" s="143">
        <v>0</v>
      </c>
      <c r="T274" s="144">
        <f t="shared" si="73"/>
        <v>0</v>
      </c>
      <c r="AR274" s="145" t="s">
        <v>857</v>
      </c>
      <c r="AT274" s="145" t="s">
        <v>303</v>
      </c>
      <c r="AU274" s="145" t="s">
        <v>81</v>
      </c>
      <c r="AY274" s="18" t="s">
        <v>301</v>
      </c>
      <c r="BE274" s="146">
        <f t="shared" si="74"/>
        <v>0</v>
      </c>
      <c r="BF274" s="146">
        <f t="shared" si="75"/>
        <v>0</v>
      </c>
      <c r="BG274" s="146">
        <f t="shared" si="76"/>
        <v>0</v>
      </c>
      <c r="BH274" s="146">
        <f t="shared" si="77"/>
        <v>0</v>
      </c>
      <c r="BI274" s="146">
        <f t="shared" si="78"/>
        <v>0</v>
      </c>
      <c r="BJ274" s="18" t="s">
        <v>81</v>
      </c>
      <c r="BK274" s="146">
        <f t="shared" si="79"/>
        <v>0</v>
      </c>
      <c r="BL274" s="18" t="s">
        <v>857</v>
      </c>
      <c r="BM274" s="145" t="s">
        <v>3707</v>
      </c>
    </row>
    <row r="275" spans="2:65" s="1" customFormat="1" ht="24.25" customHeight="1">
      <c r="B275" s="33"/>
      <c r="C275" s="134" t="s">
        <v>2320</v>
      </c>
      <c r="D275" s="190" t="s">
        <v>303</v>
      </c>
      <c r="E275" s="135" t="s">
        <v>6386</v>
      </c>
      <c r="F275" s="136" t="s">
        <v>6387</v>
      </c>
      <c r="G275" s="137" t="s">
        <v>137</v>
      </c>
      <c r="H275" s="138">
        <v>58</v>
      </c>
      <c r="I275" s="139"/>
      <c r="J275" s="140">
        <f t="shared" si="70"/>
        <v>0</v>
      </c>
      <c r="K275" s="136" t="s">
        <v>21</v>
      </c>
      <c r="L275" s="33"/>
      <c r="M275" s="141" t="s">
        <v>21</v>
      </c>
      <c r="N275" s="142" t="s">
        <v>45</v>
      </c>
      <c r="P275" s="143">
        <f t="shared" si="71"/>
        <v>0</v>
      </c>
      <c r="Q275" s="143">
        <v>0</v>
      </c>
      <c r="R275" s="143">
        <f t="shared" si="72"/>
        <v>0</v>
      </c>
      <c r="S275" s="143">
        <v>0</v>
      </c>
      <c r="T275" s="144">
        <f t="shared" si="73"/>
        <v>0</v>
      </c>
      <c r="AR275" s="145" t="s">
        <v>857</v>
      </c>
      <c r="AT275" s="145" t="s">
        <v>303</v>
      </c>
      <c r="AU275" s="145" t="s">
        <v>81</v>
      </c>
      <c r="AY275" s="18" t="s">
        <v>301</v>
      </c>
      <c r="BE275" s="146">
        <f t="shared" si="74"/>
        <v>0</v>
      </c>
      <c r="BF275" s="146">
        <f t="shared" si="75"/>
        <v>0</v>
      </c>
      <c r="BG275" s="146">
        <f t="shared" si="76"/>
        <v>0</v>
      </c>
      <c r="BH275" s="146">
        <f t="shared" si="77"/>
        <v>0</v>
      </c>
      <c r="BI275" s="146">
        <f t="shared" si="78"/>
        <v>0</v>
      </c>
      <c r="BJ275" s="18" t="s">
        <v>81</v>
      </c>
      <c r="BK275" s="146">
        <f t="shared" si="79"/>
        <v>0</v>
      </c>
      <c r="BL275" s="18" t="s">
        <v>857</v>
      </c>
      <c r="BM275" s="145" t="s">
        <v>3715</v>
      </c>
    </row>
    <row r="276" spans="2:65" s="1" customFormat="1" ht="49" customHeight="1">
      <c r="B276" s="33"/>
      <c r="C276" s="134" t="s">
        <v>2328</v>
      </c>
      <c r="D276" s="190" t="s">
        <v>303</v>
      </c>
      <c r="E276" s="135" t="s">
        <v>6519</v>
      </c>
      <c r="F276" s="136" t="s">
        <v>6520</v>
      </c>
      <c r="G276" s="137" t="s">
        <v>137</v>
      </c>
      <c r="H276" s="138">
        <v>4</v>
      </c>
      <c r="I276" s="139"/>
      <c r="J276" s="140">
        <f t="shared" si="70"/>
        <v>0</v>
      </c>
      <c r="K276" s="136" t="s">
        <v>21</v>
      </c>
      <c r="L276" s="33"/>
      <c r="M276" s="141" t="s">
        <v>21</v>
      </c>
      <c r="N276" s="142" t="s">
        <v>45</v>
      </c>
      <c r="P276" s="143">
        <f t="shared" si="71"/>
        <v>0</v>
      </c>
      <c r="Q276" s="143">
        <v>0</v>
      </c>
      <c r="R276" s="143">
        <f t="shared" si="72"/>
        <v>0</v>
      </c>
      <c r="S276" s="143">
        <v>0</v>
      </c>
      <c r="T276" s="144">
        <f t="shared" si="73"/>
        <v>0</v>
      </c>
      <c r="AR276" s="145" t="s">
        <v>857</v>
      </c>
      <c r="AT276" s="145" t="s">
        <v>303</v>
      </c>
      <c r="AU276" s="145" t="s">
        <v>81</v>
      </c>
      <c r="AY276" s="18" t="s">
        <v>301</v>
      </c>
      <c r="BE276" s="146">
        <f t="shared" si="74"/>
        <v>0</v>
      </c>
      <c r="BF276" s="146">
        <f t="shared" si="75"/>
        <v>0</v>
      </c>
      <c r="BG276" s="146">
        <f t="shared" si="76"/>
        <v>0</v>
      </c>
      <c r="BH276" s="146">
        <f t="shared" si="77"/>
        <v>0</v>
      </c>
      <c r="BI276" s="146">
        <f t="shared" si="78"/>
        <v>0</v>
      </c>
      <c r="BJ276" s="18" t="s">
        <v>81</v>
      </c>
      <c r="BK276" s="146">
        <f t="shared" si="79"/>
        <v>0</v>
      </c>
      <c r="BL276" s="18" t="s">
        <v>857</v>
      </c>
      <c r="BM276" s="145" t="s">
        <v>3721</v>
      </c>
    </row>
    <row r="277" spans="2:65" s="1" customFormat="1" ht="16.5" customHeight="1">
      <c r="B277" s="33"/>
      <c r="C277" s="134" t="s">
        <v>2340</v>
      </c>
      <c r="D277" s="190" t="s">
        <v>303</v>
      </c>
      <c r="E277" s="135" t="s">
        <v>6394</v>
      </c>
      <c r="F277" s="136" t="s">
        <v>6395</v>
      </c>
      <c r="G277" s="137" t="s">
        <v>137</v>
      </c>
      <c r="H277" s="138">
        <v>12</v>
      </c>
      <c r="I277" s="139"/>
      <c r="J277" s="140">
        <f t="shared" si="70"/>
        <v>0</v>
      </c>
      <c r="K277" s="136" t="s">
        <v>21</v>
      </c>
      <c r="L277" s="33"/>
      <c r="M277" s="141" t="s">
        <v>21</v>
      </c>
      <c r="N277" s="142" t="s">
        <v>45</v>
      </c>
      <c r="P277" s="143">
        <f t="shared" si="71"/>
        <v>0</v>
      </c>
      <c r="Q277" s="143">
        <v>0</v>
      </c>
      <c r="R277" s="143">
        <f t="shared" si="72"/>
        <v>0</v>
      </c>
      <c r="S277" s="143">
        <v>0</v>
      </c>
      <c r="T277" s="144">
        <f t="shared" si="73"/>
        <v>0</v>
      </c>
      <c r="AR277" s="145" t="s">
        <v>857</v>
      </c>
      <c r="AT277" s="145" t="s">
        <v>303</v>
      </c>
      <c r="AU277" s="145" t="s">
        <v>81</v>
      </c>
      <c r="AY277" s="18" t="s">
        <v>301</v>
      </c>
      <c r="BE277" s="146">
        <f t="shared" si="74"/>
        <v>0</v>
      </c>
      <c r="BF277" s="146">
        <f t="shared" si="75"/>
        <v>0</v>
      </c>
      <c r="BG277" s="146">
        <f t="shared" si="76"/>
        <v>0</v>
      </c>
      <c r="BH277" s="146">
        <f t="shared" si="77"/>
        <v>0</v>
      </c>
      <c r="BI277" s="146">
        <f t="shared" si="78"/>
        <v>0</v>
      </c>
      <c r="BJ277" s="18" t="s">
        <v>81</v>
      </c>
      <c r="BK277" s="146">
        <f t="shared" si="79"/>
        <v>0</v>
      </c>
      <c r="BL277" s="18" t="s">
        <v>857</v>
      </c>
      <c r="BM277" s="145" t="s">
        <v>3727</v>
      </c>
    </row>
    <row r="278" spans="2:65" s="1" customFormat="1" ht="16.5" customHeight="1">
      <c r="B278" s="33"/>
      <c r="C278" s="134" t="s">
        <v>2352</v>
      </c>
      <c r="D278" s="190" t="s">
        <v>303</v>
      </c>
      <c r="E278" s="135" t="s">
        <v>6521</v>
      </c>
      <c r="F278" s="136" t="s">
        <v>6522</v>
      </c>
      <c r="G278" s="137" t="s">
        <v>6251</v>
      </c>
      <c r="H278" s="138">
        <v>1</v>
      </c>
      <c r="I278" s="139"/>
      <c r="J278" s="140">
        <f t="shared" si="70"/>
        <v>0</v>
      </c>
      <c r="K278" s="136" t="s">
        <v>21</v>
      </c>
      <c r="L278" s="33"/>
      <c r="M278" s="141" t="s">
        <v>21</v>
      </c>
      <c r="N278" s="142" t="s">
        <v>45</v>
      </c>
      <c r="P278" s="143">
        <f t="shared" si="71"/>
        <v>0</v>
      </c>
      <c r="Q278" s="143">
        <v>0</v>
      </c>
      <c r="R278" s="143">
        <f t="shared" si="72"/>
        <v>0</v>
      </c>
      <c r="S278" s="143">
        <v>0</v>
      </c>
      <c r="T278" s="144">
        <f t="shared" si="73"/>
        <v>0</v>
      </c>
      <c r="AR278" s="145" t="s">
        <v>857</v>
      </c>
      <c r="AT278" s="145" t="s">
        <v>303</v>
      </c>
      <c r="AU278" s="145" t="s">
        <v>81</v>
      </c>
      <c r="AY278" s="18" t="s">
        <v>301</v>
      </c>
      <c r="BE278" s="146">
        <f t="shared" si="74"/>
        <v>0</v>
      </c>
      <c r="BF278" s="146">
        <f t="shared" si="75"/>
        <v>0</v>
      </c>
      <c r="BG278" s="146">
        <f t="shared" si="76"/>
        <v>0</v>
      </c>
      <c r="BH278" s="146">
        <f t="shared" si="77"/>
        <v>0</v>
      </c>
      <c r="BI278" s="146">
        <f t="shared" si="78"/>
        <v>0</v>
      </c>
      <c r="BJ278" s="18" t="s">
        <v>81</v>
      </c>
      <c r="BK278" s="146">
        <f t="shared" si="79"/>
        <v>0</v>
      </c>
      <c r="BL278" s="18" t="s">
        <v>857</v>
      </c>
      <c r="BM278" s="145" t="s">
        <v>3734</v>
      </c>
    </row>
    <row r="279" spans="2:65" s="1" customFormat="1" ht="16.5" customHeight="1">
      <c r="B279" s="33"/>
      <c r="C279" s="134" t="s">
        <v>2358</v>
      </c>
      <c r="D279" s="190" t="s">
        <v>303</v>
      </c>
      <c r="E279" s="135" t="s">
        <v>6523</v>
      </c>
      <c r="F279" s="136" t="s">
        <v>6524</v>
      </c>
      <c r="G279" s="137" t="s">
        <v>6251</v>
      </c>
      <c r="H279" s="138">
        <v>1</v>
      </c>
      <c r="I279" s="139"/>
      <c r="J279" s="140">
        <f t="shared" si="70"/>
        <v>0</v>
      </c>
      <c r="K279" s="136" t="s">
        <v>21</v>
      </c>
      <c r="L279" s="33"/>
      <c r="M279" s="141" t="s">
        <v>21</v>
      </c>
      <c r="N279" s="142" t="s">
        <v>45</v>
      </c>
      <c r="P279" s="143">
        <f t="shared" si="71"/>
        <v>0</v>
      </c>
      <c r="Q279" s="143">
        <v>0</v>
      </c>
      <c r="R279" s="143">
        <f t="shared" si="72"/>
        <v>0</v>
      </c>
      <c r="S279" s="143">
        <v>0</v>
      </c>
      <c r="T279" s="144">
        <f t="shared" si="73"/>
        <v>0</v>
      </c>
      <c r="AR279" s="145" t="s">
        <v>857</v>
      </c>
      <c r="AT279" s="145" t="s">
        <v>303</v>
      </c>
      <c r="AU279" s="145" t="s">
        <v>81</v>
      </c>
      <c r="AY279" s="18" t="s">
        <v>301</v>
      </c>
      <c r="BE279" s="146">
        <f t="shared" si="74"/>
        <v>0</v>
      </c>
      <c r="BF279" s="146">
        <f t="shared" si="75"/>
        <v>0</v>
      </c>
      <c r="BG279" s="146">
        <f t="shared" si="76"/>
        <v>0</v>
      </c>
      <c r="BH279" s="146">
        <f t="shared" si="77"/>
        <v>0</v>
      </c>
      <c r="BI279" s="146">
        <f t="shared" si="78"/>
        <v>0</v>
      </c>
      <c r="BJ279" s="18" t="s">
        <v>81</v>
      </c>
      <c r="BK279" s="146">
        <f t="shared" si="79"/>
        <v>0</v>
      </c>
      <c r="BL279" s="18" t="s">
        <v>857</v>
      </c>
      <c r="BM279" s="145" t="s">
        <v>3741</v>
      </c>
    </row>
    <row r="280" spans="2:65" s="1" customFormat="1" ht="16.5" customHeight="1">
      <c r="B280" s="33"/>
      <c r="C280" s="134" t="s">
        <v>2385</v>
      </c>
      <c r="D280" s="190" t="s">
        <v>303</v>
      </c>
      <c r="E280" s="135" t="s">
        <v>6525</v>
      </c>
      <c r="F280" s="136" t="s">
        <v>6403</v>
      </c>
      <c r="G280" s="137" t="s">
        <v>6242</v>
      </c>
      <c r="H280" s="138">
        <v>1</v>
      </c>
      <c r="I280" s="139"/>
      <c r="J280" s="140">
        <f t="shared" si="70"/>
        <v>0</v>
      </c>
      <c r="K280" s="136" t="s">
        <v>21</v>
      </c>
      <c r="L280" s="33"/>
      <c r="M280" s="141" t="s">
        <v>21</v>
      </c>
      <c r="N280" s="142" t="s">
        <v>45</v>
      </c>
      <c r="P280" s="143">
        <f t="shared" si="71"/>
        <v>0</v>
      </c>
      <c r="Q280" s="143">
        <v>0</v>
      </c>
      <c r="R280" s="143">
        <f t="shared" si="72"/>
        <v>0</v>
      </c>
      <c r="S280" s="143">
        <v>0</v>
      </c>
      <c r="T280" s="144">
        <f t="shared" si="73"/>
        <v>0</v>
      </c>
      <c r="AR280" s="145" t="s">
        <v>857</v>
      </c>
      <c r="AT280" s="145" t="s">
        <v>303</v>
      </c>
      <c r="AU280" s="145" t="s">
        <v>81</v>
      </c>
      <c r="AY280" s="18" t="s">
        <v>301</v>
      </c>
      <c r="BE280" s="146">
        <f t="shared" si="74"/>
        <v>0</v>
      </c>
      <c r="BF280" s="146">
        <f t="shared" si="75"/>
        <v>0</v>
      </c>
      <c r="BG280" s="146">
        <f t="shared" si="76"/>
        <v>0</v>
      </c>
      <c r="BH280" s="146">
        <f t="shared" si="77"/>
        <v>0</v>
      </c>
      <c r="BI280" s="146">
        <f t="shared" si="78"/>
        <v>0</v>
      </c>
      <c r="BJ280" s="18" t="s">
        <v>81</v>
      </c>
      <c r="BK280" s="146">
        <f t="shared" si="79"/>
        <v>0</v>
      </c>
      <c r="BL280" s="18" t="s">
        <v>857</v>
      </c>
      <c r="BM280" s="145" t="s">
        <v>3747</v>
      </c>
    </row>
    <row r="281" spans="2:65" s="1" customFormat="1" ht="16.5" customHeight="1">
      <c r="B281" s="33"/>
      <c r="C281" s="134" t="s">
        <v>2397</v>
      </c>
      <c r="D281" s="190" t="s">
        <v>303</v>
      </c>
      <c r="E281" s="135" t="s">
        <v>6526</v>
      </c>
      <c r="F281" s="136" t="s">
        <v>6527</v>
      </c>
      <c r="G281" s="137" t="s">
        <v>6242</v>
      </c>
      <c r="H281" s="138">
        <v>1</v>
      </c>
      <c r="I281" s="139"/>
      <c r="J281" s="140">
        <f t="shared" si="70"/>
        <v>0</v>
      </c>
      <c r="K281" s="136" t="s">
        <v>21</v>
      </c>
      <c r="L281" s="33"/>
      <c r="M281" s="141" t="s">
        <v>21</v>
      </c>
      <c r="N281" s="142" t="s">
        <v>45</v>
      </c>
      <c r="P281" s="143">
        <f t="shared" si="71"/>
        <v>0</v>
      </c>
      <c r="Q281" s="143">
        <v>0</v>
      </c>
      <c r="R281" s="143">
        <f t="shared" si="72"/>
        <v>0</v>
      </c>
      <c r="S281" s="143">
        <v>0</v>
      </c>
      <c r="T281" s="144">
        <f t="shared" si="73"/>
        <v>0</v>
      </c>
      <c r="AR281" s="145" t="s">
        <v>857</v>
      </c>
      <c r="AT281" s="145" t="s">
        <v>303</v>
      </c>
      <c r="AU281" s="145" t="s">
        <v>81</v>
      </c>
      <c r="AY281" s="18" t="s">
        <v>301</v>
      </c>
      <c r="BE281" s="146">
        <f t="shared" si="74"/>
        <v>0</v>
      </c>
      <c r="BF281" s="146">
        <f t="shared" si="75"/>
        <v>0</v>
      </c>
      <c r="BG281" s="146">
        <f t="shared" si="76"/>
        <v>0</v>
      </c>
      <c r="BH281" s="146">
        <f t="shared" si="77"/>
        <v>0</v>
      </c>
      <c r="BI281" s="146">
        <f t="shared" si="78"/>
        <v>0</v>
      </c>
      <c r="BJ281" s="18" t="s">
        <v>81</v>
      </c>
      <c r="BK281" s="146">
        <f t="shared" si="79"/>
        <v>0</v>
      </c>
      <c r="BL281" s="18" t="s">
        <v>857</v>
      </c>
      <c r="BM281" s="145" t="s">
        <v>6528</v>
      </c>
    </row>
    <row r="282" spans="2:65" s="11" customFormat="1" ht="26" customHeight="1">
      <c r="B282" s="122"/>
      <c r="D282" s="123" t="s">
        <v>73</v>
      </c>
      <c r="E282" s="124" t="s">
        <v>6529</v>
      </c>
      <c r="F282" s="124" t="s">
        <v>6530</v>
      </c>
      <c r="I282" s="125"/>
      <c r="J282" s="126">
        <f>BK282</f>
        <v>0</v>
      </c>
      <c r="L282" s="122"/>
      <c r="M282" s="127"/>
      <c r="P282" s="128">
        <f>SUM(P283:P314)</f>
        <v>0</v>
      </c>
      <c r="R282" s="128">
        <f>SUM(R283:R314)</f>
        <v>0</v>
      </c>
      <c r="T282" s="129">
        <f>SUM(T283:T314)</f>
        <v>0</v>
      </c>
      <c r="AR282" s="123" t="s">
        <v>81</v>
      </c>
      <c r="AT282" s="130" t="s">
        <v>73</v>
      </c>
      <c r="AU282" s="130" t="s">
        <v>74</v>
      </c>
      <c r="AY282" s="123" t="s">
        <v>301</v>
      </c>
      <c r="BK282" s="131">
        <f>SUM(BK283:BK314)</f>
        <v>0</v>
      </c>
    </row>
    <row r="283" spans="2:65" s="1" customFormat="1" ht="76.25" customHeight="1">
      <c r="B283" s="33"/>
      <c r="C283" s="134" t="s">
        <v>2404</v>
      </c>
      <c r="D283" s="190" t="s">
        <v>303</v>
      </c>
      <c r="E283" s="135" t="s">
        <v>6531</v>
      </c>
      <c r="F283" s="136" t="s">
        <v>6532</v>
      </c>
      <c r="G283" s="137" t="s">
        <v>6242</v>
      </c>
      <c r="H283" s="138">
        <v>1</v>
      </c>
      <c r="I283" s="139"/>
      <c r="J283" s="140">
        <f t="shared" ref="J283:J314" si="80">ROUND(I283*H283,2)</f>
        <v>0</v>
      </c>
      <c r="K283" s="136" t="s">
        <v>21</v>
      </c>
      <c r="L283" s="33"/>
      <c r="M283" s="141" t="s">
        <v>21</v>
      </c>
      <c r="N283" s="142" t="s">
        <v>45</v>
      </c>
      <c r="P283" s="143">
        <f t="shared" ref="P283:P314" si="81">O283*H283</f>
        <v>0</v>
      </c>
      <c r="Q283" s="143">
        <v>0</v>
      </c>
      <c r="R283" s="143">
        <f t="shared" ref="R283:R314" si="82">Q283*H283</f>
        <v>0</v>
      </c>
      <c r="S283" s="143">
        <v>0</v>
      </c>
      <c r="T283" s="144">
        <f t="shared" ref="T283:T314" si="83">S283*H283</f>
        <v>0</v>
      </c>
      <c r="AR283" s="145" t="s">
        <v>857</v>
      </c>
      <c r="AT283" s="145" t="s">
        <v>303</v>
      </c>
      <c r="AU283" s="145" t="s">
        <v>81</v>
      </c>
      <c r="AY283" s="18" t="s">
        <v>301</v>
      </c>
      <c r="BE283" s="146">
        <f t="shared" ref="BE283:BE314" si="84">IF(N283="základní",J283,0)</f>
        <v>0</v>
      </c>
      <c r="BF283" s="146">
        <f t="shared" ref="BF283:BF314" si="85">IF(N283="snížená",J283,0)</f>
        <v>0</v>
      </c>
      <c r="BG283" s="146">
        <f t="shared" ref="BG283:BG314" si="86">IF(N283="zákl. přenesená",J283,0)</f>
        <v>0</v>
      </c>
      <c r="BH283" s="146">
        <f t="shared" ref="BH283:BH314" si="87">IF(N283="sníž. přenesená",J283,0)</f>
        <v>0</v>
      </c>
      <c r="BI283" s="146">
        <f t="shared" ref="BI283:BI314" si="88">IF(N283="nulová",J283,0)</f>
        <v>0</v>
      </c>
      <c r="BJ283" s="18" t="s">
        <v>81</v>
      </c>
      <c r="BK283" s="146">
        <f t="shared" ref="BK283:BK314" si="89">ROUND(I283*H283,2)</f>
        <v>0</v>
      </c>
      <c r="BL283" s="18" t="s">
        <v>857</v>
      </c>
      <c r="BM283" s="145" t="s">
        <v>3754</v>
      </c>
    </row>
    <row r="284" spans="2:65" s="1" customFormat="1" ht="33" customHeight="1">
      <c r="B284" s="33"/>
      <c r="C284" s="134" t="s">
        <v>2412</v>
      </c>
      <c r="D284" s="190" t="s">
        <v>303</v>
      </c>
      <c r="E284" s="135" t="s">
        <v>6533</v>
      </c>
      <c r="F284" s="136" t="s">
        <v>6534</v>
      </c>
      <c r="G284" s="137" t="s">
        <v>6242</v>
      </c>
      <c r="H284" s="138">
        <v>4</v>
      </c>
      <c r="I284" s="139"/>
      <c r="J284" s="140">
        <f t="shared" si="80"/>
        <v>0</v>
      </c>
      <c r="K284" s="136" t="s">
        <v>21</v>
      </c>
      <c r="L284" s="33"/>
      <c r="M284" s="141" t="s">
        <v>21</v>
      </c>
      <c r="N284" s="142" t="s">
        <v>45</v>
      </c>
      <c r="P284" s="143">
        <f t="shared" si="81"/>
        <v>0</v>
      </c>
      <c r="Q284" s="143">
        <v>0</v>
      </c>
      <c r="R284" s="143">
        <f t="shared" si="82"/>
        <v>0</v>
      </c>
      <c r="S284" s="143">
        <v>0</v>
      </c>
      <c r="T284" s="144">
        <f t="shared" si="83"/>
        <v>0</v>
      </c>
      <c r="AR284" s="145" t="s">
        <v>857</v>
      </c>
      <c r="AT284" s="145" t="s">
        <v>303</v>
      </c>
      <c r="AU284" s="145" t="s">
        <v>81</v>
      </c>
      <c r="AY284" s="18" t="s">
        <v>301</v>
      </c>
      <c r="BE284" s="146">
        <f t="shared" si="84"/>
        <v>0</v>
      </c>
      <c r="BF284" s="146">
        <f t="shared" si="85"/>
        <v>0</v>
      </c>
      <c r="BG284" s="146">
        <f t="shared" si="86"/>
        <v>0</v>
      </c>
      <c r="BH284" s="146">
        <f t="shared" si="87"/>
        <v>0</v>
      </c>
      <c r="BI284" s="146">
        <f t="shared" si="88"/>
        <v>0</v>
      </c>
      <c r="BJ284" s="18" t="s">
        <v>81</v>
      </c>
      <c r="BK284" s="146">
        <f t="shared" si="89"/>
        <v>0</v>
      </c>
      <c r="BL284" s="18" t="s">
        <v>857</v>
      </c>
      <c r="BM284" s="145" t="s">
        <v>3760</v>
      </c>
    </row>
    <row r="285" spans="2:65" s="1" customFormat="1" ht="24.25" customHeight="1">
      <c r="B285" s="33"/>
      <c r="C285" s="134" t="s">
        <v>2422</v>
      </c>
      <c r="D285" s="190" t="s">
        <v>303</v>
      </c>
      <c r="E285" s="135" t="s">
        <v>6535</v>
      </c>
      <c r="F285" s="136" t="s">
        <v>6285</v>
      </c>
      <c r="G285" s="137" t="s">
        <v>6251</v>
      </c>
      <c r="H285" s="138">
        <v>6</v>
      </c>
      <c r="I285" s="139"/>
      <c r="J285" s="140">
        <f t="shared" si="80"/>
        <v>0</v>
      </c>
      <c r="K285" s="136" t="s">
        <v>21</v>
      </c>
      <c r="L285" s="33"/>
      <c r="M285" s="141" t="s">
        <v>21</v>
      </c>
      <c r="N285" s="142" t="s">
        <v>45</v>
      </c>
      <c r="P285" s="143">
        <f t="shared" si="81"/>
        <v>0</v>
      </c>
      <c r="Q285" s="143">
        <v>0</v>
      </c>
      <c r="R285" s="143">
        <f t="shared" si="82"/>
        <v>0</v>
      </c>
      <c r="S285" s="143">
        <v>0</v>
      </c>
      <c r="T285" s="144">
        <f t="shared" si="83"/>
        <v>0</v>
      </c>
      <c r="AR285" s="145" t="s">
        <v>857</v>
      </c>
      <c r="AT285" s="145" t="s">
        <v>303</v>
      </c>
      <c r="AU285" s="145" t="s">
        <v>81</v>
      </c>
      <c r="AY285" s="18" t="s">
        <v>301</v>
      </c>
      <c r="BE285" s="146">
        <f t="shared" si="84"/>
        <v>0</v>
      </c>
      <c r="BF285" s="146">
        <f t="shared" si="85"/>
        <v>0</v>
      </c>
      <c r="BG285" s="146">
        <f t="shared" si="86"/>
        <v>0</v>
      </c>
      <c r="BH285" s="146">
        <f t="shared" si="87"/>
        <v>0</v>
      </c>
      <c r="BI285" s="146">
        <f t="shared" si="88"/>
        <v>0</v>
      </c>
      <c r="BJ285" s="18" t="s">
        <v>81</v>
      </c>
      <c r="BK285" s="146">
        <f t="shared" si="89"/>
        <v>0</v>
      </c>
      <c r="BL285" s="18" t="s">
        <v>857</v>
      </c>
      <c r="BM285" s="145" t="s">
        <v>3767</v>
      </c>
    </row>
    <row r="286" spans="2:65" s="1" customFormat="1" ht="24.25" customHeight="1">
      <c r="B286" s="33"/>
      <c r="C286" s="134" t="s">
        <v>2435</v>
      </c>
      <c r="D286" s="190" t="s">
        <v>303</v>
      </c>
      <c r="E286" s="135" t="s">
        <v>6536</v>
      </c>
      <c r="F286" s="136" t="s">
        <v>6287</v>
      </c>
      <c r="G286" s="137" t="s">
        <v>6251</v>
      </c>
      <c r="H286" s="138">
        <v>2</v>
      </c>
      <c r="I286" s="139"/>
      <c r="J286" s="140">
        <f t="shared" si="80"/>
        <v>0</v>
      </c>
      <c r="K286" s="136" t="s">
        <v>21</v>
      </c>
      <c r="L286" s="33"/>
      <c r="M286" s="141" t="s">
        <v>21</v>
      </c>
      <c r="N286" s="142" t="s">
        <v>45</v>
      </c>
      <c r="P286" s="143">
        <f t="shared" si="81"/>
        <v>0</v>
      </c>
      <c r="Q286" s="143">
        <v>0</v>
      </c>
      <c r="R286" s="143">
        <f t="shared" si="82"/>
        <v>0</v>
      </c>
      <c r="S286" s="143">
        <v>0</v>
      </c>
      <c r="T286" s="144">
        <f t="shared" si="83"/>
        <v>0</v>
      </c>
      <c r="AR286" s="145" t="s">
        <v>857</v>
      </c>
      <c r="AT286" s="145" t="s">
        <v>303</v>
      </c>
      <c r="AU286" s="145" t="s">
        <v>81</v>
      </c>
      <c r="AY286" s="18" t="s">
        <v>301</v>
      </c>
      <c r="BE286" s="146">
        <f t="shared" si="84"/>
        <v>0</v>
      </c>
      <c r="BF286" s="146">
        <f t="shared" si="85"/>
        <v>0</v>
      </c>
      <c r="BG286" s="146">
        <f t="shared" si="86"/>
        <v>0</v>
      </c>
      <c r="BH286" s="146">
        <f t="shared" si="87"/>
        <v>0</v>
      </c>
      <c r="BI286" s="146">
        <f t="shared" si="88"/>
        <v>0</v>
      </c>
      <c r="BJ286" s="18" t="s">
        <v>81</v>
      </c>
      <c r="BK286" s="146">
        <f t="shared" si="89"/>
        <v>0</v>
      </c>
      <c r="BL286" s="18" t="s">
        <v>857</v>
      </c>
      <c r="BM286" s="145" t="s">
        <v>3773</v>
      </c>
    </row>
    <row r="287" spans="2:65" s="1" customFormat="1" ht="16.5" customHeight="1">
      <c r="B287" s="33"/>
      <c r="C287" s="134" t="s">
        <v>2444</v>
      </c>
      <c r="D287" s="190" t="s">
        <v>303</v>
      </c>
      <c r="E287" s="135" t="s">
        <v>6537</v>
      </c>
      <c r="F287" s="136" t="s">
        <v>6301</v>
      </c>
      <c r="G287" s="137" t="s">
        <v>6251</v>
      </c>
      <c r="H287" s="138">
        <v>6</v>
      </c>
      <c r="I287" s="139"/>
      <c r="J287" s="140">
        <f t="shared" si="80"/>
        <v>0</v>
      </c>
      <c r="K287" s="136" t="s">
        <v>21</v>
      </c>
      <c r="L287" s="33"/>
      <c r="M287" s="141" t="s">
        <v>21</v>
      </c>
      <c r="N287" s="142" t="s">
        <v>45</v>
      </c>
      <c r="P287" s="143">
        <f t="shared" si="81"/>
        <v>0</v>
      </c>
      <c r="Q287" s="143">
        <v>0</v>
      </c>
      <c r="R287" s="143">
        <f t="shared" si="82"/>
        <v>0</v>
      </c>
      <c r="S287" s="143">
        <v>0</v>
      </c>
      <c r="T287" s="144">
        <f t="shared" si="83"/>
        <v>0</v>
      </c>
      <c r="AR287" s="145" t="s">
        <v>857</v>
      </c>
      <c r="AT287" s="145" t="s">
        <v>303</v>
      </c>
      <c r="AU287" s="145" t="s">
        <v>81</v>
      </c>
      <c r="AY287" s="18" t="s">
        <v>301</v>
      </c>
      <c r="BE287" s="146">
        <f t="shared" si="84"/>
        <v>0</v>
      </c>
      <c r="BF287" s="146">
        <f t="shared" si="85"/>
        <v>0</v>
      </c>
      <c r="BG287" s="146">
        <f t="shared" si="86"/>
        <v>0</v>
      </c>
      <c r="BH287" s="146">
        <f t="shared" si="87"/>
        <v>0</v>
      </c>
      <c r="BI287" s="146">
        <f t="shared" si="88"/>
        <v>0</v>
      </c>
      <c r="BJ287" s="18" t="s">
        <v>81</v>
      </c>
      <c r="BK287" s="146">
        <f t="shared" si="89"/>
        <v>0</v>
      </c>
      <c r="BL287" s="18" t="s">
        <v>857</v>
      </c>
      <c r="BM287" s="145" t="s">
        <v>3779</v>
      </c>
    </row>
    <row r="288" spans="2:65" s="1" customFormat="1" ht="16.5" customHeight="1">
      <c r="B288" s="33"/>
      <c r="C288" s="134" t="s">
        <v>2454</v>
      </c>
      <c r="D288" s="190" t="s">
        <v>303</v>
      </c>
      <c r="E288" s="135" t="s">
        <v>6538</v>
      </c>
      <c r="F288" s="136" t="s">
        <v>6303</v>
      </c>
      <c r="G288" s="137" t="s">
        <v>6251</v>
      </c>
      <c r="H288" s="138">
        <v>2</v>
      </c>
      <c r="I288" s="139"/>
      <c r="J288" s="140">
        <f t="shared" si="80"/>
        <v>0</v>
      </c>
      <c r="K288" s="136" t="s">
        <v>21</v>
      </c>
      <c r="L288" s="33"/>
      <c r="M288" s="141" t="s">
        <v>21</v>
      </c>
      <c r="N288" s="142" t="s">
        <v>45</v>
      </c>
      <c r="P288" s="143">
        <f t="shared" si="81"/>
        <v>0</v>
      </c>
      <c r="Q288" s="143">
        <v>0</v>
      </c>
      <c r="R288" s="143">
        <f t="shared" si="82"/>
        <v>0</v>
      </c>
      <c r="S288" s="143">
        <v>0</v>
      </c>
      <c r="T288" s="144">
        <f t="shared" si="83"/>
        <v>0</v>
      </c>
      <c r="AR288" s="145" t="s">
        <v>857</v>
      </c>
      <c r="AT288" s="145" t="s">
        <v>303</v>
      </c>
      <c r="AU288" s="145" t="s">
        <v>81</v>
      </c>
      <c r="AY288" s="18" t="s">
        <v>301</v>
      </c>
      <c r="BE288" s="146">
        <f t="shared" si="84"/>
        <v>0</v>
      </c>
      <c r="BF288" s="146">
        <f t="shared" si="85"/>
        <v>0</v>
      </c>
      <c r="BG288" s="146">
        <f t="shared" si="86"/>
        <v>0</v>
      </c>
      <c r="BH288" s="146">
        <f t="shared" si="87"/>
        <v>0</v>
      </c>
      <c r="BI288" s="146">
        <f t="shared" si="88"/>
        <v>0</v>
      </c>
      <c r="BJ288" s="18" t="s">
        <v>81</v>
      </c>
      <c r="BK288" s="146">
        <f t="shared" si="89"/>
        <v>0</v>
      </c>
      <c r="BL288" s="18" t="s">
        <v>857</v>
      </c>
      <c r="BM288" s="145" t="s">
        <v>3787</v>
      </c>
    </row>
    <row r="289" spans="2:65" s="1" customFormat="1" ht="24.25" customHeight="1">
      <c r="B289" s="33"/>
      <c r="C289" s="134" t="s">
        <v>2460</v>
      </c>
      <c r="D289" s="190" t="s">
        <v>303</v>
      </c>
      <c r="E289" s="135" t="s">
        <v>6539</v>
      </c>
      <c r="F289" s="136" t="s">
        <v>6309</v>
      </c>
      <c r="G289" s="137" t="s">
        <v>6251</v>
      </c>
      <c r="H289" s="138">
        <v>2</v>
      </c>
      <c r="I289" s="139"/>
      <c r="J289" s="140">
        <f t="shared" si="80"/>
        <v>0</v>
      </c>
      <c r="K289" s="136" t="s">
        <v>21</v>
      </c>
      <c r="L289" s="33"/>
      <c r="M289" s="141" t="s">
        <v>21</v>
      </c>
      <c r="N289" s="142" t="s">
        <v>45</v>
      </c>
      <c r="P289" s="143">
        <f t="shared" si="81"/>
        <v>0</v>
      </c>
      <c r="Q289" s="143">
        <v>0</v>
      </c>
      <c r="R289" s="143">
        <f t="shared" si="82"/>
        <v>0</v>
      </c>
      <c r="S289" s="143">
        <v>0</v>
      </c>
      <c r="T289" s="144">
        <f t="shared" si="83"/>
        <v>0</v>
      </c>
      <c r="AR289" s="145" t="s">
        <v>857</v>
      </c>
      <c r="AT289" s="145" t="s">
        <v>303</v>
      </c>
      <c r="AU289" s="145" t="s">
        <v>81</v>
      </c>
      <c r="AY289" s="18" t="s">
        <v>301</v>
      </c>
      <c r="BE289" s="146">
        <f t="shared" si="84"/>
        <v>0</v>
      </c>
      <c r="BF289" s="146">
        <f t="shared" si="85"/>
        <v>0</v>
      </c>
      <c r="BG289" s="146">
        <f t="shared" si="86"/>
        <v>0</v>
      </c>
      <c r="BH289" s="146">
        <f t="shared" si="87"/>
        <v>0</v>
      </c>
      <c r="BI289" s="146">
        <f t="shared" si="88"/>
        <v>0</v>
      </c>
      <c r="BJ289" s="18" t="s">
        <v>81</v>
      </c>
      <c r="BK289" s="146">
        <f t="shared" si="89"/>
        <v>0</v>
      </c>
      <c r="BL289" s="18" t="s">
        <v>857</v>
      </c>
      <c r="BM289" s="145" t="s">
        <v>3793</v>
      </c>
    </row>
    <row r="290" spans="2:65" s="1" customFormat="1" ht="37.75" customHeight="1">
      <c r="B290" s="33"/>
      <c r="C290" s="134" t="s">
        <v>2467</v>
      </c>
      <c r="D290" s="190" t="s">
        <v>303</v>
      </c>
      <c r="E290" s="135" t="s">
        <v>6540</v>
      </c>
      <c r="F290" s="136" t="s">
        <v>6511</v>
      </c>
      <c r="G290" s="137" t="s">
        <v>6251</v>
      </c>
      <c r="H290" s="138">
        <v>4</v>
      </c>
      <c r="I290" s="139"/>
      <c r="J290" s="140">
        <f t="shared" si="80"/>
        <v>0</v>
      </c>
      <c r="K290" s="136" t="s">
        <v>21</v>
      </c>
      <c r="L290" s="33"/>
      <c r="M290" s="141" t="s">
        <v>21</v>
      </c>
      <c r="N290" s="142" t="s">
        <v>45</v>
      </c>
      <c r="P290" s="143">
        <f t="shared" si="81"/>
        <v>0</v>
      </c>
      <c r="Q290" s="143">
        <v>0</v>
      </c>
      <c r="R290" s="143">
        <f t="shared" si="82"/>
        <v>0</v>
      </c>
      <c r="S290" s="143">
        <v>0</v>
      </c>
      <c r="T290" s="144">
        <f t="shared" si="83"/>
        <v>0</v>
      </c>
      <c r="AR290" s="145" t="s">
        <v>857</v>
      </c>
      <c r="AT290" s="145" t="s">
        <v>303</v>
      </c>
      <c r="AU290" s="145" t="s">
        <v>81</v>
      </c>
      <c r="AY290" s="18" t="s">
        <v>301</v>
      </c>
      <c r="BE290" s="146">
        <f t="shared" si="84"/>
        <v>0</v>
      </c>
      <c r="BF290" s="146">
        <f t="shared" si="85"/>
        <v>0</v>
      </c>
      <c r="BG290" s="146">
        <f t="shared" si="86"/>
        <v>0</v>
      </c>
      <c r="BH290" s="146">
        <f t="shared" si="87"/>
        <v>0</v>
      </c>
      <c r="BI290" s="146">
        <f t="shared" si="88"/>
        <v>0</v>
      </c>
      <c r="BJ290" s="18" t="s">
        <v>81</v>
      </c>
      <c r="BK290" s="146">
        <f t="shared" si="89"/>
        <v>0</v>
      </c>
      <c r="BL290" s="18" t="s">
        <v>857</v>
      </c>
      <c r="BM290" s="145" t="s">
        <v>3799</v>
      </c>
    </row>
    <row r="291" spans="2:65" s="1" customFormat="1" ht="37.75" customHeight="1">
      <c r="B291" s="33"/>
      <c r="C291" s="134" t="s">
        <v>2472</v>
      </c>
      <c r="D291" s="190" t="s">
        <v>303</v>
      </c>
      <c r="E291" s="135" t="s">
        <v>6541</v>
      </c>
      <c r="F291" s="136" t="s">
        <v>6327</v>
      </c>
      <c r="G291" s="137" t="s">
        <v>6251</v>
      </c>
      <c r="H291" s="138">
        <v>1</v>
      </c>
      <c r="I291" s="139"/>
      <c r="J291" s="140">
        <f t="shared" si="80"/>
        <v>0</v>
      </c>
      <c r="K291" s="136" t="s">
        <v>21</v>
      </c>
      <c r="L291" s="33"/>
      <c r="M291" s="141" t="s">
        <v>21</v>
      </c>
      <c r="N291" s="142" t="s">
        <v>45</v>
      </c>
      <c r="P291" s="143">
        <f t="shared" si="81"/>
        <v>0</v>
      </c>
      <c r="Q291" s="143">
        <v>0</v>
      </c>
      <c r="R291" s="143">
        <f t="shared" si="82"/>
        <v>0</v>
      </c>
      <c r="S291" s="143">
        <v>0</v>
      </c>
      <c r="T291" s="144">
        <f t="shared" si="83"/>
        <v>0</v>
      </c>
      <c r="AR291" s="145" t="s">
        <v>857</v>
      </c>
      <c r="AT291" s="145" t="s">
        <v>303</v>
      </c>
      <c r="AU291" s="145" t="s">
        <v>81</v>
      </c>
      <c r="AY291" s="18" t="s">
        <v>301</v>
      </c>
      <c r="BE291" s="146">
        <f t="shared" si="84"/>
        <v>0</v>
      </c>
      <c r="BF291" s="146">
        <f t="shared" si="85"/>
        <v>0</v>
      </c>
      <c r="BG291" s="146">
        <f t="shared" si="86"/>
        <v>0</v>
      </c>
      <c r="BH291" s="146">
        <f t="shared" si="87"/>
        <v>0</v>
      </c>
      <c r="BI291" s="146">
        <f t="shared" si="88"/>
        <v>0</v>
      </c>
      <c r="BJ291" s="18" t="s">
        <v>81</v>
      </c>
      <c r="BK291" s="146">
        <f t="shared" si="89"/>
        <v>0</v>
      </c>
      <c r="BL291" s="18" t="s">
        <v>857</v>
      </c>
      <c r="BM291" s="145" t="s">
        <v>3805</v>
      </c>
    </row>
    <row r="292" spans="2:65" s="1" customFormat="1" ht="24.25" customHeight="1">
      <c r="B292" s="33"/>
      <c r="C292" s="134" t="s">
        <v>2486</v>
      </c>
      <c r="D292" s="190" t="s">
        <v>303</v>
      </c>
      <c r="E292" s="135" t="s">
        <v>6542</v>
      </c>
      <c r="F292" s="136" t="s">
        <v>6333</v>
      </c>
      <c r="G292" s="137" t="s">
        <v>6251</v>
      </c>
      <c r="H292" s="138">
        <v>6</v>
      </c>
      <c r="I292" s="139"/>
      <c r="J292" s="140">
        <f t="shared" si="80"/>
        <v>0</v>
      </c>
      <c r="K292" s="136" t="s">
        <v>21</v>
      </c>
      <c r="L292" s="33"/>
      <c r="M292" s="141" t="s">
        <v>21</v>
      </c>
      <c r="N292" s="142" t="s">
        <v>45</v>
      </c>
      <c r="P292" s="143">
        <f t="shared" si="81"/>
        <v>0</v>
      </c>
      <c r="Q292" s="143">
        <v>0</v>
      </c>
      <c r="R292" s="143">
        <f t="shared" si="82"/>
        <v>0</v>
      </c>
      <c r="S292" s="143">
        <v>0</v>
      </c>
      <c r="T292" s="144">
        <f t="shared" si="83"/>
        <v>0</v>
      </c>
      <c r="AR292" s="145" t="s">
        <v>857</v>
      </c>
      <c r="AT292" s="145" t="s">
        <v>303</v>
      </c>
      <c r="AU292" s="145" t="s">
        <v>81</v>
      </c>
      <c r="AY292" s="18" t="s">
        <v>301</v>
      </c>
      <c r="BE292" s="146">
        <f t="shared" si="84"/>
        <v>0</v>
      </c>
      <c r="BF292" s="146">
        <f t="shared" si="85"/>
        <v>0</v>
      </c>
      <c r="BG292" s="146">
        <f t="shared" si="86"/>
        <v>0</v>
      </c>
      <c r="BH292" s="146">
        <f t="shared" si="87"/>
        <v>0</v>
      </c>
      <c r="BI292" s="146">
        <f t="shared" si="88"/>
        <v>0</v>
      </c>
      <c r="BJ292" s="18" t="s">
        <v>81</v>
      </c>
      <c r="BK292" s="146">
        <f t="shared" si="89"/>
        <v>0</v>
      </c>
      <c r="BL292" s="18" t="s">
        <v>857</v>
      </c>
      <c r="BM292" s="145" t="s">
        <v>3811</v>
      </c>
    </row>
    <row r="293" spans="2:65" s="1" customFormat="1" ht="24.25" customHeight="1">
      <c r="B293" s="33"/>
      <c r="C293" s="134" t="s">
        <v>2493</v>
      </c>
      <c r="D293" s="190" t="s">
        <v>303</v>
      </c>
      <c r="E293" s="135" t="s">
        <v>6543</v>
      </c>
      <c r="F293" s="136" t="s">
        <v>6341</v>
      </c>
      <c r="G293" s="137" t="s">
        <v>6251</v>
      </c>
      <c r="H293" s="138">
        <v>6</v>
      </c>
      <c r="I293" s="139"/>
      <c r="J293" s="140">
        <f t="shared" si="80"/>
        <v>0</v>
      </c>
      <c r="K293" s="136" t="s">
        <v>21</v>
      </c>
      <c r="L293" s="33"/>
      <c r="M293" s="141" t="s">
        <v>21</v>
      </c>
      <c r="N293" s="142" t="s">
        <v>45</v>
      </c>
      <c r="P293" s="143">
        <f t="shared" si="81"/>
        <v>0</v>
      </c>
      <c r="Q293" s="143">
        <v>0</v>
      </c>
      <c r="R293" s="143">
        <f t="shared" si="82"/>
        <v>0</v>
      </c>
      <c r="S293" s="143">
        <v>0</v>
      </c>
      <c r="T293" s="144">
        <f t="shared" si="83"/>
        <v>0</v>
      </c>
      <c r="AR293" s="145" t="s">
        <v>857</v>
      </c>
      <c r="AT293" s="145" t="s">
        <v>303</v>
      </c>
      <c r="AU293" s="145" t="s">
        <v>81</v>
      </c>
      <c r="AY293" s="18" t="s">
        <v>301</v>
      </c>
      <c r="BE293" s="146">
        <f t="shared" si="84"/>
        <v>0</v>
      </c>
      <c r="BF293" s="146">
        <f t="shared" si="85"/>
        <v>0</v>
      </c>
      <c r="BG293" s="146">
        <f t="shared" si="86"/>
        <v>0</v>
      </c>
      <c r="BH293" s="146">
        <f t="shared" si="87"/>
        <v>0</v>
      </c>
      <c r="BI293" s="146">
        <f t="shared" si="88"/>
        <v>0</v>
      </c>
      <c r="BJ293" s="18" t="s">
        <v>81</v>
      </c>
      <c r="BK293" s="146">
        <f t="shared" si="89"/>
        <v>0</v>
      </c>
      <c r="BL293" s="18" t="s">
        <v>857</v>
      </c>
      <c r="BM293" s="145" t="s">
        <v>3819</v>
      </c>
    </row>
    <row r="294" spans="2:65" s="1" customFormat="1" ht="21.75" customHeight="1">
      <c r="B294" s="33"/>
      <c r="C294" s="134" t="s">
        <v>2500</v>
      </c>
      <c r="D294" s="190" t="s">
        <v>303</v>
      </c>
      <c r="E294" s="135" t="s">
        <v>6544</v>
      </c>
      <c r="F294" s="136" t="s">
        <v>6345</v>
      </c>
      <c r="G294" s="137" t="s">
        <v>6251</v>
      </c>
      <c r="H294" s="138">
        <v>3</v>
      </c>
      <c r="I294" s="139"/>
      <c r="J294" s="140">
        <f t="shared" si="80"/>
        <v>0</v>
      </c>
      <c r="K294" s="136" t="s">
        <v>21</v>
      </c>
      <c r="L294" s="33"/>
      <c r="M294" s="141" t="s">
        <v>21</v>
      </c>
      <c r="N294" s="142" t="s">
        <v>45</v>
      </c>
      <c r="P294" s="143">
        <f t="shared" si="81"/>
        <v>0</v>
      </c>
      <c r="Q294" s="143">
        <v>0</v>
      </c>
      <c r="R294" s="143">
        <f t="shared" si="82"/>
        <v>0</v>
      </c>
      <c r="S294" s="143">
        <v>0</v>
      </c>
      <c r="T294" s="144">
        <f t="shared" si="83"/>
        <v>0</v>
      </c>
      <c r="AR294" s="145" t="s">
        <v>857</v>
      </c>
      <c r="AT294" s="145" t="s">
        <v>303</v>
      </c>
      <c r="AU294" s="145" t="s">
        <v>81</v>
      </c>
      <c r="AY294" s="18" t="s">
        <v>301</v>
      </c>
      <c r="BE294" s="146">
        <f t="shared" si="84"/>
        <v>0</v>
      </c>
      <c r="BF294" s="146">
        <f t="shared" si="85"/>
        <v>0</v>
      </c>
      <c r="BG294" s="146">
        <f t="shared" si="86"/>
        <v>0</v>
      </c>
      <c r="BH294" s="146">
        <f t="shared" si="87"/>
        <v>0</v>
      </c>
      <c r="BI294" s="146">
        <f t="shared" si="88"/>
        <v>0</v>
      </c>
      <c r="BJ294" s="18" t="s">
        <v>81</v>
      </c>
      <c r="BK294" s="146">
        <f t="shared" si="89"/>
        <v>0</v>
      </c>
      <c r="BL294" s="18" t="s">
        <v>857</v>
      </c>
      <c r="BM294" s="145" t="s">
        <v>3826</v>
      </c>
    </row>
    <row r="295" spans="2:65" s="1" customFormat="1" ht="21.75" customHeight="1">
      <c r="B295" s="33"/>
      <c r="C295" s="134" t="s">
        <v>2506</v>
      </c>
      <c r="D295" s="190" t="s">
        <v>303</v>
      </c>
      <c r="E295" s="135" t="s">
        <v>6545</v>
      </c>
      <c r="F295" s="136" t="s">
        <v>6349</v>
      </c>
      <c r="G295" s="137" t="s">
        <v>6251</v>
      </c>
      <c r="H295" s="138">
        <v>1</v>
      </c>
      <c r="I295" s="139"/>
      <c r="J295" s="140">
        <f t="shared" si="80"/>
        <v>0</v>
      </c>
      <c r="K295" s="136" t="s">
        <v>21</v>
      </c>
      <c r="L295" s="33"/>
      <c r="M295" s="141" t="s">
        <v>21</v>
      </c>
      <c r="N295" s="142" t="s">
        <v>45</v>
      </c>
      <c r="P295" s="143">
        <f t="shared" si="81"/>
        <v>0</v>
      </c>
      <c r="Q295" s="143">
        <v>0</v>
      </c>
      <c r="R295" s="143">
        <f t="shared" si="82"/>
        <v>0</v>
      </c>
      <c r="S295" s="143">
        <v>0</v>
      </c>
      <c r="T295" s="144">
        <f t="shared" si="83"/>
        <v>0</v>
      </c>
      <c r="AR295" s="145" t="s">
        <v>857</v>
      </c>
      <c r="AT295" s="145" t="s">
        <v>303</v>
      </c>
      <c r="AU295" s="145" t="s">
        <v>81</v>
      </c>
      <c r="AY295" s="18" t="s">
        <v>301</v>
      </c>
      <c r="BE295" s="146">
        <f t="shared" si="84"/>
        <v>0</v>
      </c>
      <c r="BF295" s="146">
        <f t="shared" si="85"/>
        <v>0</v>
      </c>
      <c r="BG295" s="146">
        <f t="shared" si="86"/>
        <v>0</v>
      </c>
      <c r="BH295" s="146">
        <f t="shared" si="87"/>
        <v>0</v>
      </c>
      <c r="BI295" s="146">
        <f t="shared" si="88"/>
        <v>0</v>
      </c>
      <c r="BJ295" s="18" t="s">
        <v>81</v>
      </c>
      <c r="BK295" s="146">
        <f t="shared" si="89"/>
        <v>0</v>
      </c>
      <c r="BL295" s="18" t="s">
        <v>857</v>
      </c>
      <c r="BM295" s="145" t="s">
        <v>3832</v>
      </c>
    </row>
    <row r="296" spans="2:65" s="1" customFormat="1" ht="21.75" customHeight="1">
      <c r="B296" s="33"/>
      <c r="C296" s="134" t="s">
        <v>2514</v>
      </c>
      <c r="D296" s="190" t="s">
        <v>303</v>
      </c>
      <c r="E296" s="135" t="s">
        <v>6546</v>
      </c>
      <c r="F296" s="136" t="s">
        <v>6351</v>
      </c>
      <c r="G296" s="137" t="s">
        <v>6251</v>
      </c>
      <c r="H296" s="138">
        <v>10</v>
      </c>
      <c r="I296" s="139"/>
      <c r="J296" s="140">
        <f t="shared" si="80"/>
        <v>0</v>
      </c>
      <c r="K296" s="136" t="s">
        <v>21</v>
      </c>
      <c r="L296" s="33"/>
      <c r="M296" s="141" t="s">
        <v>21</v>
      </c>
      <c r="N296" s="142" t="s">
        <v>45</v>
      </c>
      <c r="P296" s="143">
        <f t="shared" si="81"/>
        <v>0</v>
      </c>
      <c r="Q296" s="143">
        <v>0</v>
      </c>
      <c r="R296" s="143">
        <f t="shared" si="82"/>
        <v>0</v>
      </c>
      <c r="S296" s="143">
        <v>0</v>
      </c>
      <c r="T296" s="144">
        <f t="shared" si="83"/>
        <v>0</v>
      </c>
      <c r="AR296" s="145" t="s">
        <v>857</v>
      </c>
      <c r="AT296" s="145" t="s">
        <v>303</v>
      </c>
      <c r="AU296" s="145" t="s">
        <v>81</v>
      </c>
      <c r="AY296" s="18" t="s">
        <v>301</v>
      </c>
      <c r="BE296" s="146">
        <f t="shared" si="84"/>
        <v>0</v>
      </c>
      <c r="BF296" s="146">
        <f t="shared" si="85"/>
        <v>0</v>
      </c>
      <c r="BG296" s="146">
        <f t="shared" si="86"/>
        <v>0</v>
      </c>
      <c r="BH296" s="146">
        <f t="shared" si="87"/>
        <v>0</v>
      </c>
      <c r="BI296" s="146">
        <f t="shared" si="88"/>
        <v>0</v>
      </c>
      <c r="BJ296" s="18" t="s">
        <v>81</v>
      </c>
      <c r="BK296" s="146">
        <f t="shared" si="89"/>
        <v>0</v>
      </c>
      <c r="BL296" s="18" t="s">
        <v>857</v>
      </c>
      <c r="BM296" s="145" t="s">
        <v>3839</v>
      </c>
    </row>
    <row r="297" spans="2:65" s="1" customFormat="1" ht="24.25" customHeight="1">
      <c r="B297" s="33"/>
      <c r="C297" s="134" t="s">
        <v>2523</v>
      </c>
      <c r="D297" s="190" t="s">
        <v>303</v>
      </c>
      <c r="E297" s="135" t="s">
        <v>6547</v>
      </c>
      <c r="F297" s="136" t="s">
        <v>6355</v>
      </c>
      <c r="G297" s="137" t="s">
        <v>6251</v>
      </c>
      <c r="H297" s="138">
        <v>4</v>
      </c>
      <c r="I297" s="139"/>
      <c r="J297" s="140">
        <f t="shared" si="80"/>
        <v>0</v>
      </c>
      <c r="K297" s="136" t="s">
        <v>21</v>
      </c>
      <c r="L297" s="33"/>
      <c r="M297" s="141" t="s">
        <v>21</v>
      </c>
      <c r="N297" s="142" t="s">
        <v>45</v>
      </c>
      <c r="P297" s="143">
        <f t="shared" si="81"/>
        <v>0</v>
      </c>
      <c r="Q297" s="143">
        <v>0</v>
      </c>
      <c r="R297" s="143">
        <f t="shared" si="82"/>
        <v>0</v>
      </c>
      <c r="S297" s="143">
        <v>0</v>
      </c>
      <c r="T297" s="144">
        <f t="shared" si="83"/>
        <v>0</v>
      </c>
      <c r="AR297" s="145" t="s">
        <v>857</v>
      </c>
      <c r="AT297" s="145" t="s">
        <v>303</v>
      </c>
      <c r="AU297" s="145" t="s">
        <v>81</v>
      </c>
      <c r="AY297" s="18" t="s">
        <v>301</v>
      </c>
      <c r="BE297" s="146">
        <f t="shared" si="84"/>
        <v>0</v>
      </c>
      <c r="BF297" s="146">
        <f t="shared" si="85"/>
        <v>0</v>
      </c>
      <c r="BG297" s="146">
        <f t="shared" si="86"/>
        <v>0</v>
      </c>
      <c r="BH297" s="146">
        <f t="shared" si="87"/>
        <v>0</v>
      </c>
      <c r="BI297" s="146">
        <f t="shared" si="88"/>
        <v>0</v>
      </c>
      <c r="BJ297" s="18" t="s">
        <v>81</v>
      </c>
      <c r="BK297" s="146">
        <f t="shared" si="89"/>
        <v>0</v>
      </c>
      <c r="BL297" s="18" t="s">
        <v>857</v>
      </c>
      <c r="BM297" s="145" t="s">
        <v>3845</v>
      </c>
    </row>
    <row r="298" spans="2:65" s="1" customFormat="1" ht="49" customHeight="1">
      <c r="B298" s="33"/>
      <c r="C298" s="134" t="s">
        <v>2536</v>
      </c>
      <c r="D298" s="190" t="s">
        <v>303</v>
      </c>
      <c r="E298" s="135" t="s">
        <v>6548</v>
      </c>
      <c r="F298" s="136" t="s">
        <v>6549</v>
      </c>
      <c r="G298" s="137" t="s">
        <v>6251</v>
      </c>
      <c r="H298" s="138">
        <v>2</v>
      </c>
      <c r="I298" s="139"/>
      <c r="J298" s="140">
        <f t="shared" si="80"/>
        <v>0</v>
      </c>
      <c r="K298" s="136" t="s">
        <v>21</v>
      </c>
      <c r="L298" s="33"/>
      <c r="M298" s="141" t="s">
        <v>21</v>
      </c>
      <c r="N298" s="142" t="s">
        <v>45</v>
      </c>
      <c r="P298" s="143">
        <f t="shared" si="81"/>
        <v>0</v>
      </c>
      <c r="Q298" s="143">
        <v>0</v>
      </c>
      <c r="R298" s="143">
        <f t="shared" si="82"/>
        <v>0</v>
      </c>
      <c r="S298" s="143">
        <v>0</v>
      </c>
      <c r="T298" s="144">
        <f t="shared" si="83"/>
        <v>0</v>
      </c>
      <c r="AR298" s="145" t="s">
        <v>857</v>
      </c>
      <c r="AT298" s="145" t="s">
        <v>303</v>
      </c>
      <c r="AU298" s="145" t="s">
        <v>81</v>
      </c>
      <c r="AY298" s="18" t="s">
        <v>301</v>
      </c>
      <c r="BE298" s="146">
        <f t="shared" si="84"/>
        <v>0</v>
      </c>
      <c r="BF298" s="146">
        <f t="shared" si="85"/>
        <v>0</v>
      </c>
      <c r="BG298" s="146">
        <f t="shared" si="86"/>
        <v>0</v>
      </c>
      <c r="BH298" s="146">
        <f t="shared" si="87"/>
        <v>0</v>
      </c>
      <c r="BI298" s="146">
        <f t="shared" si="88"/>
        <v>0</v>
      </c>
      <c r="BJ298" s="18" t="s">
        <v>81</v>
      </c>
      <c r="BK298" s="146">
        <f t="shared" si="89"/>
        <v>0</v>
      </c>
      <c r="BL298" s="18" t="s">
        <v>857</v>
      </c>
      <c r="BM298" s="145" t="s">
        <v>3851</v>
      </c>
    </row>
    <row r="299" spans="2:65" s="1" customFormat="1" ht="21.75" customHeight="1">
      <c r="B299" s="33"/>
      <c r="C299" s="134" t="s">
        <v>2539</v>
      </c>
      <c r="D299" s="190" t="s">
        <v>303</v>
      </c>
      <c r="E299" s="135" t="s">
        <v>6362</v>
      </c>
      <c r="F299" s="136" t="s">
        <v>6363</v>
      </c>
      <c r="G299" s="137" t="s">
        <v>681</v>
      </c>
      <c r="H299" s="138">
        <v>88</v>
      </c>
      <c r="I299" s="139"/>
      <c r="J299" s="140">
        <f t="shared" si="80"/>
        <v>0</v>
      </c>
      <c r="K299" s="136" t="s">
        <v>21</v>
      </c>
      <c r="L299" s="33"/>
      <c r="M299" s="141" t="s">
        <v>21</v>
      </c>
      <c r="N299" s="142" t="s">
        <v>45</v>
      </c>
      <c r="P299" s="143">
        <f t="shared" si="81"/>
        <v>0</v>
      </c>
      <c r="Q299" s="143">
        <v>0</v>
      </c>
      <c r="R299" s="143">
        <f t="shared" si="82"/>
        <v>0</v>
      </c>
      <c r="S299" s="143">
        <v>0</v>
      </c>
      <c r="T299" s="144">
        <f t="shared" si="83"/>
        <v>0</v>
      </c>
      <c r="AR299" s="145" t="s">
        <v>857</v>
      </c>
      <c r="AT299" s="145" t="s">
        <v>303</v>
      </c>
      <c r="AU299" s="145" t="s">
        <v>81</v>
      </c>
      <c r="AY299" s="18" t="s">
        <v>301</v>
      </c>
      <c r="BE299" s="146">
        <f t="shared" si="84"/>
        <v>0</v>
      </c>
      <c r="BF299" s="146">
        <f t="shared" si="85"/>
        <v>0</v>
      </c>
      <c r="BG299" s="146">
        <f t="shared" si="86"/>
        <v>0</v>
      </c>
      <c r="BH299" s="146">
        <f t="shared" si="87"/>
        <v>0</v>
      </c>
      <c r="BI299" s="146">
        <f t="shared" si="88"/>
        <v>0</v>
      </c>
      <c r="BJ299" s="18" t="s">
        <v>81</v>
      </c>
      <c r="BK299" s="146">
        <f t="shared" si="89"/>
        <v>0</v>
      </c>
      <c r="BL299" s="18" t="s">
        <v>857</v>
      </c>
      <c r="BM299" s="145" t="s">
        <v>3857</v>
      </c>
    </row>
    <row r="300" spans="2:65" s="1" customFormat="1" ht="21.75" customHeight="1">
      <c r="B300" s="33"/>
      <c r="C300" s="134" t="s">
        <v>2615</v>
      </c>
      <c r="D300" s="190" t="s">
        <v>303</v>
      </c>
      <c r="E300" s="135" t="s">
        <v>6364</v>
      </c>
      <c r="F300" s="136" t="s">
        <v>6365</v>
      </c>
      <c r="G300" s="137" t="s">
        <v>681</v>
      </c>
      <c r="H300" s="138">
        <v>11</v>
      </c>
      <c r="I300" s="139"/>
      <c r="J300" s="140">
        <f t="shared" si="80"/>
        <v>0</v>
      </c>
      <c r="K300" s="136" t="s">
        <v>21</v>
      </c>
      <c r="L300" s="33"/>
      <c r="M300" s="141" t="s">
        <v>21</v>
      </c>
      <c r="N300" s="142" t="s">
        <v>45</v>
      </c>
      <c r="P300" s="143">
        <f t="shared" si="81"/>
        <v>0</v>
      </c>
      <c r="Q300" s="143">
        <v>0</v>
      </c>
      <c r="R300" s="143">
        <f t="shared" si="82"/>
        <v>0</v>
      </c>
      <c r="S300" s="143">
        <v>0</v>
      </c>
      <c r="T300" s="144">
        <f t="shared" si="83"/>
        <v>0</v>
      </c>
      <c r="AR300" s="145" t="s">
        <v>857</v>
      </c>
      <c r="AT300" s="145" t="s">
        <v>303</v>
      </c>
      <c r="AU300" s="145" t="s">
        <v>81</v>
      </c>
      <c r="AY300" s="18" t="s">
        <v>301</v>
      </c>
      <c r="BE300" s="146">
        <f t="shared" si="84"/>
        <v>0</v>
      </c>
      <c r="BF300" s="146">
        <f t="shared" si="85"/>
        <v>0</v>
      </c>
      <c r="BG300" s="146">
        <f t="shared" si="86"/>
        <v>0</v>
      </c>
      <c r="BH300" s="146">
        <f t="shared" si="87"/>
        <v>0</v>
      </c>
      <c r="BI300" s="146">
        <f t="shared" si="88"/>
        <v>0</v>
      </c>
      <c r="BJ300" s="18" t="s">
        <v>81</v>
      </c>
      <c r="BK300" s="146">
        <f t="shared" si="89"/>
        <v>0</v>
      </c>
      <c r="BL300" s="18" t="s">
        <v>857</v>
      </c>
      <c r="BM300" s="145" t="s">
        <v>3863</v>
      </c>
    </row>
    <row r="301" spans="2:65" s="1" customFormat="1" ht="21.75" customHeight="1">
      <c r="B301" s="33"/>
      <c r="C301" s="134" t="s">
        <v>2627</v>
      </c>
      <c r="D301" s="190" t="s">
        <v>303</v>
      </c>
      <c r="E301" s="135" t="s">
        <v>6368</v>
      </c>
      <c r="F301" s="136" t="s">
        <v>6369</v>
      </c>
      <c r="G301" s="137" t="s">
        <v>681</v>
      </c>
      <c r="H301" s="138">
        <v>10</v>
      </c>
      <c r="I301" s="139"/>
      <c r="J301" s="140">
        <f t="shared" si="80"/>
        <v>0</v>
      </c>
      <c r="K301" s="136" t="s">
        <v>21</v>
      </c>
      <c r="L301" s="33"/>
      <c r="M301" s="141" t="s">
        <v>21</v>
      </c>
      <c r="N301" s="142" t="s">
        <v>45</v>
      </c>
      <c r="P301" s="143">
        <f t="shared" si="81"/>
        <v>0</v>
      </c>
      <c r="Q301" s="143">
        <v>0</v>
      </c>
      <c r="R301" s="143">
        <f t="shared" si="82"/>
        <v>0</v>
      </c>
      <c r="S301" s="143">
        <v>0</v>
      </c>
      <c r="T301" s="144">
        <f t="shared" si="83"/>
        <v>0</v>
      </c>
      <c r="AR301" s="145" t="s">
        <v>857</v>
      </c>
      <c r="AT301" s="145" t="s">
        <v>303</v>
      </c>
      <c r="AU301" s="145" t="s">
        <v>81</v>
      </c>
      <c r="AY301" s="18" t="s">
        <v>301</v>
      </c>
      <c r="BE301" s="146">
        <f t="shared" si="84"/>
        <v>0</v>
      </c>
      <c r="BF301" s="146">
        <f t="shared" si="85"/>
        <v>0</v>
      </c>
      <c r="BG301" s="146">
        <f t="shared" si="86"/>
        <v>0</v>
      </c>
      <c r="BH301" s="146">
        <f t="shared" si="87"/>
        <v>0</v>
      </c>
      <c r="BI301" s="146">
        <f t="shared" si="88"/>
        <v>0</v>
      </c>
      <c r="BJ301" s="18" t="s">
        <v>81</v>
      </c>
      <c r="BK301" s="146">
        <f t="shared" si="89"/>
        <v>0</v>
      </c>
      <c r="BL301" s="18" t="s">
        <v>857</v>
      </c>
      <c r="BM301" s="145" t="s">
        <v>3870</v>
      </c>
    </row>
    <row r="302" spans="2:65" s="1" customFormat="1" ht="21.75" customHeight="1">
      <c r="B302" s="33"/>
      <c r="C302" s="134" t="s">
        <v>2771</v>
      </c>
      <c r="D302" s="190" t="s">
        <v>303</v>
      </c>
      <c r="E302" s="135" t="s">
        <v>6370</v>
      </c>
      <c r="F302" s="136" t="s">
        <v>6371</v>
      </c>
      <c r="G302" s="137" t="s">
        <v>681</v>
      </c>
      <c r="H302" s="138">
        <v>13</v>
      </c>
      <c r="I302" s="139"/>
      <c r="J302" s="140">
        <f t="shared" si="80"/>
        <v>0</v>
      </c>
      <c r="K302" s="136" t="s">
        <v>21</v>
      </c>
      <c r="L302" s="33"/>
      <c r="M302" s="141" t="s">
        <v>21</v>
      </c>
      <c r="N302" s="142" t="s">
        <v>45</v>
      </c>
      <c r="P302" s="143">
        <f t="shared" si="81"/>
        <v>0</v>
      </c>
      <c r="Q302" s="143">
        <v>0</v>
      </c>
      <c r="R302" s="143">
        <f t="shared" si="82"/>
        <v>0</v>
      </c>
      <c r="S302" s="143">
        <v>0</v>
      </c>
      <c r="T302" s="144">
        <f t="shared" si="83"/>
        <v>0</v>
      </c>
      <c r="AR302" s="145" t="s">
        <v>857</v>
      </c>
      <c r="AT302" s="145" t="s">
        <v>303</v>
      </c>
      <c r="AU302" s="145" t="s">
        <v>81</v>
      </c>
      <c r="AY302" s="18" t="s">
        <v>301</v>
      </c>
      <c r="BE302" s="146">
        <f t="shared" si="84"/>
        <v>0</v>
      </c>
      <c r="BF302" s="146">
        <f t="shared" si="85"/>
        <v>0</v>
      </c>
      <c r="BG302" s="146">
        <f t="shared" si="86"/>
        <v>0</v>
      </c>
      <c r="BH302" s="146">
        <f t="shared" si="87"/>
        <v>0</v>
      </c>
      <c r="BI302" s="146">
        <f t="shared" si="88"/>
        <v>0</v>
      </c>
      <c r="BJ302" s="18" t="s">
        <v>81</v>
      </c>
      <c r="BK302" s="146">
        <f t="shared" si="89"/>
        <v>0</v>
      </c>
      <c r="BL302" s="18" t="s">
        <v>857</v>
      </c>
      <c r="BM302" s="145" t="s">
        <v>3877</v>
      </c>
    </row>
    <row r="303" spans="2:65" s="1" customFormat="1" ht="24.25" customHeight="1">
      <c r="B303" s="33"/>
      <c r="C303" s="134" t="s">
        <v>2910</v>
      </c>
      <c r="D303" s="190" t="s">
        <v>303</v>
      </c>
      <c r="E303" s="135" t="s">
        <v>6372</v>
      </c>
      <c r="F303" s="136" t="s">
        <v>6373</v>
      </c>
      <c r="G303" s="137" t="s">
        <v>137</v>
      </c>
      <c r="H303" s="138">
        <v>82</v>
      </c>
      <c r="I303" s="139"/>
      <c r="J303" s="140">
        <f t="shared" si="80"/>
        <v>0</v>
      </c>
      <c r="K303" s="136" t="s">
        <v>21</v>
      </c>
      <c r="L303" s="33"/>
      <c r="M303" s="141" t="s">
        <v>21</v>
      </c>
      <c r="N303" s="142" t="s">
        <v>45</v>
      </c>
      <c r="P303" s="143">
        <f t="shared" si="81"/>
        <v>0</v>
      </c>
      <c r="Q303" s="143">
        <v>0</v>
      </c>
      <c r="R303" s="143">
        <f t="shared" si="82"/>
        <v>0</v>
      </c>
      <c r="S303" s="143">
        <v>0</v>
      </c>
      <c r="T303" s="144">
        <f t="shared" si="83"/>
        <v>0</v>
      </c>
      <c r="AR303" s="145" t="s">
        <v>857</v>
      </c>
      <c r="AT303" s="145" t="s">
        <v>303</v>
      </c>
      <c r="AU303" s="145" t="s">
        <v>81</v>
      </c>
      <c r="AY303" s="18" t="s">
        <v>301</v>
      </c>
      <c r="BE303" s="146">
        <f t="shared" si="84"/>
        <v>0</v>
      </c>
      <c r="BF303" s="146">
        <f t="shared" si="85"/>
        <v>0</v>
      </c>
      <c r="BG303" s="146">
        <f t="shared" si="86"/>
        <v>0</v>
      </c>
      <c r="BH303" s="146">
        <f t="shared" si="87"/>
        <v>0</v>
      </c>
      <c r="BI303" s="146">
        <f t="shared" si="88"/>
        <v>0</v>
      </c>
      <c r="BJ303" s="18" t="s">
        <v>81</v>
      </c>
      <c r="BK303" s="146">
        <f t="shared" si="89"/>
        <v>0</v>
      </c>
      <c r="BL303" s="18" t="s">
        <v>857</v>
      </c>
      <c r="BM303" s="145" t="s">
        <v>3883</v>
      </c>
    </row>
    <row r="304" spans="2:65" s="1" customFormat="1" ht="16.5" customHeight="1">
      <c r="B304" s="33"/>
      <c r="C304" s="134" t="s">
        <v>2920</v>
      </c>
      <c r="D304" s="190" t="s">
        <v>303</v>
      </c>
      <c r="E304" s="135" t="s">
        <v>6376</v>
      </c>
      <c r="F304" s="136" t="s">
        <v>6377</v>
      </c>
      <c r="G304" s="137" t="s">
        <v>681</v>
      </c>
      <c r="H304" s="138">
        <v>14</v>
      </c>
      <c r="I304" s="139"/>
      <c r="J304" s="140">
        <f t="shared" si="80"/>
        <v>0</v>
      </c>
      <c r="K304" s="136" t="s">
        <v>21</v>
      </c>
      <c r="L304" s="33"/>
      <c r="M304" s="141" t="s">
        <v>21</v>
      </c>
      <c r="N304" s="142" t="s">
        <v>45</v>
      </c>
      <c r="P304" s="143">
        <f t="shared" si="81"/>
        <v>0</v>
      </c>
      <c r="Q304" s="143">
        <v>0</v>
      </c>
      <c r="R304" s="143">
        <f t="shared" si="82"/>
        <v>0</v>
      </c>
      <c r="S304" s="143">
        <v>0</v>
      </c>
      <c r="T304" s="144">
        <f t="shared" si="83"/>
        <v>0</v>
      </c>
      <c r="AR304" s="145" t="s">
        <v>857</v>
      </c>
      <c r="AT304" s="145" t="s">
        <v>303</v>
      </c>
      <c r="AU304" s="145" t="s">
        <v>81</v>
      </c>
      <c r="AY304" s="18" t="s">
        <v>301</v>
      </c>
      <c r="BE304" s="146">
        <f t="shared" si="84"/>
        <v>0</v>
      </c>
      <c r="BF304" s="146">
        <f t="shared" si="85"/>
        <v>0</v>
      </c>
      <c r="BG304" s="146">
        <f t="shared" si="86"/>
        <v>0</v>
      </c>
      <c r="BH304" s="146">
        <f t="shared" si="87"/>
        <v>0</v>
      </c>
      <c r="BI304" s="146">
        <f t="shared" si="88"/>
        <v>0</v>
      </c>
      <c r="BJ304" s="18" t="s">
        <v>81</v>
      </c>
      <c r="BK304" s="146">
        <f t="shared" si="89"/>
        <v>0</v>
      </c>
      <c r="BL304" s="18" t="s">
        <v>857</v>
      </c>
      <c r="BM304" s="145" t="s">
        <v>3890</v>
      </c>
    </row>
    <row r="305" spans="2:65" s="1" customFormat="1" ht="16.5" customHeight="1">
      <c r="B305" s="33"/>
      <c r="C305" s="134" t="s">
        <v>2925</v>
      </c>
      <c r="D305" s="190" t="s">
        <v>303</v>
      </c>
      <c r="E305" s="135" t="s">
        <v>6378</v>
      </c>
      <c r="F305" s="136" t="s">
        <v>6379</v>
      </c>
      <c r="G305" s="137" t="s">
        <v>681</v>
      </c>
      <c r="H305" s="138">
        <v>2</v>
      </c>
      <c r="I305" s="139"/>
      <c r="J305" s="140">
        <f t="shared" si="80"/>
        <v>0</v>
      </c>
      <c r="K305" s="136" t="s">
        <v>21</v>
      </c>
      <c r="L305" s="33"/>
      <c r="M305" s="141" t="s">
        <v>21</v>
      </c>
      <c r="N305" s="142" t="s">
        <v>45</v>
      </c>
      <c r="P305" s="143">
        <f t="shared" si="81"/>
        <v>0</v>
      </c>
      <c r="Q305" s="143">
        <v>0</v>
      </c>
      <c r="R305" s="143">
        <f t="shared" si="82"/>
        <v>0</v>
      </c>
      <c r="S305" s="143">
        <v>0</v>
      </c>
      <c r="T305" s="144">
        <f t="shared" si="83"/>
        <v>0</v>
      </c>
      <c r="AR305" s="145" t="s">
        <v>857</v>
      </c>
      <c r="AT305" s="145" t="s">
        <v>303</v>
      </c>
      <c r="AU305" s="145" t="s">
        <v>81</v>
      </c>
      <c r="AY305" s="18" t="s">
        <v>301</v>
      </c>
      <c r="BE305" s="146">
        <f t="shared" si="84"/>
        <v>0</v>
      </c>
      <c r="BF305" s="146">
        <f t="shared" si="85"/>
        <v>0</v>
      </c>
      <c r="BG305" s="146">
        <f t="shared" si="86"/>
        <v>0</v>
      </c>
      <c r="BH305" s="146">
        <f t="shared" si="87"/>
        <v>0</v>
      </c>
      <c r="BI305" s="146">
        <f t="shared" si="88"/>
        <v>0</v>
      </c>
      <c r="BJ305" s="18" t="s">
        <v>81</v>
      </c>
      <c r="BK305" s="146">
        <f t="shared" si="89"/>
        <v>0</v>
      </c>
      <c r="BL305" s="18" t="s">
        <v>857</v>
      </c>
      <c r="BM305" s="145" t="s">
        <v>3896</v>
      </c>
    </row>
    <row r="306" spans="2:65" s="1" customFormat="1" ht="16.5" customHeight="1">
      <c r="B306" s="33"/>
      <c r="C306" s="134" t="s">
        <v>2930</v>
      </c>
      <c r="D306" s="190" t="s">
        <v>303</v>
      </c>
      <c r="E306" s="135" t="s">
        <v>6550</v>
      </c>
      <c r="F306" s="136" t="s">
        <v>6383</v>
      </c>
      <c r="G306" s="137" t="s">
        <v>681</v>
      </c>
      <c r="H306" s="138">
        <v>2</v>
      </c>
      <c r="I306" s="139"/>
      <c r="J306" s="140">
        <f t="shared" si="80"/>
        <v>0</v>
      </c>
      <c r="K306" s="136" t="s">
        <v>21</v>
      </c>
      <c r="L306" s="33"/>
      <c r="M306" s="141" t="s">
        <v>21</v>
      </c>
      <c r="N306" s="142" t="s">
        <v>45</v>
      </c>
      <c r="P306" s="143">
        <f t="shared" si="81"/>
        <v>0</v>
      </c>
      <c r="Q306" s="143">
        <v>0</v>
      </c>
      <c r="R306" s="143">
        <f t="shared" si="82"/>
        <v>0</v>
      </c>
      <c r="S306" s="143">
        <v>0</v>
      </c>
      <c r="T306" s="144">
        <f t="shared" si="83"/>
        <v>0</v>
      </c>
      <c r="AR306" s="145" t="s">
        <v>857</v>
      </c>
      <c r="AT306" s="145" t="s">
        <v>303</v>
      </c>
      <c r="AU306" s="145" t="s">
        <v>81</v>
      </c>
      <c r="AY306" s="18" t="s">
        <v>301</v>
      </c>
      <c r="BE306" s="146">
        <f t="shared" si="84"/>
        <v>0</v>
      </c>
      <c r="BF306" s="146">
        <f t="shared" si="85"/>
        <v>0</v>
      </c>
      <c r="BG306" s="146">
        <f t="shared" si="86"/>
        <v>0</v>
      </c>
      <c r="BH306" s="146">
        <f t="shared" si="87"/>
        <v>0</v>
      </c>
      <c r="BI306" s="146">
        <f t="shared" si="88"/>
        <v>0</v>
      </c>
      <c r="BJ306" s="18" t="s">
        <v>81</v>
      </c>
      <c r="BK306" s="146">
        <f t="shared" si="89"/>
        <v>0</v>
      </c>
      <c r="BL306" s="18" t="s">
        <v>857</v>
      </c>
      <c r="BM306" s="145" t="s">
        <v>3903</v>
      </c>
    </row>
    <row r="307" spans="2:65" s="1" customFormat="1" ht="16.5" customHeight="1">
      <c r="B307" s="33"/>
      <c r="C307" s="134" t="s">
        <v>2935</v>
      </c>
      <c r="D307" s="190" t="s">
        <v>303</v>
      </c>
      <c r="E307" s="135" t="s">
        <v>6551</v>
      </c>
      <c r="F307" s="136" t="s">
        <v>6385</v>
      </c>
      <c r="G307" s="137" t="s">
        <v>681</v>
      </c>
      <c r="H307" s="138">
        <v>20</v>
      </c>
      <c r="I307" s="139"/>
      <c r="J307" s="140">
        <f t="shared" si="80"/>
        <v>0</v>
      </c>
      <c r="K307" s="136" t="s">
        <v>21</v>
      </c>
      <c r="L307" s="33"/>
      <c r="M307" s="141" t="s">
        <v>21</v>
      </c>
      <c r="N307" s="142" t="s">
        <v>45</v>
      </c>
      <c r="P307" s="143">
        <f t="shared" si="81"/>
        <v>0</v>
      </c>
      <c r="Q307" s="143">
        <v>0</v>
      </c>
      <c r="R307" s="143">
        <f t="shared" si="82"/>
        <v>0</v>
      </c>
      <c r="S307" s="143">
        <v>0</v>
      </c>
      <c r="T307" s="144">
        <f t="shared" si="83"/>
        <v>0</v>
      </c>
      <c r="AR307" s="145" t="s">
        <v>857</v>
      </c>
      <c r="AT307" s="145" t="s">
        <v>303</v>
      </c>
      <c r="AU307" s="145" t="s">
        <v>81</v>
      </c>
      <c r="AY307" s="18" t="s">
        <v>301</v>
      </c>
      <c r="BE307" s="146">
        <f t="shared" si="84"/>
        <v>0</v>
      </c>
      <c r="BF307" s="146">
        <f t="shared" si="85"/>
        <v>0</v>
      </c>
      <c r="BG307" s="146">
        <f t="shared" si="86"/>
        <v>0</v>
      </c>
      <c r="BH307" s="146">
        <f t="shared" si="87"/>
        <v>0</v>
      </c>
      <c r="BI307" s="146">
        <f t="shared" si="88"/>
        <v>0</v>
      </c>
      <c r="BJ307" s="18" t="s">
        <v>81</v>
      </c>
      <c r="BK307" s="146">
        <f t="shared" si="89"/>
        <v>0</v>
      </c>
      <c r="BL307" s="18" t="s">
        <v>857</v>
      </c>
      <c r="BM307" s="145" t="s">
        <v>3910</v>
      </c>
    </row>
    <row r="308" spans="2:65" s="1" customFormat="1" ht="24.25" customHeight="1">
      <c r="B308" s="33"/>
      <c r="C308" s="134" t="s">
        <v>2941</v>
      </c>
      <c r="D308" s="190" t="s">
        <v>303</v>
      </c>
      <c r="E308" s="135" t="s">
        <v>6386</v>
      </c>
      <c r="F308" s="136" t="s">
        <v>6387</v>
      </c>
      <c r="G308" s="137" t="s">
        <v>137</v>
      </c>
      <c r="H308" s="138">
        <v>72</v>
      </c>
      <c r="I308" s="139"/>
      <c r="J308" s="140">
        <f t="shared" si="80"/>
        <v>0</v>
      </c>
      <c r="K308" s="136" t="s">
        <v>21</v>
      </c>
      <c r="L308" s="33"/>
      <c r="M308" s="141" t="s">
        <v>21</v>
      </c>
      <c r="N308" s="142" t="s">
        <v>45</v>
      </c>
      <c r="P308" s="143">
        <f t="shared" si="81"/>
        <v>0</v>
      </c>
      <c r="Q308" s="143">
        <v>0</v>
      </c>
      <c r="R308" s="143">
        <f t="shared" si="82"/>
        <v>0</v>
      </c>
      <c r="S308" s="143">
        <v>0</v>
      </c>
      <c r="T308" s="144">
        <f t="shared" si="83"/>
        <v>0</v>
      </c>
      <c r="AR308" s="145" t="s">
        <v>857</v>
      </c>
      <c r="AT308" s="145" t="s">
        <v>303</v>
      </c>
      <c r="AU308" s="145" t="s">
        <v>81</v>
      </c>
      <c r="AY308" s="18" t="s">
        <v>301</v>
      </c>
      <c r="BE308" s="146">
        <f t="shared" si="84"/>
        <v>0</v>
      </c>
      <c r="BF308" s="146">
        <f t="shared" si="85"/>
        <v>0</v>
      </c>
      <c r="BG308" s="146">
        <f t="shared" si="86"/>
        <v>0</v>
      </c>
      <c r="BH308" s="146">
        <f t="shared" si="87"/>
        <v>0</v>
      </c>
      <c r="BI308" s="146">
        <f t="shared" si="88"/>
        <v>0</v>
      </c>
      <c r="BJ308" s="18" t="s">
        <v>81</v>
      </c>
      <c r="BK308" s="146">
        <f t="shared" si="89"/>
        <v>0</v>
      </c>
      <c r="BL308" s="18" t="s">
        <v>857</v>
      </c>
      <c r="BM308" s="145" t="s">
        <v>3916</v>
      </c>
    </row>
    <row r="309" spans="2:65" s="1" customFormat="1" ht="49" customHeight="1">
      <c r="B309" s="33"/>
      <c r="C309" s="134" t="s">
        <v>2947</v>
      </c>
      <c r="D309" s="190" t="s">
        <v>303</v>
      </c>
      <c r="E309" s="135" t="s">
        <v>6519</v>
      </c>
      <c r="F309" s="136" t="s">
        <v>6520</v>
      </c>
      <c r="G309" s="137" t="s">
        <v>137</v>
      </c>
      <c r="H309" s="138">
        <v>4</v>
      </c>
      <c r="I309" s="139"/>
      <c r="J309" s="140">
        <f t="shared" si="80"/>
        <v>0</v>
      </c>
      <c r="K309" s="136" t="s">
        <v>21</v>
      </c>
      <c r="L309" s="33"/>
      <c r="M309" s="141" t="s">
        <v>21</v>
      </c>
      <c r="N309" s="142" t="s">
        <v>45</v>
      </c>
      <c r="P309" s="143">
        <f t="shared" si="81"/>
        <v>0</v>
      </c>
      <c r="Q309" s="143">
        <v>0</v>
      </c>
      <c r="R309" s="143">
        <f t="shared" si="82"/>
        <v>0</v>
      </c>
      <c r="S309" s="143">
        <v>0</v>
      </c>
      <c r="T309" s="144">
        <f t="shared" si="83"/>
        <v>0</v>
      </c>
      <c r="AR309" s="145" t="s">
        <v>857</v>
      </c>
      <c r="AT309" s="145" t="s">
        <v>303</v>
      </c>
      <c r="AU309" s="145" t="s">
        <v>81</v>
      </c>
      <c r="AY309" s="18" t="s">
        <v>301</v>
      </c>
      <c r="BE309" s="146">
        <f t="shared" si="84"/>
        <v>0</v>
      </c>
      <c r="BF309" s="146">
        <f t="shared" si="85"/>
        <v>0</v>
      </c>
      <c r="BG309" s="146">
        <f t="shared" si="86"/>
        <v>0</v>
      </c>
      <c r="BH309" s="146">
        <f t="shared" si="87"/>
        <v>0</v>
      </c>
      <c r="BI309" s="146">
        <f t="shared" si="88"/>
        <v>0</v>
      </c>
      <c r="BJ309" s="18" t="s">
        <v>81</v>
      </c>
      <c r="BK309" s="146">
        <f t="shared" si="89"/>
        <v>0</v>
      </c>
      <c r="BL309" s="18" t="s">
        <v>857</v>
      </c>
      <c r="BM309" s="145" t="s">
        <v>3923</v>
      </c>
    </row>
    <row r="310" spans="2:65" s="1" customFormat="1" ht="16.5" customHeight="1">
      <c r="B310" s="33"/>
      <c r="C310" s="134" t="s">
        <v>2953</v>
      </c>
      <c r="D310" s="190" t="s">
        <v>303</v>
      </c>
      <c r="E310" s="135" t="s">
        <v>6394</v>
      </c>
      <c r="F310" s="136" t="s">
        <v>6395</v>
      </c>
      <c r="G310" s="137" t="s">
        <v>137</v>
      </c>
      <c r="H310" s="138">
        <v>12</v>
      </c>
      <c r="I310" s="139"/>
      <c r="J310" s="140">
        <f t="shared" si="80"/>
        <v>0</v>
      </c>
      <c r="K310" s="136" t="s">
        <v>21</v>
      </c>
      <c r="L310" s="33"/>
      <c r="M310" s="141" t="s">
        <v>21</v>
      </c>
      <c r="N310" s="142" t="s">
        <v>45</v>
      </c>
      <c r="P310" s="143">
        <f t="shared" si="81"/>
        <v>0</v>
      </c>
      <c r="Q310" s="143">
        <v>0</v>
      </c>
      <c r="R310" s="143">
        <f t="shared" si="82"/>
        <v>0</v>
      </c>
      <c r="S310" s="143">
        <v>0</v>
      </c>
      <c r="T310" s="144">
        <f t="shared" si="83"/>
        <v>0</v>
      </c>
      <c r="AR310" s="145" t="s">
        <v>857</v>
      </c>
      <c r="AT310" s="145" t="s">
        <v>303</v>
      </c>
      <c r="AU310" s="145" t="s">
        <v>81</v>
      </c>
      <c r="AY310" s="18" t="s">
        <v>301</v>
      </c>
      <c r="BE310" s="146">
        <f t="shared" si="84"/>
        <v>0</v>
      </c>
      <c r="BF310" s="146">
        <f t="shared" si="85"/>
        <v>0</v>
      </c>
      <c r="BG310" s="146">
        <f t="shared" si="86"/>
        <v>0</v>
      </c>
      <c r="BH310" s="146">
        <f t="shared" si="87"/>
        <v>0</v>
      </c>
      <c r="BI310" s="146">
        <f t="shared" si="88"/>
        <v>0</v>
      </c>
      <c r="BJ310" s="18" t="s">
        <v>81</v>
      </c>
      <c r="BK310" s="146">
        <f t="shared" si="89"/>
        <v>0</v>
      </c>
      <c r="BL310" s="18" t="s">
        <v>857</v>
      </c>
      <c r="BM310" s="145" t="s">
        <v>3930</v>
      </c>
    </row>
    <row r="311" spans="2:65" s="1" customFormat="1" ht="16.5" customHeight="1">
      <c r="B311" s="33"/>
      <c r="C311" s="134" t="s">
        <v>2961</v>
      </c>
      <c r="D311" s="190" t="s">
        <v>303</v>
      </c>
      <c r="E311" s="135" t="s">
        <v>6552</v>
      </c>
      <c r="F311" s="136" t="s">
        <v>6553</v>
      </c>
      <c r="G311" s="137" t="s">
        <v>6251</v>
      </c>
      <c r="H311" s="138">
        <v>1</v>
      </c>
      <c r="I311" s="139"/>
      <c r="J311" s="140">
        <f t="shared" si="80"/>
        <v>0</v>
      </c>
      <c r="K311" s="136" t="s">
        <v>21</v>
      </c>
      <c r="L311" s="33"/>
      <c r="M311" s="141" t="s">
        <v>21</v>
      </c>
      <c r="N311" s="142" t="s">
        <v>45</v>
      </c>
      <c r="P311" s="143">
        <f t="shared" si="81"/>
        <v>0</v>
      </c>
      <c r="Q311" s="143">
        <v>0</v>
      </c>
      <c r="R311" s="143">
        <f t="shared" si="82"/>
        <v>0</v>
      </c>
      <c r="S311" s="143">
        <v>0</v>
      </c>
      <c r="T311" s="144">
        <f t="shared" si="83"/>
        <v>0</v>
      </c>
      <c r="AR311" s="145" t="s">
        <v>857</v>
      </c>
      <c r="AT311" s="145" t="s">
        <v>303</v>
      </c>
      <c r="AU311" s="145" t="s">
        <v>81</v>
      </c>
      <c r="AY311" s="18" t="s">
        <v>301</v>
      </c>
      <c r="BE311" s="146">
        <f t="shared" si="84"/>
        <v>0</v>
      </c>
      <c r="BF311" s="146">
        <f t="shared" si="85"/>
        <v>0</v>
      </c>
      <c r="BG311" s="146">
        <f t="shared" si="86"/>
        <v>0</v>
      </c>
      <c r="BH311" s="146">
        <f t="shared" si="87"/>
        <v>0</v>
      </c>
      <c r="BI311" s="146">
        <f t="shared" si="88"/>
        <v>0</v>
      </c>
      <c r="BJ311" s="18" t="s">
        <v>81</v>
      </c>
      <c r="BK311" s="146">
        <f t="shared" si="89"/>
        <v>0</v>
      </c>
      <c r="BL311" s="18" t="s">
        <v>857</v>
      </c>
      <c r="BM311" s="145" t="s">
        <v>3937</v>
      </c>
    </row>
    <row r="312" spans="2:65" s="1" customFormat="1" ht="16.5" customHeight="1">
      <c r="B312" s="33"/>
      <c r="C312" s="134" t="s">
        <v>2970</v>
      </c>
      <c r="D312" s="190" t="s">
        <v>303</v>
      </c>
      <c r="E312" s="135" t="s">
        <v>6554</v>
      </c>
      <c r="F312" s="136" t="s">
        <v>6555</v>
      </c>
      <c r="G312" s="137" t="s">
        <v>6251</v>
      </c>
      <c r="H312" s="138">
        <v>1</v>
      </c>
      <c r="I312" s="139"/>
      <c r="J312" s="140">
        <f t="shared" si="80"/>
        <v>0</v>
      </c>
      <c r="K312" s="136" t="s">
        <v>21</v>
      </c>
      <c r="L312" s="33"/>
      <c r="M312" s="141" t="s">
        <v>21</v>
      </c>
      <c r="N312" s="142" t="s">
        <v>45</v>
      </c>
      <c r="P312" s="143">
        <f t="shared" si="81"/>
        <v>0</v>
      </c>
      <c r="Q312" s="143">
        <v>0</v>
      </c>
      <c r="R312" s="143">
        <f t="shared" si="82"/>
        <v>0</v>
      </c>
      <c r="S312" s="143">
        <v>0</v>
      </c>
      <c r="T312" s="144">
        <f t="shared" si="83"/>
        <v>0</v>
      </c>
      <c r="AR312" s="145" t="s">
        <v>857</v>
      </c>
      <c r="AT312" s="145" t="s">
        <v>303</v>
      </c>
      <c r="AU312" s="145" t="s">
        <v>81</v>
      </c>
      <c r="AY312" s="18" t="s">
        <v>301</v>
      </c>
      <c r="BE312" s="146">
        <f t="shared" si="84"/>
        <v>0</v>
      </c>
      <c r="BF312" s="146">
        <f t="shared" si="85"/>
        <v>0</v>
      </c>
      <c r="BG312" s="146">
        <f t="shared" si="86"/>
        <v>0</v>
      </c>
      <c r="BH312" s="146">
        <f t="shared" si="87"/>
        <v>0</v>
      </c>
      <c r="BI312" s="146">
        <f t="shared" si="88"/>
        <v>0</v>
      </c>
      <c r="BJ312" s="18" t="s">
        <v>81</v>
      </c>
      <c r="BK312" s="146">
        <f t="shared" si="89"/>
        <v>0</v>
      </c>
      <c r="BL312" s="18" t="s">
        <v>857</v>
      </c>
      <c r="BM312" s="145" t="s">
        <v>3943</v>
      </c>
    </row>
    <row r="313" spans="2:65" s="1" customFormat="1" ht="16.5" customHeight="1">
      <c r="B313" s="33"/>
      <c r="C313" s="134" t="s">
        <v>2977</v>
      </c>
      <c r="D313" s="190" t="s">
        <v>303</v>
      </c>
      <c r="E313" s="135" t="s">
        <v>6556</v>
      </c>
      <c r="F313" s="136" t="s">
        <v>6403</v>
      </c>
      <c r="G313" s="137" t="s">
        <v>6242</v>
      </c>
      <c r="H313" s="138">
        <v>1</v>
      </c>
      <c r="I313" s="139"/>
      <c r="J313" s="140">
        <f t="shared" si="80"/>
        <v>0</v>
      </c>
      <c r="K313" s="136" t="s">
        <v>21</v>
      </c>
      <c r="L313" s="33"/>
      <c r="M313" s="141" t="s">
        <v>21</v>
      </c>
      <c r="N313" s="142" t="s">
        <v>45</v>
      </c>
      <c r="P313" s="143">
        <f t="shared" si="81"/>
        <v>0</v>
      </c>
      <c r="Q313" s="143">
        <v>0</v>
      </c>
      <c r="R313" s="143">
        <f t="shared" si="82"/>
        <v>0</v>
      </c>
      <c r="S313" s="143">
        <v>0</v>
      </c>
      <c r="T313" s="144">
        <f t="shared" si="83"/>
        <v>0</v>
      </c>
      <c r="AR313" s="145" t="s">
        <v>857</v>
      </c>
      <c r="AT313" s="145" t="s">
        <v>303</v>
      </c>
      <c r="AU313" s="145" t="s">
        <v>81</v>
      </c>
      <c r="AY313" s="18" t="s">
        <v>301</v>
      </c>
      <c r="BE313" s="146">
        <f t="shared" si="84"/>
        <v>0</v>
      </c>
      <c r="BF313" s="146">
        <f t="shared" si="85"/>
        <v>0</v>
      </c>
      <c r="BG313" s="146">
        <f t="shared" si="86"/>
        <v>0</v>
      </c>
      <c r="BH313" s="146">
        <f t="shared" si="87"/>
        <v>0</v>
      </c>
      <c r="BI313" s="146">
        <f t="shared" si="88"/>
        <v>0</v>
      </c>
      <c r="BJ313" s="18" t="s">
        <v>81</v>
      </c>
      <c r="BK313" s="146">
        <f t="shared" si="89"/>
        <v>0</v>
      </c>
      <c r="BL313" s="18" t="s">
        <v>857</v>
      </c>
      <c r="BM313" s="145" t="s">
        <v>3949</v>
      </c>
    </row>
    <row r="314" spans="2:65" s="1" customFormat="1" ht="16.5" customHeight="1">
      <c r="B314" s="33"/>
      <c r="C314" s="134" t="s">
        <v>2993</v>
      </c>
      <c r="D314" s="190" t="s">
        <v>303</v>
      </c>
      <c r="E314" s="135" t="s">
        <v>6557</v>
      </c>
      <c r="F314" s="136" t="s">
        <v>6558</v>
      </c>
      <c r="G314" s="137" t="s">
        <v>6242</v>
      </c>
      <c r="H314" s="138">
        <v>1</v>
      </c>
      <c r="I314" s="139"/>
      <c r="J314" s="140">
        <f t="shared" si="80"/>
        <v>0</v>
      </c>
      <c r="K314" s="136" t="s">
        <v>21</v>
      </c>
      <c r="L314" s="33"/>
      <c r="M314" s="141" t="s">
        <v>21</v>
      </c>
      <c r="N314" s="142" t="s">
        <v>45</v>
      </c>
      <c r="P314" s="143">
        <f t="shared" si="81"/>
        <v>0</v>
      </c>
      <c r="Q314" s="143">
        <v>0</v>
      </c>
      <c r="R314" s="143">
        <f t="shared" si="82"/>
        <v>0</v>
      </c>
      <c r="S314" s="143">
        <v>0</v>
      </c>
      <c r="T314" s="144">
        <f t="shared" si="83"/>
        <v>0</v>
      </c>
      <c r="AR314" s="145" t="s">
        <v>857</v>
      </c>
      <c r="AT314" s="145" t="s">
        <v>303</v>
      </c>
      <c r="AU314" s="145" t="s">
        <v>81</v>
      </c>
      <c r="AY314" s="18" t="s">
        <v>301</v>
      </c>
      <c r="BE314" s="146">
        <f t="shared" si="84"/>
        <v>0</v>
      </c>
      <c r="BF314" s="146">
        <f t="shared" si="85"/>
        <v>0</v>
      </c>
      <c r="BG314" s="146">
        <f t="shared" si="86"/>
        <v>0</v>
      </c>
      <c r="BH314" s="146">
        <f t="shared" si="87"/>
        <v>0</v>
      </c>
      <c r="BI314" s="146">
        <f t="shared" si="88"/>
        <v>0</v>
      </c>
      <c r="BJ314" s="18" t="s">
        <v>81</v>
      </c>
      <c r="BK314" s="146">
        <f t="shared" si="89"/>
        <v>0</v>
      </c>
      <c r="BL314" s="18" t="s">
        <v>857</v>
      </c>
      <c r="BM314" s="145" t="s">
        <v>6559</v>
      </c>
    </row>
    <row r="315" spans="2:65" s="11" customFormat="1" ht="26" customHeight="1">
      <c r="B315" s="122"/>
      <c r="D315" s="123" t="s">
        <v>73</v>
      </c>
      <c r="E315" s="124" t="s">
        <v>6560</v>
      </c>
      <c r="F315" s="124" t="s">
        <v>6561</v>
      </c>
      <c r="I315" s="125"/>
      <c r="J315" s="126">
        <f>BK315</f>
        <v>0</v>
      </c>
      <c r="L315" s="122"/>
      <c r="M315" s="127"/>
      <c r="P315" s="128">
        <f>SUM(P316:P327)</f>
        <v>0</v>
      </c>
      <c r="R315" s="128">
        <f>SUM(R316:R327)</f>
        <v>0</v>
      </c>
      <c r="T315" s="129">
        <f>SUM(T316:T327)</f>
        <v>0</v>
      </c>
      <c r="AR315" s="123" t="s">
        <v>81</v>
      </c>
      <c r="AT315" s="130" t="s">
        <v>73</v>
      </c>
      <c r="AU315" s="130" t="s">
        <v>74</v>
      </c>
      <c r="AY315" s="123" t="s">
        <v>301</v>
      </c>
      <c r="BK315" s="131">
        <f>SUM(BK316:BK327)</f>
        <v>0</v>
      </c>
    </row>
    <row r="316" spans="2:65" s="1" customFormat="1" ht="33" customHeight="1">
      <c r="B316" s="33"/>
      <c r="C316" s="134" t="s">
        <v>3006</v>
      </c>
      <c r="D316" s="134" t="s">
        <v>303</v>
      </c>
      <c r="E316" s="135" t="s">
        <v>6562</v>
      </c>
      <c r="F316" s="136" t="s">
        <v>6563</v>
      </c>
      <c r="G316" s="137" t="s">
        <v>6251</v>
      </c>
      <c r="H316" s="138">
        <v>1</v>
      </c>
      <c r="I316" s="139"/>
      <c r="J316" s="140">
        <f t="shared" ref="J316:J327" si="90">ROUND(I316*H316,2)</f>
        <v>0</v>
      </c>
      <c r="K316" s="136" t="s">
        <v>21</v>
      </c>
      <c r="L316" s="33"/>
      <c r="M316" s="141" t="s">
        <v>21</v>
      </c>
      <c r="N316" s="142" t="s">
        <v>45</v>
      </c>
      <c r="P316" s="143">
        <f t="shared" ref="P316:P327" si="91">O316*H316</f>
        <v>0</v>
      </c>
      <c r="Q316" s="143">
        <v>0</v>
      </c>
      <c r="R316" s="143">
        <f t="shared" ref="R316:R327" si="92">Q316*H316</f>
        <v>0</v>
      </c>
      <c r="S316" s="143">
        <v>0</v>
      </c>
      <c r="T316" s="144">
        <f t="shared" ref="T316:T327" si="93">S316*H316</f>
        <v>0</v>
      </c>
      <c r="AR316" s="145" t="s">
        <v>857</v>
      </c>
      <c r="AT316" s="145" t="s">
        <v>303</v>
      </c>
      <c r="AU316" s="145" t="s">
        <v>81</v>
      </c>
      <c r="AY316" s="18" t="s">
        <v>301</v>
      </c>
      <c r="BE316" s="146">
        <f t="shared" ref="BE316:BE327" si="94">IF(N316="základní",J316,0)</f>
        <v>0</v>
      </c>
      <c r="BF316" s="146">
        <f t="shared" ref="BF316:BF327" si="95">IF(N316="snížená",J316,0)</f>
        <v>0</v>
      </c>
      <c r="BG316" s="146">
        <f t="shared" ref="BG316:BG327" si="96">IF(N316="zákl. přenesená",J316,0)</f>
        <v>0</v>
      </c>
      <c r="BH316" s="146">
        <f t="shared" ref="BH316:BH327" si="97">IF(N316="sníž. přenesená",J316,0)</f>
        <v>0</v>
      </c>
      <c r="BI316" s="146">
        <f t="shared" ref="BI316:BI327" si="98">IF(N316="nulová",J316,0)</f>
        <v>0</v>
      </c>
      <c r="BJ316" s="18" t="s">
        <v>81</v>
      </c>
      <c r="BK316" s="146">
        <f t="shared" ref="BK316:BK327" si="99">ROUND(I316*H316,2)</f>
        <v>0</v>
      </c>
      <c r="BL316" s="18" t="s">
        <v>857</v>
      </c>
      <c r="BM316" s="145" t="s">
        <v>3955</v>
      </c>
    </row>
    <row r="317" spans="2:65" s="1" customFormat="1" ht="16.5" customHeight="1">
      <c r="B317" s="33"/>
      <c r="C317" s="134" t="s">
        <v>3018</v>
      </c>
      <c r="D317" s="134" t="s">
        <v>303</v>
      </c>
      <c r="E317" s="135" t="s">
        <v>6564</v>
      </c>
      <c r="F317" s="136" t="s">
        <v>6565</v>
      </c>
      <c r="G317" s="137" t="s">
        <v>6251</v>
      </c>
      <c r="H317" s="138">
        <v>2</v>
      </c>
      <c r="I317" s="139"/>
      <c r="J317" s="140">
        <f t="shared" si="90"/>
        <v>0</v>
      </c>
      <c r="K317" s="136" t="s">
        <v>21</v>
      </c>
      <c r="L317" s="33"/>
      <c r="M317" s="141" t="s">
        <v>21</v>
      </c>
      <c r="N317" s="142" t="s">
        <v>45</v>
      </c>
      <c r="P317" s="143">
        <f t="shared" si="91"/>
        <v>0</v>
      </c>
      <c r="Q317" s="143">
        <v>0</v>
      </c>
      <c r="R317" s="143">
        <f t="shared" si="92"/>
        <v>0</v>
      </c>
      <c r="S317" s="143">
        <v>0</v>
      </c>
      <c r="T317" s="144">
        <f t="shared" si="93"/>
        <v>0</v>
      </c>
      <c r="AR317" s="145" t="s">
        <v>857</v>
      </c>
      <c r="AT317" s="145" t="s">
        <v>303</v>
      </c>
      <c r="AU317" s="145" t="s">
        <v>81</v>
      </c>
      <c r="AY317" s="18" t="s">
        <v>301</v>
      </c>
      <c r="BE317" s="146">
        <f t="shared" si="94"/>
        <v>0</v>
      </c>
      <c r="BF317" s="146">
        <f t="shared" si="95"/>
        <v>0</v>
      </c>
      <c r="BG317" s="146">
        <f t="shared" si="96"/>
        <v>0</v>
      </c>
      <c r="BH317" s="146">
        <f t="shared" si="97"/>
        <v>0</v>
      </c>
      <c r="BI317" s="146">
        <f t="shared" si="98"/>
        <v>0</v>
      </c>
      <c r="BJ317" s="18" t="s">
        <v>81</v>
      </c>
      <c r="BK317" s="146">
        <f t="shared" si="99"/>
        <v>0</v>
      </c>
      <c r="BL317" s="18" t="s">
        <v>857</v>
      </c>
      <c r="BM317" s="145" t="s">
        <v>3961</v>
      </c>
    </row>
    <row r="318" spans="2:65" s="1" customFormat="1" ht="24.25" customHeight="1">
      <c r="B318" s="33"/>
      <c r="C318" s="134" t="s">
        <v>3025</v>
      </c>
      <c r="D318" s="134" t="s">
        <v>303</v>
      </c>
      <c r="E318" s="135" t="s">
        <v>6566</v>
      </c>
      <c r="F318" s="136" t="s">
        <v>6567</v>
      </c>
      <c r="G318" s="137" t="s">
        <v>6251</v>
      </c>
      <c r="H318" s="138">
        <v>1</v>
      </c>
      <c r="I318" s="139"/>
      <c r="J318" s="140">
        <f t="shared" si="90"/>
        <v>0</v>
      </c>
      <c r="K318" s="136" t="s">
        <v>21</v>
      </c>
      <c r="L318" s="33"/>
      <c r="M318" s="141" t="s">
        <v>21</v>
      </c>
      <c r="N318" s="142" t="s">
        <v>45</v>
      </c>
      <c r="P318" s="143">
        <f t="shared" si="91"/>
        <v>0</v>
      </c>
      <c r="Q318" s="143">
        <v>0</v>
      </c>
      <c r="R318" s="143">
        <f t="shared" si="92"/>
        <v>0</v>
      </c>
      <c r="S318" s="143">
        <v>0</v>
      </c>
      <c r="T318" s="144">
        <f t="shared" si="93"/>
        <v>0</v>
      </c>
      <c r="AR318" s="145" t="s">
        <v>857</v>
      </c>
      <c r="AT318" s="145" t="s">
        <v>303</v>
      </c>
      <c r="AU318" s="145" t="s">
        <v>81</v>
      </c>
      <c r="AY318" s="18" t="s">
        <v>301</v>
      </c>
      <c r="BE318" s="146">
        <f t="shared" si="94"/>
        <v>0</v>
      </c>
      <c r="BF318" s="146">
        <f t="shared" si="95"/>
        <v>0</v>
      </c>
      <c r="BG318" s="146">
        <f t="shared" si="96"/>
        <v>0</v>
      </c>
      <c r="BH318" s="146">
        <f t="shared" si="97"/>
        <v>0</v>
      </c>
      <c r="BI318" s="146">
        <f t="shared" si="98"/>
        <v>0</v>
      </c>
      <c r="BJ318" s="18" t="s">
        <v>81</v>
      </c>
      <c r="BK318" s="146">
        <f t="shared" si="99"/>
        <v>0</v>
      </c>
      <c r="BL318" s="18" t="s">
        <v>857</v>
      </c>
      <c r="BM318" s="145" t="s">
        <v>3967</v>
      </c>
    </row>
    <row r="319" spans="2:65" s="1" customFormat="1" ht="24.25" customHeight="1">
      <c r="B319" s="33"/>
      <c r="C319" s="134" t="s">
        <v>3030</v>
      </c>
      <c r="D319" s="134" t="s">
        <v>303</v>
      </c>
      <c r="E319" s="135" t="s">
        <v>6568</v>
      </c>
      <c r="F319" s="136" t="s">
        <v>6569</v>
      </c>
      <c r="G319" s="137" t="s">
        <v>6251</v>
      </c>
      <c r="H319" s="138">
        <v>3</v>
      </c>
      <c r="I319" s="139"/>
      <c r="J319" s="140">
        <f t="shared" si="90"/>
        <v>0</v>
      </c>
      <c r="K319" s="136" t="s">
        <v>21</v>
      </c>
      <c r="L319" s="33"/>
      <c r="M319" s="141" t="s">
        <v>21</v>
      </c>
      <c r="N319" s="142" t="s">
        <v>45</v>
      </c>
      <c r="P319" s="143">
        <f t="shared" si="91"/>
        <v>0</v>
      </c>
      <c r="Q319" s="143">
        <v>0</v>
      </c>
      <c r="R319" s="143">
        <f t="shared" si="92"/>
        <v>0</v>
      </c>
      <c r="S319" s="143">
        <v>0</v>
      </c>
      <c r="T319" s="144">
        <f t="shared" si="93"/>
        <v>0</v>
      </c>
      <c r="AR319" s="145" t="s">
        <v>857</v>
      </c>
      <c r="AT319" s="145" t="s">
        <v>303</v>
      </c>
      <c r="AU319" s="145" t="s">
        <v>81</v>
      </c>
      <c r="AY319" s="18" t="s">
        <v>301</v>
      </c>
      <c r="BE319" s="146">
        <f t="shared" si="94"/>
        <v>0</v>
      </c>
      <c r="BF319" s="146">
        <f t="shared" si="95"/>
        <v>0</v>
      </c>
      <c r="BG319" s="146">
        <f t="shared" si="96"/>
        <v>0</v>
      </c>
      <c r="BH319" s="146">
        <f t="shared" si="97"/>
        <v>0</v>
      </c>
      <c r="BI319" s="146">
        <f t="shared" si="98"/>
        <v>0</v>
      </c>
      <c r="BJ319" s="18" t="s">
        <v>81</v>
      </c>
      <c r="BK319" s="146">
        <f t="shared" si="99"/>
        <v>0</v>
      </c>
      <c r="BL319" s="18" t="s">
        <v>857</v>
      </c>
      <c r="BM319" s="145" t="s">
        <v>3973</v>
      </c>
    </row>
    <row r="320" spans="2:65" s="1" customFormat="1" ht="24.25" customHeight="1">
      <c r="B320" s="33"/>
      <c r="C320" s="134" t="s">
        <v>3035</v>
      </c>
      <c r="D320" s="134" t="s">
        <v>303</v>
      </c>
      <c r="E320" s="135" t="s">
        <v>6570</v>
      </c>
      <c r="F320" s="136" t="s">
        <v>6355</v>
      </c>
      <c r="G320" s="137" t="s">
        <v>6251</v>
      </c>
      <c r="H320" s="138">
        <v>2</v>
      </c>
      <c r="I320" s="139"/>
      <c r="J320" s="140">
        <f t="shared" si="90"/>
        <v>0</v>
      </c>
      <c r="K320" s="136" t="s">
        <v>21</v>
      </c>
      <c r="L320" s="33"/>
      <c r="M320" s="141" t="s">
        <v>21</v>
      </c>
      <c r="N320" s="142" t="s">
        <v>45</v>
      </c>
      <c r="P320" s="143">
        <f t="shared" si="91"/>
        <v>0</v>
      </c>
      <c r="Q320" s="143">
        <v>0</v>
      </c>
      <c r="R320" s="143">
        <f t="shared" si="92"/>
        <v>0</v>
      </c>
      <c r="S320" s="143">
        <v>0</v>
      </c>
      <c r="T320" s="144">
        <f t="shared" si="93"/>
        <v>0</v>
      </c>
      <c r="AR320" s="145" t="s">
        <v>857</v>
      </c>
      <c r="AT320" s="145" t="s">
        <v>303</v>
      </c>
      <c r="AU320" s="145" t="s">
        <v>81</v>
      </c>
      <c r="AY320" s="18" t="s">
        <v>301</v>
      </c>
      <c r="BE320" s="146">
        <f t="shared" si="94"/>
        <v>0</v>
      </c>
      <c r="BF320" s="146">
        <f t="shared" si="95"/>
        <v>0</v>
      </c>
      <c r="BG320" s="146">
        <f t="shared" si="96"/>
        <v>0</v>
      </c>
      <c r="BH320" s="146">
        <f t="shared" si="97"/>
        <v>0</v>
      </c>
      <c r="BI320" s="146">
        <f t="shared" si="98"/>
        <v>0</v>
      </c>
      <c r="BJ320" s="18" t="s">
        <v>81</v>
      </c>
      <c r="BK320" s="146">
        <f t="shared" si="99"/>
        <v>0</v>
      </c>
      <c r="BL320" s="18" t="s">
        <v>857</v>
      </c>
      <c r="BM320" s="145" t="s">
        <v>3980</v>
      </c>
    </row>
    <row r="321" spans="2:65" s="1" customFormat="1" ht="21.75" customHeight="1">
      <c r="B321" s="33"/>
      <c r="C321" s="134" t="s">
        <v>3041</v>
      </c>
      <c r="D321" s="134" t="s">
        <v>303</v>
      </c>
      <c r="E321" s="135" t="s">
        <v>6571</v>
      </c>
      <c r="F321" s="136" t="s">
        <v>6572</v>
      </c>
      <c r="G321" s="137" t="s">
        <v>681</v>
      </c>
      <c r="H321" s="138">
        <v>1</v>
      </c>
      <c r="I321" s="139"/>
      <c r="J321" s="140">
        <f t="shared" si="90"/>
        <v>0</v>
      </c>
      <c r="K321" s="136" t="s">
        <v>21</v>
      </c>
      <c r="L321" s="33"/>
      <c r="M321" s="141" t="s">
        <v>21</v>
      </c>
      <c r="N321" s="142" t="s">
        <v>45</v>
      </c>
      <c r="P321" s="143">
        <f t="shared" si="91"/>
        <v>0</v>
      </c>
      <c r="Q321" s="143">
        <v>0</v>
      </c>
      <c r="R321" s="143">
        <f t="shared" si="92"/>
        <v>0</v>
      </c>
      <c r="S321" s="143">
        <v>0</v>
      </c>
      <c r="T321" s="144">
        <f t="shared" si="93"/>
        <v>0</v>
      </c>
      <c r="AR321" s="145" t="s">
        <v>857</v>
      </c>
      <c r="AT321" s="145" t="s">
        <v>303</v>
      </c>
      <c r="AU321" s="145" t="s">
        <v>81</v>
      </c>
      <c r="AY321" s="18" t="s">
        <v>301</v>
      </c>
      <c r="BE321" s="146">
        <f t="shared" si="94"/>
        <v>0</v>
      </c>
      <c r="BF321" s="146">
        <f t="shared" si="95"/>
        <v>0</v>
      </c>
      <c r="BG321" s="146">
        <f t="shared" si="96"/>
        <v>0</v>
      </c>
      <c r="BH321" s="146">
        <f t="shared" si="97"/>
        <v>0</v>
      </c>
      <c r="BI321" s="146">
        <f t="shared" si="98"/>
        <v>0</v>
      </c>
      <c r="BJ321" s="18" t="s">
        <v>81</v>
      </c>
      <c r="BK321" s="146">
        <f t="shared" si="99"/>
        <v>0</v>
      </c>
      <c r="BL321" s="18" t="s">
        <v>857</v>
      </c>
      <c r="BM321" s="145" t="s">
        <v>3994</v>
      </c>
    </row>
    <row r="322" spans="2:65" s="1" customFormat="1" ht="24.25" customHeight="1">
      <c r="B322" s="33"/>
      <c r="C322" s="134" t="s">
        <v>3054</v>
      </c>
      <c r="D322" s="134" t="s">
        <v>303</v>
      </c>
      <c r="E322" s="135" t="s">
        <v>6573</v>
      </c>
      <c r="F322" s="136" t="s">
        <v>6574</v>
      </c>
      <c r="G322" s="137" t="s">
        <v>137</v>
      </c>
      <c r="H322" s="138">
        <v>55</v>
      </c>
      <c r="I322" s="139"/>
      <c r="J322" s="140">
        <f t="shared" si="90"/>
        <v>0</v>
      </c>
      <c r="K322" s="136" t="s">
        <v>21</v>
      </c>
      <c r="L322" s="33"/>
      <c r="M322" s="141" t="s">
        <v>21</v>
      </c>
      <c r="N322" s="142" t="s">
        <v>45</v>
      </c>
      <c r="P322" s="143">
        <f t="shared" si="91"/>
        <v>0</v>
      </c>
      <c r="Q322" s="143">
        <v>0</v>
      </c>
      <c r="R322" s="143">
        <f t="shared" si="92"/>
        <v>0</v>
      </c>
      <c r="S322" s="143">
        <v>0</v>
      </c>
      <c r="T322" s="144">
        <f t="shared" si="93"/>
        <v>0</v>
      </c>
      <c r="AR322" s="145" t="s">
        <v>857</v>
      </c>
      <c r="AT322" s="145" t="s">
        <v>303</v>
      </c>
      <c r="AU322" s="145" t="s">
        <v>81</v>
      </c>
      <c r="AY322" s="18" t="s">
        <v>301</v>
      </c>
      <c r="BE322" s="146">
        <f t="shared" si="94"/>
        <v>0</v>
      </c>
      <c r="BF322" s="146">
        <f t="shared" si="95"/>
        <v>0</v>
      </c>
      <c r="BG322" s="146">
        <f t="shared" si="96"/>
        <v>0</v>
      </c>
      <c r="BH322" s="146">
        <f t="shared" si="97"/>
        <v>0</v>
      </c>
      <c r="BI322" s="146">
        <f t="shared" si="98"/>
        <v>0</v>
      </c>
      <c r="BJ322" s="18" t="s">
        <v>81</v>
      </c>
      <c r="BK322" s="146">
        <f t="shared" si="99"/>
        <v>0</v>
      </c>
      <c r="BL322" s="18" t="s">
        <v>857</v>
      </c>
      <c r="BM322" s="145" t="s">
        <v>4006</v>
      </c>
    </row>
    <row r="323" spans="2:65" s="1" customFormat="1" ht="49" customHeight="1">
      <c r="B323" s="33"/>
      <c r="C323" s="134" t="s">
        <v>3059</v>
      </c>
      <c r="D323" s="134" t="s">
        <v>303</v>
      </c>
      <c r="E323" s="135" t="s">
        <v>6519</v>
      </c>
      <c r="F323" s="136" t="s">
        <v>6520</v>
      </c>
      <c r="G323" s="137" t="s">
        <v>137</v>
      </c>
      <c r="H323" s="138">
        <v>80</v>
      </c>
      <c r="I323" s="139"/>
      <c r="J323" s="140">
        <f t="shared" si="90"/>
        <v>0</v>
      </c>
      <c r="K323" s="136" t="s">
        <v>21</v>
      </c>
      <c r="L323" s="33"/>
      <c r="M323" s="141" t="s">
        <v>21</v>
      </c>
      <c r="N323" s="142" t="s">
        <v>45</v>
      </c>
      <c r="P323" s="143">
        <f t="shared" si="91"/>
        <v>0</v>
      </c>
      <c r="Q323" s="143">
        <v>0</v>
      </c>
      <c r="R323" s="143">
        <f t="shared" si="92"/>
        <v>0</v>
      </c>
      <c r="S323" s="143">
        <v>0</v>
      </c>
      <c r="T323" s="144">
        <f t="shared" si="93"/>
        <v>0</v>
      </c>
      <c r="AR323" s="145" t="s">
        <v>857</v>
      </c>
      <c r="AT323" s="145" t="s">
        <v>303</v>
      </c>
      <c r="AU323" s="145" t="s">
        <v>81</v>
      </c>
      <c r="AY323" s="18" t="s">
        <v>301</v>
      </c>
      <c r="BE323" s="146">
        <f t="shared" si="94"/>
        <v>0</v>
      </c>
      <c r="BF323" s="146">
        <f t="shared" si="95"/>
        <v>0</v>
      </c>
      <c r="BG323" s="146">
        <f t="shared" si="96"/>
        <v>0</v>
      </c>
      <c r="BH323" s="146">
        <f t="shared" si="97"/>
        <v>0</v>
      </c>
      <c r="BI323" s="146">
        <f t="shared" si="98"/>
        <v>0</v>
      </c>
      <c r="BJ323" s="18" t="s">
        <v>81</v>
      </c>
      <c r="BK323" s="146">
        <f t="shared" si="99"/>
        <v>0</v>
      </c>
      <c r="BL323" s="18" t="s">
        <v>857</v>
      </c>
      <c r="BM323" s="145" t="s">
        <v>4019</v>
      </c>
    </row>
    <row r="324" spans="2:65" s="1" customFormat="1" ht="16.5" customHeight="1">
      <c r="B324" s="33"/>
      <c r="C324" s="134" t="s">
        <v>3066</v>
      </c>
      <c r="D324" s="134" t="s">
        <v>303</v>
      </c>
      <c r="E324" s="135" t="s">
        <v>6394</v>
      </c>
      <c r="F324" s="136" t="s">
        <v>6395</v>
      </c>
      <c r="G324" s="137" t="s">
        <v>137</v>
      </c>
      <c r="H324" s="138">
        <v>28</v>
      </c>
      <c r="I324" s="139"/>
      <c r="J324" s="140">
        <f t="shared" si="90"/>
        <v>0</v>
      </c>
      <c r="K324" s="136" t="s">
        <v>21</v>
      </c>
      <c r="L324" s="33"/>
      <c r="M324" s="141" t="s">
        <v>21</v>
      </c>
      <c r="N324" s="142" t="s">
        <v>45</v>
      </c>
      <c r="P324" s="143">
        <f t="shared" si="91"/>
        <v>0</v>
      </c>
      <c r="Q324" s="143">
        <v>0</v>
      </c>
      <c r="R324" s="143">
        <f t="shared" si="92"/>
        <v>0</v>
      </c>
      <c r="S324" s="143">
        <v>0</v>
      </c>
      <c r="T324" s="144">
        <f t="shared" si="93"/>
        <v>0</v>
      </c>
      <c r="AR324" s="145" t="s">
        <v>857</v>
      </c>
      <c r="AT324" s="145" t="s">
        <v>303</v>
      </c>
      <c r="AU324" s="145" t="s">
        <v>81</v>
      </c>
      <c r="AY324" s="18" t="s">
        <v>301</v>
      </c>
      <c r="BE324" s="146">
        <f t="shared" si="94"/>
        <v>0</v>
      </c>
      <c r="BF324" s="146">
        <f t="shared" si="95"/>
        <v>0</v>
      </c>
      <c r="BG324" s="146">
        <f t="shared" si="96"/>
        <v>0</v>
      </c>
      <c r="BH324" s="146">
        <f t="shared" si="97"/>
        <v>0</v>
      </c>
      <c r="BI324" s="146">
        <f t="shared" si="98"/>
        <v>0</v>
      </c>
      <c r="BJ324" s="18" t="s">
        <v>81</v>
      </c>
      <c r="BK324" s="146">
        <f t="shared" si="99"/>
        <v>0</v>
      </c>
      <c r="BL324" s="18" t="s">
        <v>857</v>
      </c>
      <c r="BM324" s="145" t="s">
        <v>4037</v>
      </c>
    </row>
    <row r="325" spans="2:65" s="1" customFormat="1" ht="16.5" customHeight="1">
      <c r="B325" s="33"/>
      <c r="C325" s="134" t="s">
        <v>3072</v>
      </c>
      <c r="D325" s="134" t="s">
        <v>303</v>
      </c>
      <c r="E325" s="135" t="s">
        <v>6575</v>
      </c>
      <c r="F325" s="136" t="s">
        <v>6576</v>
      </c>
      <c r="G325" s="137" t="s">
        <v>6251</v>
      </c>
      <c r="H325" s="138">
        <v>1</v>
      </c>
      <c r="I325" s="139"/>
      <c r="J325" s="140">
        <f t="shared" si="90"/>
        <v>0</v>
      </c>
      <c r="K325" s="136" t="s">
        <v>21</v>
      </c>
      <c r="L325" s="33"/>
      <c r="M325" s="141" t="s">
        <v>21</v>
      </c>
      <c r="N325" s="142" t="s">
        <v>45</v>
      </c>
      <c r="P325" s="143">
        <f t="shared" si="91"/>
        <v>0</v>
      </c>
      <c r="Q325" s="143">
        <v>0</v>
      </c>
      <c r="R325" s="143">
        <f t="shared" si="92"/>
        <v>0</v>
      </c>
      <c r="S325" s="143">
        <v>0</v>
      </c>
      <c r="T325" s="144">
        <f t="shared" si="93"/>
        <v>0</v>
      </c>
      <c r="AR325" s="145" t="s">
        <v>857</v>
      </c>
      <c r="AT325" s="145" t="s">
        <v>303</v>
      </c>
      <c r="AU325" s="145" t="s">
        <v>81</v>
      </c>
      <c r="AY325" s="18" t="s">
        <v>301</v>
      </c>
      <c r="BE325" s="146">
        <f t="shared" si="94"/>
        <v>0</v>
      </c>
      <c r="BF325" s="146">
        <f t="shared" si="95"/>
        <v>0</v>
      </c>
      <c r="BG325" s="146">
        <f t="shared" si="96"/>
        <v>0</v>
      </c>
      <c r="BH325" s="146">
        <f t="shared" si="97"/>
        <v>0</v>
      </c>
      <c r="BI325" s="146">
        <f t="shared" si="98"/>
        <v>0</v>
      </c>
      <c r="BJ325" s="18" t="s">
        <v>81</v>
      </c>
      <c r="BK325" s="146">
        <f t="shared" si="99"/>
        <v>0</v>
      </c>
      <c r="BL325" s="18" t="s">
        <v>857</v>
      </c>
      <c r="BM325" s="145" t="s">
        <v>4048</v>
      </c>
    </row>
    <row r="326" spans="2:65" s="1" customFormat="1" ht="16.5" customHeight="1">
      <c r="B326" s="33"/>
      <c r="C326" s="134" t="s">
        <v>3079</v>
      </c>
      <c r="D326" s="134" t="s">
        <v>303</v>
      </c>
      <c r="E326" s="135" t="s">
        <v>6577</v>
      </c>
      <c r="F326" s="136" t="s">
        <v>6403</v>
      </c>
      <c r="G326" s="137" t="s">
        <v>6242</v>
      </c>
      <c r="H326" s="138">
        <v>1</v>
      </c>
      <c r="I326" s="139"/>
      <c r="J326" s="140">
        <f t="shared" si="90"/>
        <v>0</v>
      </c>
      <c r="K326" s="136" t="s">
        <v>21</v>
      </c>
      <c r="L326" s="33"/>
      <c r="M326" s="141" t="s">
        <v>21</v>
      </c>
      <c r="N326" s="142" t="s">
        <v>45</v>
      </c>
      <c r="P326" s="143">
        <f t="shared" si="91"/>
        <v>0</v>
      </c>
      <c r="Q326" s="143">
        <v>0</v>
      </c>
      <c r="R326" s="143">
        <f t="shared" si="92"/>
        <v>0</v>
      </c>
      <c r="S326" s="143">
        <v>0</v>
      </c>
      <c r="T326" s="144">
        <f t="shared" si="93"/>
        <v>0</v>
      </c>
      <c r="AR326" s="145" t="s">
        <v>857</v>
      </c>
      <c r="AT326" s="145" t="s">
        <v>303</v>
      </c>
      <c r="AU326" s="145" t="s">
        <v>81</v>
      </c>
      <c r="AY326" s="18" t="s">
        <v>301</v>
      </c>
      <c r="BE326" s="146">
        <f t="shared" si="94"/>
        <v>0</v>
      </c>
      <c r="BF326" s="146">
        <f t="shared" si="95"/>
        <v>0</v>
      </c>
      <c r="BG326" s="146">
        <f t="shared" si="96"/>
        <v>0</v>
      </c>
      <c r="BH326" s="146">
        <f t="shared" si="97"/>
        <v>0</v>
      </c>
      <c r="BI326" s="146">
        <f t="shared" si="98"/>
        <v>0</v>
      </c>
      <c r="BJ326" s="18" t="s">
        <v>81</v>
      </c>
      <c r="BK326" s="146">
        <f t="shared" si="99"/>
        <v>0</v>
      </c>
      <c r="BL326" s="18" t="s">
        <v>857</v>
      </c>
      <c r="BM326" s="145" t="s">
        <v>4056</v>
      </c>
    </row>
    <row r="327" spans="2:65" s="1" customFormat="1" ht="16.5" customHeight="1">
      <c r="B327" s="33"/>
      <c r="C327" s="134" t="s">
        <v>3087</v>
      </c>
      <c r="D327" s="134" t="s">
        <v>303</v>
      </c>
      <c r="E327" s="135" t="s">
        <v>6578</v>
      </c>
      <c r="F327" s="136" t="s">
        <v>6579</v>
      </c>
      <c r="G327" s="137" t="s">
        <v>6242</v>
      </c>
      <c r="H327" s="138">
        <v>1</v>
      </c>
      <c r="I327" s="139"/>
      <c r="J327" s="140">
        <f t="shared" si="90"/>
        <v>0</v>
      </c>
      <c r="K327" s="136" t="s">
        <v>21</v>
      </c>
      <c r="L327" s="33"/>
      <c r="M327" s="141" t="s">
        <v>21</v>
      </c>
      <c r="N327" s="142" t="s">
        <v>45</v>
      </c>
      <c r="P327" s="143">
        <f t="shared" si="91"/>
        <v>0</v>
      </c>
      <c r="Q327" s="143">
        <v>0</v>
      </c>
      <c r="R327" s="143">
        <f t="shared" si="92"/>
        <v>0</v>
      </c>
      <c r="S327" s="143">
        <v>0</v>
      </c>
      <c r="T327" s="144">
        <f t="shared" si="93"/>
        <v>0</v>
      </c>
      <c r="AR327" s="145" t="s">
        <v>857</v>
      </c>
      <c r="AT327" s="145" t="s">
        <v>303</v>
      </c>
      <c r="AU327" s="145" t="s">
        <v>81</v>
      </c>
      <c r="AY327" s="18" t="s">
        <v>301</v>
      </c>
      <c r="BE327" s="146">
        <f t="shared" si="94"/>
        <v>0</v>
      </c>
      <c r="BF327" s="146">
        <f t="shared" si="95"/>
        <v>0</v>
      </c>
      <c r="BG327" s="146">
        <f t="shared" si="96"/>
        <v>0</v>
      </c>
      <c r="BH327" s="146">
        <f t="shared" si="97"/>
        <v>0</v>
      </c>
      <c r="BI327" s="146">
        <f t="shared" si="98"/>
        <v>0</v>
      </c>
      <c r="BJ327" s="18" t="s">
        <v>81</v>
      </c>
      <c r="BK327" s="146">
        <f t="shared" si="99"/>
        <v>0</v>
      </c>
      <c r="BL327" s="18" t="s">
        <v>857</v>
      </c>
      <c r="BM327" s="145" t="s">
        <v>6580</v>
      </c>
    </row>
    <row r="328" spans="2:65" s="11" customFormat="1" ht="26" customHeight="1">
      <c r="B328" s="122"/>
      <c r="D328" s="123" t="s">
        <v>73</v>
      </c>
      <c r="E328" s="124" t="s">
        <v>6581</v>
      </c>
      <c r="F328" s="124" t="s">
        <v>6582</v>
      </c>
      <c r="I328" s="125"/>
      <c r="J328" s="126">
        <f>BK328</f>
        <v>0</v>
      </c>
      <c r="L328" s="122"/>
      <c r="M328" s="127"/>
      <c r="P328" s="128">
        <f>SUM(P329:P341)</f>
        <v>0</v>
      </c>
      <c r="R328" s="128">
        <f>SUM(R329:R341)</f>
        <v>0</v>
      </c>
      <c r="T328" s="129">
        <f>SUM(T329:T341)</f>
        <v>0</v>
      </c>
      <c r="AR328" s="123" t="s">
        <v>81</v>
      </c>
      <c r="AT328" s="130" t="s">
        <v>73</v>
      </c>
      <c r="AU328" s="130" t="s">
        <v>74</v>
      </c>
      <c r="AY328" s="123" t="s">
        <v>301</v>
      </c>
      <c r="BK328" s="131">
        <f>SUM(BK329:BK341)</f>
        <v>0</v>
      </c>
    </row>
    <row r="329" spans="2:65" s="1" customFormat="1" ht="16.5" customHeight="1">
      <c r="B329" s="33"/>
      <c r="C329" s="134" t="s">
        <v>3095</v>
      </c>
      <c r="D329" s="134" t="s">
        <v>303</v>
      </c>
      <c r="E329" s="135" t="s">
        <v>6583</v>
      </c>
      <c r="F329" s="136" t="s">
        <v>6584</v>
      </c>
      <c r="G329" s="137" t="s">
        <v>6251</v>
      </c>
      <c r="H329" s="138">
        <v>1</v>
      </c>
      <c r="I329" s="139"/>
      <c r="J329" s="140">
        <f t="shared" ref="J329:J341" si="100">ROUND(I329*H329,2)</f>
        <v>0</v>
      </c>
      <c r="K329" s="136" t="s">
        <v>21</v>
      </c>
      <c r="L329" s="33"/>
      <c r="M329" s="141" t="s">
        <v>21</v>
      </c>
      <c r="N329" s="142" t="s">
        <v>45</v>
      </c>
      <c r="P329" s="143">
        <f t="shared" ref="P329:P341" si="101">O329*H329</f>
        <v>0</v>
      </c>
      <c r="Q329" s="143">
        <v>0</v>
      </c>
      <c r="R329" s="143">
        <f t="shared" ref="R329:R341" si="102">Q329*H329</f>
        <v>0</v>
      </c>
      <c r="S329" s="143">
        <v>0</v>
      </c>
      <c r="T329" s="144">
        <f t="shared" ref="T329:T341" si="103">S329*H329</f>
        <v>0</v>
      </c>
      <c r="AR329" s="145" t="s">
        <v>857</v>
      </c>
      <c r="AT329" s="145" t="s">
        <v>303</v>
      </c>
      <c r="AU329" s="145" t="s">
        <v>81</v>
      </c>
      <c r="AY329" s="18" t="s">
        <v>301</v>
      </c>
      <c r="BE329" s="146">
        <f t="shared" ref="BE329:BE341" si="104">IF(N329="základní",J329,0)</f>
        <v>0</v>
      </c>
      <c r="BF329" s="146">
        <f t="shared" ref="BF329:BF341" si="105">IF(N329="snížená",J329,0)</f>
        <v>0</v>
      </c>
      <c r="BG329" s="146">
        <f t="shared" ref="BG329:BG341" si="106">IF(N329="zákl. přenesená",J329,0)</f>
        <v>0</v>
      </c>
      <c r="BH329" s="146">
        <f t="shared" ref="BH329:BH341" si="107">IF(N329="sníž. přenesená",J329,0)</f>
        <v>0</v>
      </c>
      <c r="BI329" s="146">
        <f t="shared" ref="BI329:BI341" si="108">IF(N329="nulová",J329,0)</f>
        <v>0</v>
      </c>
      <c r="BJ329" s="18" t="s">
        <v>81</v>
      </c>
      <c r="BK329" s="146">
        <f t="shared" ref="BK329:BK341" si="109">ROUND(I329*H329,2)</f>
        <v>0</v>
      </c>
      <c r="BL329" s="18" t="s">
        <v>857</v>
      </c>
      <c r="BM329" s="145" t="s">
        <v>4064</v>
      </c>
    </row>
    <row r="330" spans="2:65" s="1" customFormat="1" ht="16.5" customHeight="1">
      <c r="B330" s="33"/>
      <c r="C330" s="134" t="s">
        <v>3100</v>
      </c>
      <c r="D330" s="134" t="s">
        <v>303</v>
      </c>
      <c r="E330" s="135" t="s">
        <v>6585</v>
      </c>
      <c r="F330" s="136" t="s">
        <v>6586</v>
      </c>
      <c r="G330" s="137" t="s">
        <v>6251</v>
      </c>
      <c r="H330" s="138">
        <v>2</v>
      </c>
      <c r="I330" s="139"/>
      <c r="J330" s="140">
        <f t="shared" si="100"/>
        <v>0</v>
      </c>
      <c r="K330" s="136" t="s">
        <v>21</v>
      </c>
      <c r="L330" s="33"/>
      <c r="M330" s="141" t="s">
        <v>21</v>
      </c>
      <c r="N330" s="142" t="s">
        <v>45</v>
      </c>
      <c r="P330" s="143">
        <f t="shared" si="101"/>
        <v>0</v>
      </c>
      <c r="Q330" s="143">
        <v>0</v>
      </c>
      <c r="R330" s="143">
        <f t="shared" si="102"/>
        <v>0</v>
      </c>
      <c r="S330" s="143">
        <v>0</v>
      </c>
      <c r="T330" s="144">
        <f t="shared" si="103"/>
        <v>0</v>
      </c>
      <c r="AR330" s="145" t="s">
        <v>857</v>
      </c>
      <c r="AT330" s="145" t="s">
        <v>303</v>
      </c>
      <c r="AU330" s="145" t="s">
        <v>81</v>
      </c>
      <c r="AY330" s="18" t="s">
        <v>301</v>
      </c>
      <c r="BE330" s="146">
        <f t="shared" si="104"/>
        <v>0</v>
      </c>
      <c r="BF330" s="146">
        <f t="shared" si="105"/>
        <v>0</v>
      </c>
      <c r="BG330" s="146">
        <f t="shared" si="106"/>
        <v>0</v>
      </c>
      <c r="BH330" s="146">
        <f t="shared" si="107"/>
        <v>0</v>
      </c>
      <c r="BI330" s="146">
        <f t="shared" si="108"/>
        <v>0</v>
      </c>
      <c r="BJ330" s="18" t="s">
        <v>81</v>
      </c>
      <c r="BK330" s="146">
        <f t="shared" si="109"/>
        <v>0</v>
      </c>
      <c r="BL330" s="18" t="s">
        <v>857</v>
      </c>
      <c r="BM330" s="145" t="s">
        <v>4072</v>
      </c>
    </row>
    <row r="331" spans="2:65" s="1" customFormat="1" ht="49" customHeight="1">
      <c r="B331" s="33"/>
      <c r="C331" s="134" t="s">
        <v>3105</v>
      </c>
      <c r="D331" s="134" t="s">
        <v>303</v>
      </c>
      <c r="E331" s="135" t="s">
        <v>6587</v>
      </c>
      <c r="F331" s="136" t="s">
        <v>6271</v>
      </c>
      <c r="G331" s="137" t="s">
        <v>6251</v>
      </c>
      <c r="H331" s="138">
        <v>1</v>
      </c>
      <c r="I331" s="139"/>
      <c r="J331" s="140">
        <f t="shared" si="100"/>
        <v>0</v>
      </c>
      <c r="K331" s="136" t="s">
        <v>21</v>
      </c>
      <c r="L331" s="33"/>
      <c r="M331" s="141" t="s">
        <v>21</v>
      </c>
      <c r="N331" s="142" t="s">
        <v>45</v>
      </c>
      <c r="P331" s="143">
        <f t="shared" si="101"/>
        <v>0</v>
      </c>
      <c r="Q331" s="143">
        <v>0</v>
      </c>
      <c r="R331" s="143">
        <f t="shared" si="102"/>
        <v>0</v>
      </c>
      <c r="S331" s="143">
        <v>0</v>
      </c>
      <c r="T331" s="144">
        <f t="shared" si="103"/>
        <v>0</v>
      </c>
      <c r="AR331" s="145" t="s">
        <v>857</v>
      </c>
      <c r="AT331" s="145" t="s">
        <v>303</v>
      </c>
      <c r="AU331" s="145" t="s">
        <v>81</v>
      </c>
      <c r="AY331" s="18" t="s">
        <v>301</v>
      </c>
      <c r="BE331" s="146">
        <f t="shared" si="104"/>
        <v>0</v>
      </c>
      <c r="BF331" s="146">
        <f t="shared" si="105"/>
        <v>0</v>
      </c>
      <c r="BG331" s="146">
        <f t="shared" si="106"/>
        <v>0</v>
      </c>
      <c r="BH331" s="146">
        <f t="shared" si="107"/>
        <v>0</v>
      </c>
      <c r="BI331" s="146">
        <f t="shared" si="108"/>
        <v>0</v>
      </c>
      <c r="BJ331" s="18" t="s">
        <v>81</v>
      </c>
      <c r="BK331" s="146">
        <f t="shared" si="109"/>
        <v>0</v>
      </c>
      <c r="BL331" s="18" t="s">
        <v>857</v>
      </c>
      <c r="BM331" s="145" t="s">
        <v>4081</v>
      </c>
    </row>
    <row r="332" spans="2:65" s="1" customFormat="1" ht="16.5" customHeight="1">
      <c r="B332" s="33"/>
      <c r="C332" s="134" t="s">
        <v>3111</v>
      </c>
      <c r="D332" s="134" t="s">
        <v>303</v>
      </c>
      <c r="E332" s="135" t="s">
        <v>6588</v>
      </c>
      <c r="F332" s="136" t="s">
        <v>6589</v>
      </c>
      <c r="G332" s="137" t="s">
        <v>6251</v>
      </c>
      <c r="H332" s="138">
        <v>2</v>
      </c>
      <c r="I332" s="139"/>
      <c r="J332" s="140">
        <f t="shared" si="100"/>
        <v>0</v>
      </c>
      <c r="K332" s="136" t="s">
        <v>21</v>
      </c>
      <c r="L332" s="33"/>
      <c r="M332" s="141" t="s">
        <v>21</v>
      </c>
      <c r="N332" s="142" t="s">
        <v>45</v>
      </c>
      <c r="P332" s="143">
        <f t="shared" si="101"/>
        <v>0</v>
      </c>
      <c r="Q332" s="143">
        <v>0</v>
      </c>
      <c r="R332" s="143">
        <f t="shared" si="102"/>
        <v>0</v>
      </c>
      <c r="S332" s="143">
        <v>0</v>
      </c>
      <c r="T332" s="144">
        <f t="shared" si="103"/>
        <v>0</v>
      </c>
      <c r="AR332" s="145" t="s">
        <v>857</v>
      </c>
      <c r="AT332" s="145" t="s">
        <v>303</v>
      </c>
      <c r="AU332" s="145" t="s">
        <v>81</v>
      </c>
      <c r="AY332" s="18" t="s">
        <v>301</v>
      </c>
      <c r="BE332" s="146">
        <f t="shared" si="104"/>
        <v>0</v>
      </c>
      <c r="BF332" s="146">
        <f t="shared" si="105"/>
        <v>0</v>
      </c>
      <c r="BG332" s="146">
        <f t="shared" si="106"/>
        <v>0</v>
      </c>
      <c r="BH332" s="146">
        <f t="shared" si="107"/>
        <v>0</v>
      </c>
      <c r="BI332" s="146">
        <f t="shared" si="108"/>
        <v>0</v>
      </c>
      <c r="BJ332" s="18" t="s">
        <v>81</v>
      </c>
      <c r="BK332" s="146">
        <f t="shared" si="109"/>
        <v>0</v>
      </c>
      <c r="BL332" s="18" t="s">
        <v>857</v>
      </c>
      <c r="BM332" s="145" t="s">
        <v>4089</v>
      </c>
    </row>
    <row r="333" spans="2:65" s="1" customFormat="1" ht="16.5" customHeight="1">
      <c r="B333" s="33"/>
      <c r="C333" s="134" t="s">
        <v>3120</v>
      </c>
      <c r="D333" s="134" t="s">
        <v>303</v>
      </c>
      <c r="E333" s="135" t="s">
        <v>6590</v>
      </c>
      <c r="F333" s="136" t="s">
        <v>6591</v>
      </c>
      <c r="G333" s="137" t="s">
        <v>6251</v>
      </c>
      <c r="H333" s="138">
        <v>1</v>
      </c>
      <c r="I333" s="139"/>
      <c r="J333" s="140">
        <f t="shared" si="100"/>
        <v>0</v>
      </c>
      <c r="K333" s="136" t="s">
        <v>21</v>
      </c>
      <c r="L333" s="33"/>
      <c r="M333" s="141" t="s">
        <v>21</v>
      </c>
      <c r="N333" s="142" t="s">
        <v>45</v>
      </c>
      <c r="P333" s="143">
        <f t="shared" si="101"/>
        <v>0</v>
      </c>
      <c r="Q333" s="143">
        <v>0</v>
      </c>
      <c r="R333" s="143">
        <f t="shared" si="102"/>
        <v>0</v>
      </c>
      <c r="S333" s="143">
        <v>0</v>
      </c>
      <c r="T333" s="144">
        <f t="shared" si="103"/>
        <v>0</v>
      </c>
      <c r="AR333" s="145" t="s">
        <v>857</v>
      </c>
      <c r="AT333" s="145" t="s">
        <v>303</v>
      </c>
      <c r="AU333" s="145" t="s">
        <v>81</v>
      </c>
      <c r="AY333" s="18" t="s">
        <v>301</v>
      </c>
      <c r="BE333" s="146">
        <f t="shared" si="104"/>
        <v>0</v>
      </c>
      <c r="BF333" s="146">
        <f t="shared" si="105"/>
        <v>0</v>
      </c>
      <c r="BG333" s="146">
        <f t="shared" si="106"/>
        <v>0</v>
      </c>
      <c r="BH333" s="146">
        <f t="shared" si="107"/>
        <v>0</v>
      </c>
      <c r="BI333" s="146">
        <f t="shared" si="108"/>
        <v>0</v>
      </c>
      <c r="BJ333" s="18" t="s">
        <v>81</v>
      </c>
      <c r="BK333" s="146">
        <f t="shared" si="109"/>
        <v>0</v>
      </c>
      <c r="BL333" s="18" t="s">
        <v>857</v>
      </c>
      <c r="BM333" s="145" t="s">
        <v>4096</v>
      </c>
    </row>
    <row r="334" spans="2:65" s="1" customFormat="1" ht="16.5" customHeight="1">
      <c r="B334" s="33"/>
      <c r="C334" s="134" t="s">
        <v>3126</v>
      </c>
      <c r="D334" s="134" t="s">
        <v>303</v>
      </c>
      <c r="E334" s="135" t="s">
        <v>6592</v>
      </c>
      <c r="F334" s="136" t="s">
        <v>6593</v>
      </c>
      <c r="G334" s="137" t="s">
        <v>6251</v>
      </c>
      <c r="H334" s="138">
        <v>1</v>
      </c>
      <c r="I334" s="139"/>
      <c r="J334" s="140">
        <f t="shared" si="100"/>
        <v>0</v>
      </c>
      <c r="K334" s="136" t="s">
        <v>21</v>
      </c>
      <c r="L334" s="33"/>
      <c r="M334" s="141" t="s">
        <v>21</v>
      </c>
      <c r="N334" s="142" t="s">
        <v>45</v>
      </c>
      <c r="P334" s="143">
        <f t="shared" si="101"/>
        <v>0</v>
      </c>
      <c r="Q334" s="143">
        <v>0</v>
      </c>
      <c r="R334" s="143">
        <f t="shared" si="102"/>
        <v>0</v>
      </c>
      <c r="S334" s="143">
        <v>0</v>
      </c>
      <c r="T334" s="144">
        <f t="shared" si="103"/>
        <v>0</v>
      </c>
      <c r="AR334" s="145" t="s">
        <v>857</v>
      </c>
      <c r="AT334" s="145" t="s">
        <v>303</v>
      </c>
      <c r="AU334" s="145" t="s">
        <v>81</v>
      </c>
      <c r="AY334" s="18" t="s">
        <v>301</v>
      </c>
      <c r="BE334" s="146">
        <f t="shared" si="104"/>
        <v>0</v>
      </c>
      <c r="BF334" s="146">
        <f t="shared" si="105"/>
        <v>0</v>
      </c>
      <c r="BG334" s="146">
        <f t="shared" si="106"/>
        <v>0</v>
      </c>
      <c r="BH334" s="146">
        <f t="shared" si="107"/>
        <v>0</v>
      </c>
      <c r="BI334" s="146">
        <f t="shared" si="108"/>
        <v>0</v>
      </c>
      <c r="BJ334" s="18" t="s">
        <v>81</v>
      </c>
      <c r="BK334" s="146">
        <f t="shared" si="109"/>
        <v>0</v>
      </c>
      <c r="BL334" s="18" t="s">
        <v>857</v>
      </c>
      <c r="BM334" s="145" t="s">
        <v>4104</v>
      </c>
    </row>
    <row r="335" spans="2:65" s="1" customFormat="1" ht="16.5" customHeight="1">
      <c r="B335" s="33"/>
      <c r="C335" s="134" t="s">
        <v>3134</v>
      </c>
      <c r="D335" s="134" t="s">
        <v>303</v>
      </c>
      <c r="E335" s="135" t="s">
        <v>6594</v>
      </c>
      <c r="F335" s="136" t="s">
        <v>6595</v>
      </c>
      <c r="G335" s="137" t="s">
        <v>6251</v>
      </c>
      <c r="H335" s="138">
        <v>1</v>
      </c>
      <c r="I335" s="139"/>
      <c r="J335" s="140">
        <f t="shared" si="100"/>
        <v>0</v>
      </c>
      <c r="K335" s="136" t="s">
        <v>21</v>
      </c>
      <c r="L335" s="33"/>
      <c r="M335" s="141" t="s">
        <v>21</v>
      </c>
      <c r="N335" s="142" t="s">
        <v>45</v>
      </c>
      <c r="P335" s="143">
        <f t="shared" si="101"/>
        <v>0</v>
      </c>
      <c r="Q335" s="143">
        <v>0</v>
      </c>
      <c r="R335" s="143">
        <f t="shared" si="102"/>
        <v>0</v>
      </c>
      <c r="S335" s="143">
        <v>0</v>
      </c>
      <c r="T335" s="144">
        <f t="shared" si="103"/>
        <v>0</v>
      </c>
      <c r="AR335" s="145" t="s">
        <v>857</v>
      </c>
      <c r="AT335" s="145" t="s">
        <v>303</v>
      </c>
      <c r="AU335" s="145" t="s">
        <v>81</v>
      </c>
      <c r="AY335" s="18" t="s">
        <v>301</v>
      </c>
      <c r="BE335" s="146">
        <f t="shared" si="104"/>
        <v>0</v>
      </c>
      <c r="BF335" s="146">
        <f t="shared" si="105"/>
        <v>0</v>
      </c>
      <c r="BG335" s="146">
        <f t="shared" si="106"/>
        <v>0</v>
      </c>
      <c r="BH335" s="146">
        <f t="shared" si="107"/>
        <v>0</v>
      </c>
      <c r="BI335" s="146">
        <f t="shared" si="108"/>
        <v>0</v>
      </c>
      <c r="BJ335" s="18" t="s">
        <v>81</v>
      </c>
      <c r="BK335" s="146">
        <f t="shared" si="109"/>
        <v>0</v>
      </c>
      <c r="BL335" s="18" t="s">
        <v>857</v>
      </c>
      <c r="BM335" s="145" t="s">
        <v>4112</v>
      </c>
    </row>
    <row r="336" spans="2:65" s="1" customFormat="1" ht="21.75" customHeight="1">
      <c r="B336" s="33"/>
      <c r="C336" s="134" t="s">
        <v>3143</v>
      </c>
      <c r="D336" s="134" t="s">
        <v>303</v>
      </c>
      <c r="E336" s="135" t="s">
        <v>6370</v>
      </c>
      <c r="F336" s="136" t="s">
        <v>6371</v>
      </c>
      <c r="G336" s="137" t="s">
        <v>681</v>
      </c>
      <c r="H336" s="138">
        <v>5</v>
      </c>
      <c r="I336" s="139"/>
      <c r="J336" s="140">
        <f t="shared" si="100"/>
        <v>0</v>
      </c>
      <c r="K336" s="136" t="s">
        <v>21</v>
      </c>
      <c r="L336" s="33"/>
      <c r="M336" s="141" t="s">
        <v>21</v>
      </c>
      <c r="N336" s="142" t="s">
        <v>45</v>
      </c>
      <c r="P336" s="143">
        <f t="shared" si="101"/>
        <v>0</v>
      </c>
      <c r="Q336" s="143">
        <v>0</v>
      </c>
      <c r="R336" s="143">
        <f t="shared" si="102"/>
        <v>0</v>
      </c>
      <c r="S336" s="143">
        <v>0</v>
      </c>
      <c r="T336" s="144">
        <f t="shared" si="103"/>
        <v>0</v>
      </c>
      <c r="AR336" s="145" t="s">
        <v>857</v>
      </c>
      <c r="AT336" s="145" t="s">
        <v>303</v>
      </c>
      <c r="AU336" s="145" t="s">
        <v>81</v>
      </c>
      <c r="AY336" s="18" t="s">
        <v>301</v>
      </c>
      <c r="BE336" s="146">
        <f t="shared" si="104"/>
        <v>0</v>
      </c>
      <c r="BF336" s="146">
        <f t="shared" si="105"/>
        <v>0</v>
      </c>
      <c r="BG336" s="146">
        <f t="shared" si="106"/>
        <v>0</v>
      </c>
      <c r="BH336" s="146">
        <f t="shared" si="107"/>
        <v>0</v>
      </c>
      <c r="BI336" s="146">
        <f t="shared" si="108"/>
        <v>0</v>
      </c>
      <c r="BJ336" s="18" t="s">
        <v>81</v>
      </c>
      <c r="BK336" s="146">
        <f t="shared" si="109"/>
        <v>0</v>
      </c>
      <c r="BL336" s="18" t="s">
        <v>857</v>
      </c>
      <c r="BM336" s="145" t="s">
        <v>4120</v>
      </c>
    </row>
    <row r="337" spans="2:65" s="1" customFormat="1" ht="21.75" customHeight="1">
      <c r="B337" s="33"/>
      <c r="C337" s="134" t="s">
        <v>3148</v>
      </c>
      <c r="D337" s="134" t="s">
        <v>303</v>
      </c>
      <c r="E337" s="135" t="s">
        <v>6368</v>
      </c>
      <c r="F337" s="136" t="s">
        <v>6369</v>
      </c>
      <c r="G337" s="137" t="s">
        <v>681</v>
      </c>
      <c r="H337" s="138">
        <v>5</v>
      </c>
      <c r="I337" s="139"/>
      <c r="J337" s="140">
        <f t="shared" si="100"/>
        <v>0</v>
      </c>
      <c r="K337" s="136" t="s">
        <v>21</v>
      </c>
      <c r="L337" s="33"/>
      <c r="M337" s="141" t="s">
        <v>21</v>
      </c>
      <c r="N337" s="142" t="s">
        <v>45</v>
      </c>
      <c r="P337" s="143">
        <f t="shared" si="101"/>
        <v>0</v>
      </c>
      <c r="Q337" s="143">
        <v>0</v>
      </c>
      <c r="R337" s="143">
        <f t="shared" si="102"/>
        <v>0</v>
      </c>
      <c r="S337" s="143">
        <v>0</v>
      </c>
      <c r="T337" s="144">
        <f t="shared" si="103"/>
        <v>0</v>
      </c>
      <c r="AR337" s="145" t="s">
        <v>857</v>
      </c>
      <c r="AT337" s="145" t="s">
        <v>303</v>
      </c>
      <c r="AU337" s="145" t="s">
        <v>81</v>
      </c>
      <c r="AY337" s="18" t="s">
        <v>301</v>
      </c>
      <c r="BE337" s="146">
        <f t="shared" si="104"/>
        <v>0</v>
      </c>
      <c r="BF337" s="146">
        <f t="shared" si="105"/>
        <v>0</v>
      </c>
      <c r="BG337" s="146">
        <f t="shared" si="106"/>
        <v>0</v>
      </c>
      <c r="BH337" s="146">
        <f t="shared" si="107"/>
        <v>0</v>
      </c>
      <c r="BI337" s="146">
        <f t="shared" si="108"/>
        <v>0</v>
      </c>
      <c r="BJ337" s="18" t="s">
        <v>81</v>
      </c>
      <c r="BK337" s="146">
        <f t="shared" si="109"/>
        <v>0</v>
      </c>
      <c r="BL337" s="18" t="s">
        <v>857</v>
      </c>
      <c r="BM337" s="145" t="s">
        <v>4128</v>
      </c>
    </row>
    <row r="338" spans="2:65" s="1" customFormat="1" ht="16.5" customHeight="1">
      <c r="B338" s="33"/>
      <c r="C338" s="134" t="s">
        <v>3155</v>
      </c>
      <c r="D338" s="134" t="s">
        <v>303</v>
      </c>
      <c r="E338" s="135" t="s">
        <v>6596</v>
      </c>
      <c r="F338" s="136" t="s">
        <v>6597</v>
      </c>
      <c r="G338" s="137" t="s">
        <v>6251</v>
      </c>
      <c r="H338" s="138">
        <v>1</v>
      </c>
      <c r="I338" s="139"/>
      <c r="J338" s="140">
        <f t="shared" si="100"/>
        <v>0</v>
      </c>
      <c r="K338" s="136" t="s">
        <v>21</v>
      </c>
      <c r="L338" s="33"/>
      <c r="M338" s="141" t="s">
        <v>21</v>
      </c>
      <c r="N338" s="142" t="s">
        <v>45</v>
      </c>
      <c r="P338" s="143">
        <f t="shared" si="101"/>
        <v>0</v>
      </c>
      <c r="Q338" s="143">
        <v>0</v>
      </c>
      <c r="R338" s="143">
        <f t="shared" si="102"/>
        <v>0</v>
      </c>
      <c r="S338" s="143">
        <v>0</v>
      </c>
      <c r="T338" s="144">
        <f t="shared" si="103"/>
        <v>0</v>
      </c>
      <c r="AR338" s="145" t="s">
        <v>857</v>
      </c>
      <c r="AT338" s="145" t="s">
        <v>303</v>
      </c>
      <c r="AU338" s="145" t="s">
        <v>81</v>
      </c>
      <c r="AY338" s="18" t="s">
        <v>301</v>
      </c>
      <c r="BE338" s="146">
        <f t="shared" si="104"/>
        <v>0</v>
      </c>
      <c r="BF338" s="146">
        <f t="shared" si="105"/>
        <v>0</v>
      </c>
      <c r="BG338" s="146">
        <f t="shared" si="106"/>
        <v>0</v>
      </c>
      <c r="BH338" s="146">
        <f t="shared" si="107"/>
        <v>0</v>
      </c>
      <c r="BI338" s="146">
        <f t="shared" si="108"/>
        <v>0</v>
      </c>
      <c r="BJ338" s="18" t="s">
        <v>81</v>
      </c>
      <c r="BK338" s="146">
        <f t="shared" si="109"/>
        <v>0</v>
      </c>
      <c r="BL338" s="18" t="s">
        <v>857</v>
      </c>
      <c r="BM338" s="145" t="s">
        <v>4135</v>
      </c>
    </row>
    <row r="339" spans="2:65" s="1" customFormat="1" ht="16.5" customHeight="1">
      <c r="B339" s="33"/>
      <c r="C339" s="134" t="s">
        <v>3162</v>
      </c>
      <c r="D339" s="134" t="s">
        <v>303</v>
      </c>
      <c r="E339" s="135" t="s">
        <v>6598</v>
      </c>
      <c r="F339" s="136" t="s">
        <v>6599</v>
      </c>
      <c r="G339" s="137" t="s">
        <v>6251</v>
      </c>
      <c r="H339" s="138">
        <v>1</v>
      </c>
      <c r="I339" s="139"/>
      <c r="J339" s="140">
        <f t="shared" si="100"/>
        <v>0</v>
      </c>
      <c r="K339" s="136" t="s">
        <v>21</v>
      </c>
      <c r="L339" s="33"/>
      <c r="M339" s="141" t="s">
        <v>21</v>
      </c>
      <c r="N339" s="142" t="s">
        <v>45</v>
      </c>
      <c r="P339" s="143">
        <f t="shared" si="101"/>
        <v>0</v>
      </c>
      <c r="Q339" s="143">
        <v>0</v>
      </c>
      <c r="R339" s="143">
        <f t="shared" si="102"/>
        <v>0</v>
      </c>
      <c r="S339" s="143">
        <v>0</v>
      </c>
      <c r="T339" s="144">
        <f t="shared" si="103"/>
        <v>0</v>
      </c>
      <c r="AR339" s="145" t="s">
        <v>857</v>
      </c>
      <c r="AT339" s="145" t="s">
        <v>303</v>
      </c>
      <c r="AU339" s="145" t="s">
        <v>81</v>
      </c>
      <c r="AY339" s="18" t="s">
        <v>301</v>
      </c>
      <c r="BE339" s="146">
        <f t="shared" si="104"/>
        <v>0</v>
      </c>
      <c r="BF339" s="146">
        <f t="shared" si="105"/>
        <v>0</v>
      </c>
      <c r="BG339" s="146">
        <f t="shared" si="106"/>
        <v>0</v>
      </c>
      <c r="BH339" s="146">
        <f t="shared" si="107"/>
        <v>0</v>
      </c>
      <c r="BI339" s="146">
        <f t="shared" si="108"/>
        <v>0</v>
      </c>
      <c r="BJ339" s="18" t="s">
        <v>81</v>
      </c>
      <c r="BK339" s="146">
        <f t="shared" si="109"/>
        <v>0</v>
      </c>
      <c r="BL339" s="18" t="s">
        <v>857</v>
      </c>
      <c r="BM339" s="145" t="s">
        <v>4143</v>
      </c>
    </row>
    <row r="340" spans="2:65" s="1" customFormat="1" ht="16.5" customHeight="1">
      <c r="B340" s="33"/>
      <c r="C340" s="134" t="s">
        <v>3168</v>
      </c>
      <c r="D340" s="134" t="s">
        <v>303</v>
      </c>
      <c r="E340" s="135" t="s">
        <v>6429</v>
      </c>
      <c r="F340" s="136" t="s">
        <v>6403</v>
      </c>
      <c r="G340" s="137" t="s">
        <v>6242</v>
      </c>
      <c r="H340" s="138">
        <v>1</v>
      </c>
      <c r="I340" s="139"/>
      <c r="J340" s="140">
        <f t="shared" si="100"/>
        <v>0</v>
      </c>
      <c r="K340" s="136" t="s">
        <v>21</v>
      </c>
      <c r="L340" s="33"/>
      <c r="M340" s="141" t="s">
        <v>21</v>
      </c>
      <c r="N340" s="142" t="s">
        <v>45</v>
      </c>
      <c r="P340" s="143">
        <f t="shared" si="101"/>
        <v>0</v>
      </c>
      <c r="Q340" s="143">
        <v>0</v>
      </c>
      <c r="R340" s="143">
        <f t="shared" si="102"/>
        <v>0</v>
      </c>
      <c r="S340" s="143">
        <v>0</v>
      </c>
      <c r="T340" s="144">
        <f t="shared" si="103"/>
        <v>0</v>
      </c>
      <c r="AR340" s="145" t="s">
        <v>857</v>
      </c>
      <c r="AT340" s="145" t="s">
        <v>303</v>
      </c>
      <c r="AU340" s="145" t="s">
        <v>81</v>
      </c>
      <c r="AY340" s="18" t="s">
        <v>301</v>
      </c>
      <c r="BE340" s="146">
        <f t="shared" si="104"/>
        <v>0</v>
      </c>
      <c r="BF340" s="146">
        <f t="shared" si="105"/>
        <v>0</v>
      </c>
      <c r="BG340" s="146">
        <f t="shared" si="106"/>
        <v>0</v>
      </c>
      <c r="BH340" s="146">
        <f t="shared" si="107"/>
        <v>0</v>
      </c>
      <c r="BI340" s="146">
        <f t="shared" si="108"/>
        <v>0</v>
      </c>
      <c r="BJ340" s="18" t="s">
        <v>81</v>
      </c>
      <c r="BK340" s="146">
        <f t="shared" si="109"/>
        <v>0</v>
      </c>
      <c r="BL340" s="18" t="s">
        <v>857</v>
      </c>
      <c r="BM340" s="145" t="s">
        <v>4151</v>
      </c>
    </row>
    <row r="341" spans="2:65" s="1" customFormat="1" ht="16.5" customHeight="1">
      <c r="B341" s="33"/>
      <c r="C341" s="134" t="s">
        <v>3173</v>
      </c>
      <c r="D341" s="134" t="s">
        <v>303</v>
      </c>
      <c r="E341" s="135" t="s">
        <v>6600</v>
      </c>
      <c r="F341" s="136" t="s">
        <v>6601</v>
      </c>
      <c r="G341" s="137" t="s">
        <v>6242</v>
      </c>
      <c r="H341" s="138">
        <v>1</v>
      </c>
      <c r="I341" s="139"/>
      <c r="J341" s="140">
        <f t="shared" si="100"/>
        <v>0</v>
      </c>
      <c r="K341" s="136" t="s">
        <v>21</v>
      </c>
      <c r="L341" s="33"/>
      <c r="M341" s="141" t="s">
        <v>21</v>
      </c>
      <c r="N341" s="142" t="s">
        <v>45</v>
      </c>
      <c r="P341" s="143">
        <f t="shared" si="101"/>
        <v>0</v>
      </c>
      <c r="Q341" s="143">
        <v>0</v>
      </c>
      <c r="R341" s="143">
        <f t="shared" si="102"/>
        <v>0</v>
      </c>
      <c r="S341" s="143">
        <v>0</v>
      </c>
      <c r="T341" s="144">
        <f t="shared" si="103"/>
        <v>0</v>
      </c>
      <c r="AR341" s="145" t="s">
        <v>857</v>
      </c>
      <c r="AT341" s="145" t="s">
        <v>303</v>
      </c>
      <c r="AU341" s="145" t="s">
        <v>81</v>
      </c>
      <c r="AY341" s="18" t="s">
        <v>301</v>
      </c>
      <c r="BE341" s="146">
        <f t="shared" si="104"/>
        <v>0</v>
      </c>
      <c r="BF341" s="146">
        <f t="shared" si="105"/>
        <v>0</v>
      </c>
      <c r="BG341" s="146">
        <f t="shared" si="106"/>
        <v>0</v>
      </c>
      <c r="BH341" s="146">
        <f t="shared" si="107"/>
        <v>0</v>
      </c>
      <c r="BI341" s="146">
        <f t="shared" si="108"/>
        <v>0</v>
      </c>
      <c r="BJ341" s="18" t="s">
        <v>81</v>
      </c>
      <c r="BK341" s="146">
        <f t="shared" si="109"/>
        <v>0</v>
      </c>
      <c r="BL341" s="18" t="s">
        <v>857</v>
      </c>
      <c r="BM341" s="145" t="s">
        <v>6602</v>
      </c>
    </row>
    <row r="342" spans="2:65" s="11" customFormat="1" ht="26" customHeight="1">
      <c r="B342" s="122"/>
      <c r="D342" s="123" t="s">
        <v>73</v>
      </c>
      <c r="E342" s="124" t="s">
        <v>6603</v>
      </c>
      <c r="F342" s="124" t="s">
        <v>6604</v>
      </c>
      <c r="I342" s="125"/>
      <c r="J342" s="126">
        <f>BK342</f>
        <v>0</v>
      </c>
      <c r="L342" s="122"/>
      <c r="M342" s="127"/>
      <c r="P342" s="128">
        <f>SUM(P343:P351)</f>
        <v>0</v>
      </c>
      <c r="R342" s="128">
        <f>SUM(R343:R351)</f>
        <v>0</v>
      </c>
      <c r="T342" s="129">
        <f>SUM(T343:T351)</f>
        <v>0</v>
      </c>
      <c r="AR342" s="123" t="s">
        <v>81</v>
      </c>
      <c r="AT342" s="130" t="s">
        <v>73</v>
      </c>
      <c r="AU342" s="130" t="s">
        <v>74</v>
      </c>
      <c r="AY342" s="123" t="s">
        <v>301</v>
      </c>
      <c r="BK342" s="131">
        <f>SUM(BK343:BK351)</f>
        <v>0</v>
      </c>
    </row>
    <row r="343" spans="2:65" s="1" customFormat="1" ht="16.5" customHeight="1">
      <c r="B343" s="33"/>
      <c r="C343" s="134" t="s">
        <v>3178</v>
      </c>
      <c r="D343" s="134" t="s">
        <v>303</v>
      </c>
      <c r="E343" s="135" t="s">
        <v>6605</v>
      </c>
      <c r="F343" s="136" t="s">
        <v>6584</v>
      </c>
      <c r="G343" s="137" t="s">
        <v>6251</v>
      </c>
      <c r="H343" s="138">
        <v>1</v>
      </c>
      <c r="I343" s="139"/>
      <c r="J343" s="140">
        <f t="shared" ref="J343:J351" si="110">ROUND(I343*H343,2)</f>
        <v>0</v>
      </c>
      <c r="K343" s="136" t="s">
        <v>21</v>
      </c>
      <c r="L343" s="33"/>
      <c r="M343" s="141" t="s">
        <v>21</v>
      </c>
      <c r="N343" s="142" t="s">
        <v>45</v>
      </c>
      <c r="P343" s="143">
        <f t="shared" ref="P343:P351" si="111">O343*H343</f>
        <v>0</v>
      </c>
      <c r="Q343" s="143">
        <v>0</v>
      </c>
      <c r="R343" s="143">
        <f t="shared" ref="R343:R351" si="112">Q343*H343</f>
        <v>0</v>
      </c>
      <c r="S343" s="143">
        <v>0</v>
      </c>
      <c r="T343" s="144">
        <f t="shared" ref="T343:T351" si="113">S343*H343</f>
        <v>0</v>
      </c>
      <c r="AR343" s="145" t="s">
        <v>857</v>
      </c>
      <c r="AT343" s="145" t="s">
        <v>303</v>
      </c>
      <c r="AU343" s="145" t="s">
        <v>81</v>
      </c>
      <c r="AY343" s="18" t="s">
        <v>301</v>
      </c>
      <c r="BE343" s="146">
        <f t="shared" ref="BE343:BE351" si="114">IF(N343="základní",J343,0)</f>
        <v>0</v>
      </c>
      <c r="BF343" s="146">
        <f t="shared" ref="BF343:BF351" si="115">IF(N343="snížená",J343,0)</f>
        <v>0</v>
      </c>
      <c r="BG343" s="146">
        <f t="shared" ref="BG343:BG351" si="116">IF(N343="zákl. přenesená",J343,0)</f>
        <v>0</v>
      </c>
      <c r="BH343" s="146">
        <f t="shared" ref="BH343:BH351" si="117">IF(N343="sníž. přenesená",J343,0)</f>
        <v>0</v>
      </c>
      <c r="BI343" s="146">
        <f t="shared" ref="BI343:BI351" si="118">IF(N343="nulová",J343,0)</f>
        <v>0</v>
      </c>
      <c r="BJ343" s="18" t="s">
        <v>81</v>
      </c>
      <c r="BK343" s="146">
        <f t="shared" ref="BK343:BK351" si="119">ROUND(I343*H343,2)</f>
        <v>0</v>
      </c>
      <c r="BL343" s="18" t="s">
        <v>857</v>
      </c>
      <c r="BM343" s="145" t="s">
        <v>4159</v>
      </c>
    </row>
    <row r="344" spans="2:65" s="1" customFormat="1" ht="16.5" customHeight="1">
      <c r="B344" s="33"/>
      <c r="C344" s="134" t="s">
        <v>3183</v>
      </c>
      <c r="D344" s="134" t="s">
        <v>303</v>
      </c>
      <c r="E344" s="135" t="s">
        <v>6606</v>
      </c>
      <c r="F344" s="136" t="s">
        <v>6586</v>
      </c>
      <c r="G344" s="137" t="s">
        <v>6251</v>
      </c>
      <c r="H344" s="138">
        <v>2</v>
      </c>
      <c r="I344" s="139"/>
      <c r="J344" s="140">
        <f t="shared" si="110"/>
        <v>0</v>
      </c>
      <c r="K344" s="136" t="s">
        <v>21</v>
      </c>
      <c r="L344" s="33"/>
      <c r="M344" s="141" t="s">
        <v>21</v>
      </c>
      <c r="N344" s="142" t="s">
        <v>45</v>
      </c>
      <c r="P344" s="143">
        <f t="shared" si="111"/>
        <v>0</v>
      </c>
      <c r="Q344" s="143">
        <v>0</v>
      </c>
      <c r="R344" s="143">
        <f t="shared" si="112"/>
        <v>0</v>
      </c>
      <c r="S344" s="143">
        <v>0</v>
      </c>
      <c r="T344" s="144">
        <f t="shared" si="113"/>
        <v>0</v>
      </c>
      <c r="AR344" s="145" t="s">
        <v>857</v>
      </c>
      <c r="AT344" s="145" t="s">
        <v>303</v>
      </c>
      <c r="AU344" s="145" t="s">
        <v>81</v>
      </c>
      <c r="AY344" s="18" t="s">
        <v>301</v>
      </c>
      <c r="BE344" s="146">
        <f t="shared" si="114"/>
        <v>0</v>
      </c>
      <c r="BF344" s="146">
        <f t="shared" si="115"/>
        <v>0</v>
      </c>
      <c r="BG344" s="146">
        <f t="shared" si="116"/>
        <v>0</v>
      </c>
      <c r="BH344" s="146">
        <f t="shared" si="117"/>
        <v>0</v>
      </c>
      <c r="BI344" s="146">
        <f t="shared" si="118"/>
        <v>0</v>
      </c>
      <c r="BJ344" s="18" t="s">
        <v>81</v>
      </c>
      <c r="BK344" s="146">
        <f t="shared" si="119"/>
        <v>0</v>
      </c>
      <c r="BL344" s="18" t="s">
        <v>857</v>
      </c>
      <c r="BM344" s="145" t="s">
        <v>4166</v>
      </c>
    </row>
    <row r="345" spans="2:65" s="1" customFormat="1" ht="49" customHeight="1">
      <c r="B345" s="33"/>
      <c r="C345" s="134" t="s">
        <v>3190</v>
      </c>
      <c r="D345" s="134" t="s">
        <v>303</v>
      </c>
      <c r="E345" s="135" t="s">
        <v>6607</v>
      </c>
      <c r="F345" s="136" t="s">
        <v>6271</v>
      </c>
      <c r="G345" s="137" t="s">
        <v>6251</v>
      </c>
      <c r="H345" s="138">
        <v>1</v>
      </c>
      <c r="I345" s="139"/>
      <c r="J345" s="140">
        <f t="shared" si="110"/>
        <v>0</v>
      </c>
      <c r="K345" s="136" t="s">
        <v>21</v>
      </c>
      <c r="L345" s="33"/>
      <c r="M345" s="141" t="s">
        <v>21</v>
      </c>
      <c r="N345" s="142" t="s">
        <v>45</v>
      </c>
      <c r="P345" s="143">
        <f t="shared" si="111"/>
        <v>0</v>
      </c>
      <c r="Q345" s="143">
        <v>0</v>
      </c>
      <c r="R345" s="143">
        <f t="shared" si="112"/>
        <v>0</v>
      </c>
      <c r="S345" s="143">
        <v>0</v>
      </c>
      <c r="T345" s="144">
        <f t="shared" si="113"/>
        <v>0</v>
      </c>
      <c r="AR345" s="145" t="s">
        <v>857</v>
      </c>
      <c r="AT345" s="145" t="s">
        <v>303</v>
      </c>
      <c r="AU345" s="145" t="s">
        <v>81</v>
      </c>
      <c r="AY345" s="18" t="s">
        <v>301</v>
      </c>
      <c r="BE345" s="146">
        <f t="shared" si="114"/>
        <v>0</v>
      </c>
      <c r="BF345" s="146">
        <f t="shared" si="115"/>
        <v>0</v>
      </c>
      <c r="BG345" s="146">
        <f t="shared" si="116"/>
        <v>0</v>
      </c>
      <c r="BH345" s="146">
        <f t="shared" si="117"/>
        <v>0</v>
      </c>
      <c r="BI345" s="146">
        <f t="shared" si="118"/>
        <v>0</v>
      </c>
      <c r="BJ345" s="18" t="s">
        <v>81</v>
      </c>
      <c r="BK345" s="146">
        <f t="shared" si="119"/>
        <v>0</v>
      </c>
      <c r="BL345" s="18" t="s">
        <v>857</v>
      </c>
      <c r="BM345" s="145" t="s">
        <v>4190</v>
      </c>
    </row>
    <row r="346" spans="2:65" s="1" customFormat="1" ht="16.5" customHeight="1">
      <c r="B346" s="33"/>
      <c r="C346" s="134" t="s">
        <v>3197</v>
      </c>
      <c r="D346" s="134" t="s">
        <v>303</v>
      </c>
      <c r="E346" s="135" t="s">
        <v>6608</v>
      </c>
      <c r="F346" s="136" t="s">
        <v>6589</v>
      </c>
      <c r="G346" s="137" t="s">
        <v>6251</v>
      </c>
      <c r="H346" s="138">
        <v>2</v>
      </c>
      <c r="I346" s="139"/>
      <c r="J346" s="140">
        <f t="shared" si="110"/>
        <v>0</v>
      </c>
      <c r="K346" s="136" t="s">
        <v>21</v>
      </c>
      <c r="L346" s="33"/>
      <c r="M346" s="141" t="s">
        <v>21</v>
      </c>
      <c r="N346" s="142" t="s">
        <v>45</v>
      </c>
      <c r="P346" s="143">
        <f t="shared" si="111"/>
        <v>0</v>
      </c>
      <c r="Q346" s="143">
        <v>0</v>
      </c>
      <c r="R346" s="143">
        <f t="shared" si="112"/>
        <v>0</v>
      </c>
      <c r="S346" s="143">
        <v>0</v>
      </c>
      <c r="T346" s="144">
        <f t="shared" si="113"/>
        <v>0</v>
      </c>
      <c r="AR346" s="145" t="s">
        <v>857</v>
      </c>
      <c r="AT346" s="145" t="s">
        <v>303</v>
      </c>
      <c r="AU346" s="145" t="s">
        <v>81</v>
      </c>
      <c r="AY346" s="18" t="s">
        <v>301</v>
      </c>
      <c r="BE346" s="146">
        <f t="shared" si="114"/>
        <v>0</v>
      </c>
      <c r="BF346" s="146">
        <f t="shared" si="115"/>
        <v>0</v>
      </c>
      <c r="BG346" s="146">
        <f t="shared" si="116"/>
        <v>0</v>
      </c>
      <c r="BH346" s="146">
        <f t="shared" si="117"/>
        <v>0</v>
      </c>
      <c r="BI346" s="146">
        <f t="shared" si="118"/>
        <v>0</v>
      </c>
      <c r="BJ346" s="18" t="s">
        <v>81</v>
      </c>
      <c r="BK346" s="146">
        <f t="shared" si="119"/>
        <v>0</v>
      </c>
      <c r="BL346" s="18" t="s">
        <v>857</v>
      </c>
      <c r="BM346" s="145" t="s">
        <v>4209</v>
      </c>
    </row>
    <row r="347" spans="2:65" s="1" customFormat="1" ht="16.5" customHeight="1">
      <c r="B347" s="33"/>
      <c r="C347" s="134" t="s">
        <v>3201</v>
      </c>
      <c r="D347" s="134" t="s">
        <v>303</v>
      </c>
      <c r="E347" s="135" t="s">
        <v>6609</v>
      </c>
      <c r="F347" s="136" t="s">
        <v>6591</v>
      </c>
      <c r="G347" s="137" t="s">
        <v>6251</v>
      </c>
      <c r="H347" s="138">
        <v>1</v>
      </c>
      <c r="I347" s="139"/>
      <c r="J347" s="140">
        <f t="shared" si="110"/>
        <v>0</v>
      </c>
      <c r="K347" s="136" t="s">
        <v>21</v>
      </c>
      <c r="L347" s="33"/>
      <c r="M347" s="141" t="s">
        <v>21</v>
      </c>
      <c r="N347" s="142" t="s">
        <v>45</v>
      </c>
      <c r="P347" s="143">
        <f t="shared" si="111"/>
        <v>0</v>
      </c>
      <c r="Q347" s="143">
        <v>0</v>
      </c>
      <c r="R347" s="143">
        <f t="shared" si="112"/>
        <v>0</v>
      </c>
      <c r="S347" s="143">
        <v>0</v>
      </c>
      <c r="T347" s="144">
        <f t="shared" si="113"/>
        <v>0</v>
      </c>
      <c r="AR347" s="145" t="s">
        <v>857</v>
      </c>
      <c r="AT347" s="145" t="s">
        <v>303</v>
      </c>
      <c r="AU347" s="145" t="s">
        <v>81</v>
      </c>
      <c r="AY347" s="18" t="s">
        <v>301</v>
      </c>
      <c r="BE347" s="146">
        <f t="shared" si="114"/>
        <v>0</v>
      </c>
      <c r="BF347" s="146">
        <f t="shared" si="115"/>
        <v>0</v>
      </c>
      <c r="BG347" s="146">
        <f t="shared" si="116"/>
        <v>0</v>
      </c>
      <c r="BH347" s="146">
        <f t="shared" si="117"/>
        <v>0</v>
      </c>
      <c r="BI347" s="146">
        <f t="shared" si="118"/>
        <v>0</v>
      </c>
      <c r="BJ347" s="18" t="s">
        <v>81</v>
      </c>
      <c r="BK347" s="146">
        <f t="shared" si="119"/>
        <v>0</v>
      </c>
      <c r="BL347" s="18" t="s">
        <v>857</v>
      </c>
      <c r="BM347" s="145" t="s">
        <v>4223</v>
      </c>
    </row>
    <row r="348" spans="2:65" s="1" customFormat="1" ht="16.5" customHeight="1">
      <c r="B348" s="33"/>
      <c r="C348" s="134" t="s">
        <v>3205</v>
      </c>
      <c r="D348" s="134" t="s">
        <v>303</v>
      </c>
      <c r="E348" s="135" t="s">
        <v>6610</v>
      </c>
      <c r="F348" s="136" t="s">
        <v>6595</v>
      </c>
      <c r="G348" s="137" t="s">
        <v>6251</v>
      </c>
      <c r="H348" s="138">
        <v>1</v>
      </c>
      <c r="I348" s="139"/>
      <c r="J348" s="140">
        <f t="shared" si="110"/>
        <v>0</v>
      </c>
      <c r="K348" s="136" t="s">
        <v>21</v>
      </c>
      <c r="L348" s="33"/>
      <c r="M348" s="141" t="s">
        <v>21</v>
      </c>
      <c r="N348" s="142" t="s">
        <v>45</v>
      </c>
      <c r="P348" s="143">
        <f t="shared" si="111"/>
        <v>0</v>
      </c>
      <c r="Q348" s="143">
        <v>0</v>
      </c>
      <c r="R348" s="143">
        <f t="shared" si="112"/>
        <v>0</v>
      </c>
      <c r="S348" s="143">
        <v>0</v>
      </c>
      <c r="T348" s="144">
        <f t="shared" si="113"/>
        <v>0</v>
      </c>
      <c r="AR348" s="145" t="s">
        <v>857</v>
      </c>
      <c r="AT348" s="145" t="s">
        <v>303</v>
      </c>
      <c r="AU348" s="145" t="s">
        <v>81</v>
      </c>
      <c r="AY348" s="18" t="s">
        <v>301</v>
      </c>
      <c r="BE348" s="146">
        <f t="shared" si="114"/>
        <v>0</v>
      </c>
      <c r="BF348" s="146">
        <f t="shared" si="115"/>
        <v>0</v>
      </c>
      <c r="BG348" s="146">
        <f t="shared" si="116"/>
        <v>0</v>
      </c>
      <c r="BH348" s="146">
        <f t="shared" si="117"/>
        <v>0</v>
      </c>
      <c r="BI348" s="146">
        <f t="shared" si="118"/>
        <v>0</v>
      </c>
      <c r="BJ348" s="18" t="s">
        <v>81</v>
      </c>
      <c r="BK348" s="146">
        <f t="shared" si="119"/>
        <v>0</v>
      </c>
      <c r="BL348" s="18" t="s">
        <v>857</v>
      </c>
      <c r="BM348" s="145" t="s">
        <v>4271</v>
      </c>
    </row>
    <row r="349" spans="2:65" s="1" customFormat="1" ht="21.75" customHeight="1">
      <c r="B349" s="33"/>
      <c r="C349" s="134" t="s">
        <v>3209</v>
      </c>
      <c r="D349" s="134" t="s">
        <v>303</v>
      </c>
      <c r="E349" s="135" t="s">
        <v>6370</v>
      </c>
      <c r="F349" s="136" t="s">
        <v>6371</v>
      </c>
      <c r="G349" s="137" t="s">
        <v>681</v>
      </c>
      <c r="H349" s="138">
        <v>5</v>
      </c>
      <c r="I349" s="139"/>
      <c r="J349" s="140">
        <f t="shared" si="110"/>
        <v>0</v>
      </c>
      <c r="K349" s="136" t="s">
        <v>21</v>
      </c>
      <c r="L349" s="33"/>
      <c r="M349" s="141" t="s">
        <v>21</v>
      </c>
      <c r="N349" s="142" t="s">
        <v>45</v>
      </c>
      <c r="P349" s="143">
        <f t="shared" si="111"/>
        <v>0</v>
      </c>
      <c r="Q349" s="143">
        <v>0</v>
      </c>
      <c r="R349" s="143">
        <f t="shared" si="112"/>
        <v>0</v>
      </c>
      <c r="S349" s="143">
        <v>0</v>
      </c>
      <c r="T349" s="144">
        <f t="shared" si="113"/>
        <v>0</v>
      </c>
      <c r="AR349" s="145" t="s">
        <v>857</v>
      </c>
      <c r="AT349" s="145" t="s">
        <v>303</v>
      </c>
      <c r="AU349" s="145" t="s">
        <v>81</v>
      </c>
      <c r="AY349" s="18" t="s">
        <v>301</v>
      </c>
      <c r="BE349" s="146">
        <f t="shared" si="114"/>
        <v>0</v>
      </c>
      <c r="BF349" s="146">
        <f t="shared" si="115"/>
        <v>0</v>
      </c>
      <c r="BG349" s="146">
        <f t="shared" si="116"/>
        <v>0</v>
      </c>
      <c r="BH349" s="146">
        <f t="shared" si="117"/>
        <v>0</v>
      </c>
      <c r="BI349" s="146">
        <f t="shared" si="118"/>
        <v>0</v>
      </c>
      <c r="BJ349" s="18" t="s">
        <v>81</v>
      </c>
      <c r="BK349" s="146">
        <f t="shared" si="119"/>
        <v>0</v>
      </c>
      <c r="BL349" s="18" t="s">
        <v>857</v>
      </c>
      <c r="BM349" s="145" t="s">
        <v>4283</v>
      </c>
    </row>
    <row r="350" spans="2:65" s="1" customFormat="1" ht="16.5" customHeight="1">
      <c r="B350" s="33"/>
      <c r="C350" s="134" t="s">
        <v>3213</v>
      </c>
      <c r="D350" s="134" t="s">
        <v>303</v>
      </c>
      <c r="E350" s="135" t="s">
        <v>6429</v>
      </c>
      <c r="F350" s="136" t="s">
        <v>6403</v>
      </c>
      <c r="G350" s="137" t="s">
        <v>6242</v>
      </c>
      <c r="H350" s="138">
        <v>1</v>
      </c>
      <c r="I350" s="139"/>
      <c r="J350" s="140">
        <f t="shared" si="110"/>
        <v>0</v>
      </c>
      <c r="K350" s="136" t="s">
        <v>21</v>
      </c>
      <c r="L350" s="33"/>
      <c r="M350" s="141" t="s">
        <v>21</v>
      </c>
      <c r="N350" s="142" t="s">
        <v>45</v>
      </c>
      <c r="P350" s="143">
        <f t="shared" si="111"/>
        <v>0</v>
      </c>
      <c r="Q350" s="143">
        <v>0</v>
      </c>
      <c r="R350" s="143">
        <f t="shared" si="112"/>
        <v>0</v>
      </c>
      <c r="S350" s="143">
        <v>0</v>
      </c>
      <c r="T350" s="144">
        <f t="shared" si="113"/>
        <v>0</v>
      </c>
      <c r="AR350" s="145" t="s">
        <v>857</v>
      </c>
      <c r="AT350" s="145" t="s">
        <v>303</v>
      </c>
      <c r="AU350" s="145" t="s">
        <v>81</v>
      </c>
      <c r="AY350" s="18" t="s">
        <v>301</v>
      </c>
      <c r="BE350" s="146">
        <f t="shared" si="114"/>
        <v>0</v>
      </c>
      <c r="BF350" s="146">
        <f t="shared" si="115"/>
        <v>0</v>
      </c>
      <c r="BG350" s="146">
        <f t="shared" si="116"/>
        <v>0</v>
      </c>
      <c r="BH350" s="146">
        <f t="shared" si="117"/>
        <v>0</v>
      </c>
      <c r="BI350" s="146">
        <f t="shared" si="118"/>
        <v>0</v>
      </c>
      <c r="BJ350" s="18" t="s">
        <v>81</v>
      </c>
      <c r="BK350" s="146">
        <f t="shared" si="119"/>
        <v>0</v>
      </c>
      <c r="BL350" s="18" t="s">
        <v>857</v>
      </c>
      <c r="BM350" s="145" t="s">
        <v>4297</v>
      </c>
    </row>
    <row r="351" spans="2:65" s="1" customFormat="1" ht="16.5" customHeight="1">
      <c r="B351" s="33"/>
      <c r="C351" s="134" t="s">
        <v>3217</v>
      </c>
      <c r="D351" s="134" t="s">
        <v>303</v>
      </c>
      <c r="E351" s="135" t="s">
        <v>6611</v>
      </c>
      <c r="F351" s="136" t="s">
        <v>6612</v>
      </c>
      <c r="G351" s="137" t="s">
        <v>6242</v>
      </c>
      <c r="H351" s="138">
        <v>1</v>
      </c>
      <c r="I351" s="139"/>
      <c r="J351" s="140">
        <f t="shared" si="110"/>
        <v>0</v>
      </c>
      <c r="K351" s="136" t="s">
        <v>21</v>
      </c>
      <c r="L351" s="33"/>
      <c r="M351" s="141" t="s">
        <v>21</v>
      </c>
      <c r="N351" s="142" t="s">
        <v>45</v>
      </c>
      <c r="P351" s="143">
        <f t="shared" si="111"/>
        <v>0</v>
      </c>
      <c r="Q351" s="143">
        <v>0</v>
      </c>
      <c r="R351" s="143">
        <f t="shared" si="112"/>
        <v>0</v>
      </c>
      <c r="S351" s="143">
        <v>0</v>
      </c>
      <c r="T351" s="144">
        <f t="shared" si="113"/>
        <v>0</v>
      </c>
      <c r="AR351" s="145" t="s">
        <v>857</v>
      </c>
      <c r="AT351" s="145" t="s">
        <v>303</v>
      </c>
      <c r="AU351" s="145" t="s">
        <v>81</v>
      </c>
      <c r="AY351" s="18" t="s">
        <v>301</v>
      </c>
      <c r="BE351" s="146">
        <f t="shared" si="114"/>
        <v>0</v>
      </c>
      <c r="BF351" s="146">
        <f t="shared" si="115"/>
        <v>0</v>
      </c>
      <c r="BG351" s="146">
        <f t="shared" si="116"/>
        <v>0</v>
      </c>
      <c r="BH351" s="146">
        <f t="shared" si="117"/>
        <v>0</v>
      </c>
      <c r="BI351" s="146">
        <f t="shared" si="118"/>
        <v>0</v>
      </c>
      <c r="BJ351" s="18" t="s">
        <v>81</v>
      </c>
      <c r="BK351" s="146">
        <f t="shared" si="119"/>
        <v>0</v>
      </c>
      <c r="BL351" s="18" t="s">
        <v>857</v>
      </c>
      <c r="BM351" s="145" t="s">
        <v>6613</v>
      </c>
    </row>
    <row r="352" spans="2:65" s="11" customFormat="1" ht="26" customHeight="1">
      <c r="B352" s="122"/>
      <c r="D352" s="123" t="s">
        <v>73</v>
      </c>
      <c r="E352" s="124" t="s">
        <v>6614</v>
      </c>
      <c r="F352" s="124" t="s">
        <v>6615</v>
      </c>
      <c r="I352" s="125"/>
      <c r="J352" s="126">
        <f>BK352</f>
        <v>0</v>
      </c>
      <c r="L352" s="122"/>
      <c r="M352" s="127"/>
      <c r="P352" s="128">
        <f>SUM(P353:P361)</f>
        <v>0</v>
      </c>
      <c r="R352" s="128">
        <f>SUM(R353:R361)</f>
        <v>0</v>
      </c>
      <c r="T352" s="129">
        <f>SUM(T353:T361)</f>
        <v>0</v>
      </c>
      <c r="AR352" s="123" t="s">
        <v>81</v>
      </c>
      <c r="AT352" s="130" t="s">
        <v>73</v>
      </c>
      <c r="AU352" s="130" t="s">
        <v>74</v>
      </c>
      <c r="AY352" s="123" t="s">
        <v>301</v>
      </c>
      <c r="BK352" s="131">
        <f>SUM(BK353:BK361)</f>
        <v>0</v>
      </c>
    </row>
    <row r="353" spans="2:65" s="1" customFormat="1" ht="16.5" customHeight="1">
      <c r="B353" s="33"/>
      <c r="C353" s="134" t="s">
        <v>3221</v>
      </c>
      <c r="D353" s="134" t="s">
        <v>303</v>
      </c>
      <c r="E353" s="135" t="s">
        <v>6616</v>
      </c>
      <c r="F353" s="136" t="s">
        <v>6617</v>
      </c>
      <c r="G353" s="137" t="s">
        <v>6251</v>
      </c>
      <c r="H353" s="138">
        <v>1</v>
      </c>
      <c r="I353" s="139"/>
      <c r="J353" s="140">
        <f t="shared" ref="J353:J361" si="120">ROUND(I353*H353,2)</f>
        <v>0</v>
      </c>
      <c r="K353" s="136" t="s">
        <v>21</v>
      </c>
      <c r="L353" s="33"/>
      <c r="M353" s="141" t="s">
        <v>21</v>
      </c>
      <c r="N353" s="142" t="s">
        <v>45</v>
      </c>
      <c r="P353" s="143">
        <f t="shared" ref="P353:P361" si="121">O353*H353</f>
        <v>0</v>
      </c>
      <c r="Q353" s="143">
        <v>0</v>
      </c>
      <c r="R353" s="143">
        <f t="shared" ref="R353:R361" si="122">Q353*H353</f>
        <v>0</v>
      </c>
      <c r="S353" s="143">
        <v>0</v>
      </c>
      <c r="T353" s="144">
        <f t="shared" ref="T353:T361" si="123">S353*H353</f>
        <v>0</v>
      </c>
      <c r="AR353" s="145" t="s">
        <v>857</v>
      </c>
      <c r="AT353" s="145" t="s">
        <v>303</v>
      </c>
      <c r="AU353" s="145" t="s">
        <v>81</v>
      </c>
      <c r="AY353" s="18" t="s">
        <v>301</v>
      </c>
      <c r="BE353" s="146">
        <f t="shared" ref="BE353:BE361" si="124">IF(N353="základní",J353,0)</f>
        <v>0</v>
      </c>
      <c r="BF353" s="146">
        <f t="shared" ref="BF353:BF361" si="125">IF(N353="snížená",J353,0)</f>
        <v>0</v>
      </c>
      <c r="BG353" s="146">
        <f t="shared" ref="BG353:BG361" si="126">IF(N353="zákl. přenesená",J353,0)</f>
        <v>0</v>
      </c>
      <c r="BH353" s="146">
        <f t="shared" ref="BH353:BH361" si="127">IF(N353="sníž. přenesená",J353,0)</f>
        <v>0</v>
      </c>
      <c r="BI353" s="146">
        <f t="shared" ref="BI353:BI361" si="128">IF(N353="nulová",J353,0)</f>
        <v>0</v>
      </c>
      <c r="BJ353" s="18" t="s">
        <v>81</v>
      </c>
      <c r="BK353" s="146">
        <f t="shared" ref="BK353:BK361" si="129">ROUND(I353*H353,2)</f>
        <v>0</v>
      </c>
      <c r="BL353" s="18" t="s">
        <v>857</v>
      </c>
      <c r="BM353" s="145" t="s">
        <v>4311</v>
      </c>
    </row>
    <row r="354" spans="2:65" s="1" customFormat="1" ht="16.5" customHeight="1">
      <c r="B354" s="33"/>
      <c r="C354" s="134" t="s">
        <v>3225</v>
      </c>
      <c r="D354" s="134" t="s">
        <v>303</v>
      </c>
      <c r="E354" s="135" t="s">
        <v>6618</v>
      </c>
      <c r="F354" s="136" t="s">
        <v>6586</v>
      </c>
      <c r="G354" s="137" t="s">
        <v>6251</v>
      </c>
      <c r="H354" s="138">
        <v>2</v>
      </c>
      <c r="I354" s="139"/>
      <c r="J354" s="140">
        <f t="shared" si="120"/>
        <v>0</v>
      </c>
      <c r="K354" s="136" t="s">
        <v>21</v>
      </c>
      <c r="L354" s="33"/>
      <c r="M354" s="141" t="s">
        <v>21</v>
      </c>
      <c r="N354" s="142" t="s">
        <v>45</v>
      </c>
      <c r="P354" s="143">
        <f t="shared" si="121"/>
        <v>0</v>
      </c>
      <c r="Q354" s="143">
        <v>0</v>
      </c>
      <c r="R354" s="143">
        <f t="shared" si="122"/>
        <v>0</v>
      </c>
      <c r="S354" s="143">
        <v>0</v>
      </c>
      <c r="T354" s="144">
        <f t="shared" si="123"/>
        <v>0</v>
      </c>
      <c r="AR354" s="145" t="s">
        <v>857</v>
      </c>
      <c r="AT354" s="145" t="s">
        <v>303</v>
      </c>
      <c r="AU354" s="145" t="s">
        <v>81</v>
      </c>
      <c r="AY354" s="18" t="s">
        <v>301</v>
      </c>
      <c r="BE354" s="146">
        <f t="shared" si="124"/>
        <v>0</v>
      </c>
      <c r="BF354" s="146">
        <f t="shared" si="125"/>
        <v>0</v>
      </c>
      <c r="BG354" s="146">
        <f t="shared" si="126"/>
        <v>0</v>
      </c>
      <c r="BH354" s="146">
        <f t="shared" si="127"/>
        <v>0</v>
      </c>
      <c r="BI354" s="146">
        <f t="shared" si="128"/>
        <v>0</v>
      </c>
      <c r="BJ354" s="18" t="s">
        <v>81</v>
      </c>
      <c r="BK354" s="146">
        <f t="shared" si="129"/>
        <v>0</v>
      </c>
      <c r="BL354" s="18" t="s">
        <v>857</v>
      </c>
      <c r="BM354" s="145" t="s">
        <v>4327</v>
      </c>
    </row>
    <row r="355" spans="2:65" s="1" customFormat="1" ht="49" customHeight="1">
      <c r="B355" s="33"/>
      <c r="C355" s="134" t="s">
        <v>3229</v>
      </c>
      <c r="D355" s="134" t="s">
        <v>303</v>
      </c>
      <c r="E355" s="135" t="s">
        <v>6619</v>
      </c>
      <c r="F355" s="136" t="s">
        <v>6271</v>
      </c>
      <c r="G355" s="137" t="s">
        <v>6251</v>
      </c>
      <c r="H355" s="138">
        <v>1</v>
      </c>
      <c r="I355" s="139"/>
      <c r="J355" s="140">
        <f t="shared" si="120"/>
        <v>0</v>
      </c>
      <c r="K355" s="136" t="s">
        <v>21</v>
      </c>
      <c r="L355" s="33"/>
      <c r="M355" s="141" t="s">
        <v>21</v>
      </c>
      <c r="N355" s="142" t="s">
        <v>45</v>
      </c>
      <c r="P355" s="143">
        <f t="shared" si="121"/>
        <v>0</v>
      </c>
      <c r="Q355" s="143">
        <v>0</v>
      </c>
      <c r="R355" s="143">
        <f t="shared" si="122"/>
        <v>0</v>
      </c>
      <c r="S355" s="143">
        <v>0</v>
      </c>
      <c r="T355" s="144">
        <f t="shared" si="123"/>
        <v>0</v>
      </c>
      <c r="AR355" s="145" t="s">
        <v>857</v>
      </c>
      <c r="AT355" s="145" t="s">
        <v>303</v>
      </c>
      <c r="AU355" s="145" t="s">
        <v>81</v>
      </c>
      <c r="AY355" s="18" t="s">
        <v>301</v>
      </c>
      <c r="BE355" s="146">
        <f t="shared" si="124"/>
        <v>0</v>
      </c>
      <c r="BF355" s="146">
        <f t="shared" si="125"/>
        <v>0</v>
      </c>
      <c r="BG355" s="146">
        <f t="shared" si="126"/>
        <v>0</v>
      </c>
      <c r="BH355" s="146">
        <f t="shared" si="127"/>
        <v>0</v>
      </c>
      <c r="BI355" s="146">
        <f t="shared" si="128"/>
        <v>0</v>
      </c>
      <c r="BJ355" s="18" t="s">
        <v>81</v>
      </c>
      <c r="BK355" s="146">
        <f t="shared" si="129"/>
        <v>0</v>
      </c>
      <c r="BL355" s="18" t="s">
        <v>857</v>
      </c>
      <c r="BM355" s="145" t="s">
        <v>4341</v>
      </c>
    </row>
    <row r="356" spans="2:65" s="1" customFormat="1" ht="16.5" customHeight="1">
      <c r="B356" s="33"/>
      <c r="C356" s="134" t="s">
        <v>3232</v>
      </c>
      <c r="D356" s="134" t="s">
        <v>303</v>
      </c>
      <c r="E356" s="135" t="s">
        <v>6620</v>
      </c>
      <c r="F356" s="136" t="s">
        <v>6589</v>
      </c>
      <c r="G356" s="137" t="s">
        <v>6251</v>
      </c>
      <c r="H356" s="138">
        <v>2</v>
      </c>
      <c r="I356" s="139"/>
      <c r="J356" s="140">
        <f t="shared" si="120"/>
        <v>0</v>
      </c>
      <c r="K356" s="136" t="s">
        <v>21</v>
      </c>
      <c r="L356" s="33"/>
      <c r="M356" s="141" t="s">
        <v>21</v>
      </c>
      <c r="N356" s="142" t="s">
        <v>45</v>
      </c>
      <c r="P356" s="143">
        <f t="shared" si="121"/>
        <v>0</v>
      </c>
      <c r="Q356" s="143">
        <v>0</v>
      </c>
      <c r="R356" s="143">
        <f t="shared" si="122"/>
        <v>0</v>
      </c>
      <c r="S356" s="143">
        <v>0</v>
      </c>
      <c r="T356" s="144">
        <f t="shared" si="123"/>
        <v>0</v>
      </c>
      <c r="AR356" s="145" t="s">
        <v>857</v>
      </c>
      <c r="AT356" s="145" t="s">
        <v>303</v>
      </c>
      <c r="AU356" s="145" t="s">
        <v>81</v>
      </c>
      <c r="AY356" s="18" t="s">
        <v>301</v>
      </c>
      <c r="BE356" s="146">
        <f t="shared" si="124"/>
        <v>0</v>
      </c>
      <c r="BF356" s="146">
        <f t="shared" si="125"/>
        <v>0</v>
      </c>
      <c r="BG356" s="146">
        <f t="shared" si="126"/>
        <v>0</v>
      </c>
      <c r="BH356" s="146">
        <f t="shared" si="127"/>
        <v>0</v>
      </c>
      <c r="BI356" s="146">
        <f t="shared" si="128"/>
        <v>0</v>
      </c>
      <c r="BJ356" s="18" t="s">
        <v>81</v>
      </c>
      <c r="BK356" s="146">
        <f t="shared" si="129"/>
        <v>0</v>
      </c>
      <c r="BL356" s="18" t="s">
        <v>857</v>
      </c>
      <c r="BM356" s="145" t="s">
        <v>4353</v>
      </c>
    </row>
    <row r="357" spans="2:65" s="1" customFormat="1" ht="16.5" customHeight="1">
      <c r="B357" s="33"/>
      <c r="C357" s="134" t="s">
        <v>3236</v>
      </c>
      <c r="D357" s="134" t="s">
        <v>303</v>
      </c>
      <c r="E357" s="135" t="s">
        <v>6621</v>
      </c>
      <c r="F357" s="136" t="s">
        <v>6591</v>
      </c>
      <c r="G357" s="137" t="s">
        <v>6251</v>
      </c>
      <c r="H357" s="138">
        <v>1</v>
      </c>
      <c r="I357" s="139"/>
      <c r="J357" s="140">
        <f t="shared" si="120"/>
        <v>0</v>
      </c>
      <c r="K357" s="136" t="s">
        <v>21</v>
      </c>
      <c r="L357" s="33"/>
      <c r="M357" s="141" t="s">
        <v>21</v>
      </c>
      <c r="N357" s="142" t="s">
        <v>45</v>
      </c>
      <c r="P357" s="143">
        <f t="shared" si="121"/>
        <v>0</v>
      </c>
      <c r="Q357" s="143">
        <v>0</v>
      </c>
      <c r="R357" s="143">
        <f t="shared" si="122"/>
        <v>0</v>
      </c>
      <c r="S357" s="143">
        <v>0</v>
      </c>
      <c r="T357" s="144">
        <f t="shared" si="123"/>
        <v>0</v>
      </c>
      <c r="AR357" s="145" t="s">
        <v>857</v>
      </c>
      <c r="AT357" s="145" t="s">
        <v>303</v>
      </c>
      <c r="AU357" s="145" t="s">
        <v>81</v>
      </c>
      <c r="AY357" s="18" t="s">
        <v>301</v>
      </c>
      <c r="BE357" s="146">
        <f t="shared" si="124"/>
        <v>0</v>
      </c>
      <c r="BF357" s="146">
        <f t="shared" si="125"/>
        <v>0</v>
      </c>
      <c r="BG357" s="146">
        <f t="shared" si="126"/>
        <v>0</v>
      </c>
      <c r="BH357" s="146">
        <f t="shared" si="127"/>
        <v>0</v>
      </c>
      <c r="BI357" s="146">
        <f t="shared" si="128"/>
        <v>0</v>
      </c>
      <c r="BJ357" s="18" t="s">
        <v>81</v>
      </c>
      <c r="BK357" s="146">
        <f t="shared" si="129"/>
        <v>0</v>
      </c>
      <c r="BL357" s="18" t="s">
        <v>857</v>
      </c>
      <c r="BM357" s="145" t="s">
        <v>4368</v>
      </c>
    </row>
    <row r="358" spans="2:65" s="1" customFormat="1" ht="21.75" customHeight="1">
      <c r="B358" s="33"/>
      <c r="C358" s="134" t="s">
        <v>3239</v>
      </c>
      <c r="D358" s="134" t="s">
        <v>303</v>
      </c>
      <c r="E358" s="135" t="s">
        <v>6622</v>
      </c>
      <c r="F358" s="136" t="s">
        <v>6351</v>
      </c>
      <c r="G358" s="137" t="s">
        <v>6251</v>
      </c>
      <c r="H358" s="138">
        <v>2</v>
      </c>
      <c r="I358" s="139"/>
      <c r="J358" s="140">
        <f t="shared" si="120"/>
        <v>0</v>
      </c>
      <c r="K358" s="136" t="s">
        <v>21</v>
      </c>
      <c r="L358" s="33"/>
      <c r="M358" s="141" t="s">
        <v>21</v>
      </c>
      <c r="N358" s="142" t="s">
        <v>45</v>
      </c>
      <c r="P358" s="143">
        <f t="shared" si="121"/>
        <v>0</v>
      </c>
      <c r="Q358" s="143">
        <v>0</v>
      </c>
      <c r="R358" s="143">
        <f t="shared" si="122"/>
        <v>0</v>
      </c>
      <c r="S358" s="143">
        <v>0</v>
      </c>
      <c r="T358" s="144">
        <f t="shared" si="123"/>
        <v>0</v>
      </c>
      <c r="AR358" s="145" t="s">
        <v>857</v>
      </c>
      <c r="AT358" s="145" t="s">
        <v>303</v>
      </c>
      <c r="AU358" s="145" t="s">
        <v>81</v>
      </c>
      <c r="AY358" s="18" t="s">
        <v>301</v>
      </c>
      <c r="BE358" s="146">
        <f t="shared" si="124"/>
        <v>0</v>
      </c>
      <c r="BF358" s="146">
        <f t="shared" si="125"/>
        <v>0</v>
      </c>
      <c r="BG358" s="146">
        <f t="shared" si="126"/>
        <v>0</v>
      </c>
      <c r="BH358" s="146">
        <f t="shared" si="127"/>
        <v>0</v>
      </c>
      <c r="BI358" s="146">
        <f t="shared" si="128"/>
        <v>0</v>
      </c>
      <c r="BJ358" s="18" t="s">
        <v>81</v>
      </c>
      <c r="BK358" s="146">
        <f t="shared" si="129"/>
        <v>0</v>
      </c>
      <c r="BL358" s="18" t="s">
        <v>857</v>
      </c>
      <c r="BM358" s="145" t="s">
        <v>4379</v>
      </c>
    </row>
    <row r="359" spans="2:65" s="1" customFormat="1" ht="21.75" customHeight="1">
      <c r="B359" s="33"/>
      <c r="C359" s="134" t="s">
        <v>3243</v>
      </c>
      <c r="D359" s="134" t="s">
        <v>303</v>
      </c>
      <c r="E359" s="135" t="s">
        <v>6370</v>
      </c>
      <c r="F359" s="136" t="s">
        <v>6371</v>
      </c>
      <c r="G359" s="137" t="s">
        <v>681</v>
      </c>
      <c r="H359" s="138">
        <v>5</v>
      </c>
      <c r="I359" s="139"/>
      <c r="J359" s="140">
        <f t="shared" si="120"/>
        <v>0</v>
      </c>
      <c r="K359" s="136" t="s">
        <v>21</v>
      </c>
      <c r="L359" s="33"/>
      <c r="M359" s="141" t="s">
        <v>21</v>
      </c>
      <c r="N359" s="142" t="s">
        <v>45</v>
      </c>
      <c r="P359" s="143">
        <f t="shared" si="121"/>
        <v>0</v>
      </c>
      <c r="Q359" s="143">
        <v>0</v>
      </c>
      <c r="R359" s="143">
        <f t="shared" si="122"/>
        <v>0</v>
      </c>
      <c r="S359" s="143">
        <v>0</v>
      </c>
      <c r="T359" s="144">
        <f t="shared" si="123"/>
        <v>0</v>
      </c>
      <c r="AR359" s="145" t="s">
        <v>857</v>
      </c>
      <c r="AT359" s="145" t="s">
        <v>303</v>
      </c>
      <c r="AU359" s="145" t="s">
        <v>81</v>
      </c>
      <c r="AY359" s="18" t="s">
        <v>301</v>
      </c>
      <c r="BE359" s="146">
        <f t="shared" si="124"/>
        <v>0</v>
      </c>
      <c r="BF359" s="146">
        <f t="shared" si="125"/>
        <v>0</v>
      </c>
      <c r="BG359" s="146">
        <f t="shared" si="126"/>
        <v>0</v>
      </c>
      <c r="BH359" s="146">
        <f t="shared" si="127"/>
        <v>0</v>
      </c>
      <c r="BI359" s="146">
        <f t="shared" si="128"/>
        <v>0</v>
      </c>
      <c r="BJ359" s="18" t="s">
        <v>81</v>
      </c>
      <c r="BK359" s="146">
        <f t="shared" si="129"/>
        <v>0</v>
      </c>
      <c r="BL359" s="18" t="s">
        <v>857</v>
      </c>
      <c r="BM359" s="145" t="s">
        <v>4389</v>
      </c>
    </row>
    <row r="360" spans="2:65" s="1" customFormat="1" ht="16.5" customHeight="1">
      <c r="B360" s="33"/>
      <c r="C360" s="134" t="s">
        <v>3246</v>
      </c>
      <c r="D360" s="134" t="s">
        <v>303</v>
      </c>
      <c r="E360" s="135" t="s">
        <v>6429</v>
      </c>
      <c r="F360" s="136" t="s">
        <v>6403</v>
      </c>
      <c r="G360" s="137" t="s">
        <v>6242</v>
      </c>
      <c r="H360" s="138">
        <v>1</v>
      </c>
      <c r="I360" s="139"/>
      <c r="J360" s="140">
        <f t="shared" si="120"/>
        <v>0</v>
      </c>
      <c r="K360" s="136" t="s">
        <v>21</v>
      </c>
      <c r="L360" s="33"/>
      <c r="M360" s="141" t="s">
        <v>21</v>
      </c>
      <c r="N360" s="142" t="s">
        <v>45</v>
      </c>
      <c r="P360" s="143">
        <f t="shared" si="121"/>
        <v>0</v>
      </c>
      <c r="Q360" s="143">
        <v>0</v>
      </c>
      <c r="R360" s="143">
        <f t="shared" si="122"/>
        <v>0</v>
      </c>
      <c r="S360" s="143">
        <v>0</v>
      </c>
      <c r="T360" s="144">
        <f t="shared" si="123"/>
        <v>0</v>
      </c>
      <c r="AR360" s="145" t="s">
        <v>857</v>
      </c>
      <c r="AT360" s="145" t="s">
        <v>303</v>
      </c>
      <c r="AU360" s="145" t="s">
        <v>81</v>
      </c>
      <c r="AY360" s="18" t="s">
        <v>301</v>
      </c>
      <c r="BE360" s="146">
        <f t="shared" si="124"/>
        <v>0</v>
      </c>
      <c r="BF360" s="146">
        <f t="shared" si="125"/>
        <v>0</v>
      </c>
      <c r="BG360" s="146">
        <f t="shared" si="126"/>
        <v>0</v>
      </c>
      <c r="BH360" s="146">
        <f t="shared" si="127"/>
        <v>0</v>
      </c>
      <c r="BI360" s="146">
        <f t="shared" si="128"/>
        <v>0</v>
      </c>
      <c r="BJ360" s="18" t="s">
        <v>81</v>
      </c>
      <c r="BK360" s="146">
        <f t="shared" si="129"/>
        <v>0</v>
      </c>
      <c r="BL360" s="18" t="s">
        <v>857</v>
      </c>
      <c r="BM360" s="145" t="s">
        <v>4403</v>
      </c>
    </row>
    <row r="361" spans="2:65" s="1" customFormat="1" ht="16.5" customHeight="1">
      <c r="B361" s="33"/>
      <c r="C361" s="134" t="s">
        <v>3250</v>
      </c>
      <c r="D361" s="134" t="s">
        <v>303</v>
      </c>
      <c r="E361" s="135" t="s">
        <v>6623</v>
      </c>
      <c r="F361" s="136" t="s">
        <v>6624</v>
      </c>
      <c r="G361" s="137" t="s">
        <v>6242</v>
      </c>
      <c r="H361" s="138">
        <v>1</v>
      </c>
      <c r="I361" s="139"/>
      <c r="J361" s="140">
        <f t="shared" si="120"/>
        <v>0</v>
      </c>
      <c r="K361" s="136" t="s">
        <v>21</v>
      </c>
      <c r="L361" s="33"/>
      <c r="M361" s="141" t="s">
        <v>21</v>
      </c>
      <c r="N361" s="142" t="s">
        <v>45</v>
      </c>
      <c r="P361" s="143">
        <f t="shared" si="121"/>
        <v>0</v>
      </c>
      <c r="Q361" s="143">
        <v>0</v>
      </c>
      <c r="R361" s="143">
        <f t="shared" si="122"/>
        <v>0</v>
      </c>
      <c r="S361" s="143">
        <v>0</v>
      </c>
      <c r="T361" s="144">
        <f t="shared" si="123"/>
        <v>0</v>
      </c>
      <c r="AR361" s="145" t="s">
        <v>857</v>
      </c>
      <c r="AT361" s="145" t="s">
        <v>303</v>
      </c>
      <c r="AU361" s="145" t="s">
        <v>81</v>
      </c>
      <c r="AY361" s="18" t="s">
        <v>301</v>
      </c>
      <c r="BE361" s="146">
        <f t="shared" si="124"/>
        <v>0</v>
      </c>
      <c r="BF361" s="146">
        <f t="shared" si="125"/>
        <v>0</v>
      </c>
      <c r="BG361" s="146">
        <f t="shared" si="126"/>
        <v>0</v>
      </c>
      <c r="BH361" s="146">
        <f t="shared" si="127"/>
        <v>0</v>
      </c>
      <c r="BI361" s="146">
        <f t="shared" si="128"/>
        <v>0</v>
      </c>
      <c r="BJ361" s="18" t="s">
        <v>81</v>
      </c>
      <c r="BK361" s="146">
        <f t="shared" si="129"/>
        <v>0</v>
      </c>
      <c r="BL361" s="18" t="s">
        <v>857</v>
      </c>
      <c r="BM361" s="145" t="s">
        <v>6625</v>
      </c>
    </row>
    <row r="362" spans="2:65" s="11" customFormat="1" ht="26" customHeight="1">
      <c r="B362" s="122"/>
      <c r="D362" s="123" t="s">
        <v>73</v>
      </c>
      <c r="E362" s="124" t="s">
        <v>6626</v>
      </c>
      <c r="F362" s="124" t="s">
        <v>6627</v>
      </c>
      <c r="I362" s="125"/>
      <c r="J362" s="126">
        <f>BK362</f>
        <v>0</v>
      </c>
      <c r="L362" s="122"/>
      <c r="M362" s="127"/>
      <c r="P362" s="128">
        <f>SUM(P363:P370)</f>
        <v>0</v>
      </c>
      <c r="R362" s="128">
        <f>SUM(R363:R370)</f>
        <v>0</v>
      </c>
      <c r="T362" s="129">
        <f>SUM(T363:T370)</f>
        <v>0</v>
      </c>
      <c r="AR362" s="123" t="s">
        <v>81</v>
      </c>
      <c r="AT362" s="130" t="s">
        <v>73</v>
      </c>
      <c r="AU362" s="130" t="s">
        <v>74</v>
      </c>
      <c r="AY362" s="123" t="s">
        <v>301</v>
      </c>
      <c r="BK362" s="131">
        <f>SUM(BK363:BK370)</f>
        <v>0</v>
      </c>
    </row>
    <row r="363" spans="2:65" s="1" customFormat="1" ht="16.5" customHeight="1">
      <c r="B363" s="33"/>
      <c r="C363" s="134" t="s">
        <v>3254</v>
      </c>
      <c r="D363" s="134" t="s">
        <v>303</v>
      </c>
      <c r="E363" s="135" t="s">
        <v>6628</v>
      </c>
      <c r="F363" s="136" t="s">
        <v>6629</v>
      </c>
      <c r="G363" s="137" t="s">
        <v>681</v>
      </c>
      <c r="H363" s="138">
        <v>45</v>
      </c>
      <c r="I363" s="139"/>
      <c r="J363" s="140">
        <f t="shared" ref="J363:J370" si="130">ROUND(I363*H363,2)</f>
        <v>0</v>
      </c>
      <c r="K363" s="136" t="s">
        <v>21</v>
      </c>
      <c r="L363" s="33"/>
      <c r="M363" s="141" t="s">
        <v>21</v>
      </c>
      <c r="N363" s="142" t="s">
        <v>45</v>
      </c>
      <c r="P363" s="143">
        <f t="shared" ref="P363:P370" si="131">O363*H363</f>
        <v>0</v>
      </c>
      <c r="Q363" s="143">
        <v>0</v>
      </c>
      <c r="R363" s="143">
        <f t="shared" ref="R363:R370" si="132">Q363*H363</f>
        <v>0</v>
      </c>
      <c r="S363" s="143">
        <v>0</v>
      </c>
      <c r="T363" s="144">
        <f t="shared" ref="T363:T370" si="133">S363*H363</f>
        <v>0</v>
      </c>
      <c r="AR363" s="145" t="s">
        <v>857</v>
      </c>
      <c r="AT363" s="145" t="s">
        <v>303</v>
      </c>
      <c r="AU363" s="145" t="s">
        <v>81</v>
      </c>
      <c r="AY363" s="18" t="s">
        <v>301</v>
      </c>
      <c r="BE363" s="146">
        <f t="shared" ref="BE363:BE370" si="134">IF(N363="základní",J363,0)</f>
        <v>0</v>
      </c>
      <c r="BF363" s="146">
        <f t="shared" ref="BF363:BF370" si="135">IF(N363="snížená",J363,0)</f>
        <v>0</v>
      </c>
      <c r="BG363" s="146">
        <f t="shared" ref="BG363:BG370" si="136">IF(N363="zákl. přenesená",J363,0)</f>
        <v>0</v>
      </c>
      <c r="BH363" s="146">
        <f t="shared" ref="BH363:BH370" si="137">IF(N363="sníž. přenesená",J363,0)</f>
        <v>0</v>
      </c>
      <c r="BI363" s="146">
        <f t="shared" ref="BI363:BI370" si="138">IF(N363="nulová",J363,0)</f>
        <v>0</v>
      </c>
      <c r="BJ363" s="18" t="s">
        <v>81</v>
      </c>
      <c r="BK363" s="146">
        <f t="shared" ref="BK363:BK370" si="139">ROUND(I363*H363,2)</f>
        <v>0</v>
      </c>
      <c r="BL363" s="18" t="s">
        <v>857</v>
      </c>
      <c r="BM363" s="145" t="s">
        <v>4419</v>
      </c>
    </row>
    <row r="364" spans="2:65" s="1" customFormat="1" ht="16.5" customHeight="1">
      <c r="B364" s="33"/>
      <c r="C364" s="134" t="s">
        <v>3257</v>
      </c>
      <c r="D364" s="134" t="s">
        <v>303</v>
      </c>
      <c r="E364" s="135" t="s">
        <v>6630</v>
      </c>
      <c r="F364" s="136" t="s">
        <v>6631</v>
      </c>
      <c r="G364" s="137" t="s">
        <v>6251</v>
      </c>
      <c r="H364" s="138">
        <v>15</v>
      </c>
      <c r="I364" s="139"/>
      <c r="J364" s="140">
        <f t="shared" si="130"/>
        <v>0</v>
      </c>
      <c r="K364" s="136" t="s">
        <v>21</v>
      </c>
      <c r="L364" s="33"/>
      <c r="M364" s="141" t="s">
        <v>21</v>
      </c>
      <c r="N364" s="142" t="s">
        <v>45</v>
      </c>
      <c r="P364" s="143">
        <f t="shared" si="131"/>
        <v>0</v>
      </c>
      <c r="Q364" s="143">
        <v>0</v>
      </c>
      <c r="R364" s="143">
        <f t="shared" si="132"/>
        <v>0</v>
      </c>
      <c r="S364" s="143">
        <v>0</v>
      </c>
      <c r="T364" s="144">
        <f t="shared" si="133"/>
        <v>0</v>
      </c>
      <c r="AR364" s="145" t="s">
        <v>857</v>
      </c>
      <c r="AT364" s="145" t="s">
        <v>303</v>
      </c>
      <c r="AU364" s="145" t="s">
        <v>81</v>
      </c>
      <c r="AY364" s="18" t="s">
        <v>301</v>
      </c>
      <c r="BE364" s="146">
        <f t="shared" si="134"/>
        <v>0</v>
      </c>
      <c r="BF364" s="146">
        <f t="shared" si="135"/>
        <v>0</v>
      </c>
      <c r="BG364" s="146">
        <f t="shared" si="136"/>
        <v>0</v>
      </c>
      <c r="BH364" s="146">
        <f t="shared" si="137"/>
        <v>0</v>
      </c>
      <c r="BI364" s="146">
        <f t="shared" si="138"/>
        <v>0</v>
      </c>
      <c r="BJ364" s="18" t="s">
        <v>81</v>
      </c>
      <c r="BK364" s="146">
        <f t="shared" si="139"/>
        <v>0</v>
      </c>
      <c r="BL364" s="18" t="s">
        <v>857</v>
      </c>
      <c r="BM364" s="145" t="s">
        <v>4429</v>
      </c>
    </row>
    <row r="365" spans="2:65" s="1" customFormat="1" ht="16.5" customHeight="1">
      <c r="B365" s="33"/>
      <c r="C365" s="134" t="s">
        <v>3261</v>
      </c>
      <c r="D365" s="134" t="s">
        <v>303</v>
      </c>
      <c r="E365" s="135" t="s">
        <v>6632</v>
      </c>
      <c r="F365" s="136" t="s">
        <v>6633</v>
      </c>
      <c r="G365" s="137" t="s">
        <v>681</v>
      </c>
      <c r="H365" s="138">
        <v>38</v>
      </c>
      <c r="I365" s="139"/>
      <c r="J365" s="140">
        <f t="shared" si="130"/>
        <v>0</v>
      </c>
      <c r="K365" s="136" t="s">
        <v>21</v>
      </c>
      <c r="L365" s="33"/>
      <c r="M365" s="141" t="s">
        <v>21</v>
      </c>
      <c r="N365" s="142" t="s">
        <v>45</v>
      </c>
      <c r="P365" s="143">
        <f t="shared" si="131"/>
        <v>0</v>
      </c>
      <c r="Q365" s="143">
        <v>0</v>
      </c>
      <c r="R365" s="143">
        <f t="shared" si="132"/>
        <v>0</v>
      </c>
      <c r="S365" s="143">
        <v>0</v>
      </c>
      <c r="T365" s="144">
        <f t="shared" si="133"/>
        <v>0</v>
      </c>
      <c r="AR365" s="145" t="s">
        <v>857</v>
      </c>
      <c r="AT365" s="145" t="s">
        <v>303</v>
      </c>
      <c r="AU365" s="145" t="s">
        <v>81</v>
      </c>
      <c r="AY365" s="18" t="s">
        <v>301</v>
      </c>
      <c r="BE365" s="146">
        <f t="shared" si="134"/>
        <v>0</v>
      </c>
      <c r="BF365" s="146">
        <f t="shared" si="135"/>
        <v>0</v>
      </c>
      <c r="BG365" s="146">
        <f t="shared" si="136"/>
        <v>0</v>
      </c>
      <c r="BH365" s="146">
        <f t="shared" si="137"/>
        <v>0</v>
      </c>
      <c r="BI365" s="146">
        <f t="shared" si="138"/>
        <v>0</v>
      </c>
      <c r="BJ365" s="18" t="s">
        <v>81</v>
      </c>
      <c r="BK365" s="146">
        <f t="shared" si="139"/>
        <v>0</v>
      </c>
      <c r="BL365" s="18" t="s">
        <v>857</v>
      </c>
      <c r="BM365" s="145" t="s">
        <v>4442</v>
      </c>
    </row>
    <row r="366" spans="2:65" s="1" customFormat="1" ht="16.5" customHeight="1">
      <c r="B366" s="33"/>
      <c r="C366" s="134" t="s">
        <v>3265</v>
      </c>
      <c r="D366" s="134" t="s">
        <v>303</v>
      </c>
      <c r="E366" s="135" t="s">
        <v>6634</v>
      </c>
      <c r="F366" s="136" t="s">
        <v>6635</v>
      </c>
      <c r="G366" s="137" t="s">
        <v>6251</v>
      </c>
      <c r="H366" s="138">
        <v>15</v>
      </c>
      <c r="I366" s="139"/>
      <c r="J366" s="140">
        <f t="shared" si="130"/>
        <v>0</v>
      </c>
      <c r="K366" s="136" t="s">
        <v>21</v>
      </c>
      <c r="L366" s="33"/>
      <c r="M366" s="141" t="s">
        <v>21</v>
      </c>
      <c r="N366" s="142" t="s">
        <v>45</v>
      </c>
      <c r="P366" s="143">
        <f t="shared" si="131"/>
        <v>0</v>
      </c>
      <c r="Q366" s="143">
        <v>0</v>
      </c>
      <c r="R366" s="143">
        <f t="shared" si="132"/>
        <v>0</v>
      </c>
      <c r="S366" s="143">
        <v>0</v>
      </c>
      <c r="T366" s="144">
        <f t="shared" si="133"/>
        <v>0</v>
      </c>
      <c r="AR366" s="145" t="s">
        <v>857</v>
      </c>
      <c r="AT366" s="145" t="s">
        <v>303</v>
      </c>
      <c r="AU366" s="145" t="s">
        <v>81</v>
      </c>
      <c r="AY366" s="18" t="s">
        <v>301</v>
      </c>
      <c r="BE366" s="146">
        <f t="shared" si="134"/>
        <v>0</v>
      </c>
      <c r="BF366" s="146">
        <f t="shared" si="135"/>
        <v>0</v>
      </c>
      <c r="BG366" s="146">
        <f t="shared" si="136"/>
        <v>0</v>
      </c>
      <c r="BH366" s="146">
        <f t="shared" si="137"/>
        <v>0</v>
      </c>
      <c r="BI366" s="146">
        <f t="shared" si="138"/>
        <v>0</v>
      </c>
      <c r="BJ366" s="18" t="s">
        <v>81</v>
      </c>
      <c r="BK366" s="146">
        <f t="shared" si="139"/>
        <v>0</v>
      </c>
      <c r="BL366" s="18" t="s">
        <v>857</v>
      </c>
      <c r="BM366" s="145" t="s">
        <v>4453</v>
      </c>
    </row>
    <row r="367" spans="2:65" s="1" customFormat="1" ht="21.75" customHeight="1">
      <c r="B367" s="33"/>
      <c r="C367" s="134" t="s">
        <v>3269</v>
      </c>
      <c r="D367" s="134" t="s">
        <v>303</v>
      </c>
      <c r="E367" s="135" t="s">
        <v>6636</v>
      </c>
      <c r="F367" s="136" t="s">
        <v>6637</v>
      </c>
      <c r="G367" s="137" t="s">
        <v>681</v>
      </c>
      <c r="H367" s="138">
        <v>16</v>
      </c>
      <c r="I367" s="139"/>
      <c r="J367" s="140">
        <f t="shared" si="130"/>
        <v>0</v>
      </c>
      <c r="K367" s="136" t="s">
        <v>21</v>
      </c>
      <c r="L367" s="33"/>
      <c r="M367" s="141" t="s">
        <v>21</v>
      </c>
      <c r="N367" s="142" t="s">
        <v>45</v>
      </c>
      <c r="P367" s="143">
        <f t="shared" si="131"/>
        <v>0</v>
      </c>
      <c r="Q367" s="143">
        <v>0</v>
      </c>
      <c r="R367" s="143">
        <f t="shared" si="132"/>
        <v>0</v>
      </c>
      <c r="S367" s="143">
        <v>0</v>
      </c>
      <c r="T367" s="144">
        <f t="shared" si="133"/>
        <v>0</v>
      </c>
      <c r="AR367" s="145" t="s">
        <v>857</v>
      </c>
      <c r="AT367" s="145" t="s">
        <v>303</v>
      </c>
      <c r="AU367" s="145" t="s">
        <v>81</v>
      </c>
      <c r="AY367" s="18" t="s">
        <v>301</v>
      </c>
      <c r="BE367" s="146">
        <f t="shared" si="134"/>
        <v>0</v>
      </c>
      <c r="BF367" s="146">
        <f t="shared" si="135"/>
        <v>0</v>
      </c>
      <c r="BG367" s="146">
        <f t="shared" si="136"/>
        <v>0</v>
      </c>
      <c r="BH367" s="146">
        <f t="shared" si="137"/>
        <v>0</v>
      </c>
      <c r="BI367" s="146">
        <f t="shared" si="138"/>
        <v>0</v>
      </c>
      <c r="BJ367" s="18" t="s">
        <v>81</v>
      </c>
      <c r="BK367" s="146">
        <f t="shared" si="139"/>
        <v>0</v>
      </c>
      <c r="BL367" s="18" t="s">
        <v>857</v>
      </c>
      <c r="BM367" s="145" t="s">
        <v>4468</v>
      </c>
    </row>
    <row r="368" spans="2:65" s="1" customFormat="1" ht="21.75" customHeight="1">
      <c r="B368" s="33"/>
      <c r="C368" s="134" t="s">
        <v>3276</v>
      </c>
      <c r="D368" s="134" t="s">
        <v>303</v>
      </c>
      <c r="E368" s="135" t="s">
        <v>6362</v>
      </c>
      <c r="F368" s="136" t="s">
        <v>6363</v>
      </c>
      <c r="G368" s="137" t="s">
        <v>681</v>
      </c>
      <c r="H368" s="138">
        <v>3</v>
      </c>
      <c r="I368" s="139"/>
      <c r="J368" s="140">
        <f t="shared" si="130"/>
        <v>0</v>
      </c>
      <c r="K368" s="136" t="s">
        <v>21</v>
      </c>
      <c r="L368" s="33"/>
      <c r="M368" s="141" t="s">
        <v>21</v>
      </c>
      <c r="N368" s="142" t="s">
        <v>45</v>
      </c>
      <c r="P368" s="143">
        <f t="shared" si="131"/>
        <v>0</v>
      </c>
      <c r="Q368" s="143">
        <v>0</v>
      </c>
      <c r="R368" s="143">
        <f t="shared" si="132"/>
        <v>0</v>
      </c>
      <c r="S368" s="143">
        <v>0</v>
      </c>
      <c r="T368" s="144">
        <f t="shared" si="133"/>
        <v>0</v>
      </c>
      <c r="AR368" s="145" t="s">
        <v>857</v>
      </c>
      <c r="AT368" s="145" t="s">
        <v>303</v>
      </c>
      <c r="AU368" s="145" t="s">
        <v>81</v>
      </c>
      <c r="AY368" s="18" t="s">
        <v>301</v>
      </c>
      <c r="BE368" s="146">
        <f t="shared" si="134"/>
        <v>0</v>
      </c>
      <c r="BF368" s="146">
        <f t="shared" si="135"/>
        <v>0</v>
      </c>
      <c r="BG368" s="146">
        <f t="shared" si="136"/>
        <v>0</v>
      </c>
      <c r="BH368" s="146">
        <f t="shared" si="137"/>
        <v>0</v>
      </c>
      <c r="BI368" s="146">
        <f t="shared" si="138"/>
        <v>0</v>
      </c>
      <c r="BJ368" s="18" t="s">
        <v>81</v>
      </c>
      <c r="BK368" s="146">
        <f t="shared" si="139"/>
        <v>0</v>
      </c>
      <c r="BL368" s="18" t="s">
        <v>857</v>
      </c>
      <c r="BM368" s="145" t="s">
        <v>4480</v>
      </c>
    </row>
    <row r="369" spans="2:65" s="1" customFormat="1" ht="24.25" customHeight="1">
      <c r="B369" s="33"/>
      <c r="C369" s="134" t="s">
        <v>3283</v>
      </c>
      <c r="D369" s="134" t="s">
        <v>303</v>
      </c>
      <c r="E369" s="135" t="s">
        <v>6386</v>
      </c>
      <c r="F369" s="136" t="s">
        <v>6387</v>
      </c>
      <c r="G369" s="137" t="s">
        <v>137</v>
      </c>
      <c r="H369" s="138">
        <v>22</v>
      </c>
      <c r="I369" s="139"/>
      <c r="J369" s="140">
        <f t="shared" si="130"/>
        <v>0</v>
      </c>
      <c r="K369" s="136" t="s">
        <v>21</v>
      </c>
      <c r="L369" s="33"/>
      <c r="M369" s="141" t="s">
        <v>21</v>
      </c>
      <c r="N369" s="142" t="s">
        <v>45</v>
      </c>
      <c r="P369" s="143">
        <f t="shared" si="131"/>
        <v>0</v>
      </c>
      <c r="Q369" s="143">
        <v>0</v>
      </c>
      <c r="R369" s="143">
        <f t="shared" si="132"/>
        <v>0</v>
      </c>
      <c r="S369" s="143">
        <v>0</v>
      </c>
      <c r="T369" s="144">
        <f t="shared" si="133"/>
        <v>0</v>
      </c>
      <c r="AR369" s="145" t="s">
        <v>857</v>
      </c>
      <c r="AT369" s="145" t="s">
        <v>303</v>
      </c>
      <c r="AU369" s="145" t="s">
        <v>81</v>
      </c>
      <c r="AY369" s="18" t="s">
        <v>301</v>
      </c>
      <c r="BE369" s="146">
        <f t="shared" si="134"/>
        <v>0</v>
      </c>
      <c r="BF369" s="146">
        <f t="shared" si="135"/>
        <v>0</v>
      </c>
      <c r="BG369" s="146">
        <f t="shared" si="136"/>
        <v>0</v>
      </c>
      <c r="BH369" s="146">
        <f t="shared" si="137"/>
        <v>0</v>
      </c>
      <c r="BI369" s="146">
        <f t="shared" si="138"/>
        <v>0</v>
      </c>
      <c r="BJ369" s="18" t="s">
        <v>81</v>
      </c>
      <c r="BK369" s="146">
        <f t="shared" si="139"/>
        <v>0</v>
      </c>
      <c r="BL369" s="18" t="s">
        <v>857</v>
      </c>
      <c r="BM369" s="145" t="s">
        <v>4501</v>
      </c>
    </row>
    <row r="370" spans="2:65" s="1" customFormat="1" ht="16.5" customHeight="1">
      <c r="B370" s="33"/>
      <c r="C370" s="134" t="s">
        <v>3290</v>
      </c>
      <c r="D370" s="134" t="s">
        <v>303</v>
      </c>
      <c r="E370" s="135" t="s">
        <v>6638</v>
      </c>
      <c r="F370" s="136" t="s">
        <v>6639</v>
      </c>
      <c r="G370" s="137" t="s">
        <v>6242</v>
      </c>
      <c r="H370" s="138">
        <v>1</v>
      </c>
      <c r="I370" s="139"/>
      <c r="J370" s="140">
        <f t="shared" si="130"/>
        <v>0</v>
      </c>
      <c r="K370" s="136" t="s">
        <v>21</v>
      </c>
      <c r="L370" s="33"/>
      <c r="M370" s="141" t="s">
        <v>21</v>
      </c>
      <c r="N370" s="142" t="s">
        <v>45</v>
      </c>
      <c r="P370" s="143">
        <f t="shared" si="131"/>
        <v>0</v>
      </c>
      <c r="Q370" s="143">
        <v>0</v>
      </c>
      <c r="R370" s="143">
        <f t="shared" si="132"/>
        <v>0</v>
      </c>
      <c r="S370" s="143">
        <v>0</v>
      </c>
      <c r="T370" s="144">
        <f t="shared" si="133"/>
        <v>0</v>
      </c>
      <c r="AR370" s="145" t="s">
        <v>857</v>
      </c>
      <c r="AT370" s="145" t="s">
        <v>303</v>
      </c>
      <c r="AU370" s="145" t="s">
        <v>81</v>
      </c>
      <c r="AY370" s="18" t="s">
        <v>301</v>
      </c>
      <c r="BE370" s="146">
        <f t="shared" si="134"/>
        <v>0</v>
      </c>
      <c r="BF370" s="146">
        <f t="shared" si="135"/>
        <v>0</v>
      </c>
      <c r="BG370" s="146">
        <f t="shared" si="136"/>
        <v>0</v>
      </c>
      <c r="BH370" s="146">
        <f t="shared" si="137"/>
        <v>0</v>
      </c>
      <c r="BI370" s="146">
        <f t="shared" si="138"/>
        <v>0</v>
      </c>
      <c r="BJ370" s="18" t="s">
        <v>81</v>
      </c>
      <c r="BK370" s="146">
        <f t="shared" si="139"/>
        <v>0</v>
      </c>
      <c r="BL370" s="18" t="s">
        <v>857</v>
      </c>
      <c r="BM370" s="145" t="s">
        <v>4514</v>
      </c>
    </row>
    <row r="371" spans="2:65" s="11" customFormat="1" ht="26" customHeight="1">
      <c r="B371" s="122"/>
      <c r="D371" s="123" t="s">
        <v>73</v>
      </c>
      <c r="E371" s="124" t="s">
        <v>6640</v>
      </c>
      <c r="F371" s="124" t="s">
        <v>6641</v>
      </c>
      <c r="I371" s="125"/>
      <c r="J371" s="126">
        <f>BK371</f>
        <v>0</v>
      </c>
      <c r="L371" s="122"/>
      <c r="M371" s="127"/>
      <c r="P371" s="128">
        <f>SUM(P372:P384)</f>
        <v>0</v>
      </c>
      <c r="R371" s="128">
        <f>SUM(R372:R384)</f>
        <v>0</v>
      </c>
      <c r="T371" s="129">
        <f>SUM(T372:T384)</f>
        <v>0</v>
      </c>
      <c r="AR371" s="123" t="s">
        <v>81</v>
      </c>
      <c r="AT371" s="130" t="s">
        <v>73</v>
      </c>
      <c r="AU371" s="130" t="s">
        <v>74</v>
      </c>
      <c r="AY371" s="123" t="s">
        <v>301</v>
      </c>
      <c r="BK371" s="131">
        <f>SUM(BK372:BK384)</f>
        <v>0</v>
      </c>
    </row>
    <row r="372" spans="2:65" s="1" customFormat="1" ht="16.5" customHeight="1">
      <c r="B372" s="33"/>
      <c r="C372" s="134" t="s">
        <v>3295</v>
      </c>
      <c r="D372" s="134" t="s">
        <v>303</v>
      </c>
      <c r="E372" s="135" t="s">
        <v>6642</v>
      </c>
      <c r="F372" s="136" t="s">
        <v>6643</v>
      </c>
      <c r="G372" s="137" t="s">
        <v>6242</v>
      </c>
      <c r="H372" s="138">
        <v>52</v>
      </c>
      <c r="I372" s="139"/>
      <c r="J372" s="140">
        <f t="shared" ref="J372:J384" si="140">ROUND(I372*H372,2)</f>
        <v>0</v>
      </c>
      <c r="K372" s="136" t="s">
        <v>21</v>
      </c>
      <c r="L372" s="33"/>
      <c r="M372" s="141" t="s">
        <v>21</v>
      </c>
      <c r="N372" s="142" t="s">
        <v>45</v>
      </c>
      <c r="P372" s="143">
        <f t="shared" ref="P372:P384" si="141">O372*H372</f>
        <v>0</v>
      </c>
      <c r="Q372" s="143">
        <v>0</v>
      </c>
      <c r="R372" s="143">
        <f t="shared" ref="R372:R384" si="142">Q372*H372</f>
        <v>0</v>
      </c>
      <c r="S372" s="143">
        <v>0</v>
      </c>
      <c r="T372" s="144">
        <f t="shared" ref="T372:T384" si="143">S372*H372</f>
        <v>0</v>
      </c>
      <c r="AR372" s="145" t="s">
        <v>857</v>
      </c>
      <c r="AT372" s="145" t="s">
        <v>303</v>
      </c>
      <c r="AU372" s="145" t="s">
        <v>81</v>
      </c>
      <c r="AY372" s="18" t="s">
        <v>301</v>
      </c>
      <c r="BE372" s="146">
        <f t="shared" ref="BE372:BE384" si="144">IF(N372="základní",J372,0)</f>
        <v>0</v>
      </c>
      <c r="BF372" s="146">
        <f t="shared" ref="BF372:BF384" si="145">IF(N372="snížená",J372,0)</f>
        <v>0</v>
      </c>
      <c r="BG372" s="146">
        <f t="shared" ref="BG372:BG384" si="146">IF(N372="zákl. přenesená",J372,0)</f>
        <v>0</v>
      </c>
      <c r="BH372" s="146">
        <f t="shared" ref="BH372:BH384" si="147">IF(N372="sníž. přenesená",J372,0)</f>
        <v>0</v>
      </c>
      <c r="BI372" s="146">
        <f t="shared" ref="BI372:BI384" si="148">IF(N372="nulová",J372,0)</f>
        <v>0</v>
      </c>
      <c r="BJ372" s="18" t="s">
        <v>81</v>
      </c>
      <c r="BK372" s="146">
        <f t="shared" ref="BK372:BK384" si="149">ROUND(I372*H372,2)</f>
        <v>0</v>
      </c>
      <c r="BL372" s="18" t="s">
        <v>857</v>
      </c>
      <c r="BM372" s="145" t="s">
        <v>4643</v>
      </c>
    </row>
    <row r="373" spans="2:65" s="1" customFormat="1" ht="16.5" customHeight="1">
      <c r="B373" s="33"/>
      <c r="C373" s="134" t="s">
        <v>3305</v>
      </c>
      <c r="D373" s="134" t="s">
        <v>303</v>
      </c>
      <c r="E373" s="135" t="s">
        <v>6644</v>
      </c>
      <c r="F373" s="136" t="s">
        <v>2960</v>
      </c>
      <c r="G373" s="137" t="s">
        <v>6242</v>
      </c>
      <c r="H373" s="138">
        <v>1</v>
      </c>
      <c r="I373" s="139"/>
      <c r="J373" s="140">
        <f t="shared" si="140"/>
        <v>0</v>
      </c>
      <c r="K373" s="136" t="s">
        <v>21</v>
      </c>
      <c r="L373" s="33"/>
      <c r="M373" s="141" t="s">
        <v>21</v>
      </c>
      <c r="N373" s="142" t="s">
        <v>45</v>
      </c>
      <c r="P373" s="143">
        <f t="shared" si="141"/>
        <v>0</v>
      </c>
      <c r="Q373" s="143">
        <v>0</v>
      </c>
      <c r="R373" s="143">
        <f t="shared" si="142"/>
        <v>0</v>
      </c>
      <c r="S373" s="143">
        <v>0</v>
      </c>
      <c r="T373" s="144">
        <f t="shared" si="143"/>
        <v>0</v>
      </c>
      <c r="AR373" s="145" t="s">
        <v>857</v>
      </c>
      <c r="AT373" s="145" t="s">
        <v>303</v>
      </c>
      <c r="AU373" s="145" t="s">
        <v>81</v>
      </c>
      <c r="AY373" s="18" t="s">
        <v>301</v>
      </c>
      <c r="BE373" s="146">
        <f t="shared" si="144"/>
        <v>0</v>
      </c>
      <c r="BF373" s="146">
        <f t="shared" si="145"/>
        <v>0</v>
      </c>
      <c r="BG373" s="146">
        <f t="shared" si="146"/>
        <v>0</v>
      </c>
      <c r="BH373" s="146">
        <f t="shared" si="147"/>
        <v>0</v>
      </c>
      <c r="BI373" s="146">
        <f t="shared" si="148"/>
        <v>0</v>
      </c>
      <c r="BJ373" s="18" t="s">
        <v>81</v>
      </c>
      <c r="BK373" s="146">
        <f t="shared" si="149"/>
        <v>0</v>
      </c>
      <c r="BL373" s="18" t="s">
        <v>857</v>
      </c>
      <c r="BM373" s="145" t="s">
        <v>4659</v>
      </c>
    </row>
    <row r="374" spans="2:65" s="1" customFormat="1" ht="16.5" customHeight="1">
      <c r="B374" s="33"/>
      <c r="C374" s="134" t="s">
        <v>3312</v>
      </c>
      <c r="D374" s="134" t="s">
        <v>303</v>
      </c>
      <c r="E374" s="135" t="s">
        <v>6645</v>
      </c>
      <c r="F374" s="136" t="s">
        <v>6646</v>
      </c>
      <c r="G374" s="137" t="s">
        <v>6242</v>
      </c>
      <c r="H374" s="138">
        <v>1</v>
      </c>
      <c r="I374" s="139"/>
      <c r="J374" s="140">
        <f t="shared" si="140"/>
        <v>0</v>
      </c>
      <c r="K374" s="136" t="s">
        <v>21</v>
      </c>
      <c r="L374" s="33"/>
      <c r="M374" s="141" t="s">
        <v>21</v>
      </c>
      <c r="N374" s="142" t="s">
        <v>45</v>
      </c>
      <c r="P374" s="143">
        <f t="shared" si="141"/>
        <v>0</v>
      </c>
      <c r="Q374" s="143">
        <v>0</v>
      </c>
      <c r="R374" s="143">
        <f t="shared" si="142"/>
        <v>0</v>
      </c>
      <c r="S374" s="143">
        <v>0</v>
      </c>
      <c r="T374" s="144">
        <f t="shared" si="143"/>
        <v>0</v>
      </c>
      <c r="AR374" s="145" t="s">
        <v>857</v>
      </c>
      <c r="AT374" s="145" t="s">
        <v>303</v>
      </c>
      <c r="AU374" s="145" t="s">
        <v>81</v>
      </c>
      <c r="AY374" s="18" t="s">
        <v>301</v>
      </c>
      <c r="BE374" s="146">
        <f t="shared" si="144"/>
        <v>0</v>
      </c>
      <c r="BF374" s="146">
        <f t="shared" si="145"/>
        <v>0</v>
      </c>
      <c r="BG374" s="146">
        <f t="shared" si="146"/>
        <v>0</v>
      </c>
      <c r="BH374" s="146">
        <f t="shared" si="147"/>
        <v>0</v>
      </c>
      <c r="BI374" s="146">
        <f t="shared" si="148"/>
        <v>0</v>
      </c>
      <c r="BJ374" s="18" t="s">
        <v>81</v>
      </c>
      <c r="BK374" s="146">
        <f t="shared" si="149"/>
        <v>0</v>
      </c>
      <c r="BL374" s="18" t="s">
        <v>857</v>
      </c>
      <c r="BM374" s="145" t="s">
        <v>4686</v>
      </c>
    </row>
    <row r="375" spans="2:65" s="1" customFormat="1" ht="16.5" customHeight="1">
      <c r="B375" s="33"/>
      <c r="C375" s="134" t="s">
        <v>3349</v>
      </c>
      <c r="D375" s="134" t="s">
        <v>303</v>
      </c>
      <c r="E375" s="135" t="s">
        <v>6647</v>
      </c>
      <c r="F375" s="136" t="s">
        <v>6648</v>
      </c>
      <c r="G375" s="137" t="s">
        <v>6242</v>
      </c>
      <c r="H375" s="138">
        <v>1</v>
      </c>
      <c r="I375" s="139"/>
      <c r="J375" s="140">
        <f t="shared" si="140"/>
        <v>0</v>
      </c>
      <c r="K375" s="136" t="s">
        <v>21</v>
      </c>
      <c r="L375" s="33"/>
      <c r="M375" s="141" t="s">
        <v>21</v>
      </c>
      <c r="N375" s="142" t="s">
        <v>45</v>
      </c>
      <c r="P375" s="143">
        <f t="shared" si="141"/>
        <v>0</v>
      </c>
      <c r="Q375" s="143">
        <v>0</v>
      </c>
      <c r="R375" s="143">
        <f t="shared" si="142"/>
        <v>0</v>
      </c>
      <c r="S375" s="143">
        <v>0</v>
      </c>
      <c r="T375" s="144">
        <f t="shared" si="143"/>
        <v>0</v>
      </c>
      <c r="AR375" s="145" t="s">
        <v>857</v>
      </c>
      <c r="AT375" s="145" t="s">
        <v>303</v>
      </c>
      <c r="AU375" s="145" t="s">
        <v>81</v>
      </c>
      <c r="AY375" s="18" t="s">
        <v>301</v>
      </c>
      <c r="BE375" s="146">
        <f t="shared" si="144"/>
        <v>0</v>
      </c>
      <c r="BF375" s="146">
        <f t="shared" si="145"/>
        <v>0</v>
      </c>
      <c r="BG375" s="146">
        <f t="shared" si="146"/>
        <v>0</v>
      </c>
      <c r="BH375" s="146">
        <f t="shared" si="147"/>
        <v>0</v>
      </c>
      <c r="BI375" s="146">
        <f t="shared" si="148"/>
        <v>0</v>
      </c>
      <c r="BJ375" s="18" t="s">
        <v>81</v>
      </c>
      <c r="BK375" s="146">
        <f t="shared" si="149"/>
        <v>0</v>
      </c>
      <c r="BL375" s="18" t="s">
        <v>857</v>
      </c>
      <c r="BM375" s="145" t="s">
        <v>4699</v>
      </c>
    </row>
    <row r="376" spans="2:65" s="1" customFormat="1" ht="16.5" customHeight="1">
      <c r="B376" s="33"/>
      <c r="C376" s="134" t="s">
        <v>3355</v>
      </c>
      <c r="D376" s="134" t="s">
        <v>303</v>
      </c>
      <c r="E376" s="135" t="s">
        <v>6649</v>
      </c>
      <c r="F376" s="136" t="s">
        <v>6650</v>
      </c>
      <c r="G376" s="137" t="s">
        <v>6242</v>
      </c>
      <c r="H376" s="138">
        <v>1</v>
      </c>
      <c r="I376" s="139"/>
      <c r="J376" s="140">
        <f t="shared" si="140"/>
        <v>0</v>
      </c>
      <c r="K376" s="136" t="s">
        <v>21</v>
      </c>
      <c r="L376" s="33"/>
      <c r="M376" s="141" t="s">
        <v>21</v>
      </c>
      <c r="N376" s="142" t="s">
        <v>45</v>
      </c>
      <c r="P376" s="143">
        <f t="shared" si="141"/>
        <v>0</v>
      </c>
      <c r="Q376" s="143">
        <v>0</v>
      </c>
      <c r="R376" s="143">
        <f t="shared" si="142"/>
        <v>0</v>
      </c>
      <c r="S376" s="143">
        <v>0</v>
      </c>
      <c r="T376" s="144">
        <f t="shared" si="143"/>
        <v>0</v>
      </c>
      <c r="AR376" s="145" t="s">
        <v>857</v>
      </c>
      <c r="AT376" s="145" t="s">
        <v>303</v>
      </c>
      <c r="AU376" s="145" t="s">
        <v>81</v>
      </c>
      <c r="AY376" s="18" t="s">
        <v>301</v>
      </c>
      <c r="BE376" s="146">
        <f t="shared" si="144"/>
        <v>0</v>
      </c>
      <c r="BF376" s="146">
        <f t="shared" si="145"/>
        <v>0</v>
      </c>
      <c r="BG376" s="146">
        <f t="shared" si="146"/>
        <v>0</v>
      </c>
      <c r="BH376" s="146">
        <f t="shared" si="147"/>
        <v>0</v>
      </c>
      <c r="BI376" s="146">
        <f t="shared" si="148"/>
        <v>0</v>
      </c>
      <c r="BJ376" s="18" t="s">
        <v>81</v>
      </c>
      <c r="BK376" s="146">
        <f t="shared" si="149"/>
        <v>0</v>
      </c>
      <c r="BL376" s="18" t="s">
        <v>857</v>
      </c>
      <c r="BM376" s="145" t="s">
        <v>1211</v>
      </c>
    </row>
    <row r="377" spans="2:65" s="1" customFormat="1" ht="16.5" customHeight="1">
      <c r="B377" s="33"/>
      <c r="C377" s="134" t="s">
        <v>3361</v>
      </c>
      <c r="D377" s="134" t="s">
        <v>303</v>
      </c>
      <c r="E377" s="135" t="s">
        <v>6651</v>
      </c>
      <c r="F377" s="136" t="s">
        <v>6652</v>
      </c>
      <c r="G377" s="137" t="s">
        <v>6242</v>
      </c>
      <c r="H377" s="138">
        <v>1</v>
      </c>
      <c r="I377" s="139"/>
      <c r="J377" s="140">
        <f t="shared" si="140"/>
        <v>0</v>
      </c>
      <c r="K377" s="136" t="s">
        <v>21</v>
      </c>
      <c r="L377" s="33"/>
      <c r="M377" s="141" t="s">
        <v>21</v>
      </c>
      <c r="N377" s="142" t="s">
        <v>45</v>
      </c>
      <c r="P377" s="143">
        <f t="shared" si="141"/>
        <v>0</v>
      </c>
      <c r="Q377" s="143">
        <v>0</v>
      </c>
      <c r="R377" s="143">
        <f t="shared" si="142"/>
        <v>0</v>
      </c>
      <c r="S377" s="143">
        <v>0</v>
      </c>
      <c r="T377" s="144">
        <f t="shared" si="143"/>
        <v>0</v>
      </c>
      <c r="AR377" s="145" t="s">
        <v>857</v>
      </c>
      <c r="AT377" s="145" t="s">
        <v>303</v>
      </c>
      <c r="AU377" s="145" t="s">
        <v>81</v>
      </c>
      <c r="AY377" s="18" t="s">
        <v>301</v>
      </c>
      <c r="BE377" s="146">
        <f t="shared" si="144"/>
        <v>0</v>
      </c>
      <c r="BF377" s="146">
        <f t="shared" si="145"/>
        <v>0</v>
      </c>
      <c r="BG377" s="146">
        <f t="shared" si="146"/>
        <v>0</v>
      </c>
      <c r="BH377" s="146">
        <f t="shared" si="147"/>
        <v>0</v>
      </c>
      <c r="BI377" s="146">
        <f t="shared" si="148"/>
        <v>0</v>
      </c>
      <c r="BJ377" s="18" t="s">
        <v>81</v>
      </c>
      <c r="BK377" s="146">
        <f t="shared" si="149"/>
        <v>0</v>
      </c>
      <c r="BL377" s="18" t="s">
        <v>857</v>
      </c>
      <c r="BM377" s="145" t="s">
        <v>4738</v>
      </c>
    </row>
    <row r="378" spans="2:65" s="1" customFormat="1" ht="16.5" customHeight="1">
      <c r="B378" s="33"/>
      <c r="C378" s="134" t="s">
        <v>3366</v>
      </c>
      <c r="D378" s="134" t="s">
        <v>303</v>
      </c>
      <c r="E378" s="135" t="s">
        <v>6653</v>
      </c>
      <c r="F378" s="136" t="s">
        <v>6654</v>
      </c>
      <c r="G378" s="137" t="s">
        <v>6242</v>
      </c>
      <c r="H378" s="138">
        <v>1</v>
      </c>
      <c r="I378" s="139"/>
      <c r="J378" s="140">
        <f t="shared" si="140"/>
        <v>0</v>
      </c>
      <c r="K378" s="136" t="s">
        <v>21</v>
      </c>
      <c r="L378" s="33"/>
      <c r="M378" s="141" t="s">
        <v>21</v>
      </c>
      <c r="N378" s="142" t="s">
        <v>45</v>
      </c>
      <c r="P378" s="143">
        <f t="shared" si="141"/>
        <v>0</v>
      </c>
      <c r="Q378" s="143">
        <v>0</v>
      </c>
      <c r="R378" s="143">
        <f t="shared" si="142"/>
        <v>0</v>
      </c>
      <c r="S378" s="143">
        <v>0</v>
      </c>
      <c r="T378" s="144">
        <f t="shared" si="143"/>
        <v>0</v>
      </c>
      <c r="AR378" s="145" t="s">
        <v>857</v>
      </c>
      <c r="AT378" s="145" t="s">
        <v>303</v>
      </c>
      <c r="AU378" s="145" t="s">
        <v>81</v>
      </c>
      <c r="AY378" s="18" t="s">
        <v>301</v>
      </c>
      <c r="BE378" s="146">
        <f t="shared" si="144"/>
        <v>0</v>
      </c>
      <c r="BF378" s="146">
        <f t="shared" si="145"/>
        <v>0</v>
      </c>
      <c r="BG378" s="146">
        <f t="shared" si="146"/>
        <v>0</v>
      </c>
      <c r="BH378" s="146">
        <f t="shared" si="147"/>
        <v>0</v>
      </c>
      <c r="BI378" s="146">
        <f t="shared" si="148"/>
        <v>0</v>
      </c>
      <c r="BJ378" s="18" t="s">
        <v>81</v>
      </c>
      <c r="BK378" s="146">
        <f t="shared" si="149"/>
        <v>0</v>
      </c>
      <c r="BL378" s="18" t="s">
        <v>857</v>
      </c>
      <c r="BM378" s="145" t="s">
        <v>4750</v>
      </c>
    </row>
    <row r="379" spans="2:65" s="1" customFormat="1" ht="16.5" customHeight="1">
      <c r="B379" s="33"/>
      <c r="C379" s="134" t="s">
        <v>3371</v>
      </c>
      <c r="D379" s="134" t="s">
        <v>303</v>
      </c>
      <c r="E379" s="135" t="s">
        <v>6655</v>
      </c>
      <c r="F379" s="136" t="s">
        <v>6656</v>
      </c>
      <c r="G379" s="137" t="s">
        <v>6242</v>
      </c>
      <c r="H379" s="138">
        <v>1</v>
      </c>
      <c r="I379" s="139"/>
      <c r="J379" s="140">
        <f t="shared" si="140"/>
        <v>0</v>
      </c>
      <c r="K379" s="136" t="s">
        <v>21</v>
      </c>
      <c r="L379" s="33"/>
      <c r="M379" s="141" t="s">
        <v>21</v>
      </c>
      <c r="N379" s="142" t="s">
        <v>45</v>
      </c>
      <c r="P379" s="143">
        <f t="shared" si="141"/>
        <v>0</v>
      </c>
      <c r="Q379" s="143">
        <v>0</v>
      </c>
      <c r="R379" s="143">
        <f t="shared" si="142"/>
        <v>0</v>
      </c>
      <c r="S379" s="143">
        <v>0</v>
      </c>
      <c r="T379" s="144">
        <f t="shared" si="143"/>
        <v>0</v>
      </c>
      <c r="AR379" s="145" t="s">
        <v>857</v>
      </c>
      <c r="AT379" s="145" t="s">
        <v>303</v>
      </c>
      <c r="AU379" s="145" t="s">
        <v>81</v>
      </c>
      <c r="AY379" s="18" t="s">
        <v>301</v>
      </c>
      <c r="BE379" s="146">
        <f t="shared" si="144"/>
        <v>0</v>
      </c>
      <c r="BF379" s="146">
        <f t="shared" si="145"/>
        <v>0</v>
      </c>
      <c r="BG379" s="146">
        <f t="shared" si="146"/>
        <v>0</v>
      </c>
      <c r="BH379" s="146">
        <f t="shared" si="147"/>
        <v>0</v>
      </c>
      <c r="BI379" s="146">
        <f t="shared" si="148"/>
        <v>0</v>
      </c>
      <c r="BJ379" s="18" t="s">
        <v>81</v>
      </c>
      <c r="BK379" s="146">
        <f t="shared" si="149"/>
        <v>0</v>
      </c>
      <c r="BL379" s="18" t="s">
        <v>857</v>
      </c>
      <c r="BM379" s="145" t="s">
        <v>4763</v>
      </c>
    </row>
    <row r="380" spans="2:65" s="1" customFormat="1" ht="16.5" customHeight="1">
      <c r="B380" s="33"/>
      <c r="C380" s="134" t="s">
        <v>3379</v>
      </c>
      <c r="D380" s="134" t="s">
        <v>303</v>
      </c>
      <c r="E380" s="135" t="s">
        <v>6657</v>
      </c>
      <c r="F380" s="136" t="s">
        <v>6658</v>
      </c>
      <c r="G380" s="137" t="s">
        <v>6242</v>
      </c>
      <c r="H380" s="138">
        <v>1</v>
      </c>
      <c r="I380" s="139"/>
      <c r="J380" s="140">
        <f t="shared" si="140"/>
        <v>0</v>
      </c>
      <c r="K380" s="136" t="s">
        <v>21</v>
      </c>
      <c r="L380" s="33"/>
      <c r="M380" s="141" t="s">
        <v>21</v>
      </c>
      <c r="N380" s="142" t="s">
        <v>45</v>
      </c>
      <c r="P380" s="143">
        <f t="shared" si="141"/>
        <v>0</v>
      </c>
      <c r="Q380" s="143">
        <v>0</v>
      </c>
      <c r="R380" s="143">
        <f t="shared" si="142"/>
        <v>0</v>
      </c>
      <c r="S380" s="143">
        <v>0</v>
      </c>
      <c r="T380" s="144">
        <f t="shared" si="143"/>
        <v>0</v>
      </c>
      <c r="AR380" s="145" t="s">
        <v>857</v>
      </c>
      <c r="AT380" s="145" t="s">
        <v>303</v>
      </c>
      <c r="AU380" s="145" t="s">
        <v>81</v>
      </c>
      <c r="AY380" s="18" t="s">
        <v>301</v>
      </c>
      <c r="BE380" s="146">
        <f t="shared" si="144"/>
        <v>0</v>
      </c>
      <c r="BF380" s="146">
        <f t="shared" si="145"/>
        <v>0</v>
      </c>
      <c r="BG380" s="146">
        <f t="shared" si="146"/>
        <v>0</v>
      </c>
      <c r="BH380" s="146">
        <f t="shared" si="147"/>
        <v>0</v>
      </c>
      <c r="BI380" s="146">
        <f t="shared" si="148"/>
        <v>0</v>
      </c>
      <c r="BJ380" s="18" t="s">
        <v>81</v>
      </c>
      <c r="BK380" s="146">
        <f t="shared" si="149"/>
        <v>0</v>
      </c>
      <c r="BL380" s="18" t="s">
        <v>857</v>
      </c>
      <c r="BM380" s="145" t="s">
        <v>4774</v>
      </c>
    </row>
    <row r="381" spans="2:65" s="1" customFormat="1" ht="16.5" customHeight="1">
      <c r="B381" s="33"/>
      <c r="C381" s="134" t="s">
        <v>3385</v>
      </c>
      <c r="D381" s="134" t="s">
        <v>303</v>
      </c>
      <c r="E381" s="135" t="s">
        <v>6659</v>
      </c>
      <c r="F381" s="136" t="s">
        <v>6660</v>
      </c>
      <c r="G381" s="137" t="s">
        <v>6242</v>
      </c>
      <c r="H381" s="138">
        <v>1</v>
      </c>
      <c r="I381" s="139"/>
      <c r="J381" s="140">
        <f t="shared" si="140"/>
        <v>0</v>
      </c>
      <c r="K381" s="136" t="s">
        <v>21</v>
      </c>
      <c r="L381" s="33"/>
      <c r="M381" s="141" t="s">
        <v>21</v>
      </c>
      <c r="N381" s="142" t="s">
        <v>45</v>
      </c>
      <c r="P381" s="143">
        <f t="shared" si="141"/>
        <v>0</v>
      </c>
      <c r="Q381" s="143">
        <v>0</v>
      </c>
      <c r="R381" s="143">
        <f t="shared" si="142"/>
        <v>0</v>
      </c>
      <c r="S381" s="143">
        <v>0</v>
      </c>
      <c r="T381" s="144">
        <f t="shared" si="143"/>
        <v>0</v>
      </c>
      <c r="AR381" s="145" t="s">
        <v>857</v>
      </c>
      <c r="AT381" s="145" t="s">
        <v>303</v>
      </c>
      <c r="AU381" s="145" t="s">
        <v>81</v>
      </c>
      <c r="AY381" s="18" t="s">
        <v>301</v>
      </c>
      <c r="BE381" s="146">
        <f t="shared" si="144"/>
        <v>0</v>
      </c>
      <c r="BF381" s="146">
        <f t="shared" si="145"/>
        <v>0</v>
      </c>
      <c r="BG381" s="146">
        <f t="shared" si="146"/>
        <v>0</v>
      </c>
      <c r="BH381" s="146">
        <f t="shared" si="147"/>
        <v>0</v>
      </c>
      <c r="BI381" s="146">
        <f t="shared" si="148"/>
        <v>0</v>
      </c>
      <c r="BJ381" s="18" t="s">
        <v>81</v>
      </c>
      <c r="BK381" s="146">
        <f t="shared" si="149"/>
        <v>0</v>
      </c>
      <c r="BL381" s="18" t="s">
        <v>857</v>
      </c>
      <c r="BM381" s="145" t="s">
        <v>4882</v>
      </c>
    </row>
    <row r="382" spans="2:65" s="1" customFormat="1" ht="16.5" customHeight="1">
      <c r="B382" s="33"/>
      <c r="C382" s="134" t="s">
        <v>3389</v>
      </c>
      <c r="D382" s="134" t="s">
        <v>303</v>
      </c>
      <c r="E382" s="135" t="s">
        <v>6661</v>
      </c>
      <c r="F382" s="136" t="s">
        <v>6662</v>
      </c>
      <c r="G382" s="137" t="s">
        <v>6242</v>
      </c>
      <c r="H382" s="138">
        <v>1</v>
      </c>
      <c r="I382" s="139"/>
      <c r="J382" s="140">
        <f t="shared" si="140"/>
        <v>0</v>
      </c>
      <c r="K382" s="136" t="s">
        <v>21</v>
      </c>
      <c r="L382" s="33"/>
      <c r="M382" s="141" t="s">
        <v>21</v>
      </c>
      <c r="N382" s="142" t="s">
        <v>45</v>
      </c>
      <c r="P382" s="143">
        <f t="shared" si="141"/>
        <v>0</v>
      </c>
      <c r="Q382" s="143">
        <v>0</v>
      </c>
      <c r="R382" s="143">
        <f t="shared" si="142"/>
        <v>0</v>
      </c>
      <c r="S382" s="143">
        <v>0</v>
      </c>
      <c r="T382" s="144">
        <f t="shared" si="143"/>
        <v>0</v>
      </c>
      <c r="AR382" s="145" t="s">
        <v>857</v>
      </c>
      <c r="AT382" s="145" t="s">
        <v>303</v>
      </c>
      <c r="AU382" s="145" t="s">
        <v>81</v>
      </c>
      <c r="AY382" s="18" t="s">
        <v>301</v>
      </c>
      <c r="BE382" s="146">
        <f t="shared" si="144"/>
        <v>0</v>
      </c>
      <c r="BF382" s="146">
        <f t="shared" si="145"/>
        <v>0</v>
      </c>
      <c r="BG382" s="146">
        <f t="shared" si="146"/>
        <v>0</v>
      </c>
      <c r="BH382" s="146">
        <f t="shared" si="147"/>
        <v>0</v>
      </c>
      <c r="BI382" s="146">
        <f t="shared" si="148"/>
        <v>0</v>
      </c>
      <c r="BJ382" s="18" t="s">
        <v>81</v>
      </c>
      <c r="BK382" s="146">
        <f t="shared" si="149"/>
        <v>0</v>
      </c>
      <c r="BL382" s="18" t="s">
        <v>857</v>
      </c>
      <c r="BM382" s="145" t="s">
        <v>4957</v>
      </c>
    </row>
    <row r="383" spans="2:65" s="1" customFormat="1" ht="16.5" customHeight="1">
      <c r="B383" s="33"/>
      <c r="C383" s="134" t="s">
        <v>3394</v>
      </c>
      <c r="D383" s="134" t="s">
        <v>303</v>
      </c>
      <c r="E383" s="135" t="s">
        <v>6663</v>
      </c>
      <c r="F383" s="136" t="s">
        <v>6664</v>
      </c>
      <c r="G383" s="137" t="s">
        <v>6242</v>
      </c>
      <c r="H383" s="138">
        <v>1</v>
      </c>
      <c r="I383" s="139"/>
      <c r="J383" s="140">
        <f t="shared" si="140"/>
        <v>0</v>
      </c>
      <c r="K383" s="136" t="s">
        <v>21</v>
      </c>
      <c r="L383" s="33"/>
      <c r="M383" s="141" t="s">
        <v>21</v>
      </c>
      <c r="N383" s="142" t="s">
        <v>45</v>
      </c>
      <c r="P383" s="143">
        <f t="shared" si="141"/>
        <v>0</v>
      </c>
      <c r="Q383" s="143">
        <v>0</v>
      </c>
      <c r="R383" s="143">
        <f t="shared" si="142"/>
        <v>0</v>
      </c>
      <c r="S383" s="143">
        <v>0</v>
      </c>
      <c r="T383" s="144">
        <f t="shared" si="143"/>
        <v>0</v>
      </c>
      <c r="AR383" s="145" t="s">
        <v>857</v>
      </c>
      <c r="AT383" s="145" t="s">
        <v>303</v>
      </c>
      <c r="AU383" s="145" t="s">
        <v>81</v>
      </c>
      <c r="AY383" s="18" t="s">
        <v>301</v>
      </c>
      <c r="BE383" s="146">
        <f t="shared" si="144"/>
        <v>0</v>
      </c>
      <c r="BF383" s="146">
        <f t="shared" si="145"/>
        <v>0</v>
      </c>
      <c r="BG383" s="146">
        <f t="shared" si="146"/>
        <v>0</v>
      </c>
      <c r="BH383" s="146">
        <f t="shared" si="147"/>
        <v>0</v>
      </c>
      <c r="BI383" s="146">
        <f t="shared" si="148"/>
        <v>0</v>
      </c>
      <c r="BJ383" s="18" t="s">
        <v>81</v>
      </c>
      <c r="BK383" s="146">
        <f t="shared" si="149"/>
        <v>0</v>
      </c>
      <c r="BL383" s="18" t="s">
        <v>857</v>
      </c>
      <c r="BM383" s="145" t="s">
        <v>4965</v>
      </c>
    </row>
    <row r="384" spans="2:65" s="1" customFormat="1" ht="16.5" customHeight="1">
      <c r="B384" s="33"/>
      <c r="C384" s="134" t="s">
        <v>3405</v>
      </c>
      <c r="D384" s="134" t="s">
        <v>303</v>
      </c>
      <c r="E384" s="135" t="s">
        <v>6665</v>
      </c>
      <c r="F384" s="136" t="s">
        <v>6666</v>
      </c>
      <c r="G384" s="137" t="s">
        <v>6242</v>
      </c>
      <c r="H384" s="138">
        <v>1</v>
      </c>
      <c r="I384" s="139"/>
      <c r="J384" s="140">
        <f t="shared" si="140"/>
        <v>0</v>
      </c>
      <c r="K384" s="136" t="s">
        <v>21</v>
      </c>
      <c r="L384" s="33"/>
      <c r="M384" s="198" t="s">
        <v>21</v>
      </c>
      <c r="N384" s="199" t="s">
        <v>45</v>
      </c>
      <c r="O384" s="196"/>
      <c r="P384" s="200">
        <f t="shared" si="141"/>
        <v>0</v>
      </c>
      <c r="Q384" s="200">
        <v>0</v>
      </c>
      <c r="R384" s="200">
        <f t="shared" si="142"/>
        <v>0</v>
      </c>
      <c r="S384" s="200">
        <v>0</v>
      </c>
      <c r="T384" s="201">
        <f t="shared" si="143"/>
        <v>0</v>
      </c>
      <c r="AR384" s="145" t="s">
        <v>857</v>
      </c>
      <c r="AT384" s="145" t="s">
        <v>303</v>
      </c>
      <c r="AU384" s="145" t="s">
        <v>81</v>
      </c>
      <c r="AY384" s="18" t="s">
        <v>301</v>
      </c>
      <c r="BE384" s="146">
        <f t="shared" si="144"/>
        <v>0</v>
      </c>
      <c r="BF384" s="146">
        <f t="shared" si="145"/>
        <v>0</v>
      </c>
      <c r="BG384" s="146">
        <f t="shared" si="146"/>
        <v>0</v>
      </c>
      <c r="BH384" s="146">
        <f t="shared" si="147"/>
        <v>0</v>
      </c>
      <c r="BI384" s="146">
        <f t="shared" si="148"/>
        <v>0</v>
      </c>
      <c r="BJ384" s="18" t="s">
        <v>81</v>
      </c>
      <c r="BK384" s="146">
        <f t="shared" si="149"/>
        <v>0</v>
      </c>
      <c r="BL384" s="18" t="s">
        <v>857</v>
      </c>
      <c r="BM384" s="145" t="s">
        <v>4973</v>
      </c>
    </row>
    <row r="385" spans="2:12" s="1" customFormat="1" ht="7" customHeight="1">
      <c r="B385" s="42"/>
      <c r="C385" s="43"/>
      <c r="D385" s="43"/>
      <c r="E385" s="43"/>
      <c r="F385" s="43"/>
      <c r="G385" s="43"/>
      <c r="H385" s="43"/>
      <c r="I385" s="43"/>
      <c r="J385" s="43"/>
      <c r="K385" s="43"/>
      <c r="L385" s="33"/>
    </row>
  </sheetData>
  <sheetProtection algorithmName="SHA-512" hashValue="C0c6UPRwfrRghSS17ff9pW8FBLiwg7q3L+hlYWRd36d10WsH55jVQmuUPfAV4JGDqxGKHdXq2cYD129L4CspDQ==" saltValue="D44puipnLdj9E/2ACOcMBmfKBPCyLdoYrDCe7657tMHxYEpg+N0YPYeyqPjN1x6MmxBh8DfLib5M+BACoEjWUA==" spinCount="100000" sheet="1" objects="1" scenarios="1" formatColumns="0" formatRows="0" autoFilter="0"/>
  <autoFilter ref="C97:K384" xr:uid="{00000000-0009-0000-0000-000003000000}"/>
  <mergeCells count="12">
    <mergeCell ref="E90:H90"/>
    <mergeCell ref="L2:V2"/>
    <mergeCell ref="E50:H50"/>
    <mergeCell ref="E52:H52"/>
    <mergeCell ref="E54:H54"/>
    <mergeCell ref="E86:H86"/>
    <mergeCell ref="E88:H8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84"/>
  <sheetViews>
    <sheetView showGridLines="0" workbookViewId="0"/>
  </sheetViews>
  <sheetFormatPr baseColWidth="10" defaultRowHeight="16"/>
  <cols>
    <col min="1" max="1" width="8.25" customWidth="1"/>
    <col min="2" max="2" width="1.25" customWidth="1"/>
    <col min="3" max="4" width="4.25" customWidth="1"/>
    <col min="5" max="5" width="17.25" customWidth="1"/>
    <col min="6" max="6" width="100.75" customWidth="1"/>
    <col min="7" max="7" width="7.5" customWidth="1"/>
    <col min="8" max="8" width="14" customWidth="1"/>
    <col min="9" max="9" width="15.75" customWidth="1"/>
    <col min="10" max="11" width="22.25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10"/>
      <c r="M2" s="310"/>
      <c r="N2" s="310"/>
      <c r="O2" s="310"/>
      <c r="P2" s="310"/>
      <c r="Q2" s="310"/>
      <c r="R2" s="310"/>
      <c r="S2" s="310"/>
      <c r="T2" s="310"/>
      <c r="U2" s="310"/>
      <c r="V2" s="310"/>
      <c r="AT2" s="18" t="s">
        <v>97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143</v>
      </c>
      <c r="L4" s="21"/>
      <c r="M4" s="92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39" t="str">
        <f>'Rekapitulace stavby'!K6</f>
        <v>SŠ GASTRONOMICKÁ A TECHNICKÁ ŽAMBERK</v>
      </c>
      <c r="F7" s="340"/>
      <c r="G7" s="340"/>
      <c r="H7" s="340"/>
      <c r="L7" s="21"/>
    </row>
    <row r="8" spans="2:46" ht="12" customHeight="1">
      <c r="B8" s="21"/>
      <c r="D8" s="28" t="s">
        <v>153</v>
      </c>
      <c r="L8" s="21"/>
    </row>
    <row r="9" spans="2:46" s="1" customFormat="1" ht="16.5" customHeight="1">
      <c r="B9" s="33"/>
      <c r="E9" s="339" t="s">
        <v>156</v>
      </c>
      <c r="F9" s="341"/>
      <c r="G9" s="341"/>
      <c r="H9" s="341"/>
      <c r="L9" s="33"/>
    </row>
    <row r="10" spans="2:46" s="1" customFormat="1" ht="12" customHeight="1">
      <c r="B10" s="33"/>
      <c r="D10" s="28" t="s">
        <v>159</v>
      </c>
      <c r="L10" s="33"/>
    </row>
    <row r="11" spans="2:46" s="1" customFormat="1" ht="16.5" customHeight="1">
      <c r="B11" s="33"/>
      <c r="E11" s="303" t="s">
        <v>6667</v>
      </c>
      <c r="F11" s="341"/>
      <c r="G11" s="341"/>
      <c r="H11" s="341"/>
      <c r="L11" s="33"/>
    </row>
    <row r="12" spans="2:46" s="1" customFormat="1" ht="1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21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5. 9. 2024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21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21</v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42" t="str">
        <f>'Rekapitulace stavby'!E14</f>
        <v>Vyplň údaj</v>
      </c>
      <c r="F20" s="309"/>
      <c r="G20" s="309"/>
      <c r="H20" s="309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21</v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>Rozpočtování staveb Šebela s.r.o.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3"/>
      <c r="E29" s="314" t="s">
        <v>21</v>
      </c>
      <c r="F29" s="314"/>
      <c r="G29" s="314"/>
      <c r="H29" s="314"/>
      <c r="L29" s="93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5" customHeight="1">
      <c r="B32" s="33"/>
      <c r="D32" s="95" t="s">
        <v>40</v>
      </c>
      <c r="J32" s="64">
        <f>ROUND(J90,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5" customHeight="1">
      <c r="B35" s="33"/>
      <c r="D35" s="53" t="s">
        <v>44</v>
      </c>
      <c r="E35" s="28" t="s">
        <v>45</v>
      </c>
      <c r="F35" s="84">
        <f>ROUND((SUM(BE90:BE183)),  2)</f>
        <v>0</v>
      </c>
      <c r="I35" s="96">
        <v>0.21</v>
      </c>
      <c r="J35" s="84">
        <f>ROUND(((SUM(BE90:BE183))*I35),  2)</f>
        <v>0</v>
      </c>
      <c r="L35" s="33"/>
    </row>
    <row r="36" spans="2:12" s="1" customFormat="1" ht="14.5" customHeight="1">
      <c r="B36" s="33"/>
      <c r="E36" s="28" t="s">
        <v>46</v>
      </c>
      <c r="F36" s="84">
        <f>ROUND((SUM(BF90:BF183)),  2)</f>
        <v>0</v>
      </c>
      <c r="I36" s="96">
        <v>0.12</v>
      </c>
      <c r="J36" s="84">
        <f>ROUND(((SUM(BF90:BF183))*I36),  2)</f>
        <v>0</v>
      </c>
      <c r="L36" s="33"/>
    </row>
    <row r="37" spans="2:12" s="1" customFormat="1" ht="14.5" hidden="1" customHeight="1">
      <c r="B37" s="33"/>
      <c r="E37" s="28" t="s">
        <v>47</v>
      </c>
      <c r="F37" s="84">
        <f>ROUND((SUM(BG90:BG183)),  2)</f>
        <v>0</v>
      </c>
      <c r="I37" s="96">
        <v>0.21</v>
      </c>
      <c r="J37" s="84">
        <f>0</f>
        <v>0</v>
      </c>
      <c r="L37" s="33"/>
    </row>
    <row r="38" spans="2:12" s="1" customFormat="1" ht="14.5" hidden="1" customHeight="1">
      <c r="B38" s="33"/>
      <c r="E38" s="28" t="s">
        <v>48</v>
      </c>
      <c r="F38" s="84">
        <f>ROUND((SUM(BH90:BH183)),  2)</f>
        <v>0</v>
      </c>
      <c r="I38" s="96">
        <v>0.12</v>
      </c>
      <c r="J38" s="84">
        <f>0</f>
        <v>0</v>
      </c>
      <c r="L38" s="33"/>
    </row>
    <row r="39" spans="2:12" s="1" customFormat="1" ht="14.5" hidden="1" customHeight="1">
      <c r="B39" s="33"/>
      <c r="E39" s="28" t="s">
        <v>49</v>
      </c>
      <c r="F39" s="84">
        <f>ROUND((SUM(BI90:BI183)),  2)</f>
        <v>0</v>
      </c>
      <c r="I39" s="96">
        <v>0</v>
      </c>
      <c r="J39" s="84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5" customHeight="1">
      <c r="B41" s="33"/>
      <c r="C41" s="97"/>
      <c r="D41" s="98" t="s">
        <v>50</v>
      </c>
      <c r="E41" s="55"/>
      <c r="F41" s="55"/>
      <c r="G41" s="99" t="s">
        <v>51</v>
      </c>
      <c r="H41" s="100" t="s">
        <v>52</v>
      </c>
      <c r="I41" s="55"/>
      <c r="J41" s="101">
        <f>SUM(J32:J39)</f>
        <v>0</v>
      </c>
      <c r="K41" s="102"/>
      <c r="L41" s="33"/>
    </row>
    <row r="42" spans="2:12" s="1" customFormat="1" ht="14.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246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39" t="str">
        <f>E7</f>
        <v>SŠ GASTRONOMICKÁ A TECHNICKÁ ŽAMBERK</v>
      </c>
      <c r="F50" s="340"/>
      <c r="G50" s="340"/>
      <c r="H50" s="340"/>
      <c r="L50" s="33"/>
    </row>
    <row r="51" spans="2:47" ht="12" customHeight="1">
      <c r="B51" s="21"/>
      <c r="C51" s="28" t="s">
        <v>153</v>
      </c>
      <c r="L51" s="21"/>
    </row>
    <row r="52" spans="2:47" s="1" customFormat="1" ht="16.5" customHeight="1">
      <c r="B52" s="33"/>
      <c r="E52" s="339" t="s">
        <v>156</v>
      </c>
      <c r="F52" s="341"/>
      <c r="G52" s="341"/>
      <c r="H52" s="341"/>
      <c r="L52" s="33"/>
    </row>
    <row r="53" spans="2:47" s="1" customFormat="1" ht="12" customHeight="1">
      <c r="B53" s="33"/>
      <c r="C53" s="28" t="s">
        <v>159</v>
      </c>
      <c r="L53" s="33"/>
    </row>
    <row r="54" spans="2:47" s="1" customFormat="1" ht="16.5" customHeight="1">
      <c r="B54" s="33"/>
      <c r="E54" s="303" t="str">
        <f>E11</f>
        <v>D.1.4.3 - Zařízení vytápění staveb</v>
      </c>
      <c r="F54" s="341"/>
      <c r="G54" s="341"/>
      <c r="H54" s="341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Zemědělská 846, 564 01, Žamberk</v>
      </c>
      <c r="I56" s="28" t="s">
        <v>24</v>
      </c>
      <c r="J56" s="50" t="str">
        <f>IF(J14="","",J14)</f>
        <v>5. 9. 2024</v>
      </c>
      <c r="L56" s="33"/>
    </row>
    <row r="57" spans="2:47" s="1" customFormat="1" ht="7" customHeight="1">
      <c r="B57" s="33"/>
      <c r="L57" s="33"/>
    </row>
    <row r="58" spans="2:47" s="1" customFormat="1" ht="15.25" customHeight="1">
      <c r="B58" s="33"/>
      <c r="C58" s="28" t="s">
        <v>26</v>
      </c>
      <c r="F58" s="26" t="str">
        <f>E17</f>
        <v>Pardubický kraj</v>
      </c>
      <c r="I58" s="28" t="s">
        <v>32</v>
      </c>
      <c r="J58" s="31" t="str">
        <f>E23</f>
        <v>Te3s studio s.r.o.</v>
      </c>
      <c r="L58" s="33"/>
    </row>
    <row r="59" spans="2:47" s="1" customFormat="1" ht="25.7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>Rozpočtování staveb Šebela s.r.o.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3" t="s">
        <v>247</v>
      </c>
      <c r="D61" s="97"/>
      <c r="E61" s="97"/>
      <c r="F61" s="97"/>
      <c r="G61" s="97"/>
      <c r="H61" s="97"/>
      <c r="I61" s="97"/>
      <c r="J61" s="104" t="s">
        <v>248</v>
      </c>
      <c r="K61" s="97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5" t="s">
        <v>72</v>
      </c>
      <c r="J63" s="64">
        <f>J90</f>
        <v>0</v>
      </c>
      <c r="L63" s="33"/>
      <c r="AU63" s="18" t="s">
        <v>249</v>
      </c>
    </row>
    <row r="64" spans="2:47" s="8" customFormat="1" ht="25" customHeight="1">
      <c r="B64" s="106"/>
      <c r="D64" s="107" t="s">
        <v>6668</v>
      </c>
      <c r="E64" s="108"/>
      <c r="F64" s="108"/>
      <c r="G64" s="108"/>
      <c r="H64" s="108"/>
      <c r="I64" s="108"/>
      <c r="J64" s="109">
        <f>J91</f>
        <v>0</v>
      </c>
      <c r="L64" s="106"/>
    </row>
    <row r="65" spans="2:12" s="8" customFormat="1" ht="25" customHeight="1">
      <c r="B65" s="106"/>
      <c r="D65" s="107" t="s">
        <v>6669</v>
      </c>
      <c r="E65" s="108"/>
      <c r="F65" s="108"/>
      <c r="G65" s="108"/>
      <c r="H65" s="108"/>
      <c r="I65" s="108"/>
      <c r="J65" s="109">
        <f>J109</f>
        <v>0</v>
      </c>
      <c r="L65" s="106"/>
    </row>
    <row r="66" spans="2:12" s="8" customFormat="1" ht="25" customHeight="1">
      <c r="B66" s="106"/>
      <c r="D66" s="107" t="s">
        <v>6670</v>
      </c>
      <c r="E66" s="108"/>
      <c r="F66" s="108"/>
      <c r="G66" s="108"/>
      <c r="H66" s="108"/>
      <c r="I66" s="108"/>
      <c r="J66" s="109">
        <f>J114</f>
        <v>0</v>
      </c>
      <c r="L66" s="106"/>
    </row>
    <row r="67" spans="2:12" s="8" customFormat="1" ht="25" customHeight="1">
      <c r="B67" s="106"/>
      <c r="D67" s="107" t="s">
        <v>6671</v>
      </c>
      <c r="E67" s="108"/>
      <c r="F67" s="108"/>
      <c r="G67" s="108"/>
      <c r="H67" s="108"/>
      <c r="I67" s="108"/>
      <c r="J67" s="109">
        <f>J153</f>
        <v>0</v>
      </c>
      <c r="L67" s="106"/>
    </row>
    <row r="68" spans="2:12" s="8" customFormat="1" ht="25" customHeight="1">
      <c r="B68" s="106"/>
      <c r="D68" s="107" t="s">
        <v>6672</v>
      </c>
      <c r="E68" s="108"/>
      <c r="F68" s="108"/>
      <c r="G68" s="108"/>
      <c r="H68" s="108"/>
      <c r="I68" s="108"/>
      <c r="J68" s="109">
        <f>J169</f>
        <v>0</v>
      </c>
      <c r="L68" s="106"/>
    </row>
    <row r="69" spans="2:12" s="1" customFormat="1" ht="21.75" customHeight="1">
      <c r="B69" s="33"/>
      <c r="L69" s="33"/>
    </row>
    <row r="70" spans="2:12" s="1" customFormat="1" ht="7" customHeight="1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7" customHeight="1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5" customHeight="1">
      <c r="B75" s="33"/>
      <c r="C75" s="22" t="s">
        <v>286</v>
      </c>
      <c r="L75" s="33"/>
    </row>
    <row r="76" spans="2:12" s="1" customFormat="1" ht="7" customHeight="1">
      <c r="B76" s="33"/>
      <c r="L76" s="33"/>
    </row>
    <row r="77" spans="2:12" s="1" customFormat="1" ht="12" customHeight="1">
      <c r="B77" s="33"/>
      <c r="C77" s="28" t="s">
        <v>16</v>
      </c>
      <c r="L77" s="33"/>
    </row>
    <row r="78" spans="2:12" s="1" customFormat="1" ht="16.5" customHeight="1">
      <c r="B78" s="33"/>
      <c r="E78" s="339" t="str">
        <f>E7</f>
        <v>SŠ GASTRONOMICKÁ A TECHNICKÁ ŽAMBERK</v>
      </c>
      <c r="F78" s="340"/>
      <c r="G78" s="340"/>
      <c r="H78" s="340"/>
      <c r="L78" s="33"/>
    </row>
    <row r="79" spans="2:12" ht="12" customHeight="1">
      <c r="B79" s="21"/>
      <c r="C79" s="28" t="s">
        <v>153</v>
      </c>
      <c r="L79" s="21"/>
    </row>
    <row r="80" spans="2:12" s="1" customFormat="1" ht="16.5" customHeight="1">
      <c r="B80" s="33"/>
      <c r="E80" s="339" t="s">
        <v>156</v>
      </c>
      <c r="F80" s="341"/>
      <c r="G80" s="341"/>
      <c r="H80" s="341"/>
      <c r="L80" s="33"/>
    </row>
    <row r="81" spans="2:65" s="1" customFormat="1" ht="12" customHeight="1">
      <c r="B81" s="33"/>
      <c r="C81" s="28" t="s">
        <v>159</v>
      </c>
      <c r="L81" s="33"/>
    </row>
    <row r="82" spans="2:65" s="1" customFormat="1" ht="16.5" customHeight="1">
      <c r="B82" s="33"/>
      <c r="E82" s="303" t="str">
        <f>E11</f>
        <v>D.1.4.3 - Zařízení vytápění staveb</v>
      </c>
      <c r="F82" s="341"/>
      <c r="G82" s="341"/>
      <c r="H82" s="341"/>
      <c r="L82" s="33"/>
    </row>
    <row r="83" spans="2:65" s="1" customFormat="1" ht="7" customHeight="1">
      <c r="B83" s="33"/>
      <c r="L83" s="33"/>
    </row>
    <row r="84" spans="2:65" s="1" customFormat="1" ht="12" customHeight="1">
      <c r="B84" s="33"/>
      <c r="C84" s="28" t="s">
        <v>22</v>
      </c>
      <c r="F84" s="26" t="str">
        <f>F14</f>
        <v>Zemědělská 846, 564 01, Žamberk</v>
      </c>
      <c r="I84" s="28" t="s">
        <v>24</v>
      </c>
      <c r="J84" s="50" t="str">
        <f>IF(J14="","",J14)</f>
        <v>5. 9. 2024</v>
      </c>
      <c r="L84" s="33"/>
    </row>
    <row r="85" spans="2:65" s="1" customFormat="1" ht="7" customHeight="1">
      <c r="B85" s="33"/>
      <c r="L85" s="33"/>
    </row>
    <row r="86" spans="2:65" s="1" customFormat="1" ht="15.25" customHeight="1">
      <c r="B86" s="33"/>
      <c r="C86" s="28" t="s">
        <v>26</v>
      </c>
      <c r="F86" s="26" t="str">
        <f>E17</f>
        <v>Pardubický kraj</v>
      </c>
      <c r="I86" s="28" t="s">
        <v>32</v>
      </c>
      <c r="J86" s="31" t="str">
        <f>E23</f>
        <v>Te3s studio s.r.o.</v>
      </c>
      <c r="L86" s="33"/>
    </row>
    <row r="87" spans="2:65" s="1" customFormat="1" ht="25.75" customHeight="1">
      <c r="B87" s="33"/>
      <c r="C87" s="28" t="s">
        <v>30</v>
      </c>
      <c r="F87" s="26" t="str">
        <f>IF(E20="","",E20)</f>
        <v>Vyplň údaj</v>
      </c>
      <c r="I87" s="28" t="s">
        <v>36</v>
      </c>
      <c r="J87" s="31" t="str">
        <f>E26</f>
        <v>Rozpočtování staveb Šebela s.r.o.</v>
      </c>
      <c r="L87" s="33"/>
    </row>
    <row r="88" spans="2:65" s="1" customFormat="1" ht="10.25" customHeight="1">
      <c r="B88" s="33"/>
      <c r="L88" s="33"/>
    </row>
    <row r="89" spans="2:65" s="10" customFormat="1" ht="29.25" customHeight="1">
      <c r="B89" s="114"/>
      <c r="C89" s="115" t="s">
        <v>287</v>
      </c>
      <c r="D89" s="116" t="s">
        <v>59</v>
      </c>
      <c r="E89" s="116" t="s">
        <v>55</v>
      </c>
      <c r="F89" s="116" t="s">
        <v>56</v>
      </c>
      <c r="G89" s="116" t="s">
        <v>288</v>
      </c>
      <c r="H89" s="116" t="s">
        <v>289</v>
      </c>
      <c r="I89" s="116" t="s">
        <v>290</v>
      </c>
      <c r="J89" s="116" t="s">
        <v>248</v>
      </c>
      <c r="K89" s="117" t="s">
        <v>291</v>
      </c>
      <c r="L89" s="114"/>
      <c r="M89" s="57" t="s">
        <v>21</v>
      </c>
      <c r="N89" s="58" t="s">
        <v>44</v>
      </c>
      <c r="O89" s="58" t="s">
        <v>292</v>
      </c>
      <c r="P89" s="58" t="s">
        <v>293</v>
      </c>
      <c r="Q89" s="58" t="s">
        <v>294</v>
      </c>
      <c r="R89" s="58" t="s">
        <v>295</v>
      </c>
      <c r="S89" s="58" t="s">
        <v>296</v>
      </c>
      <c r="T89" s="59" t="s">
        <v>297</v>
      </c>
    </row>
    <row r="90" spans="2:65" s="1" customFormat="1" ht="22.75" customHeight="1">
      <c r="B90" s="33"/>
      <c r="C90" s="62" t="s">
        <v>298</v>
      </c>
      <c r="J90" s="118">
        <f>BK90</f>
        <v>0</v>
      </c>
      <c r="L90" s="33"/>
      <c r="M90" s="60"/>
      <c r="N90" s="51"/>
      <c r="O90" s="51"/>
      <c r="P90" s="119">
        <f>P91+P109+P114+P153+P169</f>
        <v>0</v>
      </c>
      <c r="Q90" s="51"/>
      <c r="R90" s="119">
        <f>R91+R109+R114+R153+R169</f>
        <v>0</v>
      </c>
      <c r="S90" s="51"/>
      <c r="T90" s="120">
        <f>T91+T109+T114+T153+T169</f>
        <v>0</v>
      </c>
      <c r="AT90" s="18" t="s">
        <v>73</v>
      </c>
      <c r="AU90" s="18" t="s">
        <v>249</v>
      </c>
      <c r="BK90" s="121">
        <f>BK91+BK109+BK114+BK153+BK169</f>
        <v>0</v>
      </c>
    </row>
    <row r="91" spans="2:65" s="11" customFormat="1" ht="26" customHeight="1">
      <c r="B91" s="122"/>
      <c r="D91" s="123" t="s">
        <v>73</v>
      </c>
      <c r="E91" s="124" t="s">
        <v>6673</v>
      </c>
      <c r="F91" s="124" t="s">
        <v>6674</v>
      </c>
      <c r="I91" s="125"/>
      <c r="J91" s="126">
        <f>BK91</f>
        <v>0</v>
      </c>
      <c r="L91" s="122"/>
      <c r="M91" s="127"/>
      <c r="P91" s="128">
        <f>SUM(P92:P108)</f>
        <v>0</v>
      </c>
      <c r="R91" s="128">
        <f>SUM(R92:R108)</f>
        <v>0</v>
      </c>
      <c r="T91" s="129">
        <f>SUM(T92:T108)</f>
        <v>0</v>
      </c>
      <c r="AR91" s="123" t="s">
        <v>81</v>
      </c>
      <c r="AT91" s="130" t="s">
        <v>73</v>
      </c>
      <c r="AU91" s="130" t="s">
        <v>74</v>
      </c>
      <c r="AY91" s="123" t="s">
        <v>301</v>
      </c>
      <c r="BK91" s="131">
        <f>SUM(BK92:BK108)</f>
        <v>0</v>
      </c>
    </row>
    <row r="92" spans="2:65" s="1" customFormat="1" ht="16.5" customHeight="1">
      <c r="B92" s="33"/>
      <c r="C92" s="134" t="s">
        <v>81</v>
      </c>
      <c r="D92" s="134" t="s">
        <v>303</v>
      </c>
      <c r="E92" s="135" t="s">
        <v>6675</v>
      </c>
      <c r="F92" s="136" t="s">
        <v>6676</v>
      </c>
      <c r="G92" s="137" t="s">
        <v>6677</v>
      </c>
      <c r="H92" s="138">
        <v>2</v>
      </c>
      <c r="I92" s="139"/>
      <c r="J92" s="140">
        <f t="shared" ref="J92:J108" si="0">ROUND(I92*H92,2)</f>
        <v>0</v>
      </c>
      <c r="K92" s="136" t="s">
        <v>21</v>
      </c>
      <c r="L92" s="33"/>
      <c r="M92" s="141" t="s">
        <v>21</v>
      </c>
      <c r="N92" s="142" t="s">
        <v>45</v>
      </c>
      <c r="P92" s="143">
        <f t="shared" ref="P92:P108" si="1">O92*H92</f>
        <v>0</v>
      </c>
      <c r="Q92" s="143">
        <v>0</v>
      </c>
      <c r="R92" s="143">
        <f t="shared" ref="R92:R108" si="2">Q92*H92</f>
        <v>0</v>
      </c>
      <c r="S92" s="143">
        <v>0</v>
      </c>
      <c r="T92" s="144">
        <f t="shared" ref="T92:T108" si="3">S92*H92</f>
        <v>0</v>
      </c>
      <c r="AR92" s="145" t="s">
        <v>413</v>
      </c>
      <c r="AT92" s="145" t="s">
        <v>303</v>
      </c>
      <c r="AU92" s="145" t="s">
        <v>81</v>
      </c>
      <c r="AY92" s="18" t="s">
        <v>301</v>
      </c>
      <c r="BE92" s="146">
        <f t="shared" ref="BE92:BE108" si="4">IF(N92="základní",J92,0)</f>
        <v>0</v>
      </c>
      <c r="BF92" s="146">
        <f t="shared" ref="BF92:BF108" si="5">IF(N92="snížená",J92,0)</f>
        <v>0</v>
      </c>
      <c r="BG92" s="146">
        <f t="shared" ref="BG92:BG108" si="6">IF(N92="zákl. přenesená",J92,0)</f>
        <v>0</v>
      </c>
      <c r="BH92" s="146">
        <f t="shared" ref="BH92:BH108" si="7">IF(N92="sníž. přenesená",J92,0)</f>
        <v>0</v>
      </c>
      <c r="BI92" s="146">
        <f t="shared" ref="BI92:BI108" si="8">IF(N92="nulová",J92,0)</f>
        <v>0</v>
      </c>
      <c r="BJ92" s="18" t="s">
        <v>81</v>
      </c>
      <c r="BK92" s="146">
        <f t="shared" ref="BK92:BK108" si="9">ROUND(I92*H92,2)</f>
        <v>0</v>
      </c>
      <c r="BL92" s="18" t="s">
        <v>413</v>
      </c>
      <c r="BM92" s="145" t="s">
        <v>83</v>
      </c>
    </row>
    <row r="93" spans="2:65" s="1" customFormat="1" ht="21.75" customHeight="1">
      <c r="B93" s="33"/>
      <c r="C93" s="134" t="s">
        <v>83</v>
      </c>
      <c r="D93" s="134" t="s">
        <v>303</v>
      </c>
      <c r="E93" s="135" t="s">
        <v>6678</v>
      </c>
      <c r="F93" s="136" t="s">
        <v>6679</v>
      </c>
      <c r="G93" s="137" t="s">
        <v>6677</v>
      </c>
      <c r="H93" s="138">
        <v>3</v>
      </c>
      <c r="I93" s="139"/>
      <c r="J93" s="140">
        <f t="shared" si="0"/>
        <v>0</v>
      </c>
      <c r="K93" s="136" t="s">
        <v>21</v>
      </c>
      <c r="L93" s="33"/>
      <c r="M93" s="141" t="s">
        <v>21</v>
      </c>
      <c r="N93" s="142" t="s">
        <v>45</v>
      </c>
      <c r="P93" s="143">
        <f t="shared" si="1"/>
        <v>0</v>
      </c>
      <c r="Q93" s="143">
        <v>0</v>
      </c>
      <c r="R93" s="143">
        <f t="shared" si="2"/>
        <v>0</v>
      </c>
      <c r="S93" s="143">
        <v>0</v>
      </c>
      <c r="T93" s="144">
        <f t="shared" si="3"/>
        <v>0</v>
      </c>
      <c r="AR93" s="145" t="s">
        <v>413</v>
      </c>
      <c r="AT93" s="145" t="s">
        <v>303</v>
      </c>
      <c r="AU93" s="145" t="s">
        <v>81</v>
      </c>
      <c r="AY93" s="18" t="s">
        <v>301</v>
      </c>
      <c r="BE93" s="146">
        <f t="shared" si="4"/>
        <v>0</v>
      </c>
      <c r="BF93" s="146">
        <f t="shared" si="5"/>
        <v>0</v>
      </c>
      <c r="BG93" s="146">
        <f t="shared" si="6"/>
        <v>0</v>
      </c>
      <c r="BH93" s="146">
        <f t="shared" si="7"/>
        <v>0</v>
      </c>
      <c r="BI93" s="146">
        <f t="shared" si="8"/>
        <v>0</v>
      </c>
      <c r="BJ93" s="18" t="s">
        <v>81</v>
      </c>
      <c r="BK93" s="146">
        <f t="shared" si="9"/>
        <v>0</v>
      </c>
      <c r="BL93" s="18" t="s">
        <v>413</v>
      </c>
      <c r="BM93" s="145" t="s">
        <v>308</v>
      </c>
    </row>
    <row r="94" spans="2:65" s="1" customFormat="1" ht="21.75" customHeight="1">
      <c r="B94" s="33"/>
      <c r="C94" s="134" t="s">
        <v>139</v>
      </c>
      <c r="D94" s="134" t="s">
        <v>303</v>
      </c>
      <c r="E94" s="135" t="s">
        <v>6680</v>
      </c>
      <c r="F94" s="136" t="s">
        <v>6681</v>
      </c>
      <c r="G94" s="137" t="s">
        <v>6677</v>
      </c>
      <c r="H94" s="138">
        <v>1</v>
      </c>
      <c r="I94" s="139"/>
      <c r="J94" s="140">
        <f t="shared" si="0"/>
        <v>0</v>
      </c>
      <c r="K94" s="136" t="s">
        <v>21</v>
      </c>
      <c r="L94" s="33"/>
      <c r="M94" s="141" t="s">
        <v>21</v>
      </c>
      <c r="N94" s="142" t="s">
        <v>45</v>
      </c>
      <c r="P94" s="143">
        <f t="shared" si="1"/>
        <v>0</v>
      </c>
      <c r="Q94" s="143">
        <v>0</v>
      </c>
      <c r="R94" s="143">
        <f t="shared" si="2"/>
        <v>0</v>
      </c>
      <c r="S94" s="143">
        <v>0</v>
      </c>
      <c r="T94" s="144">
        <f t="shared" si="3"/>
        <v>0</v>
      </c>
      <c r="AR94" s="145" t="s">
        <v>413</v>
      </c>
      <c r="AT94" s="145" t="s">
        <v>303</v>
      </c>
      <c r="AU94" s="145" t="s">
        <v>81</v>
      </c>
      <c r="AY94" s="18" t="s">
        <v>301</v>
      </c>
      <c r="BE94" s="146">
        <f t="shared" si="4"/>
        <v>0</v>
      </c>
      <c r="BF94" s="146">
        <f t="shared" si="5"/>
        <v>0</v>
      </c>
      <c r="BG94" s="146">
        <f t="shared" si="6"/>
        <v>0</v>
      </c>
      <c r="BH94" s="146">
        <f t="shared" si="7"/>
        <v>0</v>
      </c>
      <c r="BI94" s="146">
        <f t="shared" si="8"/>
        <v>0</v>
      </c>
      <c r="BJ94" s="18" t="s">
        <v>81</v>
      </c>
      <c r="BK94" s="146">
        <f t="shared" si="9"/>
        <v>0</v>
      </c>
      <c r="BL94" s="18" t="s">
        <v>413</v>
      </c>
      <c r="BM94" s="145" t="s">
        <v>354</v>
      </c>
    </row>
    <row r="95" spans="2:65" s="1" customFormat="1" ht="16.5" customHeight="1">
      <c r="B95" s="33"/>
      <c r="C95" s="134" t="s">
        <v>308</v>
      </c>
      <c r="D95" s="134" t="s">
        <v>303</v>
      </c>
      <c r="E95" s="135" t="s">
        <v>6682</v>
      </c>
      <c r="F95" s="136" t="s">
        <v>6683</v>
      </c>
      <c r="G95" s="137" t="s">
        <v>6677</v>
      </c>
      <c r="H95" s="138">
        <v>2</v>
      </c>
      <c r="I95" s="139"/>
      <c r="J95" s="140">
        <f t="shared" si="0"/>
        <v>0</v>
      </c>
      <c r="K95" s="136" t="s">
        <v>21</v>
      </c>
      <c r="L95" s="33"/>
      <c r="M95" s="141" t="s">
        <v>21</v>
      </c>
      <c r="N95" s="142" t="s">
        <v>45</v>
      </c>
      <c r="P95" s="143">
        <f t="shared" si="1"/>
        <v>0</v>
      </c>
      <c r="Q95" s="143">
        <v>0</v>
      </c>
      <c r="R95" s="143">
        <f t="shared" si="2"/>
        <v>0</v>
      </c>
      <c r="S95" s="143">
        <v>0</v>
      </c>
      <c r="T95" s="144">
        <f t="shared" si="3"/>
        <v>0</v>
      </c>
      <c r="AR95" s="145" t="s">
        <v>413</v>
      </c>
      <c r="AT95" s="145" t="s">
        <v>303</v>
      </c>
      <c r="AU95" s="145" t="s">
        <v>81</v>
      </c>
      <c r="AY95" s="18" t="s">
        <v>301</v>
      </c>
      <c r="BE95" s="146">
        <f t="shared" si="4"/>
        <v>0</v>
      </c>
      <c r="BF95" s="146">
        <f t="shared" si="5"/>
        <v>0</v>
      </c>
      <c r="BG95" s="146">
        <f t="shared" si="6"/>
        <v>0</v>
      </c>
      <c r="BH95" s="146">
        <f t="shared" si="7"/>
        <v>0</v>
      </c>
      <c r="BI95" s="146">
        <f t="shared" si="8"/>
        <v>0</v>
      </c>
      <c r="BJ95" s="18" t="s">
        <v>81</v>
      </c>
      <c r="BK95" s="146">
        <f t="shared" si="9"/>
        <v>0</v>
      </c>
      <c r="BL95" s="18" t="s">
        <v>413</v>
      </c>
      <c r="BM95" s="145" t="s">
        <v>366</v>
      </c>
    </row>
    <row r="96" spans="2:65" s="1" customFormat="1" ht="16.5" customHeight="1">
      <c r="B96" s="33"/>
      <c r="C96" s="134" t="s">
        <v>338</v>
      </c>
      <c r="D96" s="134" t="s">
        <v>303</v>
      </c>
      <c r="E96" s="135" t="s">
        <v>6684</v>
      </c>
      <c r="F96" s="136" t="s">
        <v>6685</v>
      </c>
      <c r="G96" s="137" t="s">
        <v>6251</v>
      </c>
      <c r="H96" s="138">
        <v>1</v>
      </c>
      <c r="I96" s="139"/>
      <c r="J96" s="140">
        <f t="shared" si="0"/>
        <v>0</v>
      </c>
      <c r="K96" s="136" t="s">
        <v>21</v>
      </c>
      <c r="L96" s="33"/>
      <c r="M96" s="141" t="s">
        <v>21</v>
      </c>
      <c r="N96" s="142" t="s">
        <v>45</v>
      </c>
      <c r="P96" s="143">
        <f t="shared" si="1"/>
        <v>0</v>
      </c>
      <c r="Q96" s="143">
        <v>0</v>
      </c>
      <c r="R96" s="143">
        <f t="shared" si="2"/>
        <v>0</v>
      </c>
      <c r="S96" s="143">
        <v>0</v>
      </c>
      <c r="T96" s="144">
        <f t="shared" si="3"/>
        <v>0</v>
      </c>
      <c r="AR96" s="145" t="s">
        <v>413</v>
      </c>
      <c r="AT96" s="145" t="s">
        <v>303</v>
      </c>
      <c r="AU96" s="145" t="s">
        <v>81</v>
      </c>
      <c r="AY96" s="18" t="s">
        <v>301</v>
      </c>
      <c r="BE96" s="146">
        <f t="shared" si="4"/>
        <v>0</v>
      </c>
      <c r="BF96" s="146">
        <f t="shared" si="5"/>
        <v>0</v>
      </c>
      <c r="BG96" s="146">
        <f t="shared" si="6"/>
        <v>0</v>
      </c>
      <c r="BH96" s="146">
        <f t="shared" si="7"/>
        <v>0</v>
      </c>
      <c r="BI96" s="146">
        <f t="shared" si="8"/>
        <v>0</v>
      </c>
      <c r="BJ96" s="18" t="s">
        <v>81</v>
      </c>
      <c r="BK96" s="146">
        <f t="shared" si="9"/>
        <v>0</v>
      </c>
      <c r="BL96" s="18" t="s">
        <v>413</v>
      </c>
      <c r="BM96" s="145" t="s">
        <v>377</v>
      </c>
    </row>
    <row r="97" spans="2:65" s="1" customFormat="1" ht="16.5" customHeight="1">
      <c r="B97" s="33"/>
      <c r="C97" s="134" t="s">
        <v>354</v>
      </c>
      <c r="D97" s="134" t="s">
        <v>303</v>
      </c>
      <c r="E97" s="135" t="s">
        <v>6686</v>
      </c>
      <c r="F97" s="136" t="s">
        <v>6687</v>
      </c>
      <c r="G97" s="137" t="s">
        <v>6251</v>
      </c>
      <c r="H97" s="138">
        <v>1</v>
      </c>
      <c r="I97" s="139"/>
      <c r="J97" s="140">
        <f t="shared" si="0"/>
        <v>0</v>
      </c>
      <c r="K97" s="136" t="s">
        <v>21</v>
      </c>
      <c r="L97" s="33"/>
      <c r="M97" s="141" t="s">
        <v>21</v>
      </c>
      <c r="N97" s="142" t="s">
        <v>45</v>
      </c>
      <c r="P97" s="143">
        <f t="shared" si="1"/>
        <v>0</v>
      </c>
      <c r="Q97" s="143">
        <v>0</v>
      </c>
      <c r="R97" s="143">
        <f t="shared" si="2"/>
        <v>0</v>
      </c>
      <c r="S97" s="143">
        <v>0</v>
      </c>
      <c r="T97" s="144">
        <f t="shared" si="3"/>
        <v>0</v>
      </c>
      <c r="AR97" s="145" t="s">
        <v>413</v>
      </c>
      <c r="AT97" s="145" t="s">
        <v>303</v>
      </c>
      <c r="AU97" s="145" t="s">
        <v>81</v>
      </c>
      <c r="AY97" s="18" t="s">
        <v>301</v>
      </c>
      <c r="BE97" s="146">
        <f t="shared" si="4"/>
        <v>0</v>
      </c>
      <c r="BF97" s="146">
        <f t="shared" si="5"/>
        <v>0</v>
      </c>
      <c r="BG97" s="146">
        <f t="shared" si="6"/>
        <v>0</v>
      </c>
      <c r="BH97" s="146">
        <f t="shared" si="7"/>
        <v>0</v>
      </c>
      <c r="BI97" s="146">
        <f t="shared" si="8"/>
        <v>0</v>
      </c>
      <c r="BJ97" s="18" t="s">
        <v>81</v>
      </c>
      <c r="BK97" s="146">
        <f t="shared" si="9"/>
        <v>0</v>
      </c>
      <c r="BL97" s="18" t="s">
        <v>413</v>
      </c>
      <c r="BM97" s="145" t="s">
        <v>8</v>
      </c>
    </row>
    <row r="98" spans="2:65" s="1" customFormat="1" ht="16.5" customHeight="1">
      <c r="B98" s="33"/>
      <c r="C98" s="134" t="s">
        <v>361</v>
      </c>
      <c r="D98" s="134" t="s">
        <v>303</v>
      </c>
      <c r="E98" s="135" t="s">
        <v>6688</v>
      </c>
      <c r="F98" s="136" t="s">
        <v>6689</v>
      </c>
      <c r="G98" s="137" t="s">
        <v>6677</v>
      </c>
      <c r="H98" s="138">
        <v>1</v>
      </c>
      <c r="I98" s="139"/>
      <c r="J98" s="140">
        <f t="shared" si="0"/>
        <v>0</v>
      </c>
      <c r="K98" s="136" t="s">
        <v>21</v>
      </c>
      <c r="L98" s="33"/>
      <c r="M98" s="141" t="s">
        <v>21</v>
      </c>
      <c r="N98" s="142" t="s">
        <v>45</v>
      </c>
      <c r="P98" s="143">
        <f t="shared" si="1"/>
        <v>0</v>
      </c>
      <c r="Q98" s="143">
        <v>0</v>
      </c>
      <c r="R98" s="143">
        <f t="shared" si="2"/>
        <v>0</v>
      </c>
      <c r="S98" s="143">
        <v>0</v>
      </c>
      <c r="T98" s="144">
        <f t="shared" si="3"/>
        <v>0</v>
      </c>
      <c r="AR98" s="145" t="s">
        <v>413</v>
      </c>
      <c r="AT98" s="145" t="s">
        <v>303</v>
      </c>
      <c r="AU98" s="145" t="s">
        <v>81</v>
      </c>
      <c r="AY98" s="18" t="s">
        <v>301</v>
      </c>
      <c r="BE98" s="146">
        <f t="shared" si="4"/>
        <v>0</v>
      </c>
      <c r="BF98" s="146">
        <f t="shared" si="5"/>
        <v>0</v>
      </c>
      <c r="BG98" s="146">
        <f t="shared" si="6"/>
        <v>0</v>
      </c>
      <c r="BH98" s="146">
        <f t="shared" si="7"/>
        <v>0</v>
      </c>
      <c r="BI98" s="146">
        <f t="shared" si="8"/>
        <v>0</v>
      </c>
      <c r="BJ98" s="18" t="s">
        <v>81</v>
      </c>
      <c r="BK98" s="146">
        <f t="shared" si="9"/>
        <v>0</v>
      </c>
      <c r="BL98" s="18" t="s">
        <v>413</v>
      </c>
      <c r="BM98" s="145" t="s">
        <v>397</v>
      </c>
    </row>
    <row r="99" spans="2:65" s="1" customFormat="1" ht="16.5" customHeight="1">
      <c r="B99" s="33"/>
      <c r="C99" s="134" t="s">
        <v>366</v>
      </c>
      <c r="D99" s="134" t="s">
        <v>303</v>
      </c>
      <c r="E99" s="135" t="s">
        <v>6690</v>
      </c>
      <c r="F99" s="136" t="s">
        <v>6691</v>
      </c>
      <c r="G99" s="137" t="s">
        <v>6677</v>
      </c>
      <c r="H99" s="138">
        <v>2</v>
      </c>
      <c r="I99" s="139"/>
      <c r="J99" s="140">
        <f t="shared" si="0"/>
        <v>0</v>
      </c>
      <c r="K99" s="136" t="s">
        <v>21</v>
      </c>
      <c r="L99" s="33"/>
      <c r="M99" s="141" t="s">
        <v>21</v>
      </c>
      <c r="N99" s="142" t="s">
        <v>45</v>
      </c>
      <c r="P99" s="143">
        <f t="shared" si="1"/>
        <v>0</v>
      </c>
      <c r="Q99" s="143">
        <v>0</v>
      </c>
      <c r="R99" s="143">
        <f t="shared" si="2"/>
        <v>0</v>
      </c>
      <c r="S99" s="143">
        <v>0</v>
      </c>
      <c r="T99" s="144">
        <f t="shared" si="3"/>
        <v>0</v>
      </c>
      <c r="AR99" s="145" t="s">
        <v>413</v>
      </c>
      <c r="AT99" s="145" t="s">
        <v>303</v>
      </c>
      <c r="AU99" s="145" t="s">
        <v>81</v>
      </c>
      <c r="AY99" s="18" t="s">
        <v>301</v>
      </c>
      <c r="BE99" s="146">
        <f t="shared" si="4"/>
        <v>0</v>
      </c>
      <c r="BF99" s="146">
        <f t="shared" si="5"/>
        <v>0</v>
      </c>
      <c r="BG99" s="146">
        <f t="shared" si="6"/>
        <v>0</v>
      </c>
      <c r="BH99" s="146">
        <f t="shared" si="7"/>
        <v>0</v>
      </c>
      <c r="BI99" s="146">
        <f t="shared" si="8"/>
        <v>0</v>
      </c>
      <c r="BJ99" s="18" t="s">
        <v>81</v>
      </c>
      <c r="BK99" s="146">
        <f t="shared" si="9"/>
        <v>0</v>
      </c>
      <c r="BL99" s="18" t="s">
        <v>413</v>
      </c>
      <c r="BM99" s="145" t="s">
        <v>413</v>
      </c>
    </row>
    <row r="100" spans="2:65" s="1" customFormat="1" ht="16.5" customHeight="1">
      <c r="B100" s="33"/>
      <c r="C100" s="134" t="s">
        <v>371</v>
      </c>
      <c r="D100" s="134" t="s">
        <v>303</v>
      </c>
      <c r="E100" s="135" t="s">
        <v>6692</v>
      </c>
      <c r="F100" s="136" t="s">
        <v>6693</v>
      </c>
      <c r="G100" s="137" t="s">
        <v>6251</v>
      </c>
      <c r="H100" s="138">
        <v>6</v>
      </c>
      <c r="I100" s="139"/>
      <c r="J100" s="140">
        <f t="shared" si="0"/>
        <v>0</v>
      </c>
      <c r="K100" s="136" t="s">
        <v>21</v>
      </c>
      <c r="L100" s="33"/>
      <c r="M100" s="141" t="s">
        <v>21</v>
      </c>
      <c r="N100" s="142" t="s">
        <v>45</v>
      </c>
      <c r="P100" s="143">
        <f t="shared" si="1"/>
        <v>0</v>
      </c>
      <c r="Q100" s="143">
        <v>0</v>
      </c>
      <c r="R100" s="143">
        <f t="shared" si="2"/>
        <v>0</v>
      </c>
      <c r="S100" s="143">
        <v>0</v>
      </c>
      <c r="T100" s="144">
        <f t="shared" si="3"/>
        <v>0</v>
      </c>
      <c r="AR100" s="145" t="s">
        <v>413</v>
      </c>
      <c r="AT100" s="145" t="s">
        <v>303</v>
      </c>
      <c r="AU100" s="145" t="s">
        <v>81</v>
      </c>
      <c r="AY100" s="18" t="s">
        <v>301</v>
      </c>
      <c r="BE100" s="146">
        <f t="shared" si="4"/>
        <v>0</v>
      </c>
      <c r="BF100" s="146">
        <f t="shared" si="5"/>
        <v>0</v>
      </c>
      <c r="BG100" s="146">
        <f t="shared" si="6"/>
        <v>0</v>
      </c>
      <c r="BH100" s="146">
        <f t="shared" si="7"/>
        <v>0</v>
      </c>
      <c r="BI100" s="146">
        <f t="shared" si="8"/>
        <v>0</v>
      </c>
      <c r="BJ100" s="18" t="s">
        <v>81</v>
      </c>
      <c r="BK100" s="146">
        <f t="shared" si="9"/>
        <v>0</v>
      </c>
      <c r="BL100" s="18" t="s">
        <v>413</v>
      </c>
      <c r="BM100" s="145" t="s">
        <v>427</v>
      </c>
    </row>
    <row r="101" spans="2:65" s="1" customFormat="1" ht="16.5" customHeight="1">
      <c r="B101" s="33"/>
      <c r="C101" s="134" t="s">
        <v>377</v>
      </c>
      <c r="D101" s="134" t="s">
        <v>303</v>
      </c>
      <c r="E101" s="135" t="s">
        <v>6694</v>
      </c>
      <c r="F101" s="136" t="s">
        <v>6695</v>
      </c>
      <c r="G101" s="137" t="s">
        <v>6251</v>
      </c>
      <c r="H101" s="138">
        <v>1</v>
      </c>
      <c r="I101" s="139"/>
      <c r="J101" s="140">
        <f t="shared" si="0"/>
        <v>0</v>
      </c>
      <c r="K101" s="136" t="s">
        <v>21</v>
      </c>
      <c r="L101" s="33"/>
      <c r="M101" s="141" t="s">
        <v>21</v>
      </c>
      <c r="N101" s="142" t="s">
        <v>45</v>
      </c>
      <c r="P101" s="143">
        <f t="shared" si="1"/>
        <v>0</v>
      </c>
      <c r="Q101" s="143">
        <v>0</v>
      </c>
      <c r="R101" s="143">
        <f t="shared" si="2"/>
        <v>0</v>
      </c>
      <c r="S101" s="143">
        <v>0</v>
      </c>
      <c r="T101" s="144">
        <f t="shared" si="3"/>
        <v>0</v>
      </c>
      <c r="AR101" s="145" t="s">
        <v>413</v>
      </c>
      <c r="AT101" s="145" t="s">
        <v>303</v>
      </c>
      <c r="AU101" s="145" t="s">
        <v>81</v>
      </c>
      <c r="AY101" s="18" t="s">
        <v>301</v>
      </c>
      <c r="BE101" s="146">
        <f t="shared" si="4"/>
        <v>0</v>
      </c>
      <c r="BF101" s="146">
        <f t="shared" si="5"/>
        <v>0</v>
      </c>
      <c r="BG101" s="146">
        <f t="shared" si="6"/>
        <v>0</v>
      </c>
      <c r="BH101" s="146">
        <f t="shared" si="7"/>
        <v>0</v>
      </c>
      <c r="BI101" s="146">
        <f t="shared" si="8"/>
        <v>0</v>
      </c>
      <c r="BJ101" s="18" t="s">
        <v>81</v>
      </c>
      <c r="BK101" s="146">
        <f t="shared" si="9"/>
        <v>0</v>
      </c>
      <c r="BL101" s="18" t="s">
        <v>413</v>
      </c>
      <c r="BM101" s="145" t="s">
        <v>360</v>
      </c>
    </row>
    <row r="102" spans="2:65" s="1" customFormat="1" ht="16.5" customHeight="1">
      <c r="B102" s="33"/>
      <c r="C102" s="134" t="s">
        <v>383</v>
      </c>
      <c r="D102" s="134" t="s">
        <v>303</v>
      </c>
      <c r="E102" s="135" t="s">
        <v>6696</v>
      </c>
      <c r="F102" s="136" t="s">
        <v>6697</v>
      </c>
      <c r="G102" s="137" t="s">
        <v>6251</v>
      </c>
      <c r="H102" s="138">
        <v>2</v>
      </c>
      <c r="I102" s="139"/>
      <c r="J102" s="140">
        <f t="shared" si="0"/>
        <v>0</v>
      </c>
      <c r="K102" s="136" t="s">
        <v>21</v>
      </c>
      <c r="L102" s="33"/>
      <c r="M102" s="141" t="s">
        <v>21</v>
      </c>
      <c r="N102" s="142" t="s">
        <v>45</v>
      </c>
      <c r="P102" s="143">
        <f t="shared" si="1"/>
        <v>0</v>
      </c>
      <c r="Q102" s="143">
        <v>0</v>
      </c>
      <c r="R102" s="143">
        <f t="shared" si="2"/>
        <v>0</v>
      </c>
      <c r="S102" s="143">
        <v>0</v>
      </c>
      <c r="T102" s="144">
        <f t="shared" si="3"/>
        <v>0</v>
      </c>
      <c r="AR102" s="145" t="s">
        <v>413</v>
      </c>
      <c r="AT102" s="145" t="s">
        <v>303</v>
      </c>
      <c r="AU102" s="145" t="s">
        <v>81</v>
      </c>
      <c r="AY102" s="18" t="s">
        <v>301</v>
      </c>
      <c r="BE102" s="146">
        <f t="shared" si="4"/>
        <v>0</v>
      </c>
      <c r="BF102" s="146">
        <f t="shared" si="5"/>
        <v>0</v>
      </c>
      <c r="BG102" s="146">
        <f t="shared" si="6"/>
        <v>0</v>
      </c>
      <c r="BH102" s="146">
        <f t="shared" si="7"/>
        <v>0</v>
      </c>
      <c r="BI102" s="146">
        <f t="shared" si="8"/>
        <v>0</v>
      </c>
      <c r="BJ102" s="18" t="s">
        <v>81</v>
      </c>
      <c r="BK102" s="146">
        <f t="shared" si="9"/>
        <v>0</v>
      </c>
      <c r="BL102" s="18" t="s">
        <v>413</v>
      </c>
      <c r="BM102" s="145" t="s">
        <v>460</v>
      </c>
    </row>
    <row r="103" spans="2:65" s="1" customFormat="1" ht="16.5" customHeight="1">
      <c r="B103" s="33"/>
      <c r="C103" s="134" t="s">
        <v>8</v>
      </c>
      <c r="D103" s="134" t="s">
        <v>303</v>
      </c>
      <c r="E103" s="135" t="s">
        <v>6698</v>
      </c>
      <c r="F103" s="136" t="s">
        <v>6699</v>
      </c>
      <c r="G103" s="137" t="s">
        <v>6251</v>
      </c>
      <c r="H103" s="138">
        <v>12</v>
      </c>
      <c r="I103" s="139"/>
      <c r="J103" s="140">
        <f t="shared" si="0"/>
        <v>0</v>
      </c>
      <c r="K103" s="136" t="s">
        <v>21</v>
      </c>
      <c r="L103" s="33"/>
      <c r="M103" s="141" t="s">
        <v>21</v>
      </c>
      <c r="N103" s="142" t="s">
        <v>45</v>
      </c>
      <c r="P103" s="143">
        <f t="shared" si="1"/>
        <v>0</v>
      </c>
      <c r="Q103" s="143">
        <v>0</v>
      </c>
      <c r="R103" s="143">
        <f t="shared" si="2"/>
        <v>0</v>
      </c>
      <c r="S103" s="143">
        <v>0</v>
      </c>
      <c r="T103" s="144">
        <f t="shared" si="3"/>
        <v>0</v>
      </c>
      <c r="AR103" s="145" t="s">
        <v>413</v>
      </c>
      <c r="AT103" s="145" t="s">
        <v>303</v>
      </c>
      <c r="AU103" s="145" t="s">
        <v>81</v>
      </c>
      <c r="AY103" s="18" t="s">
        <v>301</v>
      </c>
      <c r="BE103" s="146">
        <f t="shared" si="4"/>
        <v>0</v>
      </c>
      <c r="BF103" s="146">
        <f t="shared" si="5"/>
        <v>0</v>
      </c>
      <c r="BG103" s="146">
        <f t="shared" si="6"/>
        <v>0</v>
      </c>
      <c r="BH103" s="146">
        <f t="shared" si="7"/>
        <v>0</v>
      </c>
      <c r="BI103" s="146">
        <f t="shared" si="8"/>
        <v>0</v>
      </c>
      <c r="BJ103" s="18" t="s">
        <v>81</v>
      </c>
      <c r="BK103" s="146">
        <f t="shared" si="9"/>
        <v>0</v>
      </c>
      <c r="BL103" s="18" t="s">
        <v>413</v>
      </c>
      <c r="BM103" s="145" t="s">
        <v>477</v>
      </c>
    </row>
    <row r="104" spans="2:65" s="1" customFormat="1" ht="16.5" customHeight="1">
      <c r="B104" s="33"/>
      <c r="C104" s="134" t="s">
        <v>392</v>
      </c>
      <c r="D104" s="134" t="s">
        <v>303</v>
      </c>
      <c r="E104" s="135" t="s">
        <v>6700</v>
      </c>
      <c r="F104" s="136" t="s">
        <v>6701</v>
      </c>
      <c r="G104" s="137" t="s">
        <v>6251</v>
      </c>
      <c r="H104" s="138">
        <v>21</v>
      </c>
      <c r="I104" s="139"/>
      <c r="J104" s="140">
        <f t="shared" si="0"/>
        <v>0</v>
      </c>
      <c r="K104" s="136" t="s">
        <v>21</v>
      </c>
      <c r="L104" s="33"/>
      <c r="M104" s="141" t="s">
        <v>21</v>
      </c>
      <c r="N104" s="142" t="s">
        <v>45</v>
      </c>
      <c r="P104" s="143">
        <f t="shared" si="1"/>
        <v>0</v>
      </c>
      <c r="Q104" s="143">
        <v>0</v>
      </c>
      <c r="R104" s="143">
        <f t="shared" si="2"/>
        <v>0</v>
      </c>
      <c r="S104" s="143">
        <v>0</v>
      </c>
      <c r="T104" s="144">
        <f t="shared" si="3"/>
        <v>0</v>
      </c>
      <c r="AR104" s="145" t="s">
        <v>413</v>
      </c>
      <c r="AT104" s="145" t="s">
        <v>303</v>
      </c>
      <c r="AU104" s="145" t="s">
        <v>81</v>
      </c>
      <c r="AY104" s="18" t="s">
        <v>301</v>
      </c>
      <c r="BE104" s="146">
        <f t="shared" si="4"/>
        <v>0</v>
      </c>
      <c r="BF104" s="146">
        <f t="shared" si="5"/>
        <v>0</v>
      </c>
      <c r="BG104" s="146">
        <f t="shared" si="6"/>
        <v>0</v>
      </c>
      <c r="BH104" s="146">
        <f t="shared" si="7"/>
        <v>0</v>
      </c>
      <c r="BI104" s="146">
        <f t="shared" si="8"/>
        <v>0</v>
      </c>
      <c r="BJ104" s="18" t="s">
        <v>81</v>
      </c>
      <c r="BK104" s="146">
        <f t="shared" si="9"/>
        <v>0</v>
      </c>
      <c r="BL104" s="18" t="s">
        <v>413</v>
      </c>
      <c r="BM104" s="145" t="s">
        <v>492</v>
      </c>
    </row>
    <row r="105" spans="2:65" s="1" customFormat="1" ht="16.5" customHeight="1">
      <c r="B105" s="33"/>
      <c r="C105" s="134" t="s">
        <v>397</v>
      </c>
      <c r="D105" s="134" t="s">
        <v>303</v>
      </c>
      <c r="E105" s="135" t="s">
        <v>6702</v>
      </c>
      <c r="F105" s="136" t="s">
        <v>6703</v>
      </c>
      <c r="G105" s="137" t="s">
        <v>6251</v>
      </c>
      <c r="H105" s="138">
        <v>10</v>
      </c>
      <c r="I105" s="139"/>
      <c r="J105" s="140">
        <f t="shared" si="0"/>
        <v>0</v>
      </c>
      <c r="K105" s="136" t="s">
        <v>21</v>
      </c>
      <c r="L105" s="33"/>
      <c r="M105" s="141" t="s">
        <v>21</v>
      </c>
      <c r="N105" s="142" t="s">
        <v>45</v>
      </c>
      <c r="P105" s="143">
        <f t="shared" si="1"/>
        <v>0</v>
      </c>
      <c r="Q105" s="143">
        <v>0</v>
      </c>
      <c r="R105" s="143">
        <f t="shared" si="2"/>
        <v>0</v>
      </c>
      <c r="S105" s="143">
        <v>0</v>
      </c>
      <c r="T105" s="144">
        <f t="shared" si="3"/>
        <v>0</v>
      </c>
      <c r="AR105" s="145" t="s">
        <v>413</v>
      </c>
      <c r="AT105" s="145" t="s">
        <v>303</v>
      </c>
      <c r="AU105" s="145" t="s">
        <v>81</v>
      </c>
      <c r="AY105" s="18" t="s">
        <v>301</v>
      </c>
      <c r="BE105" s="146">
        <f t="shared" si="4"/>
        <v>0</v>
      </c>
      <c r="BF105" s="146">
        <f t="shared" si="5"/>
        <v>0</v>
      </c>
      <c r="BG105" s="146">
        <f t="shared" si="6"/>
        <v>0</v>
      </c>
      <c r="BH105" s="146">
        <f t="shared" si="7"/>
        <v>0</v>
      </c>
      <c r="BI105" s="146">
        <f t="shared" si="8"/>
        <v>0</v>
      </c>
      <c r="BJ105" s="18" t="s">
        <v>81</v>
      </c>
      <c r="BK105" s="146">
        <f t="shared" si="9"/>
        <v>0</v>
      </c>
      <c r="BL105" s="18" t="s">
        <v>413</v>
      </c>
      <c r="BM105" s="145" t="s">
        <v>525</v>
      </c>
    </row>
    <row r="106" spans="2:65" s="1" customFormat="1" ht="16.5" customHeight="1">
      <c r="B106" s="33"/>
      <c r="C106" s="134" t="s">
        <v>406</v>
      </c>
      <c r="D106" s="134" t="s">
        <v>303</v>
      </c>
      <c r="E106" s="135" t="s">
        <v>6704</v>
      </c>
      <c r="F106" s="136" t="s">
        <v>6705</v>
      </c>
      <c r="G106" s="137" t="s">
        <v>6251</v>
      </c>
      <c r="H106" s="138">
        <v>2</v>
      </c>
      <c r="I106" s="139"/>
      <c r="J106" s="140">
        <f t="shared" si="0"/>
        <v>0</v>
      </c>
      <c r="K106" s="136" t="s">
        <v>21</v>
      </c>
      <c r="L106" s="33"/>
      <c r="M106" s="141" t="s">
        <v>21</v>
      </c>
      <c r="N106" s="142" t="s">
        <v>45</v>
      </c>
      <c r="P106" s="143">
        <f t="shared" si="1"/>
        <v>0</v>
      </c>
      <c r="Q106" s="143">
        <v>0</v>
      </c>
      <c r="R106" s="143">
        <f t="shared" si="2"/>
        <v>0</v>
      </c>
      <c r="S106" s="143">
        <v>0</v>
      </c>
      <c r="T106" s="144">
        <f t="shared" si="3"/>
        <v>0</v>
      </c>
      <c r="AR106" s="145" t="s">
        <v>413</v>
      </c>
      <c r="AT106" s="145" t="s">
        <v>303</v>
      </c>
      <c r="AU106" s="145" t="s">
        <v>81</v>
      </c>
      <c r="AY106" s="18" t="s">
        <v>301</v>
      </c>
      <c r="BE106" s="146">
        <f t="shared" si="4"/>
        <v>0</v>
      </c>
      <c r="BF106" s="146">
        <f t="shared" si="5"/>
        <v>0</v>
      </c>
      <c r="BG106" s="146">
        <f t="shared" si="6"/>
        <v>0</v>
      </c>
      <c r="BH106" s="146">
        <f t="shared" si="7"/>
        <v>0</v>
      </c>
      <c r="BI106" s="146">
        <f t="shared" si="8"/>
        <v>0</v>
      </c>
      <c r="BJ106" s="18" t="s">
        <v>81</v>
      </c>
      <c r="BK106" s="146">
        <f t="shared" si="9"/>
        <v>0</v>
      </c>
      <c r="BL106" s="18" t="s">
        <v>413</v>
      </c>
      <c r="BM106" s="145" t="s">
        <v>552</v>
      </c>
    </row>
    <row r="107" spans="2:65" s="1" customFormat="1" ht="16.5" customHeight="1">
      <c r="B107" s="33"/>
      <c r="C107" s="134" t="s">
        <v>413</v>
      </c>
      <c r="D107" s="134" t="s">
        <v>303</v>
      </c>
      <c r="E107" s="135" t="s">
        <v>6706</v>
      </c>
      <c r="F107" s="136" t="s">
        <v>6707</v>
      </c>
      <c r="G107" s="137" t="s">
        <v>6251</v>
      </c>
      <c r="H107" s="138">
        <v>4</v>
      </c>
      <c r="I107" s="139"/>
      <c r="J107" s="140">
        <f t="shared" si="0"/>
        <v>0</v>
      </c>
      <c r="K107" s="136" t="s">
        <v>21</v>
      </c>
      <c r="L107" s="33"/>
      <c r="M107" s="141" t="s">
        <v>21</v>
      </c>
      <c r="N107" s="142" t="s">
        <v>45</v>
      </c>
      <c r="P107" s="143">
        <f t="shared" si="1"/>
        <v>0</v>
      </c>
      <c r="Q107" s="143">
        <v>0</v>
      </c>
      <c r="R107" s="143">
        <f t="shared" si="2"/>
        <v>0</v>
      </c>
      <c r="S107" s="143">
        <v>0</v>
      </c>
      <c r="T107" s="144">
        <f t="shared" si="3"/>
        <v>0</v>
      </c>
      <c r="AR107" s="145" t="s">
        <v>413</v>
      </c>
      <c r="AT107" s="145" t="s">
        <v>303</v>
      </c>
      <c r="AU107" s="145" t="s">
        <v>81</v>
      </c>
      <c r="AY107" s="18" t="s">
        <v>301</v>
      </c>
      <c r="BE107" s="146">
        <f t="shared" si="4"/>
        <v>0</v>
      </c>
      <c r="BF107" s="146">
        <f t="shared" si="5"/>
        <v>0</v>
      </c>
      <c r="BG107" s="146">
        <f t="shared" si="6"/>
        <v>0</v>
      </c>
      <c r="BH107" s="146">
        <f t="shared" si="7"/>
        <v>0</v>
      </c>
      <c r="BI107" s="146">
        <f t="shared" si="8"/>
        <v>0</v>
      </c>
      <c r="BJ107" s="18" t="s">
        <v>81</v>
      </c>
      <c r="BK107" s="146">
        <f t="shared" si="9"/>
        <v>0</v>
      </c>
      <c r="BL107" s="18" t="s">
        <v>413</v>
      </c>
      <c r="BM107" s="145" t="s">
        <v>566</v>
      </c>
    </row>
    <row r="108" spans="2:65" s="1" customFormat="1" ht="16.5" customHeight="1">
      <c r="B108" s="33"/>
      <c r="C108" s="134" t="s">
        <v>420</v>
      </c>
      <c r="D108" s="134" t="s">
        <v>303</v>
      </c>
      <c r="E108" s="135" t="s">
        <v>6708</v>
      </c>
      <c r="F108" s="136" t="s">
        <v>6709</v>
      </c>
      <c r="G108" s="137" t="s">
        <v>6677</v>
      </c>
      <c r="H108" s="138">
        <v>1</v>
      </c>
      <c r="I108" s="139"/>
      <c r="J108" s="140">
        <f t="shared" si="0"/>
        <v>0</v>
      </c>
      <c r="K108" s="136" t="s">
        <v>21</v>
      </c>
      <c r="L108" s="33"/>
      <c r="M108" s="141" t="s">
        <v>21</v>
      </c>
      <c r="N108" s="142" t="s">
        <v>45</v>
      </c>
      <c r="P108" s="143">
        <f t="shared" si="1"/>
        <v>0</v>
      </c>
      <c r="Q108" s="143">
        <v>0</v>
      </c>
      <c r="R108" s="143">
        <f t="shared" si="2"/>
        <v>0</v>
      </c>
      <c r="S108" s="143">
        <v>0</v>
      </c>
      <c r="T108" s="144">
        <f t="shared" si="3"/>
        <v>0</v>
      </c>
      <c r="AR108" s="145" t="s">
        <v>413</v>
      </c>
      <c r="AT108" s="145" t="s">
        <v>303</v>
      </c>
      <c r="AU108" s="145" t="s">
        <v>81</v>
      </c>
      <c r="AY108" s="18" t="s">
        <v>301</v>
      </c>
      <c r="BE108" s="146">
        <f t="shared" si="4"/>
        <v>0</v>
      </c>
      <c r="BF108" s="146">
        <f t="shared" si="5"/>
        <v>0</v>
      </c>
      <c r="BG108" s="146">
        <f t="shared" si="6"/>
        <v>0</v>
      </c>
      <c r="BH108" s="146">
        <f t="shared" si="7"/>
        <v>0</v>
      </c>
      <c r="BI108" s="146">
        <f t="shared" si="8"/>
        <v>0</v>
      </c>
      <c r="BJ108" s="18" t="s">
        <v>81</v>
      </c>
      <c r="BK108" s="146">
        <f t="shared" si="9"/>
        <v>0</v>
      </c>
      <c r="BL108" s="18" t="s">
        <v>413</v>
      </c>
      <c r="BM108" s="145" t="s">
        <v>583</v>
      </c>
    </row>
    <row r="109" spans="2:65" s="11" customFormat="1" ht="26" customHeight="1">
      <c r="B109" s="122"/>
      <c r="D109" s="123" t="s">
        <v>73</v>
      </c>
      <c r="E109" s="124" t="s">
        <v>6710</v>
      </c>
      <c r="F109" s="124" t="s">
        <v>6711</v>
      </c>
      <c r="I109" s="125"/>
      <c r="J109" s="126">
        <f>BK109</f>
        <v>0</v>
      </c>
      <c r="L109" s="122"/>
      <c r="M109" s="127"/>
      <c r="P109" s="128">
        <f>SUM(P110:P113)</f>
        <v>0</v>
      </c>
      <c r="R109" s="128">
        <f>SUM(R110:R113)</f>
        <v>0</v>
      </c>
      <c r="T109" s="129">
        <f>SUM(T110:T113)</f>
        <v>0</v>
      </c>
      <c r="AR109" s="123" t="s">
        <v>81</v>
      </c>
      <c r="AT109" s="130" t="s">
        <v>73</v>
      </c>
      <c r="AU109" s="130" t="s">
        <v>74</v>
      </c>
      <c r="AY109" s="123" t="s">
        <v>301</v>
      </c>
      <c r="BK109" s="131">
        <f>SUM(BK110:BK113)</f>
        <v>0</v>
      </c>
    </row>
    <row r="110" spans="2:65" s="1" customFormat="1" ht="21.75" customHeight="1">
      <c r="B110" s="33"/>
      <c r="C110" s="134" t="s">
        <v>427</v>
      </c>
      <c r="D110" s="190" t="s">
        <v>303</v>
      </c>
      <c r="E110" s="135" t="s">
        <v>6712</v>
      </c>
      <c r="F110" s="136" t="s">
        <v>6713</v>
      </c>
      <c r="G110" s="137" t="s">
        <v>6251</v>
      </c>
      <c r="H110" s="138">
        <v>2</v>
      </c>
      <c r="I110" s="139"/>
      <c r="J110" s="140">
        <f>ROUND(I110*H110,2)</f>
        <v>0</v>
      </c>
      <c r="K110" s="136" t="s">
        <v>21</v>
      </c>
      <c r="L110" s="33"/>
      <c r="M110" s="141" t="s">
        <v>21</v>
      </c>
      <c r="N110" s="142" t="s">
        <v>45</v>
      </c>
      <c r="P110" s="143">
        <f>O110*H110</f>
        <v>0</v>
      </c>
      <c r="Q110" s="143">
        <v>0</v>
      </c>
      <c r="R110" s="143">
        <f>Q110*H110</f>
        <v>0</v>
      </c>
      <c r="S110" s="143">
        <v>0</v>
      </c>
      <c r="T110" s="144">
        <f>S110*H110</f>
        <v>0</v>
      </c>
      <c r="AR110" s="145" t="s">
        <v>413</v>
      </c>
      <c r="AT110" s="145" t="s">
        <v>303</v>
      </c>
      <c r="AU110" s="145" t="s">
        <v>81</v>
      </c>
      <c r="AY110" s="18" t="s">
        <v>301</v>
      </c>
      <c r="BE110" s="146">
        <f>IF(N110="základní",J110,0)</f>
        <v>0</v>
      </c>
      <c r="BF110" s="146">
        <f>IF(N110="snížená",J110,0)</f>
        <v>0</v>
      </c>
      <c r="BG110" s="146">
        <f>IF(N110="zákl. přenesená",J110,0)</f>
        <v>0</v>
      </c>
      <c r="BH110" s="146">
        <f>IF(N110="sníž. přenesená",J110,0)</f>
        <v>0</v>
      </c>
      <c r="BI110" s="146">
        <f>IF(N110="nulová",J110,0)</f>
        <v>0</v>
      </c>
      <c r="BJ110" s="18" t="s">
        <v>81</v>
      </c>
      <c r="BK110" s="146">
        <f>ROUND(I110*H110,2)</f>
        <v>0</v>
      </c>
      <c r="BL110" s="18" t="s">
        <v>413</v>
      </c>
      <c r="BM110" s="145" t="s">
        <v>602</v>
      </c>
    </row>
    <row r="111" spans="2:65" s="1" customFormat="1" ht="16.5" customHeight="1">
      <c r="B111" s="33"/>
      <c r="C111" s="134" t="s">
        <v>434</v>
      </c>
      <c r="D111" s="190" t="s">
        <v>303</v>
      </c>
      <c r="E111" s="135" t="s">
        <v>6714</v>
      </c>
      <c r="F111" s="136" t="s">
        <v>6715</v>
      </c>
      <c r="G111" s="137" t="s">
        <v>6251</v>
      </c>
      <c r="H111" s="138">
        <v>2</v>
      </c>
      <c r="I111" s="139"/>
      <c r="J111" s="140">
        <f>ROUND(I111*H111,2)</f>
        <v>0</v>
      </c>
      <c r="K111" s="136" t="s">
        <v>21</v>
      </c>
      <c r="L111" s="33"/>
      <c r="M111" s="141" t="s">
        <v>21</v>
      </c>
      <c r="N111" s="142" t="s">
        <v>45</v>
      </c>
      <c r="P111" s="143">
        <f>O111*H111</f>
        <v>0</v>
      </c>
      <c r="Q111" s="143">
        <v>0</v>
      </c>
      <c r="R111" s="143">
        <f>Q111*H111</f>
        <v>0</v>
      </c>
      <c r="S111" s="143">
        <v>0</v>
      </c>
      <c r="T111" s="144">
        <f>S111*H111</f>
        <v>0</v>
      </c>
      <c r="AR111" s="145" t="s">
        <v>413</v>
      </c>
      <c r="AT111" s="145" t="s">
        <v>303</v>
      </c>
      <c r="AU111" s="145" t="s">
        <v>81</v>
      </c>
      <c r="AY111" s="18" t="s">
        <v>301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8" t="s">
        <v>81</v>
      </c>
      <c r="BK111" s="146">
        <f>ROUND(I111*H111,2)</f>
        <v>0</v>
      </c>
      <c r="BL111" s="18" t="s">
        <v>413</v>
      </c>
      <c r="BM111" s="145" t="s">
        <v>625</v>
      </c>
    </row>
    <row r="112" spans="2:65" s="1" customFormat="1" ht="16.5" customHeight="1">
      <c r="B112" s="33"/>
      <c r="C112" s="134" t="s">
        <v>360</v>
      </c>
      <c r="D112" s="190" t="s">
        <v>303</v>
      </c>
      <c r="E112" s="135" t="s">
        <v>6716</v>
      </c>
      <c r="F112" s="136" t="s">
        <v>6717</v>
      </c>
      <c r="G112" s="137" t="s">
        <v>6251</v>
      </c>
      <c r="H112" s="138">
        <v>2</v>
      </c>
      <c r="I112" s="139"/>
      <c r="J112" s="140">
        <f>ROUND(I112*H112,2)</f>
        <v>0</v>
      </c>
      <c r="K112" s="136" t="s">
        <v>21</v>
      </c>
      <c r="L112" s="33"/>
      <c r="M112" s="141" t="s">
        <v>21</v>
      </c>
      <c r="N112" s="142" t="s">
        <v>45</v>
      </c>
      <c r="P112" s="143">
        <f>O112*H112</f>
        <v>0</v>
      </c>
      <c r="Q112" s="143">
        <v>0</v>
      </c>
      <c r="R112" s="143">
        <f>Q112*H112</f>
        <v>0</v>
      </c>
      <c r="S112" s="143">
        <v>0</v>
      </c>
      <c r="T112" s="144">
        <f>S112*H112</f>
        <v>0</v>
      </c>
      <c r="AR112" s="145" t="s">
        <v>413</v>
      </c>
      <c r="AT112" s="145" t="s">
        <v>303</v>
      </c>
      <c r="AU112" s="145" t="s">
        <v>81</v>
      </c>
      <c r="AY112" s="18" t="s">
        <v>301</v>
      </c>
      <c r="BE112" s="146">
        <f>IF(N112="základní",J112,0)</f>
        <v>0</v>
      </c>
      <c r="BF112" s="146">
        <f>IF(N112="snížená",J112,0)</f>
        <v>0</v>
      </c>
      <c r="BG112" s="146">
        <f>IF(N112="zákl. přenesená",J112,0)</f>
        <v>0</v>
      </c>
      <c r="BH112" s="146">
        <f>IF(N112="sníž. přenesená",J112,0)</f>
        <v>0</v>
      </c>
      <c r="BI112" s="146">
        <f>IF(N112="nulová",J112,0)</f>
        <v>0</v>
      </c>
      <c r="BJ112" s="18" t="s">
        <v>81</v>
      </c>
      <c r="BK112" s="146">
        <f>ROUND(I112*H112,2)</f>
        <v>0</v>
      </c>
      <c r="BL112" s="18" t="s">
        <v>413</v>
      </c>
      <c r="BM112" s="145" t="s">
        <v>638</v>
      </c>
    </row>
    <row r="113" spans="2:65" s="1" customFormat="1" ht="16.5" customHeight="1">
      <c r="B113" s="33"/>
      <c r="C113" s="134" t="s">
        <v>7</v>
      </c>
      <c r="D113" s="190" t="s">
        <v>303</v>
      </c>
      <c r="E113" s="135" t="s">
        <v>6692</v>
      </c>
      <c r="F113" s="136" t="s">
        <v>6693</v>
      </c>
      <c r="G113" s="137" t="s">
        <v>6251</v>
      </c>
      <c r="H113" s="138">
        <v>2</v>
      </c>
      <c r="I113" s="139"/>
      <c r="J113" s="140">
        <f>ROUND(I113*H113,2)</f>
        <v>0</v>
      </c>
      <c r="K113" s="136" t="s">
        <v>21</v>
      </c>
      <c r="L113" s="33"/>
      <c r="M113" s="141" t="s">
        <v>21</v>
      </c>
      <c r="N113" s="142" t="s">
        <v>45</v>
      </c>
      <c r="P113" s="143">
        <f>O113*H113</f>
        <v>0</v>
      </c>
      <c r="Q113" s="143">
        <v>0</v>
      </c>
      <c r="R113" s="143">
        <f>Q113*H113</f>
        <v>0</v>
      </c>
      <c r="S113" s="143">
        <v>0</v>
      </c>
      <c r="T113" s="144">
        <f>S113*H113</f>
        <v>0</v>
      </c>
      <c r="AR113" s="145" t="s">
        <v>413</v>
      </c>
      <c r="AT113" s="145" t="s">
        <v>303</v>
      </c>
      <c r="AU113" s="145" t="s">
        <v>81</v>
      </c>
      <c r="AY113" s="18" t="s">
        <v>301</v>
      </c>
      <c r="BE113" s="146">
        <f>IF(N113="základní",J113,0)</f>
        <v>0</v>
      </c>
      <c r="BF113" s="146">
        <f>IF(N113="snížená",J113,0)</f>
        <v>0</v>
      </c>
      <c r="BG113" s="146">
        <f>IF(N113="zákl. přenesená",J113,0)</f>
        <v>0</v>
      </c>
      <c r="BH113" s="146">
        <f>IF(N113="sníž. přenesená",J113,0)</f>
        <v>0</v>
      </c>
      <c r="BI113" s="146">
        <f>IF(N113="nulová",J113,0)</f>
        <v>0</v>
      </c>
      <c r="BJ113" s="18" t="s">
        <v>81</v>
      </c>
      <c r="BK113" s="146">
        <f>ROUND(I113*H113,2)</f>
        <v>0</v>
      </c>
      <c r="BL113" s="18" t="s">
        <v>413</v>
      </c>
      <c r="BM113" s="145" t="s">
        <v>654</v>
      </c>
    </row>
    <row r="114" spans="2:65" s="11" customFormat="1" ht="26" customHeight="1">
      <c r="B114" s="122"/>
      <c r="D114" s="123" t="s">
        <v>73</v>
      </c>
      <c r="E114" s="124" t="s">
        <v>6718</v>
      </c>
      <c r="F114" s="124" t="s">
        <v>6719</v>
      </c>
      <c r="I114" s="125"/>
      <c r="J114" s="126">
        <f>BK114</f>
        <v>0</v>
      </c>
      <c r="L114" s="122"/>
      <c r="M114" s="127"/>
      <c r="P114" s="128">
        <f>SUM(P115:P152)</f>
        <v>0</v>
      </c>
      <c r="R114" s="128">
        <f>SUM(R115:R152)</f>
        <v>0</v>
      </c>
      <c r="T114" s="129">
        <f>SUM(T115:T152)</f>
        <v>0</v>
      </c>
      <c r="AR114" s="123" t="s">
        <v>81</v>
      </c>
      <c r="AT114" s="130" t="s">
        <v>73</v>
      </c>
      <c r="AU114" s="130" t="s">
        <v>74</v>
      </c>
      <c r="AY114" s="123" t="s">
        <v>301</v>
      </c>
      <c r="BK114" s="131">
        <f>SUM(BK115:BK152)</f>
        <v>0</v>
      </c>
    </row>
    <row r="115" spans="2:65" s="1" customFormat="1" ht="16.5" customHeight="1">
      <c r="B115" s="33"/>
      <c r="C115" s="134" t="s">
        <v>460</v>
      </c>
      <c r="D115" s="134" t="s">
        <v>303</v>
      </c>
      <c r="E115" s="135" t="s">
        <v>6720</v>
      </c>
      <c r="F115" s="136" t="s">
        <v>6721</v>
      </c>
      <c r="G115" s="137" t="s">
        <v>6251</v>
      </c>
      <c r="H115" s="138">
        <v>3</v>
      </c>
      <c r="I115" s="139"/>
      <c r="J115" s="140">
        <f t="shared" ref="J115:J152" si="10">ROUND(I115*H115,2)</f>
        <v>0</v>
      </c>
      <c r="K115" s="136" t="s">
        <v>21</v>
      </c>
      <c r="L115" s="33"/>
      <c r="M115" s="141" t="s">
        <v>21</v>
      </c>
      <c r="N115" s="142" t="s">
        <v>45</v>
      </c>
      <c r="P115" s="143">
        <f t="shared" ref="P115:P152" si="11">O115*H115</f>
        <v>0</v>
      </c>
      <c r="Q115" s="143">
        <v>0</v>
      </c>
      <c r="R115" s="143">
        <f t="shared" ref="R115:R152" si="12">Q115*H115</f>
        <v>0</v>
      </c>
      <c r="S115" s="143">
        <v>0</v>
      </c>
      <c r="T115" s="144">
        <f t="shared" ref="T115:T152" si="13">S115*H115</f>
        <v>0</v>
      </c>
      <c r="AR115" s="145" t="s">
        <v>413</v>
      </c>
      <c r="AT115" s="145" t="s">
        <v>303</v>
      </c>
      <c r="AU115" s="145" t="s">
        <v>81</v>
      </c>
      <c r="AY115" s="18" t="s">
        <v>301</v>
      </c>
      <c r="BE115" s="146">
        <f t="shared" ref="BE115:BE152" si="14">IF(N115="základní",J115,0)</f>
        <v>0</v>
      </c>
      <c r="BF115" s="146">
        <f t="shared" ref="BF115:BF152" si="15">IF(N115="snížená",J115,0)</f>
        <v>0</v>
      </c>
      <c r="BG115" s="146">
        <f t="shared" ref="BG115:BG152" si="16">IF(N115="zákl. přenesená",J115,0)</f>
        <v>0</v>
      </c>
      <c r="BH115" s="146">
        <f t="shared" ref="BH115:BH152" si="17">IF(N115="sníž. přenesená",J115,0)</f>
        <v>0</v>
      </c>
      <c r="BI115" s="146">
        <f t="shared" ref="BI115:BI152" si="18">IF(N115="nulová",J115,0)</f>
        <v>0</v>
      </c>
      <c r="BJ115" s="18" t="s">
        <v>81</v>
      </c>
      <c r="BK115" s="146">
        <f t="shared" ref="BK115:BK152" si="19">ROUND(I115*H115,2)</f>
        <v>0</v>
      </c>
      <c r="BL115" s="18" t="s">
        <v>413</v>
      </c>
      <c r="BM115" s="145" t="s">
        <v>668</v>
      </c>
    </row>
    <row r="116" spans="2:65" s="1" customFormat="1" ht="16.5" customHeight="1">
      <c r="B116" s="33"/>
      <c r="C116" s="134" t="s">
        <v>467</v>
      </c>
      <c r="D116" s="134" t="s">
        <v>303</v>
      </c>
      <c r="E116" s="135" t="s">
        <v>6722</v>
      </c>
      <c r="F116" s="136" t="s">
        <v>6723</v>
      </c>
      <c r="G116" s="137" t="s">
        <v>6251</v>
      </c>
      <c r="H116" s="138">
        <v>2</v>
      </c>
      <c r="I116" s="139"/>
      <c r="J116" s="140">
        <f t="shared" si="10"/>
        <v>0</v>
      </c>
      <c r="K116" s="136" t="s">
        <v>21</v>
      </c>
      <c r="L116" s="33"/>
      <c r="M116" s="141" t="s">
        <v>21</v>
      </c>
      <c r="N116" s="142" t="s">
        <v>45</v>
      </c>
      <c r="P116" s="143">
        <f t="shared" si="11"/>
        <v>0</v>
      </c>
      <c r="Q116" s="143">
        <v>0</v>
      </c>
      <c r="R116" s="143">
        <f t="shared" si="12"/>
        <v>0</v>
      </c>
      <c r="S116" s="143">
        <v>0</v>
      </c>
      <c r="T116" s="144">
        <f t="shared" si="13"/>
        <v>0</v>
      </c>
      <c r="AR116" s="145" t="s">
        <v>413</v>
      </c>
      <c r="AT116" s="145" t="s">
        <v>303</v>
      </c>
      <c r="AU116" s="145" t="s">
        <v>81</v>
      </c>
      <c r="AY116" s="18" t="s">
        <v>301</v>
      </c>
      <c r="BE116" s="146">
        <f t="shared" si="14"/>
        <v>0</v>
      </c>
      <c r="BF116" s="146">
        <f t="shared" si="15"/>
        <v>0</v>
      </c>
      <c r="BG116" s="146">
        <f t="shared" si="16"/>
        <v>0</v>
      </c>
      <c r="BH116" s="146">
        <f t="shared" si="17"/>
        <v>0</v>
      </c>
      <c r="BI116" s="146">
        <f t="shared" si="18"/>
        <v>0</v>
      </c>
      <c r="BJ116" s="18" t="s">
        <v>81</v>
      </c>
      <c r="BK116" s="146">
        <f t="shared" si="19"/>
        <v>0</v>
      </c>
      <c r="BL116" s="18" t="s">
        <v>413</v>
      </c>
      <c r="BM116" s="145" t="s">
        <v>689</v>
      </c>
    </row>
    <row r="117" spans="2:65" s="1" customFormat="1" ht="16.5" customHeight="1">
      <c r="B117" s="33"/>
      <c r="C117" s="134" t="s">
        <v>477</v>
      </c>
      <c r="D117" s="134" t="s">
        <v>303</v>
      </c>
      <c r="E117" s="135" t="s">
        <v>6724</v>
      </c>
      <c r="F117" s="136" t="s">
        <v>6725</v>
      </c>
      <c r="G117" s="137" t="s">
        <v>6251</v>
      </c>
      <c r="H117" s="138">
        <v>3</v>
      </c>
      <c r="I117" s="139"/>
      <c r="J117" s="140">
        <f t="shared" si="10"/>
        <v>0</v>
      </c>
      <c r="K117" s="136" t="s">
        <v>21</v>
      </c>
      <c r="L117" s="33"/>
      <c r="M117" s="141" t="s">
        <v>21</v>
      </c>
      <c r="N117" s="142" t="s">
        <v>45</v>
      </c>
      <c r="P117" s="143">
        <f t="shared" si="11"/>
        <v>0</v>
      </c>
      <c r="Q117" s="143">
        <v>0</v>
      </c>
      <c r="R117" s="143">
        <f t="shared" si="12"/>
        <v>0</v>
      </c>
      <c r="S117" s="143">
        <v>0</v>
      </c>
      <c r="T117" s="144">
        <f t="shared" si="13"/>
        <v>0</v>
      </c>
      <c r="AR117" s="145" t="s">
        <v>413</v>
      </c>
      <c r="AT117" s="145" t="s">
        <v>303</v>
      </c>
      <c r="AU117" s="145" t="s">
        <v>81</v>
      </c>
      <c r="AY117" s="18" t="s">
        <v>301</v>
      </c>
      <c r="BE117" s="146">
        <f t="shared" si="14"/>
        <v>0</v>
      </c>
      <c r="BF117" s="146">
        <f t="shared" si="15"/>
        <v>0</v>
      </c>
      <c r="BG117" s="146">
        <f t="shared" si="16"/>
        <v>0</v>
      </c>
      <c r="BH117" s="146">
        <f t="shared" si="17"/>
        <v>0</v>
      </c>
      <c r="BI117" s="146">
        <f t="shared" si="18"/>
        <v>0</v>
      </c>
      <c r="BJ117" s="18" t="s">
        <v>81</v>
      </c>
      <c r="BK117" s="146">
        <f t="shared" si="19"/>
        <v>0</v>
      </c>
      <c r="BL117" s="18" t="s">
        <v>413</v>
      </c>
      <c r="BM117" s="145" t="s">
        <v>739</v>
      </c>
    </row>
    <row r="118" spans="2:65" s="1" customFormat="1" ht="16.5" customHeight="1">
      <c r="B118" s="33"/>
      <c r="C118" s="134" t="s">
        <v>487</v>
      </c>
      <c r="D118" s="134" t="s">
        <v>303</v>
      </c>
      <c r="E118" s="135" t="s">
        <v>6726</v>
      </c>
      <c r="F118" s="136" t="s">
        <v>6727</v>
      </c>
      <c r="G118" s="137" t="s">
        <v>6251</v>
      </c>
      <c r="H118" s="138">
        <v>3</v>
      </c>
      <c r="I118" s="139"/>
      <c r="J118" s="140">
        <f t="shared" si="10"/>
        <v>0</v>
      </c>
      <c r="K118" s="136" t="s">
        <v>21</v>
      </c>
      <c r="L118" s="33"/>
      <c r="M118" s="141" t="s">
        <v>21</v>
      </c>
      <c r="N118" s="142" t="s">
        <v>45</v>
      </c>
      <c r="P118" s="143">
        <f t="shared" si="11"/>
        <v>0</v>
      </c>
      <c r="Q118" s="143">
        <v>0</v>
      </c>
      <c r="R118" s="143">
        <f t="shared" si="12"/>
        <v>0</v>
      </c>
      <c r="S118" s="143">
        <v>0</v>
      </c>
      <c r="T118" s="144">
        <f t="shared" si="13"/>
        <v>0</v>
      </c>
      <c r="AR118" s="145" t="s">
        <v>413</v>
      </c>
      <c r="AT118" s="145" t="s">
        <v>303</v>
      </c>
      <c r="AU118" s="145" t="s">
        <v>81</v>
      </c>
      <c r="AY118" s="18" t="s">
        <v>301</v>
      </c>
      <c r="BE118" s="146">
        <f t="shared" si="14"/>
        <v>0</v>
      </c>
      <c r="BF118" s="146">
        <f t="shared" si="15"/>
        <v>0</v>
      </c>
      <c r="BG118" s="146">
        <f t="shared" si="16"/>
        <v>0</v>
      </c>
      <c r="BH118" s="146">
        <f t="shared" si="17"/>
        <v>0</v>
      </c>
      <c r="BI118" s="146">
        <f t="shared" si="18"/>
        <v>0</v>
      </c>
      <c r="BJ118" s="18" t="s">
        <v>81</v>
      </c>
      <c r="BK118" s="146">
        <f t="shared" si="19"/>
        <v>0</v>
      </c>
      <c r="BL118" s="18" t="s">
        <v>413</v>
      </c>
      <c r="BM118" s="145" t="s">
        <v>757</v>
      </c>
    </row>
    <row r="119" spans="2:65" s="1" customFormat="1" ht="16.5" customHeight="1">
      <c r="B119" s="33"/>
      <c r="C119" s="134" t="s">
        <v>492</v>
      </c>
      <c r="D119" s="134" t="s">
        <v>303</v>
      </c>
      <c r="E119" s="135" t="s">
        <v>6728</v>
      </c>
      <c r="F119" s="136" t="s">
        <v>6729</v>
      </c>
      <c r="G119" s="137" t="s">
        <v>6251</v>
      </c>
      <c r="H119" s="138">
        <v>6</v>
      </c>
      <c r="I119" s="139"/>
      <c r="J119" s="140">
        <f t="shared" si="10"/>
        <v>0</v>
      </c>
      <c r="K119" s="136" t="s">
        <v>21</v>
      </c>
      <c r="L119" s="33"/>
      <c r="M119" s="141" t="s">
        <v>21</v>
      </c>
      <c r="N119" s="142" t="s">
        <v>45</v>
      </c>
      <c r="P119" s="143">
        <f t="shared" si="11"/>
        <v>0</v>
      </c>
      <c r="Q119" s="143">
        <v>0</v>
      </c>
      <c r="R119" s="143">
        <f t="shared" si="12"/>
        <v>0</v>
      </c>
      <c r="S119" s="143">
        <v>0</v>
      </c>
      <c r="T119" s="144">
        <f t="shared" si="13"/>
        <v>0</v>
      </c>
      <c r="AR119" s="145" t="s">
        <v>413</v>
      </c>
      <c r="AT119" s="145" t="s">
        <v>303</v>
      </c>
      <c r="AU119" s="145" t="s">
        <v>81</v>
      </c>
      <c r="AY119" s="18" t="s">
        <v>301</v>
      </c>
      <c r="BE119" s="146">
        <f t="shared" si="14"/>
        <v>0</v>
      </c>
      <c r="BF119" s="146">
        <f t="shared" si="15"/>
        <v>0</v>
      </c>
      <c r="BG119" s="146">
        <f t="shared" si="16"/>
        <v>0</v>
      </c>
      <c r="BH119" s="146">
        <f t="shared" si="17"/>
        <v>0</v>
      </c>
      <c r="BI119" s="146">
        <f t="shared" si="18"/>
        <v>0</v>
      </c>
      <c r="BJ119" s="18" t="s">
        <v>81</v>
      </c>
      <c r="BK119" s="146">
        <f t="shared" si="19"/>
        <v>0</v>
      </c>
      <c r="BL119" s="18" t="s">
        <v>413</v>
      </c>
      <c r="BM119" s="145" t="s">
        <v>768</v>
      </c>
    </row>
    <row r="120" spans="2:65" s="1" customFormat="1" ht="16.5" customHeight="1">
      <c r="B120" s="33"/>
      <c r="C120" s="134" t="s">
        <v>475</v>
      </c>
      <c r="D120" s="134" t="s">
        <v>303</v>
      </c>
      <c r="E120" s="135" t="s">
        <v>6730</v>
      </c>
      <c r="F120" s="136" t="s">
        <v>6731</v>
      </c>
      <c r="G120" s="137" t="s">
        <v>6251</v>
      </c>
      <c r="H120" s="138">
        <v>4</v>
      </c>
      <c r="I120" s="139"/>
      <c r="J120" s="140">
        <f t="shared" si="10"/>
        <v>0</v>
      </c>
      <c r="K120" s="136" t="s">
        <v>21</v>
      </c>
      <c r="L120" s="33"/>
      <c r="M120" s="141" t="s">
        <v>21</v>
      </c>
      <c r="N120" s="142" t="s">
        <v>45</v>
      </c>
      <c r="P120" s="143">
        <f t="shared" si="11"/>
        <v>0</v>
      </c>
      <c r="Q120" s="143">
        <v>0</v>
      </c>
      <c r="R120" s="143">
        <f t="shared" si="12"/>
        <v>0</v>
      </c>
      <c r="S120" s="143">
        <v>0</v>
      </c>
      <c r="T120" s="144">
        <f t="shared" si="13"/>
        <v>0</v>
      </c>
      <c r="AR120" s="145" t="s">
        <v>413</v>
      </c>
      <c r="AT120" s="145" t="s">
        <v>303</v>
      </c>
      <c r="AU120" s="145" t="s">
        <v>81</v>
      </c>
      <c r="AY120" s="18" t="s">
        <v>301</v>
      </c>
      <c r="BE120" s="146">
        <f t="shared" si="14"/>
        <v>0</v>
      </c>
      <c r="BF120" s="146">
        <f t="shared" si="15"/>
        <v>0</v>
      </c>
      <c r="BG120" s="146">
        <f t="shared" si="16"/>
        <v>0</v>
      </c>
      <c r="BH120" s="146">
        <f t="shared" si="17"/>
        <v>0</v>
      </c>
      <c r="BI120" s="146">
        <f t="shared" si="18"/>
        <v>0</v>
      </c>
      <c r="BJ120" s="18" t="s">
        <v>81</v>
      </c>
      <c r="BK120" s="146">
        <f t="shared" si="19"/>
        <v>0</v>
      </c>
      <c r="BL120" s="18" t="s">
        <v>413</v>
      </c>
      <c r="BM120" s="145" t="s">
        <v>781</v>
      </c>
    </row>
    <row r="121" spans="2:65" s="1" customFormat="1" ht="16.5" customHeight="1">
      <c r="B121" s="33"/>
      <c r="C121" s="134" t="s">
        <v>525</v>
      </c>
      <c r="D121" s="134" t="s">
        <v>303</v>
      </c>
      <c r="E121" s="135" t="s">
        <v>6732</v>
      </c>
      <c r="F121" s="136" t="s">
        <v>6733</v>
      </c>
      <c r="G121" s="137" t="s">
        <v>6251</v>
      </c>
      <c r="H121" s="138">
        <v>13</v>
      </c>
      <c r="I121" s="139"/>
      <c r="J121" s="140">
        <f t="shared" si="10"/>
        <v>0</v>
      </c>
      <c r="K121" s="136" t="s">
        <v>21</v>
      </c>
      <c r="L121" s="33"/>
      <c r="M121" s="141" t="s">
        <v>21</v>
      </c>
      <c r="N121" s="142" t="s">
        <v>45</v>
      </c>
      <c r="P121" s="143">
        <f t="shared" si="11"/>
        <v>0</v>
      </c>
      <c r="Q121" s="143">
        <v>0</v>
      </c>
      <c r="R121" s="143">
        <f t="shared" si="12"/>
        <v>0</v>
      </c>
      <c r="S121" s="143">
        <v>0</v>
      </c>
      <c r="T121" s="144">
        <f t="shared" si="13"/>
        <v>0</v>
      </c>
      <c r="AR121" s="145" t="s">
        <v>413</v>
      </c>
      <c r="AT121" s="145" t="s">
        <v>303</v>
      </c>
      <c r="AU121" s="145" t="s">
        <v>81</v>
      </c>
      <c r="AY121" s="18" t="s">
        <v>301</v>
      </c>
      <c r="BE121" s="146">
        <f t="shared" si="14"/>
        <v>0</v>
      </c>
      <c r="BF121" s="146">
        <f t="shared" si="15"/>
        <v>0</v>
      </c>
      <c r="BG121" s="146">
        <f t="shared" si="16"/>
        <v>0</v>
      </c>
      <c r="BH121" s="146">
        <f t="shared" si="17"/>
        <v>0</v>
      </c>
      <c r="BI121" s="146">
        <f t="shared" si="18"/>
        <v>0</v>
      </c>
      <c r="BJ121" s="18" t="s">
        <v>81</v>
      </c>
      <c r="BK121" s="146">
        <f t="shared" si="19"/>
        <v>0</v>
      </c>
      <c r="BL121" s="18" t="s">
        <v>413</v>
      </c>
      <c r="BM121" s="145" t="s">
        <v>794</v>
      </c>
    </row>
    <row r="122" spans="2:65" s="1" customFormat="1" ht="16.5" customHeight="1">
      <c r="B122" s="33"/>
      <c r="C122" s="134" t="s">
        <v>535</v>
      </c>
      <c r="D122" s="134" t="s">
        <v>303</v>
      </c>
      <c r="E122" s="135" t="s">
        <v>6734</v>
      </c>
      <c r="F122" s="136" t="s">
        <v>6735</v>
      </c>
      <c r="G122" s="137" t="s">
        <v>6251</v>
      </c>
      <c r="H122" s="138">
        <v>4</v>
      </c>
      <c r="I122" s="139"/>
      <c r="J122" s="140">
        <f t="shared" si="10"/>
        <v>0</v>
      </c>
      <c r="K122" s="136" t="s">
        <v>21</v>
      </c>
      <c r="L122" s="33"/>
      <c r="M122" s="141" t="s">
        <v>21</v>
      </c>
      <c r="N122" s="142" t="s">
        <v>45</v>
      </c>
      <c r="P122" s="143">
        <f t="shared" si="11"/>
        <v>0</v>
      </c>
      <c r="Q122" s="143">
        <v>0</v>
      </c>
      <c r="R122" s="143">
        <f t="shared" si="12"/>
        <v>0</v>
      </c>
      <c r="S122" s="143">
        <v>0</v>
      </c>
      <c r="T122" s="144">
        <f t="shared" si="13"/>
        <v>0</v>
      </c>
      <c r="AR122" s="145" t="s">
        <v>413</v>
      </c>
      <c r="AT122" s="145" t="s">
        <v>303</v>
      </c>
      <c r="AU122" s="145" t="s">
        <v>81</v>
      </c>
      <c r="AY122" s="18" t="s">
        <v>301</v>
      </c>
      <c r="BE122" s="146">
        <f t="shared" si="14"/>
        <v>0</v>
      </c>
      <c r="BF122" s="146">
        <f t="shared" si="15"/>
        <v>0</v>
      </c>
      <c r="BG122" s="146">
        <f t="shared" si="16"/>
        <v>0</v>
      </c>
      <c r="BH122" s="146">
        <f t="shared" si="17"/>
        <v>0</v>
      </c>
      <c r="BI122" s="146">
        <f t="shared" si="18"/>
        <v>0</v>
      </c>
      <c r="BJ122" s="18" t="s">
        <v>81</v>
      </c>
      <c r="BK122" s="146">
        <f t="shared" si="19"/>
        <v>0</v>
      </c>
      <c r="BL122" s="18" t="s">
        <v>413</v>
      </c>
      <c r="BM122" s="145" t="s">
        <v>810</v>
      </c>
    </row>
    <row r="123" spans="2:65" s="1" customFormat="1" ht="16.5" customHeight="1">
      <c r="B123" s="33"/>
      <c r="C123" s="134" t="s">
        <v>552</v>
      </c>
      <c r="D123" s="134" t="s">
        <v>303</v>
      </c>
      <c r="E123" s="135" t="s">
        <v>6736</v>
      </c>
      <c r="F123" s="136" t="s">
        <v>6737</v>
      </c>
      <c r="G123" s="137" t="s">
        <v>6251</v>
      </c>
      <c r="H123" s="138">
        <v>3</v>
      </c>
      <c r="I123" s="139"/>
      <c r="J123" s="140">
        <f t="shared" si="10"/>
        <v>0</v>
      </c>
      <c r="K123" s="136" t="s">
        <v>21</v>
      </c>
      <c r="L123" s="33"/>
      <c r="M123" s="141" t="s">
        <v>21</v>
      </c>
      <c r="N123" s="142" t="s">
        <v>45</v>
      </c>
      <c r="P123" s="143">
        <f t="shared" si="11"/>
        <v>0</v>
      </c>
      <c r="Q123" s="143">
        <v>0</v>
      </c>
      <c r="R123" s="143">
        <f t="shared" si="12"/>
        <v>0</v>
      </c>
      <c r="S123" s="143">
        <v>0</v>
      </c>
      <c r="T123" s="144">
        <f t="shared" si="13"/>
        <v>0</v>
      </c>
      <c r="AR123" s="145" t="s">
        <v>413</v>
      </c>
      <c r="AT123" s="145" t="s">
        <v>303</v>
      </c>
      <c r="AU123" s="145" t="s">
        <v>81</v>
      </c>
      <c r="AY123" s="18" t="s">
        <v>301</v>
      </c>
      <c r="BE123" s="146">
        <f t="shared" si="14"/>
        <v>0</v>
      </c>
      <c r="BF123" s="146">
        <f t="shared" si="15"/>
        <v>0</v>
      </c>
      <c r="BG123" s="146">
        <f t="shared" si="16"/>
        <v>0</v>
      </c>
      <c r="BH123" s="146">
        <f t="shared" si="17"/>
        <v>0</v>
      </c>
      <c r="BI123" s="146">
        <f t="shared" si="18"/>
        <v>0</v>
      </c>
      <c r="BJ123" s="18" t="s">
        <v>81</v>
      </c>
      <c r="BK123" s="146">
        <f t="shared" si="19"/>
        <v>0</v>
      </c>
      <c r="BL123" s="18" t="s">
        <v>413</v>
      </c>
      <c r="BM123" s="145" t="s">
        <v>822</v>
      </c>
    </row>
    <row r="124" spans="2:65" s="1" customFormat="1" ht="16.5" customHeight="1">
      <c r="B124" s="33"/>
      <c r="C124" s="134" t="s">
        <v>559</v>
      </c>
      <c r="D124" s="134" t="s">
        <v>303</v>
      </c>
      <c r="E124" s="135" t="s">
        <v>6738</v>
      </c>
      <c r="F124" s="136" t="s">
        <v>6739</v>
      </c>
      <c r="G124" s="137" t="s">
        <v>6251</v>
      </c>
      <c r="H124" s="138">
        <v>1</v>
      </c>
      <c r="I124" s="139"/>
      <c r="J124" s="140">
        <f t="shared" si="10"/>
        <v>0</v>
      </c>
      <c r="K124" s="136" t="s">
        <v>21</v>
      </c>
      <c r="L124" s="33"/>
      <c r="M124" s="141" t="s">
        <v>21</v>
      </c>
      <c r="N124" s="142" t="s">
        <v>45</v>
      </c>
      <c r="P124" s="143">
        <f t="shared" si="11"/>
        <v>0</v>
      </c>
      <c r="Q124" s="143">
        <v>0</v>
      </c>
      <c r="R124" s="143">
        <f t="shared" si="12"/>
        <v>0</v>
      </c>
      <c r="S124" s="143">
        <v>0</v>
      </c>
      <c r="T124" s="144">
        <f t="shared" si="13"/>
        <v>0</v>
      </c>
      <c r="AR124" s="145" t="s">
        <v>413</v>
      </c>
      <c r="AT124" s="145" t="s">
        <v>303</v>
      </c>
      <c r="AU124" s="145" t="s">
        <v>81</v>
      </c>
      <c r="AY124" s="18" t="s">
        <v>301</v>
      </c>
      <c r="BE124" s="146">
        <f t="shared" si="14"/>
        <v>0</v>
      </c>
      <c r="BF124" s="146">
        <f t="shared" si="15"/>
        <v>0</v>
      </c>
      <c r="BG124" s="146">
        <f t="shared" si="16"/>
        <v>0</v>
      </c>
      <c r="BH124" s="146">
        <f t="shared" si="17"/>
        <v>0</v>
      </c>
      <c r="BI124" s="146">
        <f t="shared" si="18"/>
        <v>0</v>
      </c>
      <c r="BJ124" s="18" t="s">
        <v>81</v>
      </c>
      <c r="BK124" s="146">
        <f t="shared" si="19"/>
        <v>0</v>
      </c>
      <c r="BL124" s="18" t="s">
        <v>413</v>
      </c>
      <c r="BM124" s="145" t="s">
        <v>837</v>
      </c>
    </row>
    <row r="125" spans="2:65" s="1" customFormat="1" ht="16.5" customHeight="1">
      <c r="B125" s="33"/>
      <c r="C125" s="134" t="s">
        <v>566</v>
      </c>
      <c r="D125" s="134" t="s">
        <v>303</v>
      </c>
      <c r="E125" s="135" t="s">
        <v>6740</v>
      </c>
      <c r="F125" s="136" t="s">
        <v>6741</v>
      </c>
      <c r="G125" s="137" t="s">
        <v>6251</v>
      </c>
      <c r="H125" s="138">
        <v>2</v>
      </c>
      <c r="I125" s="139"/>
      <c r="J125" s="140">
        <f t="shared" si="10"/>
        <v>0</v>
      </c>
      <c r="K125" s="136" t="s">
        <v>21</v>
      </c>
      <c r="L125" s="33"/>
      <c r="M125" s="141" t="s">
        <v>21</v>
      </c>
      <c r="N125" s="142" t="s">
        <v>45</v>
      </c>
      <c r="P125" s="143">
        <f t="shared" si="11"/>
        <v>0</v>
      </c>
      <c r="Q125" s="143">
        <v>0</v>
      </c>
      <c r="R125" s="143">
        <f t="shared" si="12"/>
        <v>0</v>
      </c>
      <c r="S125" s="143">
        <v>0</v>
      </c>
      <c r="T125" s="144">
        <f t="shared" si="13"/>
        <v>0</v>
      </c>
      <c r="AR125" s="145" t="s">
        <v>413</v>
      </c>
      <c r="AT125" s="145" t="s">
        <v>303</v>
      </c>
      <c r="AU125" s="145" t="s">
        <v>81</v>
      </c>
      <c r="AY125" s="18" t="s">
        <v>301</v>
      </c>
      <c r="BE125" s="146">
        <f t="shared" si="14"/>
        <v>0</v>
      </c>
      <c r="BF125" s="146">
        <f t="shared" si="15"/>
        <v>0</v>
      </c>
      <c r="BG125" s="146">
        <f t="shared" si="16"/>
        <v>0</v>
      </c>
      <c r="BH125" s="146">
        <f t="shared" si="17"/>
        <v>0</v>
      </c>
      <c r="BI125" s="146">
        <f t="shared" si="18"/>
        <v>0</v>
      </c>
      <c r="BJ125" s="18" t="s">
        <v>81</v>
      </c>
      <c r="BK125" s="146">
        <f t="shared" si="19"/>
        <v>0</v>
      </c>
      <c r="BL125" s="18" t="s">
        <v>413</v>
      </c>
      <c r="BM125" s="145" t="s">
        <v>857</v>
      </c>
    </row>
    <row r="126" spans="2:65" s="1" customFormat="1" ht="16.5" customHeight="1">
      <c r="B126" s="33"/>
      <c r="C126" s="134" t="s">
        <v>577</v>
      </c>
      <c r="D126" s="134" t="s">
        <v>303</v>
      </c>
      <c r="E126" s="135" t="s">
        <v>6742</v>
      </c>
      <c r="F126" s="136" t="s">
        <v>6743</v>
      </c>
      <c r="G126" s="137" t="s">
        <v>6251</v>
      </c>
      <c r="H126" s="138">
        <v>3</v>
      </c>
      <c r="I126" s="139"/>
      <c r="J126" s="140">
        <f t="shared" si="10"/>
        <v>0</v>
      </c>
      <c r="K126" s="136" t="s">
        <v>21</v>
      </c>
      <c r="L126" s="33"/>
      <c r="M126" s="141" t="s">
        <v>21</v>
      </c>
      <c r="N126" s="142" t="s">
        <v>45</v>
      </c>
      <c r="P126" s="143">
        <f t="shared" si="11"/>
        <v>0</v>
      </c>
      <c r="Q126" s="143">
        <v>0</v>
      </c>
      <c r="R126" s="143">
        <f t="shared" si="12"/>
        <v>0</v>
      </c>
      <c r="S126" s="143">
        <v>0</v>
      </c>
      <c r="T126" s="144">
        <f t="shared" si="13"/>
        <v>0</v>
      </c>
      <c r="AR126" s="145" t="s">
        <v>413</v>
      </c>
      <c r="AT126" s="145" t="s">
        <v>303</v>
      </c>
      <c r="AU126" s="145" t="s">
        <v>81</v>
      </c>
      <c r="AY126" s="18" t="s">
        <v>301</v>
      </c>
      <c r="BE126" s="146">
        <f t="shared" si="14"/>
        <v>0</v>
      </c>
      <c r="BF126" s="146">
        <f t="shared" si="15"/>
        <v>0</v>
      </c>
      <c r="BG126" s="146">
        <f t="shared" si="16"/>
        <v>0</v>
      </c>
      <c r="BH126" s="146">
        <f t="shared" si="17"/>
        <v>0</v>
      </c>
      <c r="BI126" s="146">
        <f t="shared" si="18"/>
        <v>0</v>
      </c>
      <c r="BJ126" s="18" t="s">
        <v>81</v>
      </c>
      <c r="BK126" s="146">
        <f t="shared" si="19"/>
        <v>0</v>
      </c>
      <c r="BL126" s="18" t="s">
        <v>413</v>
      </c>
      <c r="BM126" s="145" t="s">
        <v>882</v>
      </c>
    </row>
    <row r="127" spans="2:65" s="1" customFormat="1" ht="16.5" customHeight="1">
      <c r="B127" s="33"/>
      <c r="C127" s="134" t="s">
        <v>583</v>
      </c>
      <c r="D127" s="134" t="s">
        <v>303</v>
      </c>
      <c r="E127" s="135" t="s">
        <v>6744</v>
      </c>
      <c r="F127" s="136" t="s">
        <v>6745</v>
      </c>
      <c r="G127" s="137" t="s">
        <v>6251</v>
      </c>
      <c r="H127" s="138">
        <v>3</v>
      </c>
      <c r="I127" s="139"/>
      <c r="J127" s="140">
        <f t="shared" si="10"/>
        <v>0</v>
      </c>
      <c r="K127" s="136" t="s">
        <v>21</v>
      </c>
      <c r="L127" s="33"/>
      <c r="M127" s="141" t="s">
        <v>21</v>
      </c>
      <c r="N127" s="142" t="s">
        <v>45</v>
      </c>
      <c r="P127" s="143">
        <f t="shared" si="11"/>
        <v>0</v>
      </c>
      <c r="Q127" s="143">
        <v>0</v>
      </c>
      <c r="R127" s="143">
        <f t="shared" si="12"/>
        <v>0</v>
      </c>
      <c r="S127" s="143">
        <v>0</v>
      </c>
      <c r="T127" s="144">
        <f t="shared" si="13"/>
        <v>0</v>
      </c>
      <c r="AR127" s="145" t="s">
        <v>413</v>
      </c>
      <c r="AT127" s="145" t="s">
        <v>303</v>
      </c>
      <c r="AU127" s="145" t="s">
        <v>81</v>
      </c>
      <c r="AY127" s="18" t="s">
        <v>301</v>
      </c>
      <c r="BE127" s="146">
        <f t="shared" si="14"/>
        <v>0</v>
      </c>
      <c r="BF127" s="146">
        <f t="shared" si="15"/>
        <v>0</v>
      </c>
      <c r="BG127" s="146">
        <f t="shared" si="16"/>
        <v>0</v>
      </c>
      <c r="BH127" s="146">
        <f t="shared" si="17"/>
        <v>0</v>
      </c>
      <c r="BI127" s="146">
        <f t="shared" si="18"/>
        <v>0</v>
      </c>
      <c r="BJ127" s="18" t="s">
        <v>81</v>
      </c>
      <c r="BK127" s="146">
        <f t="shared" si="19"/>
        <v>0</v>
      </c>
      <c r="BL127" s="18" t="s">
        <v>413</v>
      </c>
      <c r="BM127" s="145" t="s">
        <v>903</v>
      </c>
    </row>
    <row r="128" spans="2:65" s="1" customFormat="1" ht="16.5" customHeight="1">
      <c r="B128" s="33"/>
      <c r="C128" s="134" t="s">
        <v>590</v>
      </c>
      <c r="D128" s="134" t="s">
        <v>303</v>
      </c>
      <c r="E128" s="135" t="s">
        <v>6746</v>
      </c>
      <c r="F128" s="136" t="s">
        <v>6747</v>
      </c>
      <c r="G128" s="137" t="s">
        <v>6251</v>
      </c>
      <c r="H128" s="138">
        <v>2</v>
      </c>
      <c r="I128" s="139"/>
      <c r="J128" s="140">
        <f t="shared" si="10"/>
        <v>0</v>
      </c>
      <c r="K128" s="136" t="s">
        <v>21</v>
      </c>
      <c r="L128" s="33"/>
      <c r="M128" s="141" t="s">
        <v>21</v>
      </c>
      <c r="N128" s="142" t="s">
        <v>45</v>
      </c>
      <c r="P128" s="143">
        <f t="shared" si="11"/>
        <v>0</v>
      </c>
      <c r="Q128" s="143">
        <v>0</v>
      </c>
      <c r="R128" s="143">
        <f t="shared" si="12"/>
        <v>0</v>
      </c>
      <c r="S128" s="143">
        <v>0</v>
      </c>
      <c r="T128" s="144">
        <f t="shared" si="13"/>
        <v>0</v>
      </c>
      <c r="AR128" s="145" t="s">
        <v>413</v>
      </c>
      <c r="AT128" s="145" t="s">
        <v>303</v>
      </c>
      <c r="AU128" s="145" t="s">
        <v>81</v>
      </c>
      <c r="AY128" s="18" t="s">
        <v>301</v>
      </c>
      <c r="BE128" s="146">
        <f t="shared" si="14"/>
        <v>0</v>
      </c>
      <c r="BF128" s="146">
        <f t="shared" si="15"/>
        <v>0</v>
      </c>
      <c r="BG128" s="146">
        <f t="shared" si="16"/>
        <v>0</v>
      </c>
      <c r="BH128" s="146">
        <f t="shared" si="17"/>
        <v>0</v>
      </c>
      <c r="BI128" s="146">
        <f t="shared" si="18"/>
        <v>0</v>
      </c>
      <c r="BJ128" s="18" t="s">
        <v>81</v>
      </c>
      <c r="BK128" s="146">
        <f t="shared" si="19"/>
        <v>0</v>
      </c>
      <c r="BL128" s="18" t="s">
        <v>413</v>
      </c>
      <c r="BM128" s="145" t="s">
        <v>979</v>
      </c>
    </row>
    <row r="129" spans="2:65" s="1" customFormat="1" ht="16.5" customHeight="1">
      <c r="B129" s="33"/>
      <c r="C129" s="134" t="s">
        <v>602</v>
      </c>
      <c r="D129" s="134" t="s">
        <v>303</v>
      </c>
      <c r="E129" s="135" t="s">
        <v>6748</v>
      </c>
      <c r="F129" s="136" t="s">
        <v>6749</v>
      </c>
      <c r="G129" s="137" t="s">
        <v>6251</v>
      </c>
      <c r="H129" s="138">
        <v>2</v>
      </c>
      <c r="I129" s="139"/>
      <c r="J129" s="140">
        <f t="shared" si="10"/>
        <v>0</v>
      </c>
      <c r="K129" s="136" t="s">
        <v>21</v>
      </c>
      <c r="L129" s="33"/>
      <c r="M129" s="141" t="s">
        <v>21</v>
      </c>
      <c r="N129" s="142" t="s">
        <v>45</v>
      </c>
      <c r="P129" s="143">
        <f t="shared" si="11"/>
        <v>0</v>
      </c>
      <c r="Q129" s="143">
        <v>0</v>
      </c>
      <c r="R129" s="143">
        <f t="shared" si="12"/>
        <v>0</v>
      </c>
      <c r="S129" s="143">
        <v>0</v>
      </c>
      <c r="T129" s="144">
        <f t="shared" si="13"/>
        <v>0</v>
      </c>
      <c r="AR129" s="145" t="s">
        <v>413</v>
      </c>
      <c r="AT129" s="145" t="s">
        <v>303</v>
      </c>
      <c r="AU129" s="145" t="s">
        <v>81</v>
      </c>
      <c r="AY129" s="18" t="s">
        <v>301</v>
      </c>
      <c r="BE129" s="146">
        <f t="shared" si="14"/>
        <v>0</v>
      </c>
      <c r="BF129" s="146">
        <f t="shared" si="15"/>
        <v>0</v>
      </c>
      <c r="BG129" s="146">
        <f t="shared" si="16"/>
        <v>0</v>
      </c>
      <c r="BH129" s="146">
        <f t="shared" si="17"/>
        <v>0</v>
      </c>
      <c r="BI129" s="146">
        <f t="shared" si="18"/>
        <v>0</v>
      </c>
      <c r="BJ129" s="18" t="s">
        <v>81</v>
      </c>
      <c r="BK129" s="146">
        <f t="shared" si="19"/>
        <v>0</v>
      </c>
      <c r="BL129" s="18" t="s">
        <v>413</v>
      </c>
      <c r="BM129" s="145" t="s">
        <v>1024</v>
      </c>
    </row>
    <row r="130" spans="2:65" s="1" customFormat="1" ht="16.5" customHeight="1">
      <c r="B130" s="33"/>
      <c r="C130" s="134" t="s">
        <v>615</v>
      </c>
      <c r="D130" s="134" t="s">
        <v>303</v>
      </c>
      <c r="E130" s="135" t="s">
        <v>6750</v>
      </c>
      <c r="F130" s="136" t="s">
        <v>6751</v>
      </c>
      <c r="G130" s="137" t="s">
        <v>6251</v>
      </c>
      <c r="H130" s="138">
        <v>15</v>
      </c>
      <c r="I130" s="139"/>
      <c r="J130" s="140">
        <f t="shared" si="10"/>
        <v>0</v>
      </c>
      <c r="K130" s="136" t="s">
        <v>21</v>
      </c>
      <c r="L130" s="33"/>
      <c r="M130" s="141" t="s">
        <v>21</v>
      </c>
      <c r="N130" s="142" t="s">
        <v>45</v>
      </c>
      <c r="P130" s="143">
        <f t="shared" si="11"/>
        <v>0</v>
      </c>
      <c r="Q130" s="143">
        <v>0</v>
      </c>
      <c r="R130" s="143">
        <f t="shared" si="12"/>
        <v>0</v>
      </c>
      <c r="S130" s="143">
        <v>0</v>
      </c>
      <c r="T130" s="144">
        <f t="shared" si="13"/>
        <v>0</v>
      </c>
      <c r="AR130" s="145" t="s">
        <v>413</v>
      </c>
      <c r="AT130" s="145" t="s">
        <v>303</v>
      </c>
      <c r="AU130" s="145" t="s">
        <v>81</v>
      </c>
      <c r="AY130" s="18" t="s">
        <v>301</v>
      </c>
      <c r="BE130" s="146">
        <f t="shared" si="14"/>
        <v>0</v>
      </c>
      <c r="BF130" s="146">
        <f t="shared" si="15"/>
        <v>0</v>
      </c>
      <c r="BG130" s="146">
        <f t="shared" si="16"/>
        <v>0</v>
      </c>
      <c r="BH130" s="146">
        <f t="shared" si="17"/>
        <v>0</v>
      </c>
      <c r="BI130" s="146">
        <f t="shared" si="18"/>
        <v>0</v>
      </c>
      <c r="BJ130" s="18" t="s">
        <v>81</v>
      </c>
      <c r="BK130" s="146">
        <f t="shared" si="19"/>
        <v>0</v>
      </c>
      <c r="BL130" s="18" t="s">
        <v>413</v>
      </c>
      <c r="BM130" s="145" t="s">
        <v>1044</v>
      </c>
    </row>
    <row r="131" spans="2:65" s="1" customFormat="1" ht="16.5" customHeight="1">
      <c r="B131" s="33"/>
      <c r="C131" s="134" t="s">
        <v>625</v>
      </c>
      <c r="D131" s="134" t="s">
        <v>303</v>
      </c>
      <c r="E131" s="135" t="s">
        <v>6752</v>
      </c>
      <c r="F131" s="136" t="s">
        <v>6753</v>
      </c>
      <c r="G131" s="137" t="s">
        <v>6251</v>
      </c>
      <c r="H131" s="138">
        <v>4</v>
      </c>
      <c r="I131" s="139"/>
      <c r="J131" s="140">
        <f t="shared" si="10"/>
        <v>0</v>
      </c>
      <c r="K131" s="136" t="s">
        <v>21</v>
      </c>
      <c r="L131" s="33"/>
      <c r="M131" s="141" t="s">
        <v>21</v>
      </c>
      <c r="N131" s="142" t="s">
        <v>45</v>
      </c>
      <c r="P131" s="143">
        <f t="shared" si="11"/>
        <v>0</v>
      </c>
      <c r="Q131" s="143">
        <v>0</v>
      </c>
      <c r="R131" s="143">
        <f t="shared" si="12"/>
        <v>0</v>
      </c>
      <c r="S131" s="143">
        <v>0</v>
      </c>
      <c r="T131" s="144">
        <f t="shared" si="13"/>
        <v>0</v>
      </c>
      <c r="AR131" s="145" t="s">
        <v>413</v>
      </c>
      <c r="AT131" s="145" t="s">
        <v>303</v>
      </c>
      <c r="AU131" s="145" t="s">
        <v>81</v>
      </c>
      <c r="AY131" s="18" t="s">
        <v>301</v>
      </c>
      <c r="BE131" s="146">
        <f t="shared" si="14"/>
        <v>0</v>
      </c>
      <c r="BF131" s="146">
        <f t="shared" si="15"/>
        <v>0</v>
      </c>
      <c r="BG131" s="146">
        <f t="shared" si="16"/>
        <v>0</v>
      </c>
      <c r="BH131" s="146">
        <f t="shared" si="17"/>
        <v>0</v>
      </c>
      <c r="BI131" s="146">
        <f t="shared" si="18"/>
        <v>0</v>
      </c>
      <c r="BJ131" s="18" t="s">
        <v>81</v>
      </c>
      <c r="BK131" s="146">
        <f t="shared" si="19"/>
        <v>0</v>
      </c>
      <c r="BL131" s="18" t="s">
        <v>413</v>
      </c>
      <c r="BM131" s="145" t="s">
        <v>1060</v>
      </c>
    </row>
    <row r="132" spans="2:65" s="1" customFormat="1" ht="16.5" customHeight="1">
      <c r="B132" s="33"/>
      <c r="C132" s="134" t="s">
        <v>631</v>
      </c>
      <c r="D132" s="134" t="s">
        <v>303</v>
      </c>
      <c r="E132" s="135" t="s">
        <v>6754</v>
      </c>
      <c r="F132" s="136" t="s">
        <v>6755</v>
      </c>
      <c r="G132" s="137" t="s">
        <v>6251</v>
      </c>
      <c r="H132" s="138">
        <v>16</v>
      </c>
      <c r="I132" s="139"/>
      <c r="J132" s="140">
        <f t="shared" si="10"/>
        <v>0</v>
      </c>
      <c r="K132" s="136" t="s">
        <v>21</v>
      </c>
      <c r="L132" s="33"/>
      <c r="M132" s="141" t="s">
        <v>21</v>
      </c>
      <c r="N132" s="142" t="s">
        <v>45</v>
      </c>
      <c r="P132" s="143">
        <f t="shared" si="11"/>
        <v>0</v>
      </c>
      <c r="Q132" s="143">
        <v>0</v>
      </c>
      <c r="R132" s="143">
        <f t="shared" si="12"/>
        <v>0</v>
      </c>
      <c r="S132" s="143">
        <v>0</v>
      </c>
      <c r="T132" s="144">
        <f t="shared" si="13"/>
        <v>0</v>
      </c>
      <c r="AR132" s="145" t="s">
        <v>413</v>
      </c>
      <c r="AT132" s="145" t="s">
        <v>303</v>
      </c>
      <c r="AU132" s="145" t="s">
        <v>81</v>
      </c>
      <c r="AY132" s="18" t="s">
        <v>301</v>
      </c>
      <c r="BE132" s="146">
        <f t="shared" si="14"/>
        <v>0</v>
      </c>
      <c r="BF132" s="146">
        <f t="shared" si="15"/>
        <v>0</v>
      </c>
      <c r="BG132" s="146">
        <f t="shared" si="16"/>
        <v>0</v>
      </c>
      <c r="BH132" s="146">
        <f t="shared" si="17"/>
        <v>0</v>
      </c>
      <c r="BI132" s="146">
        <f t="shared" si="18"/>
        <v>0</v>
      </c>
      <c r="BJ132" s="18" t="s">
        <v>81</v>
      </c>
      <c r="BK132" s="146">
        <f t="shared" si="19"/>
        <v>0</v>
      </c>
      <c r="BL132" s="18" t="s">
        <v>413</v>
      </c>
      <c r="BM132" s="145" t="s">
        <v>1074</v>
      </c>
    </row>
    <row r="133" spans="2:65" s="1" customFormat="1" ht="16.5" customHeight="1">
      <c r="B133" s="33"/>
      <c r="C133" s="134" t="s">
        <v>638</v>
      </c>
      <c r="D133" s="134" t="s">
        <v>303</v>
      </c>
      <c r="E133" s="135" t="s">
        <v>6756</v>
      </c>
      <c r="F133" s="136" t="s">
        <v>6757</v>
      </c>
      <c r="G133" s="137" t="s">
        <v>6251</v>
      </c>
      <c r="H133" s="138">
        <v>8</v>
      </c>
      <c r="I133" s="139"/>
      <c r="J133" s="140">
        <f t="shared" si="10"/>
        <v>0</v>
      </c>
      <c r="K133" s="136" t="s">
        <v>21</v>
      </c>
      <c r="L133" s="33"/>
      <c r="M133" s="141" t="s">
        <v>21</v>
      </c>
      <c r="N133" s="142" t="s">
        <v>45</v>
      </c>
      <c r="P133" s="143">
        <f t="shared" si="11"/>
        <v>0</v>
      </c>
      <c r="Q133" s="143">
        <v>0</v>
      </c>
      <c r="R133" s="143">
        <f t="shared" si="12"/>
        <v>0</v>
      </c>
      <c r="S133" s="143">
        <v>0</v>
      </c>
      <c r="T133" s="144">
        <f t="shared" si="13"/>
        <v>0</v>
      </c>
      <c r="AR133" s="145" t="s">
        <v>413</v>
      </c>
      <c r="AT133" s="145" t="s">
        <v>303</v>
      </c>
      <c r="AU133" s="145" t="s">
        <v>81</v>
      </c>
      <c r="AY133" s="18" t="s">
        <v>301</v>
      </c>
      <c r="BE133" s="146">
        <f t="shared" si="14"/>
        <v>0</v>
      </c>
      <c r="BF133" s="146">
        <f t="shared" si="15"/>
        <v>0</v>
      </c>
      <c r="BG133" s="146">
        <f t="shared" si="16"/>
        <v>0</v>
      </c>
      <c r="BH133" s="146">
        <f t="shared" si="17"/>
        <v>0</v>
      </c>
      <c r="BI133" s="146">
        <f t="shared" si="18"/>
        <v>0</v>
      </c>
      <c r="BJ133" s="18" t="s">
        <v>81</v>
      </c>
      <c r="BK133" s="146">
        <f t="shared" si="19"/>
        <v>0</v>
      </c>
      <c r="BL133" s="18" t="s">
        <v>413</v>
      </c>
      <c r="BM133" s="145" t="s">
        <v>1086</v>
      </c>
    </row>
    <row r="134" spans="2:65" s="1" customFormat="1" ht="16.5" customHeight="1">
      <c r="B134" s="33"/>
      <c r="C134" s="134" t="s">
        <v>645</v>
      </c>
      <c r="D134" s="134" t="s">
        <v>303</v>
      </c>
      <c r="E134" s="135" t="s">
        <v>6758</v>
      </c>
      <c r="F134" s="136" t="s">
        <v>6759</v>
      </c>
      <c r="G134" s="137" t="s">
        <v>6251</v>
      </c>
      <c r="H134" s="138">
        <v>4</v>
      </c>
      <c r="I134" s="139"/>
      <c r="J134" s="140">
        <f t="shared" si="10"/>
        <v>0</v>
      </c>
      <c r="K134" s="136" t="s">
        <v>21</v>
      </c>
      <c r="L134" s="33"/>
      <c r="M134" s="141" t="s">
        <v>21</v>
      </c>
      <c r="N134" s="142" t="s">
        <v>45</v>
      </c>
      <c r="P134" s="143">
        <f t="shared" si="11"/>
        <v>0</v>
      </c>
      <c r="Q134" s="143">
        <v>0</v>
      </c>
      <c r="R134" s="143">
        <f t="shared" si="12"/>
        <v>0</v>
      </c>
      <c r="S134" s="143">
        <v>0</v>
      </c>
      <c r="T134" s="144">
        <f t="shared" si="13"/>
        <v>0</v>
      </c>
      <c r="AR134" s="145" t="s">
        <v>413</v>
      </c>
      <c r="AT134" s="145" t="s">
        <v>303</v>
      </c>
      <c r="AU134" s="145" t="s">
        <v>81</v>
      </c>
      <c r="AY134" s="18" t="s">
        <v>301</v>
      </c>
      <c r="BE134" s="146">
        <f t="shared" si="14"/>
        <v>0</v>
      </c>
      <c r="BF134" s="146">
        <f t="shared" si="15"/>
        <v>0</v>
      </c>
      <c r="BG134" s="146">
        <f t="shared" si="16"/>
        <v>0</v>
      </c>
      <c r="BH134" s="146">
        <f t="shared" si="17"/>
        <v>0</v>
      </c>
      <c r="BI134" s="146">
        <f t="shared" si="18"/>
        <v>0</v>
      </c>
      <c r="BJ134" s="18" t="s">
        <v>81</v>
      </c>
      <c r="BK134" s="146">
        <f t="shared" si="19"/>
        <v>0</v>
      </c>
      <c r="BL134" s="18" t="s">
        <v>413</v>
      </c>
      <c r="BM134" s="145" t="s">
        <v>1102</v>
      </c>
    </row>
    <row r="135" spans="2:65" s="1" customFormat="1" ht="16.5" customHeight="1">
      <c r="B135" s="33"/>
      <c r="C135" s="134" t="s">
        <v>654</v>
      </c>
      <c r="D135" s="134" t="s">
        <v>303</v>
      </c>
      <c r="E135" s="135" t="s">
        <v>6760</v>
      </c>
      <c r="F135" s="136" t="s">
        <v>6761</v>
      </c>
      <c r="G135" s="137" t="s">
        <v>6251</v>
      </c>
      <c r="H135" s="138">
        <v>15</v>
      </c>
      <c r="I135" s="139"/>
      <c r="J135" s="140">
        <f t="shared" si="10"/>
        <v>0</v>
      </c>
      <c r="K135" s="136" t="s">
        <v>21</v>
      </c>
      <c r="L135" s="33"/>
      <c r="M135" s="141" t="s">
        <v>21</v>
      </c>
      <c r="N135" s="142" t="s">
        <v>45</v>
      </c>
      <c r="P135" s="143">
        <f t="shared" si="11"/>
        <v>0</v>
      </c>
      <c r="Q135" s="143">
        <v>0</v>
      </c>
      <c r="R135" s="143">
        <f t="shared" si="12"/>
        <v>0</v>
      </c>
      <c r="S135" s="143">
        <v>0</v>
      </c>
      <c r="T135" s="144">
        <f t="shared" si="13"/>
        <v>0</v>
      </c>
      <c r="AR135" s="145" t="s">
        <v>413</v>
      </c>
      <c r="AT135" s="145" t="s">
        <v>303</v>
      </c>
      <c r="AU135" s="145" t="s">
        <v>81</v>
      </c>
      <c r="AY135" s="18" t="s">
        <v>301</v>
      </c>
      <c r="BE135" s="146">
        <f t="shared" si="14"/>
        <v>0</v>
      </c>
      <c r="BF135" s="146">
        <f t="shared" si="15"/>
        <v>0</v>
      </c>
      <c r="BG135" s="146">
        <f t="shared" si="16"/>
        <v>0</v>
      </c>
      <c r="BH135" s="146">
        <f t="shared" si="17"/>
        <v>0</v>
      </c>
      <c r="BI135" s="146">
        <f t="shared" si="18"/>
        <v>0</v>
      </c>
      <c r="BJ135" s="18" t="s">
        <v>81</v>
      </c>
      <c r="BK135" s="146">
        <f t="shared" si="19"/>
        <v>0</v>
      </c>
      <c r="BL135" s="18" t="s">
        <v>413</v>
      </c>
      <c r="BM135" s="145" t="s">
        <v>1115</v>
      </c>
    </row>
    <row r="136" spans="2:65" s="1" customFormat="1" ht="16.5" customHeight="1">
      <c r="B136" s="33"/>
      <c r="C136" s="134" t="s">
        <v>661</v>
      </c>
      <c r="D136" s="134" t="s">
        <v>303</v>
      </c>
      <c r="E136" s="135" t="s">
        <v>6762</v>
      </c>
      <c r="F136" s="136" t="s">
        <v>6763</v>
      </c>
      <c r="G136" s="137" t="s">
        <v>6251</v>
      </c>
      <c r="H136" s="138">
        <v>1</v>
      </c>
      <c r="I136" s="139"/>
      <c r="J136" s="140">
        <f t="shared" si="10"/>
        <v>0</v>
      </c>
      <c r="K136" s="136" t="s">
        <v>21</v>
      </c>
      <c r="L136" s="33"/>
      <c r="M136" s="141" t="s">
        <v>21</v>
      </c>
      <c r="N136" s="142" t="s">
        <v>45</v>
      </c>
      <c r="P136" s="143">
        <f t="shared" si="11"/>
        <v>0</v>
      </c>
      <c r="Q136" s="143">
        <v>0</v>
      </c>
      <c r="R136" s="143">
        <f t="shared" si="12"/>
        <v>0</v>
      </c>
      <c r="S136" s="143">
        <v>0</v>
      </c>
      <c r="T136" s="144">
        <f t="shared" si="13"/>
        <v>0</v>
      </c>
      <c r="AR136" s="145" t="s">
        <v>413</v>
      </c>
      <c r="AT136" s="145" t="s">
        <v>303</v>
      </c>
      <c r="AU136" s="145" t="s">
        <v>81</v>
      </c>
      <c r="AY136" s="18" t="s">
        <v>301</v>
      </c>
      <c r="BE136" s="146">
        <f t="shared" si="14"/>
        <v>0</v>
      </c>
      <c r="BF136" s="146">
        <f t="shared" si="15"/>
        <v>0</v>
      </c>
      <c r="BG136" s="146">
        <f t="shared" si="16"/>
        <v>0</v>
      </c>
      <c r="BH136" s="146">
        <f t="shared" si="17"/>
        <v>0</v>
      </c>
      <c r="BI136" s="146">
        <f t="shared" si="18"/>
        <v>0</v>
      </c>
      <c r="BJ136" s="18" t="s">
        <v>81</v>
      </c>
      <c r="BK136" s="146">
        <f t="shared" si="19"/>
        <v>0</v>
      </c>
      <c r="BL136" s="18" t="s">
        <v>413</v>
      </c>
      <c r="BM136" s="145" t="s">
        <v>1130</v>
      </c>
    </row>
    <row r="137" spans="2:65" s="1" customFormat="1" ht="16.5" customHeight="1">
      <c r="B137" s="33"/>
      <c r="C137" s="134" t="s">
        <v>668</v>
      </c>
      <c r="D137" s="134" t="s">
        <v>303</v>
      </c>
      <c r="E137" s="135" t="s">
        <v>6764</v>
      </c>
      <c r="F137" s="136" t="s">
        <v>6765</v>
      </c>
      <c r="G137" s="137" t="s">
        <v>6251</v>
      </c>
      <c r="H137" s="138">
        <v>1</v>
      </c>
      <c r="I137" s="139"/>
      <c r="J137" s="140">
        <f t="shared" si="10"/>
        <v>0</v>
      </c>
      <c r="K137" s="136" t="s">
        <v>21</v>
      </c>
      <c r="L137" s="33"/>
      <c r="M137" s="141" t="s">
        <v>21</v>
      </c>
      <c r="N137" s="142" t="s">
        <v>45</v>
      </c>
      <c r="P137" s="143">
        <f t="shared" si="11"/>
        <v>0</v>
      </c>
      <c r="Q137" s="143">
        <v>0</v>
      </c>
      <c r="R137" s="143">
        <f t="shared" si="12"/>
        <v>0</v>
      </c>
      <c r="S137" s="143">
        <v>0</v>
      </c>
      <c r="T137" s="144">
        <f t="shared" si="13"/>
        <v>0</v>
      </c>
      <c r="AR137" s="145" t="s">
        <v>413</v>
      </c>
      <c r="AT137" s="145" t="s">
        <v>303</v>
      </c>
      <c r="AU137" s="145" t="s">
        <v>81</v>
      </c>
      <c r="AY137" s="18" t="s">
        <v>301</v>
      </c>
      <c r="BE137" s="146">
        <f t="shared" si="14"/>
        <v>0</v>
      </c>
      <c r="BF137" s="146">
        <f t="shared" si="15"/>
        <v>0</v>
      </c>
      <c r="BG137" s="146">
        <f t="shared" si="16"/>
        <v>0</v>
      </c>
      <c r="BH137" s="146">
        <f t="shared" si="17"/>
        <v>0</v>
      </c>
      <c r="BI137" s="146">
        <f t="shared" si="18"/>
        <v>0</v>
      </c>
      <c r="BJ137" s="18" t="s">
        <v>81</v>
      </c>
      <c r="BK137" s="146">
        <f t="shared" si="19"/>
        <v>0</v>
      </c>
      <c r="BL137" s="18" t="s">
        <v>413</v>
      </c>
      <c r="BM137" s="145" t="s">
        <v>1145</v>
      </c>
    </row>
    <row r="138" spans="2:65" s="1" customFormat="1" ht="16.5" customHeight="1">
      <c r="B138" s="33"/>
      <c r="C138" s="134" t="s">
        <v>678</v>
      </c>
      <c r="D138" s="134" t="s">
        <v>303</v>
      </c>
      <c r="E138" s="135" t="s">
        <v>6766</v>
      </c>
      <c r="F138" s="136" t="s">
        <v>6767</v>
      </c>
      <c r="G138" s="137" t="s">
        <v>6251</v>
      </c>
      <c r="H138" s="138">
        <v>3</v>
      </c>
      <c r="I138" s="139"/>
      <c r="J138" s="140">
        <f t="shared" si="10"/>
        <v>0</v>
      </c>
      <c r="K138" s="136" t="s">
        <v>21</v>
      </c>
      <c r="L138" s="33"/>
      <c r="M138" s="141" t="s">
        <v>21</v>
      </c>
      <c r="N138" s="142" t="s">
        <v>45</v>
      </c>
      <c r="P138" s="143">
        <f t="shared" si="11"/>
        <v>0</v>
      </c>
      <c r="Q138" s="143">
        <v>0</v>
      </c>
      <c r="R138" s="143">
        <f t="shared" si="12"/>
        <v>0</v>
      </c>
      <c r="S138" s="143">
        <v>0</v>
      </c>
      <c r="T138" s="144">
        <f t="shared" si="13"/>
        <v>0</v>
      </c>
      <c r="AR138" s="145" t="s">
        <v>413</v>
      </c>
      <c r="AT138" s="145" t="s">
        <v>303</v>
      </c>
      <c r="AU138" s="145" t="s">
        <v>81</v>
      </c>
      <c r="AY138" s="18" t="s">
        <v>301</v>
      </c>
      <c r="BE138" s="146">
        <f t="shared" si="14"/>
        <v>0</v>
      </c>
      <c r="BF138" s="146">
        <f t="shared" si="15"/>
        <v>0</v>
      </c>
      <c r="BG138" s="146">
        <f t="shared" si="16"/>
        <v>0</v>
      </c>
      <c r="BH138" s="146">
        <f t="shared" si="17"/>
        <v>0</v>
      </c>
      <c r="BI138" s="146">
        <f t="shared" si="18"/>
        <v>0</v>
      </c>
      <c r="BJ138" s="18" t="s">
        <v>81</v>
      </c>
      <c r="BK138" s="146">
        <f t="shared" si="19"/>
        <v>0</v>
      </c>
      <c r="BL138" s="18" t="s">
        <v>413</v>
      </c>
      <c r="BM138" s="145" t="s">
        <v>1157</v>
      </c>
    </row>
    <row r="139" spans="2:65" s="1" customFormat="1" ht="16.5" customHeight="1">
      <c r="B139" s="33"/>
      <c r="C139" s="134" t="s">
        <v>689</v>
      </c>
      <c r="D139" s="134" t="s">
        <v>303</v>
      </c>
      <c r="E139" s="135" t="s">
        <v>6768</v>
      </c>
      <c r="F139" s="136" t="s">
        <v>6769</v>
      </c>
      <c r="G139" s="137" t="s">
        <v>6251</v>
      </c>
      <c r="H139" s="138">
        <v>2</v>
      </c>
      <c r="I139" s="139"/>
      <c r="J139" s="140">
        <f t="shared" si="10"/>
        <v>0</v>
      </c>
      <c r="K139" s="136" t="s">
        <v>21</v>
      </c>
      <c r="L139" s="33"/>
      <c r="M139" s="141" t="s">
        <v>21</v>
      </c>
      <c r="N139" s="142" t="s">
        <v>45</v>
      </c>
      <c r="P139" s="143">
        <f t="shared" si="11"/>
        <v>0</v>
      </c>
      <c r="Q139" s="143">
        <v>0</v>
      </c>
      <c r="R139" s="143">
        <f t="shared" si="12"/>
        <v>0</v>
      </c>
      <c r="S139" s="143">
        <v>0</v>
      </c>
      <c r="T139" s="144">
        <f t="shared" si="13"/>
        <v>0</v>
      </c>
      <c r="AR139" s="145" t="s">
        <v>413</v>
      </c>
      <c r="AT139" s="145" t="s">
        <v>303</v>
      </c>
      <c r="AU139" s="145" t="s">
        <v>81</v>
      </c>
      <c r="AY139" s="18" t="s">
        <v>301</v>
      </c>
      <c r="BE139" s="146">
        <f t="shared" si="14"/>
        <v>0</v>
      </c>
      <c r="BF139" s="146">
        <f t="shared" si="15"/>
        <v>0</v>
      </c>
      <c r="BG139" s="146">
        <f t="shared" si="16"/>
        <v>0</v>
      </c>
      <c r="BH139" s="146">
        <f t="shared" si="17"/>
        <v>0</v>
      </c>
      <c r="BI139" s="146">
        <f t="shared" si="18"/>
        <v>0</v>
      </c>
      <c r="BJ139" s="18" t="s">
        <v>81</v>
      </c>
      <c r="BK139" s="146">
        <f t="shared" si="19"/>
        <v>0</v>
      </c>
      <c r="BL139" s="18" t="s">
        <v>413</v>
      </c>
      <c r="BM139" s="145" t="s">
        <v>1177</v>
      </c>
    </row>
    <row r="140" spans="2:65" s="1" customFormat="1" ht="16.5" customHeight="1">
      <c r="B140" s="33"/>
      <c r="C140" s="134" t="s">
        <v>706</v>
      </c>
      <c r="D140" s="134" t="s">
        <v>303</v>
      </c>
      <c r="E140" s="135" t="s">
        <v>6770</v>
      </c>
      <c r="F140" s="136" t="s">
        <v>6771</v>
      </c>
      <c r="G140" s="137" t="s">
        <v>6251</v>
      </c>
      <c r="H140" s="138">
        <v>3</v>
      </c>
      <c r="I140" s="139"/>
      <c r="J140" s="140">
        <f t="shared" si="10"/>
        <v>0</v>
      </c>
      <c r="K140" s="136" t="s">
        <v>21</v>
      </c>
      <c r="L140" s="33"/>
      <c r="M140" s="141" t="s">
        <v>21</v>
      </c>
      <c r="N140" s="142" t="s">
        <v>45</v>
      </c>
      <c r="P140" s="143">
        <f t="shared" si="11"/>
        <v>0</v>
      </c>
      <c r="Q140" s="143">
        <v>0</v>
      </c>
      <c r="R140" s="143">
        <f t="shared" si="12"/>
        <v>0</v>
      </c>
      <c r="S140" s="143">
        <v>0</v>
      </c>
      <c r="T140" s="144">
        <f t="shared" si="13"/>
        <v>0</v>
      </c>
      <c r="AR140" s="145" t="s">
        <v>413</v>
      </c>
      <c r="AT140" s="145" t="s">
        <v>303</v>
      </c>
      <c r="AU140" s="145" t="s">
        <v>81</v>
      </c>
      <c r="AY140" s="18" t="s">
        <v>301</v>
      </c>
      <c r="BE140" s="146">
        <f t="shared" si="14"/>
        <v>0</v>
      </c>
      <c r="BF140" s="146">
        <f t="shared" si="15"/>
        <v>0</v>
      </c>
      <c r="BG140" s="146">
        <f t="shared" si="16"/>
        <v>0</v>
      </c>
      <c r="BH140" s="146">
        <f t="shared" si="17"/>
        <v>0</v>
      </c>
      <c r="BI140" s="146">
        <f t="shared" si="18"/>
        <v>0</v>
      </c>
      <c r="BJ140" s="18" t="s">
        <v>81</v>
      </c>
      <c r="BK140" s="146">
        <f t="shared" si="19"/>
        <v>0</v>
      </c>
      <c r="BL140" s="18" t="s">
        <v>413</v>
      </c>
      <c r="BM140" s="145" t="s">
        <v>1192</v>
      </c>
    </row>
    <row r="141" spans="2:65" s="1" customFormat="1" ht="16.5" customHeight="1">
      <c r="B141" s="33"/>
      <c r="C141" s="134" t="s">
        <v>739</v>
      </c>
      <c r="D141" s="134" t="s">
        <v>303</v>
      </c>
      <c r="E141" s="135" t="s">
        <v>6772</v>
      </c>
      <c r="F141" s="136" t="s">
        <v>6773</v>
      </c>
      <c r="G141" s="137" t="s">
        <v>6251</v>
      </c>
      <c r="H141" s="138">
        <v>1</v>
      </c>
      <c r="I141" s="139"/>
      <c r="J141" s="140">
        <f t="shared" si="10"/>
        <v>0</v>
      </c>
      <c r="K141" s="136" t="s">
        <v>21</v>
      </c>
      <c r="L141" s="33"/>
      <c r="M141" s="141" t="s">
        <v>21</v>
      </c>
      <c r="N141" s="142" t="s">
        <v>45</v>
      </c>
      <c r="P141" s="143">
        <f t="shared" si="11"/>
        <v>0</v>
      </c>
      <c r="Q141" s="143">
        <v>0</v>
      </c>
      <c r="R141" s="143">
        <f t="shared" si="12"/>
        <v>0</v>
      </c>
      <c r="S141" s="143">
        <v>0</v>
      </c>
      <c r="T141" s="144">
        <f t="shared" si="13"/>
        <v>0</v>
      </c>
      <c r="AR141" s="145" t="s">
        <v>413</v>
      </c>
      <c r="AT141" s="145" t="s">
        <v>303</v>
      </c>
      <c r="AU141" s="145" t="s">
        <v>81</v>
      </c>
      <c r="AY141" s="18" t="s">
        <v>301</v>
      </c>
      <c r="BE141" s="146">
        <f t="shared" si="14"/>
        <v>0</v>
      </c>
      <c r="BF141" s="146">
        <f t="shared" si="15"/>
        <v>0</v>
      </c>
      <c r="BG141" s="146">
        <f t="shared" si="16"/>
        <v>0</v>
      </c>
      <c r="BH141" s="146">
        <f t="shared" si="17"/>
        <v>0</v>
      </c>
      <c r="BI141" s="146">
        <f t="shared" si="18"/>
        <v>0</v>
      </c>
      <c r="BJ141" s="18" t="s">
        <v>81</v>
      </c>
      <c r="BK141" s="146">
        <f t="shared" si="19"/>
        <v>0</v>
      </c>
      <c r="BL141" s="18" t="s">
        <v>413</v>
      </c>
      <c r="BM141" s="145" t="s">
        <v>1207</v>
      </c>
    </row>
    <row r="142" spans="2:65" s="1" customFormat="1" ht="16.5" customHeight="1">
      <c r="B142" s="33"/>
      <c r="C142" s="134" t="s">
        <v>747</v>
      </c>
      <c r="D142" s="134" t="s">
        <v>303</v>
      </c>
      <c r="E142" s="135" t="s">
        <v>6774</v>
      </c>
      <c r="F142" s="136" t="s">
        <v>6775</v>
      </c>
      <c r="G142" s="137" t="s">
        <v>6251</v>
      </c>
      <c r="H142" s="138">
        <v>1</v>
      </c>
      <c r="I142" s="139"/>
      <c r="J142" s="140">
        <f t="shared" si="10"/>
        <v>0</v>
      </c>
      <c r="K142" s="136" t="s">
        <v>21</v>
      </c>
      <c r="L142" s="33"/>
      <c r="M142" s="141" t="s">
        <v>21</v>
      </c>
      <c r="N142" s="142" t="s">
        <v>45</v>
      </c>
      <c r="P142" s="143">
        <f t="shared" si="11"/>
        <v>0</v>
      </c>
      <c r="Q142" s="143">
        <v>0</v>
      </c>
      <c r="R142" s="143">
        <f t="shared" si="12"/>
        <v>0</v>
      </c>
      <c r="S142" s="143">
        <v>0</v>
      </c>
      <c r="T142" s="144">
        <f t="shared" si="13"/>
        <v>0</v>
      </c>
      <c r="AR142" s="145" t="s">
        <v>413</v>
      </c>
      <c r="AT142" s="145" t="s">
        <v>303</v>
      </c>
      <c r="AU142" s="145" t="s">
        <v>81</v>
      </c>
      <c r="AY142" s="18" t="s">
        <v>301</v>
      </c>
      <c r="BE142" s="146">
        <f t="shared" si="14"/>
        <v>0</v>
      </c>
      <c r="BF142" s="146">
        <f t="shared" si="15"/>
        <v>0</v>
      </c>
      <c r="BG142" s="146">
        <f t="shared" si="16"/>
        <v>0</v>
      </c>
      <c r="BH142" s="146">
        <f t="shared" si="17"/>
        <v>0</v>
      </c>
      <c r="BI142" s="146">
        <f t="shared" si="18"/>
        <v>0</v>
      </c>
      <c r="BJ142" s="18" t="s">
        <v>81</v>
      </c>
      <c r="BK142" s="146">
        <f t="shared" si="19"/>
        <v>0</v>
      </c>
      <c r="BL142" s="18" t="s">
        <v>413</v>
      </c>
      <c r="BM142" s="145" t="s">
        <v>1227</v>
      </c>
    </row>
    <row r="143" spans="2:65" s="1" customFormat="1" ht="16.5" customHeight="1">
      <c r="B143" s="33"/>
      <c r="C143" s="134" t="s">
        <v>757</v>
      </c>
      <c r="D143" s="134" t="s">
        <v>303</v>
      </c>
      <c r="E143" s="135" t="s">
        <v>6776</v>
      </c>
      <c r="F143" s="136" t="s">
        <v>6777</v>
      </c>
      <c r="G143" s="137" t="s">
        <v>6251</v>
      </c>
      <c r="H143" s="138">
        <v>2</v>
      </c>
      <c r="I143" s="139"/>
      <c r="J143" s="140">
        <f t="shared" si="10"/>
        <v>0</v>
      </c>
      <c r="K143" s="136" t="s">
        <v>21</v>
      </c>
      <c r="L143" s="33"/>
      <c r="M143" s="141" t="s">
        <v>21</v>
      </c>
      <c r="N143" s="142" t="s">
        <v>45</v>
      </c>
      <c r="P143" s="143">
        <f t="shared" si="11"/>
        <v>0</v>
      </c>
      <c r="Q143" s="143">
        <v>0</v>
      </c>
      <c r="R143" s="143">
        <f t="shared" si="12"/>
        <v>0</v>
      </c>
      <c r="S143" s="143">
        <v>0</v>
      </c>
      <c r="T143" s="144">
        <f t="shared" si="13"/>
        <v>0</v>
      </c>
      <c r="AR143" s="145" t="s">
        <v>413</v>
      </c>
      <c r="AT143" s="145" t="s">
        <v>303</v>
      </c>
      <c r="AU143" s="145" t="s">
        <v>81</v>
      </c>
      <c r="AY143" s="18" t="s">
        <v>301</v>
      </c>
      <c r="BE143" s="146">
        <f t="shared" si="14"/>
        <v>0</v>
      </c>
      <c r="BF143" s="146">
        <f t="shared" si="15"/>
        <v>0</v>
      </c>
      <c r="BG143" s="146">
        <f t="shared" si="16"/>
        <v>0</v>
      </c>
      <c r="BH143" s="146">
        <f t="shared" si="17"/>
        <v>0</v>
      </c>
      <c r="BI143" s="146">
        <f t="shared" si="18"/>
        <v>0</v>
      </c>
      <c r="BJ143" s="18" t="s">
        <v>81</v>
      </c>
      <c r="BK143" s="146">
        <f t="shared" si="19"/>
        <v>0</v>
      </c>
      <c r="BL143" s="18" t="s">
        <v>413</v>
      </c>
      <c r="BM143" s="145" t="s">
        <v>1241</v>
      </c>
    </row>
    <row r="144" spans="2:65" s="1" customFormat="1" ht="16.5" customHeight="1">
      <c r="B144" s="33"/>
      <c r="C144" s="134" t="s">
        <v>763</v>
      </c>
      <c r="D144" s="134" t="s">
        <v>303</v>
      </c>
      <c r="E144" s="135" t="s">
        <v>6778</v>
      </c>
      <c r="F144" s="136" t="s">
        <v>6779</v>
      </c>
      <c r="G144" s="137" t="s">
        <v>6251</v>
      </c>
      <c r="H144" s="138">
        <v>2</v>
      </c>
      <c r="I144" s="139"/>
      <c r="J144" s="140">
        <f t="shared" si="10"/>
        <v>0</v>
      </c>
      <c r="K144" s="136" t="s">
        <v>21</v>
      </c>
      <c r="L144" s="33"/>
      <c r="M144" s="141" t="s">
        <v>21</v>
      </c>
      <c r="N144" s="142" t="s">
        <v>45</v>
      </c>
      <c r="P144" s="143">
        <f t="shared" si="11"/>
        <v>0</v>
      </c>
      <c r="Q144" s="143">
        <v>0</v>
      </c>
      <c r="R144" s="143">
        <f t="shared" si="12"/>
        <v>0</v>
      </c>
      <c r="S144" s="143">
        <v>0</v>
      </c>
      <c r="T144" s="144">
        <f t="shared" si="13"/>
        <v>0</v>
      </c>
      <c r="AR144" s="145" t="s">
        <v>413</v>
      </c>
      <c r="AT144" s="145" t="s">
        <v>303</v>
      </c>
      <c r="AU144" s="145" t="s">
        <v>81</v>
      </c>
      <c r="AY144" s="18" t="s">
        <v>301</v>
      </c>
      <c r="BE144" s="146">
        <f t="shared" si="14"/>
        <v>0</v>
      </c>
      <c r="BF144" s="146">
        <f t="shared" si="15"/>
        <v>0</v>
      </c>
      <c r="BG144" s="146">
        <f t="shared" si="16"/>
        <v>0</v>
      </c>
      <c r="BH144" s="146">
        <f t="shared" si="17"/>
        <v>0</v>
      </c>
      <c r="BI144" s="146">
        <f t="shared" si="18"/>
        <v>0</v>
      </c>
      <c r="BJ144" s="18" t="s">
        <v>81</v>
      </c>
      <c r="BK144" s="146">
        <f t="shared" si="19"/>
        <v>0</v>
      </c>
      <c r="BL144" s="18" t="s">
        <v>413</v>
      </c>
      <c r="BM144" s="145" t="s">
        <v>1254</v>
      </c>
    </row>
    <row r="145" spans="2:65" s="1" customFormat="1" ht="16.5" customHeight="1">
      <c r="B145" s="33"/>
      <c r="C145" s="134" t="s">
        <v>768</v>
      </c>
      <c r="D145" s="134" t="s">
        <v>303</v>
      </c>
      <c r="E145" s="135" t="s">
        <v>6780</v>
      </c>
      <c r="F145" s="136" t="s">
        <v>6781</v>
      </c>
      <c r="G145" s="137" t="s">
        <v>6251</v>
      </c>
      <c r="H145" s="138">
        <v>2</v>
      </c>
      <c r="I145" s="139"/>
      <c r="J145" s="140">
        <f t="shared" si="10"/>
        <v>0</v>
      </c>
      <c r="K145" s="136" t="s">
        <v>21</v>
      </c>
      <c r="L145" s="33"/>
      <c r="M145" s="141" t="s">
        <v>21</v>
      </c>
      <c r="N145" s="142" t="s">
        <v>45</v>
      </c>
      <c r="P145" s="143">
        <f t="shared" si="11"/>
        <v>0</v>
      </c>
      <c r="Q145" s="143">
        <v>0</v>
      </c>
      <c r="R145" s="143">
        <f t="shared" si="12"/>
        <v>0</v>
      </c>
      <c r="S145" s="143">
        <v>0</v>
      </c>
      <c r="T145" s="144">
        <f t="shared" si="13"/>
        <v>0</v>
      </c>
      <c r="AR145" s="145" t="s">
        <v>413</v>
      </c>
      <c r="AT145" s="145" t="s">
        <v>303</v>
      </c>
      <c r="AU145" s="145" t="s">
        <v>81</v>
      </c>
      <c r="AY145" s="18" t="s">
        <v>301</v>
      </c>
      <c r="BE145" s="146">
        <f t="shared" si="14"/>
        <v>0</v>
      </c>
      <c r="BF145" s="146">
        <f t="shared" si="15"/>
        <v>0</v>
      </c>
      <c r="BG145" s="146">
        <f t="shared" si="16"/>
        <v>0</v>
      </c>
      <c r="BH145" s="146">
        <f t="shared" si="17"/>
        <v>0</v>
      </c>
      <c r="BI145" s="146">
        <f t="shared" si="18"/>
        <v>0</v>
      </c>
      <c r="BJ145" s="18" t="s">
        <v>81</v>
      </c>
      <c r="BK145" s="146">
        <f t="shared" si="19"/>
        <v>0</v>
      </c>
      <c r="BL145" s="18" t="s">
        <v>413</v>
      </c>
      <c r="BM145" s="145" t="s">
        <v>1267</v>
      </c>
    </row>
    <row r="146" spans="2:65" s="1" customFormat="1" ht="16.5" customHeight="1">
      <c r="B146" s="33"/>
      <c r="C146" s="134" t="s">
        <v>776</v>
      </c>
      <c r="D146" s="134" t="s">
        <v>303</v>
      </c>
      <c r="E146" s="135" t="s">
        <v>6782</v>
      </c>
      <c r="F146" s="136" t="s">
        <v>6783</v>
      </c>
      <c r="G146" s="137" t="s">
        <v>6251</v>
      </c>
      <c r="H146" s="138">
        <v>1</v>
      </c>
      <c r="I146" s="139"/>
      <c r="J146" s="140">
        <f t="shared" si="10"/>
        <v>0</v>
      </c>
      <c r="K146" s="136" t="s">
        <v>21</v>
      </c>
      <c r="L146" s="33"/>
      <c r="M146" s="141" t="s">
        <v>21</v>
      </c>
      <c r="N146" s="142" t="s">
        <v>45</v>
      </c>
      <c r="P146" s="143">
        <f t="shared" si="11"/>
        <v>0</v>
      </c>
      <c r="Q146" s="143">
        <v>0</v>
      </c>
      <c r="R146" s="143">
        <f t="shared" si="12"/>
        <v>0</v>
      </c>
      <c r="S146" s="143">
        <v>0</v>
      </c>
      <c r="T146" s="144">
        <f t="shared" si="13"/>
        <v>0</v>
      </c>
      <c r="AR146" s="145" t="s">
        <v>413</v>
      </c>
      <c r="AT146" s="145" t="s">
        <v>303</v>
      </c>
      <c r="AU146" s="145" t="s">
        <v>81</v>
      </c>
      <c r="AY146" s="18" t="s">
        <v>301</v>
      </c>
      <c r="BE146" s="146">
        <f t="shared" si="14"/>
        <v>0</v>
      </c>
      <c r="BF146" s="146">
        <f t="shared" si="15"/>
        <v>0</v>
      </c>
      <c r="BG146" s="146">
        <f t="shared" si="16"/>
        <v>0</v>
      </c>
      <c r="BH146" s="146">
        <f t="shared" si="17"/>
        <v>0</v>
      </c>
      <c r="BI146" s="146">
        <f t="shared" si="18"/>
        <v>0</v>
      </c>
      <c r="BJ146" s="18" t="s">
        <v>81</v>
      </c>
      <c r="BK146" s="146">
        <f t="shared" si="19"/>
        <v>0</v>
      </c>
      <c r="BL146" s="18" t="s">
        <v>413</v>
      </c>
      <c r="BM146" s="145" t="s">
        <v>1463</v>
      </c>
    </row>
    <row r="147" spans="2:65" s="1" customFormat="1" ht="16.5" customHeight="1">
      <c r="B147" s="33"/>
      <c r="C147" s="134" t="s">
        <v>781</v>
      </c>
      <c r="D147" s="134" t="s">
        <v>303</v>
      </c>
      <c r="E147" s="135" t="s">
        <v>6784</v>
      </c>
      <c r="F147" s="136" t="s">
        <v>6785</v>
      </c>
      <c r="G147" s="137" t="s">
        <v>6251</v>
      </c>
      <c r="H147" s="138">
        <v>1</v>
      </c>
      <c r="I147" s="139"/>
      <c r="J147" s="140">
        <f t="shared" si="10"/>
        <v>0</v>
      </c>
      <c r="K147" s="136" t="s">
        <v>21</v>
      </c>
      <c r="L147" s="33"/>
      <c r="M147" s="141" t="s">
        <v>21</v>
      </c>
      <c r="N147" s="142" t="s">
        <v>45</v>
      </c>
      <c r="P147" s="143">
        <f t="shared" si="11"/>
        <v>0</v>
      </c>
      <c r="Q147" s="143">
        <v>0</v>
      </c>
      <c r="R147" s="143">
        <f t="shared" si="12"/>
        <v>0</v>
      </c>
      <c r="S147" s="143">
        <v>0</v>
      </c>
      <c r="T147" s="144">
        <f t="shared" si="13"/>
        <v>0</v>
      </c>
      <c r="AR147" s="145" t="s">
        <v>413</v>
      </c>
      <c r="AT147" s="145" t="s">
        <v>303</v>
      </c>
      <c r="AU147" s="145" t="s">
        <v>81</v>
      </c>
      <c r="AY147" s="18" t="s">
        <v>301</v>
      </c>
      <c r="BE147" s="146">
        <f t="shared" si="14"/>
        <v>0</v>
      </c>
      <c r="BF147" s="146">
        <f t="shared" si="15"/>
        <v>0</v>
      </c>
      <c r="BG147" s="146">
        <f t="shared" si="16"/>
        <v>0</v>
      </c>
      <c r="BH147" s="146">
        <f t="shared" si="17"/>
        <v>0</v>
      </c>
      <c r="BI147" s="146">
        <f t="shared" si="18"/>
        <v>0</v>
      </c>
      <c r="BJ147" s="18" t="s">
        <v>81</v>
      </c>
      <c r="BK147" s="146">
        <f t="shared" si="19"/>
        <v>0</v>
      </c>
      <c r="BL147" s="18" t="s">
        <v>413</v>
      </c>
      <c r="BM147" s="145" t="s">
        <v>1479</v>
      </c>
    </row>
    <row r="148" spans="2:65" s="1" customFormat="1" ht="16.5" customHeight="1">
      <c r="B148" s="33"/>
      <c r="C148" s="134" t="s">
        <v>788</v>
      </c>
      <c r="D148" s="134" t="s">
        <v>303</v>
      </c>
      <c r="E148" s="135" t="s">
        <v>6786</v>
      </c>
      <c r="F148" s="136" t="s">
        <v>6787</v>
      </c>
      <c r="G148" s="137" t="s">
        <v>6251</v>
      </c>
      <c r="H148" s="138">
        <v>2</v>
      </c>
      <c r="I148" s="139"/>
      <c r="J148" s="140">
        <f t="shared" si="10"/>
        <v>0</v>
      </c>
      <c r="K148" s="136" t="s">
        <v>21</v>
      </c>
      <c r="L148" s="33"/>
      <c r="M148" s="141" t="s">
        <v>21</v>
      </c>
      <c r="N148" s="142" t="s">
        <v>45</v>
      </c>
      <c r="P148" s="143">
        <f t="shared" si="11"/>
        <v>0</v>
      </c>
      <c r="Q148" s="143">
        <v>0</v>
      </c>
      <c r="R148" s="143">
        <f t="shared" si="12"/>
        <v>0</v>
      </c>
      <c r="S148" s="143">
        <v>0</v>
      </c>
      <c r="T148" s="144">
        <f t="shared" si="13"/>
        <v>0</v>
      </c>
      <c r="AR148" s="145" t="s">
        <v>413</v>
      </c>
      <c r="AT148" s="145" t="s">
        <v>303</v>
      </c>
      <c r="AU148" s="145" t="s">
        <v>81</v>
      </c>
      <c r="AY148" s="18" t="s">
        <v>301</v>
      </c>
      <c r="BE148" s="146">
        <f t="shared" si="14"/>
        <v>0</v>
      </c>
      <c r="BF148" s="146">
        <f t="shared" si="15"/>
        <v>0</v>
      </c>
      <c r="BG148" s="146">
        <f t="shared" si="16"/>
        <v>0</v>
      </c>
      <c r="BH148" s="146">
        <f t="shared" si="17"/>
        <v>0</v>
      </c>
      <c r="BI148" s="146">
        <f t="shared" si="18"/>
        <v>0</v>
      </c>
      <c r="BJ148" s="18" t="s">
        <v>81</v>
      </c>
      <c r="BK148" s="146">
        <f t="shared" si="19"/>
        <v>0</v>
      </c>
      <c r="BL148" s="18" t="s">
        <v>413</v>
      </c>
      <c r="BM148" s="145" t="s">
        <v>1570</v>
      </c>
    </row>
    <row r="149" spans="2:65" s="1" customFormat="1" ht="16.5" customHeight="1">
      <c r="B149" s="33"/>
      <c r="C149" s="134" t="s">
        <v>794</v>
      </c>
      <c r="D149" s="134" t="s">
        <v>303</v>
      </c>
      <c r="E149" s="135" t="s">
        <v>6788</v>
      </c>
      <c r="F149" s="136" t="s">
        <v>6789</v>
      </c>
      <c r="G149" s="137" t="s">
        <v>6251</v>
      </c>
      <c r="H149" s="138">
        <v>1</v>
      </c>
      <c r="I149" s="139"/>
      <c r="J149" s="140">
        <f t="shared" si="10"/>
        <v>0</v>
      </c>
      <c r="K149" s="136" t="s">
        <v>21</v>
      </c>
      <c r="L149" s="33"/>
      <c r="M149" s="141" t="s">
        <v>21</v>
      </c>
      <c r="N149" s="142" t="s">
        <v>45</v>
      </c>
      <c r="P149" s="143">
        <f t="shared" si="11"/>
        <v>0</v>
      </c>
      <c r="Q149" s="143">
        <v>0</v>
      </c>
      <c r="R149" s="143">
        <f t="shared" si="12"/>
        <v>0</v>
      </c>
      <c r="S149" s="143">
        <v>0</v>
      </c>
      <c r="T149" s="144">
        <f t="shared" si="13"/>
        <v>0</v>
      </c>
      <c r="AR149" s="145" t="s">
        <v>413</v>
      </c>
      <c r="AT149" s="145" t="s">
        <v>303</v>
      </c>
      <c r="AU149" s="145" t="s">
        <v>81</v>
      </c>
      <c r="AY149" s="18" t="s">
        <v>301</v>
      </c>
      <c r="BE149" s="146">
        <f t="shared" si="14"/>
        <v>0</v>
      </c>
      <c r="BF149" s="146">
        <f t="shared" si="15"/>
        <v>0</v>
      </c>
      <c r="BG149" s="146">
        <f t="shared" si="16"/>
        <v>0</v>
      </c>
      <c r="BH149" s="146">
        <f t="shared" si="17"/>
        <v>0</v>
      </c>
      <c r="BI149" s="146">
        <f t="shared" si="18"/>
        <v>0</v>
      </c>
      <c r="BJ149" s="18" t="s">
        <v>81</v>
      </c>
      <c r="BK149" s="146">
        <f t="shared" si="19"/>
        <v>0</v>
      </c>
      <c r="BL149" s="18" t="s">
        <v>413</v>
      </c>
      <c r="BM149" s="145" t="s">
        <v>1597</v>
      </c>
    </row>
    <row r="150" spans="2:65" s="1" customFormat="1" ht="16.5" customHeight="1">
      <c r="B150" s="33"/>
      <c r="C150" s="134" t="s">
        <v>803</v>
      </c>
      <c r="D150" s="134" t="s">
        <v>303</v>
      </c>
      <c r="E150" s="135" t="s">
        <v>6790</v>
      </c>
      <c r="F150" s="136" t="s">
        <v>6791</v>
      </c>
      <c r="G150" s="137" t="s">
        <v>6251</v>
      </c>
      <c r="H150" s="138">
        <v>139</v>
      </c>
      <c r="I150" s="139"/>
      <c r="J150" s="140">
        <f t="shared" si="10"/>
        <v>0</v>
      </c>
      <c r="K150" s="136" t="s">
        <v>21</v>
      </c>
      <c r="L150" s="33"/>
      <c r="M150" s="141" t="s">
        <v>21</v>
      </c>
      <c r="N150" s="142" t="s">
        <v>45</v>
      </c>
      <c r="P150" s="143">
        <f t="shared" si="11"/>
        <v>0</v>
      </c>
      <c r="Q150" s="143">
        <v>0</v>
      </c>
      <c r="R150" s="143">
        <f t="shared" si="12"/>
        <v>0</v>
      </c>
      <c r="S150" s="143">
        <v>0</v>
      </c>
      <c r="T150" s="144">
        <f t="shared" si="13"/>
        <v>0</v>
      </c>
      <c r="AR150" s="145" t="s">
        <v>413</v>
      </c>
      <c r="AT150" s="145" t="s">
        <v>303</v>
      </c>
      <c r="AU150" s="145" t="s">
        <v>81</v>
      </c>
      <c r="AY150" s="18" t="s">
        <v>301</v>
      </c>
      <c r="BE150" s="146">
        <f t="shared" si="14"/>
        <v>0</v>
      </c>
      <c r="BF150" s="146">
        <f t="shared" si="15"/>
        <v>0</v>
      </c>
      <c r="BG150" s="146">
        <f t="shared" si="16"/>
        <v>0</v>
      </c>
      <c r="BH150" s="146">
        <f t="shared" si="17"/>
        <v>0</v>
      </c>
      <c r="BI150" s="146">
        <f t="shared" si="18"/>
        <v>0</v>
      </c>
      <c r="BJ150" s="18" t="s">
        <v>81</v>
      </c>
      <c r="BK150" s="146">
        <f t="shared" si="19"/>
        <v>0</v>
      </c>
      <c r="BL150" s="18" t="s">
        <v>413</v>
      </c>
      <c r="BM150" s="145" t="s">
        <v>1609</v>
      </c>
    </row>
    <row r="151" spans="2:65" s="1" customFormat="1" ht="16.5" customHeight="1">
      <c r="B151" s="33"/>
      <c r="C151" s="134" t="s">
        <v>810</v>
      </c>
      <c r="D151" s="134" t="s">
        <v>303</v>
      </c>
      <c r="E151" s="135" t="s">
        <v>6792</v>
      </c>
      <c r="F151" s="136" t="s">
        <v>6793</v>
      </c>
      <c r="G151" s="137" t="s">
        <v>6251</v>
      </c>
      <c r="H151" s="138">
        <v>139</v>
      </c>
      <c r="I151" s="139"/>
      <c r="J151" s="140">
        <f t="shared" si="10"/>
        <v>0</v>
      </c>
      <c r="K151" s="136" t="s">
        <v>21</v>
      </c>
      <c r="L151" s="33"/>
      <c r="M151" s="141" t="s">
        <v>21</v>
      </c>
      <c r="N151" s="142" t="s">
        <v>45</v>
      </c>
      <c r="P151" s="143">
        <f t="shared" si="11"/>
        <v>0</v>
      </c>
      <c r="Q151" s="143">
        <v>0</v>
      </c>
      <c r="R151" s="143">
        <f t="shared" si="12"/>
        <v>0</v>
      </c>
      <c r="S151" s="143">
        <v>0</v>
      </c>
      <c r="T151" s="144">
        <f t="shared" si="13"/>
        <v>0</v>
      </c>
      <c r="AR151" s="145" t="s">
        <v>413</v>
      </c>
      <c r="AT151" s="145" t="s">
        <v>303</v>
      </c>
      <c r="AU151" s="145" t="s">
        <v>81</v>
      </c>
      <c r="AY151" s="18" t="s">
        <v>301</v>
      </c>
      <c r="BE151" s="146">
        <f t="shared" si="14"/>
        <v>0</v>
      </c>
      <c r="BF151" s="146">
        <f t="shared" si="15"/>
        <v>0</v>
      </c>
      <c r="BG151" s="146">
        <f t="shared" si="16"/>
        <v>0</v>
      </c>
      <c r="BH151" s="146">
        <f t="shared" si="17"/>
        <v>0</v>
      </c>
      <c r="BI151" s="146">
        <f t="shared" si="18"/>
        <v>0</v>
      </c>
      <c r="BJ151" s="18" t="s">
        <v>81</v>
      </c>
      <c r="BK151" s="146">
        <f t="shared" si="19"/>
        <v>0</v>
      </c>
      <c r="BL151" s="18" t="s">
        <v>413</v>
      </c>
      <c r="BM151" s="145" t="s">
        <v>1621</v>
      </c>
    </row>
    <row r="152" spans="2:65" s="1" customFormat="1" ht="16.5" customHeight="1">
      <c r="B152" s="33"/>
      <c r="C152" s="134" t="s">
        <v>816</v>
      </c>
      <c r="D152" s="134" t="s">
        <v>303</v>
      </c>
      <c r="E152" s="135" t="s">
        <v>6794</v>
      </c>
      <c r="F152" s="136" t="s">
        <v>6795</v>
      </c>
      <c r="G152" s="137" t="s">
        <v>6251</v>
      </c>
      <c r="H152" s="138">
        <v>278</v>
      </c>
      <c r="I152" s="139"/>
      <c r="J152" s="140">
        <f t="shared" si="10"/>
        <v>0</v>
      </c>
      <c r="K152" s="136" t="s">
        <v>21</v>
      </c>
      <c r="L152" s="33"/>
      <c r="M152" s="141" t="s">
        <v>21</v>
      </c>
      <c r="N152" s="142" t="s">
        <v>45</v>
      </c>
      <c r="P152" s="143">
        <f t="shared" si="11"/>
        <v>0</v>
      </c>
      <c r="Q152" s="143">
        <v>0</v>
      </c>
      <c r="R152" s="143">
        <f t="shared" si="12"/>
        <v>0</v>
      </c>
      <c r="S152" s="143">
        <v>0</v>
      </c>
      <c r="T152" s="144">
        <f t="shared" si="13"/>
        <v>0</v>
      </c>
      <c r="AR152" s="145" t="s">
        <v>413</v>
      </c>
      <c r="AT152" s="145" t="s">
        <v>303</v>
      </c>
      <c r="AU152" s="145" t="s">
        <v>81</v>
      </c>
      <c r="AY152" s="18" t="s">
        <v>301</v>
      </c>
      <c r="BE152" s="146">
        <f t="shared" si="14"/>
        <v>0</v>
      </c>
      <c r="BF152" s="146">
        <f t="shared" si="15"/>
        <v>0</v>
      </c>
      <c r="BG152" s="146">
        <f t="shared" si="16"/>
        <v>0</v>
      </c>
      <c r="BH152" s="146">
        <f t="shared" si="17"/>
        <v>0</v>
      </c>
      <c r="BI152" s="146">
        <f t="shared" si="18"/>
        <v>0</v>
      </c>
      <c r="BJ152" s="18" t="s">
        <v>81</v>
      </c>
      <c r="BK152" s="146">
        <f t="shared" si="19"/>
        <v>0</v>
      </c>
      <c r="BL152" s="18" t="s">
        <v>413</v>
      </c>
      <c r="BM152" s="145" t="s">
        <v>1730</v>
      </c>
    </row>
    <row r="153" spans="2:65" s="11" customFormat="1" ht="26" customHeight="1">
      <c r="B153" s="122"/>
      <c r="D153" s="123" t="s">
        <v>73</v>
      </c>
      <c r="E153" s="124" t="s">
        <v>6796</v>
      </c>
      <c r="F153" s="124" t="s">
        <v>6797</v>
      </c>
      <c r="I153" s="125"/>
      <c r="J153" s="126">
        <f>BK153</f>
        <v>0</v>
      </c>
      <c r="L153" s="122"/>
      <c r="M153" s="127"/>
      <c r="P153" s="128">
        <f>SUM(P154:P168)</f>
        <v>0</v>
      </c>
      <c r="R153" s="128">
        <f>SUM(R154:R168)</f>
        <v>0</v>
      </c>
      <c r="T153" s="129">
        <f>SUM(T154:T168)</f>
        <v>0</v>
      </c>
      <c r="AR153" s="123" t="s">
        <v>81</v>
      </c>
      <c r="AT153" s="130" t="s">
        <v>73</v>
      </c>
      <c r="AU153" s="130" t="s">
        <v>74</v>
      </c>
      <c r="AY153" s="123" t="s">
        <v>301</v>
      </c>
      <c r="BK153" s="131">
        <f>SUM(BK154:BK168)</f>
        <v>0</v>
      </c>
    </row>
    <row r="154" spans="2:65" s="1" customFormat="1" ht="16.5" customHeight="1">
      <c r="B154" s="33"/>
      <c r="C154" s="134" t="s">
        <v>822</v>
      </c>
      <c r="D154" s="134" t="s">
        <v>303</v>
      </c>
      <c r="E154" s="135" t="s">
        <v>6798</v>
      </c>
      <c r="F154" s="136" t="s">
        <v>6799</v>
      </c>
      <c r="G154" s="137" t="s">
        <v>6800</v>
      </c>
      <c r="H154" s="138">
        <v>750</v>
      </c>
      <c r="I154" s="139"/>
      <c r="J154" s="140">
        <f t="shared" ref="J154:J168" si="20">ROUND(I154*H154,2)</f>
        <v>0</v>
      </c>
      <c r="K154" s="136" t="s">
        <v>21</v>
      </c>
      <c r="L154" s="33"/>
      <c r="M154" s="141" t="s">
        <v>21</v>
      </c>
      <c r="N154" s="142" t="s">
        <v>45</v>
      </c>
      <c r="P154" s="143">
        <f t="shared" ref="P154:P168" si="21">O154*H154</f>
        <v>0</v>
      </c>
      <c r="Q154" s="143">
        <v>0</v>
      </c>
      <c r="R154" s="143">
        <f t="shared" ref="R154:R168" si="22">Q154*H154</f>
        <v>0</v>
      </c>
      <c r="S154" s="143">
        <v>0</v>
      </c>
      <c r="T154" s="144">
        <f t="shared" ref="T154:T168" si="23">S154*H154</f>
        <v>0</v>
      </c>
      <c r="AR154" s="145" t="s">
        <v>413</v>
      </c>
      <c r="AT154" s="145" t="s">
        <v>303</v>
      </c>
      <c r="AU154" s="145" t="s">
        <v>81</v>
      </c>
      <c r="AY154" s="18" t="s">
        <v>301</v>
      </c>
      <c r="BE154" s="146">
        <f t="shared" ref="BE154:BE168" si="24">IF(N154="základní",J154,0)</f>
        <v>0</v>
      </c>
      <c r="BF154" s="146">
        <f t="shared" ref="BF154:BF168" si="25">IF(N154="snížená",J154,0)</f>
        <v>0</v>
      </c>
      <c r="BG154" s="146">
        <f t="shared" ref="BG154:BG168" si="26">IF(N154="zákl. přenesená",J154,0)</f>
        <v>0</v>
      </c>
      <c r="BH154" s="146">
        <f t="shared" ref="BH154:BH168" si="27">IF(N154="sníž. přenesená",J154,0)</f>
        <v>0</v>
      </c>
      <c r="BI154" s="146">
        <f t="shared" ref="BI154:BI168" si="28">IF(N154="nulová",J154,0)</f>
        <v>0</v>
      </c>
      <c r="BJ154" s="18" t="s">
        <v>81</v>
      </c>
      <c r="BK154" s="146">
        <f t="shared" ref="BK154:BK168" si="29">ROUND(I154*H154,2)</f>
        <v>0</v>
      </c>
      <c r="BL154" s="18" t="s">
        <v>413</v>
      </c>
      <c r="BM154" s="145" t="s">
        <v>1764</v>
      </c>
    </row>
    <row r="155" spans="2:65" s="1" customFormat="1" ht="16.5" customHeight="1">
      <c r="B155" s="33"/>
      <c r="C155" s="134" t="s">
        <v>829</v>
      </c>
      <c r="D155" s="134" t="s">
        <v>303</v>
      </c>
      <c r="E155" s="135" t="s">
        <v>6801</v>
      </c>
      <c r="F155" s="136" t="s">
        <v>6802</v>
      </c>
      <c r="G155" s="137" t="s">
        <v>6800</v>
      </c>
      <c r="H155" s="138">
        <v>450</v>
      </c>
      <c r="I155" s="139"/>
      <c r="J155" s="140">
        <f t="shared" si="20"/>
        <v>0</v>
      </c>
      <c r="K155" s="136" t="s">
        <v>21</v>
      </c>
      <c r="L155" s="33"/>
      <c r="M155" s="141" t="s">
        <v>21</v>
      </c>
      <c r="N155" s="142" t="s">
        <v>45</v>
      </c>
      <c r="P155" s="143">
        <f t="shared" si="21"/>
        <v>0</v>
      </c>
      <c r="Q155" s="143">
        <v>0</v>
      </c>
      <c r="R155" s="143">
        <f t="shared" si="22"/>
        <v>0</v>
      </c>
      <c r="S155" s="143">
        <v>0</v>
      </c>
      <c r="T155" s="144">
        <f t="shared" si="23"/>
        <v>0</v>
      </c>
      <c r="AR155" s="145" t="s">
        <v>413</v>
      </c>
      <c r="AT155" s="145" t="s">
        <v>303</v>
      </c>
      <c r="AU155" s="145" t="s">
        <v>81</v>
      </c>
      <c r="AY155" s="18" t="s">
        <v>301</v>
      </c>
      <c r="BE155" s="146">
        <f t="shared" si="24"/>
        <v>0</v>
      </c>
      <c r="BF155" s="146">
        <f t="shared" si="25"/>
        <v>0</v>
      </c>
      <c r="BG155" s="146">
        <f t="shared" si="26"/>
        <v>0</v>
      </c>
      <c r="BH155" s="146">
        <f t="shared" si="27"/>
        <v>0</v>
      </c>
      <c r="BI155" s="146">
        <f t="shared" si="28"/>
        <v>0</v>
      </c>
      <c r="BJ155" s="18" t="s">
        <v>81</v>
      </c>
      <c r="BK155" s="146">
        <f t="shared" si="29"/>
        <v>0</v>
      </c>
      <c r="BL155" s="18" t="s">
        <v>413</v>
      </c>
      <c r="BM155" s="145" t="s">
        <v>1793</v>
      </c>
    </row>
    <row r="156" spans="2:65" s="1" customFormat="1" ht="16.5" customHeight="1">
      <c r="B156" s="33"/>
      <c r="C156" s="134" t="s">
        <v>837</v>
      </c>
      <c r="D156" s="134" t="s">
        <v>303</v>
      </c>
      <c r="E156" s="135" t="s">
        <v>6803</v>
      </c>
      <c r="F156" s="136" t="s">
        <v>6804</v>
      </c>
      <c r="G156" s="137" t="s">
        <v>6800</v>
      </c>
      <c r="H156" s="138">
        <v>350</v>
      </c>
      <c r="I156" s="139"/>
      <c r="J156" s="140">
        <f t="shared" si="20"/>
        <v>0</v>
      </c>
      <c r="K156" s="136" t="s">
        <v>21</v>
      </c>
      <c r="L156" s="33"/>
      <c r="M156" s="141" t="s">
        <v>21</v>
      </c>
      <c r="N156" s="142" t="s">
        <v>45</v>
      </c>
      <c r="P156" s="143">
        <f t="shared" si="21"/>
        <v>0</v>
      </c>
      <c r="Q156" s="143">
        <v>0</v>
      </c>
      <c r="R156" s="143">
        <f t="shared" si="22"/>
        <v>0</v>
      </c>
      <c r="S156" s="143">
        <v>0</v>
      </c>
      <c r="T156" s="144">
        <f t="shared" si="23"/>
        <v>0</v>
      </c>
      <c r="AR156" s="145" t="s">
        <v>413</v>
      </c>
      <c r="AT156" s="145" t="s">
        <v>303</v>
      </c>
      <c r="AU156" s="145" t="s">
        <v>81</v>
      </c>
      <c r="AY156" s="18" t="s">
        <v>301</v>
      </c>
      <c r="BE156" s="146">
        <f t="shared" si="24"/>
        <v>0</v>
      </c>
      <c r="BF156" s="146">
        <f t="shared" si="25"/>
        <v>0</v>
      </c>
      <c r="BG156" s="146">
        <f t="shared" si="26"/>
        <v>0</v>
      </c>
      <c r="BH156" s="146">
        <f t="shared" si="27"/>
        <v>0</v>
      </c>
      <c r="BI156" s="146">
        <f t="shared" si="28"/>
        <v>0</v>
      </c>
      <c r="BJ156" s="18" t="s">
        <v>81</v>
      </c>
      <c r="BK156" s="146">
        <f t="shared" si="29"/>
        <v>0</v>
      </c>
      <c r="BL156" s="18" t="s">
        <v>413</v>
      </c>
      <c r="BM156" s="145" t="s">
        <v>1804</v>
      </c>
    </row>
    <row r="157" spans="2:65" s="1" customFormat="1" ht="16.5" customHeight="1">
      <c r="B157" s="33"/>
      <c r="C157" s="134" t="s">
        <v>844</v>
      </c>
      <c r="D157" s="134" t="s">
        <v>303</v>
      </c>
      <c r="E157" s="135" t="s">
        <v>6805</v>
      </c>
      <c r="F157" s="136" t="s">
        <v>6806</v>
      </c>
      <c r="G157" s="137" t="s">
        <v>6800</v>
      </c>
      <c r="H157" s="138">
        <v>90</v>
      </c>
      <c r="I157" s="139"/>
      <c r="J157" s="140">
        <f t="shared" si="20"/>
        <v>0</v>
      </c>
      <c r="K157" s="136" t="s">
        <v>21</v>
      </c>
      <c r="L157" s="33"/>
      <c r="M157" s="141" t="s">
        <v>21</v>
      </c>
      <c r="N157" s="142" t="s">
        <v>45</v>
      </c>
      <c r="P157" s="143">
        <f t="shared" si="21"/>
        <v>0</v>
      </c>
      <c r="Q157" s="143">
        <v>0</v>
      </c>
      <c r="R157" s="143">
        <f t="shared" si="22"/>
        <v>0</v>
      </c>
      <c r="S157" s="143">
        <v>0</v>
      </c>
      <c r="T157" s="144">
        <f t="shared" si="23"/>
        <v>0</v>
      </c>
      <c r="AR157" s="145" t="s">
        <v>413</v>
      </c>
      <c r="AT157" s="145" t="s">
        <v>303</v>
      </c>
      <c r="AU157" s="145" t="s">
        <v>81</v>
      </c>
      <c r="AY157" s="18" t="s">
        <v>301</v>
      </c>
      <c r="BE157" s="146">
        <f t="shared" si="24"/>
        <v>0</v>
      </c>
      <c r="BF157" s="146">
        <f t="shared" si="25"/>
        <v>0</v>
      </c>
      <c r="BG157" s="146">
        <f t="shared" si="26"/>
        <v>0</v>
      </c>
      <c r="BH157" s="146">
        <f t="shared" si="27"/>
        <v>0</v>
      </c>
      <c r="BI157" s="146">
        <f t="shared" si="28"/>
        <v>0</v>
      </c>
      <c r="BJ157" s="18" t="s">
        <v>81</v>
      </c>
      <c r="BK157" s="146">
        <f t="shared" si="29"/>
        <v>0</v>
      </c>
      <c r="BL157" s="18" t="s">
        <v>413</v>
      </c>
      <c r="BM157" s="145" t="s">
        <v>1815</v>
      </c>
    </row>
    <row r="158" spans="2:65" s="1" customFormat="1" ht="16.5" customHeight="1">
      <c r="B158" s="33"/>
      <c r="C158" s="134" t="s">
        <v>857</v>
      </c>
      <c r="D158" s="134" t="s">
        <v>303</v>
      </c>
      <c r="E158" s="135" t="s">
        <v>6807</v>
      </c>
      <c r="F158" s="136" t="s">
        <v>6808</v>
      </c>
      <c r="G158" s="137" t="s">
        <v>6800</v>
      </c>
      <c r="H158" s="138">
        <v>170</v>
      </c>
      <c r="I158" s="139"/>
      <c r="J158" s="140">
        <f t="shared" si="20"/>
        <v>0</v>
      </c>
      <c r="K158" s="136" t="s">
        <v>21</v>
      </c>
      <c r="L158" s="33"/>
      <c r="M158" s="141" t="s">
        <v>21</v>
      </c>
      <c r="N158" s="142" t="s">
        <v>45</v>
      </c>
      <c r="P158" s="143">
        <f t="shared" si="21"/>
        <v>0</v>
      </c>
      <c r="Q158" s="143">
        <v>0</v>
      </c>
      <c r="R158" s="143">
        <f t="shared" si="22"/>
        <v>0</v>
      </c>
      <c r="S158" s="143">
        <v>0</v>
      </c>
      <c r="T158" s="144">
        <f t="shared" si="23"/>
        <v>0</v>
      </c>
      <c r="AR158" s="145" t="s">
        <v>413</v>
      </c>
      <c r="AT158" s="145" t="s">
        <v>303</v>
      </c>
      <c r="AU158" s="145" t="s">
        <v>81</v>
      </c>
      <c r="AY158" s="18" t="s">
        <v>301</v>
      </c>
      <c r="BE158" s="146">
        <f t="shared" si="24"/>
        <v>0</v>
      </c>
      <c r="BF158" s="146">
        <f t="shared" si="25"/>
        <v>0</v>
      </c>
      <c r="BG158" s="146">
        <f t="shared" si="26"/>
        <v>0</v>
      </c>
      <c r="BH158" s="146">
        <f t="shared" si="27"/>
        <v>0</v>
      </c>
      <c r="BI158" s="146">
        <f t="shared" si="28"/>
        <v>0</v>
      </c>
      <c r="BJ158" s="18" t="s">
        <v>81</v>
      </c>
      <c r="BK158" s="146">
        <f t="shared" si="29"/>
        <v>0</v>
      </c>
      <c r="BL158" s="18" t="s">
        <v>413</v>
      </c>
      <c r="BM158" s="145" t="s">
        <v>1828</v>
      </c>
    </row>
    <row r="159" spans="2:65" s="1" customFormat="1" ht="16.5" customHeight="1">
      <c r="B159" s="33"/>
      <c r="C159" s="134" t="s">
        <v>878</v>
      </c>
      <c r="D159" s="134" t="s">
        <v>303</v>
      </c>
      <c r="E159" s="135" t="s">
        <v>6809</v>
      </c>
      <c r="F159" s="136" t="s">
        <v>6810</v>
      </c>
      <c r="G159" s="137" t="s">
        <v>6800</v>
      </c>
      <c r="H159" s="138">
        <v>520</v>
      </c>
      <c r="I159" s="139"/>
      <c r="J159" s="140">
        <f t="shared" si="20"/>
        <v>0</v>
      </c>
      <c r="K159" s="136" t="s">
        <v>21</v>
      </c>
      <c r="L159" s="33"/>
      <c r="M159" s="141" t="s">
        <v>21</v>
      </c>
      <c r="N159" s="142" t="s">
        <v>45</v>
      </c>
      <c r="P159" s="143">
        <f t="shared" si="21"/>
        <v>0</v>
      </c>
      <c r="Q159" s="143">
        <v>0</v>
      </c>
      <c r="R159" s="143">
        <f t="shared" si="22"/>
        <v>0</v>
      </c>
      <c r="S159" s="143">
        <v>0</v>
      </c>
      <c r="T159" s="144">
        <f t="shared" si="23"/>
        <v>0</v>
      </c>
      <c r="AR159" s="145" t="s">
        <v>413</v>
      </c>
      <c r="AT159" s="145" t="s">
        <v>303</v>
      </c>
      <c r="AU159" s="145" t="s">
        <v>81</v>
      </c>
      <c r="AY159" s="18" t="s">
        <v>301</v>
      </c>
      <c r="BE159" s="146">
        <f t="shared" si="24"/>
        <v>0</v>
      </c>
      <c r="BF159" s="146">
        <f t="shared" si="25"/>
        <v>0</v>
      </c>
      <c r="BG159" s="146">
        <f t="shared" si="26"/>
        <v>0</v>
      </c>
      <c r="BH159" s="146">
        <f t="shared" si="27"/>
        <v>0</v>
      </c>
      <c r="BI159" s="146">
        <f t="shared" si="28"/>
        <v>0</v>
      </c>
      <c r="BJ159" s="18" t="s">
        <v>81</v>
      </c>
      <c r="BK159" s="146">
        <f t="shared" si="29"/>
        <v>0</v>
      </c>
      <c r="BL159" s="18" t="s">
        <v>413</v>
      </c>
      <c r="BM159" s="145" t="s">
        <v>1873</v>
      </c>
    </row>
    <row r="160" spans="2:65" s="1" customFormat="1" ht="16.5" customHeight="1">
      <c r="B160" s="33"/>
      <c r="C160" s="134" t="s">
        <v>882</v>
      </c>
      <c r="D160" s="134" t="s">
        <v>303</v>
      </c>
      <c r="E160" s="135" t="s">
        <v>6811</v>
      </c>
      <c r="F160" s="136" t="s">
        <v>6812</v>
      </c>
      <c r="G160" s="137" t="s">
        <v>6800</v>
      </c>
      <c r="H160" s="138">
        <v>190</v>
      </c>
      <c r="I160" s="139"/>
      <c r="J160" s="140">
        <f t="shared" si="20"/>
        <v>0</v>
      </c>
      <c r="K160" s="136" t="s">
        <v>21</v>
      </c>
      <c r="L160" s="33"/>
      <c r="M160" s="141" t="s">
        <v>21</v>
      </c>
      <c r="N160" s="142" t="s">
        <v>45</v>
      </c>
      <c r="P160" s="143">
        <f t="shared" si="21"/>
        <v>0</v>
      </c>
      <c r="Q160" s="143">
        <v>0</v>
      </c>
      <c r="R160" s="143">
        <f t="shared" si="22"/>
        <v>0</v>
      </c>
      <c r="S160" s="143">
        <v>0</v>
      </c>
      <c r="T160" s="144">
        <f t="shared" si="23"/>
        <v>0</v>
      </c>
      <c r="AR160" s="145" t="s">
        <v>413</v>
      </c>
      <c r="AT160" s="145" t="s">
        <v>303</v>
      </c>
      <c r="AU160" s="145" t="s">
        <v>81</v>
      </c>
      <c r="AY160" s="18" t="s">
        <v>301</v>
      </c>
      <c r="BE160" s="146">
        <f t="shared" si="24"/>
        <v>0</v>
      </c>
      <c r="BF160" s="146">
        <f t="shared" si="25"/>
        <v>0</v>
      </c>
      <c r="BG160" s="146">
        <f t="shared" si="26"/>
        <v>0</v>
      </c>
      <c r="BH160" s="146">
        <f t="shared" si="27"/>
        <v>0</v>
      </c>
      <c r="BI160" s="146">
        <f t="shared" si="28"/>
        <v>0</v>
      </c>
      <c r="BJ160" s="18" t="s">
        <v>81</v>
      </c>
      <c r="BK160" s="146">
        <f t="shared" si="29"/>
        <v>0</v>
      </c>
      <c r="BL160" s="18" t="s">
        <v>413</v>
      </c>
      <c r="BM160" s="145" t="s">
        <v>1888</v>
      </c>
    </row>
    <row r="161" spans="2:65" s="1" customFormat="1" ht="16.5" customHeight="1">
      <c r="B161" s="33"/>
      <c r="C161" s="134" t="s">
        <v>896</v>
      </c>
      <c r="D161" s="134" t="s">
        <v>303</v>
      </c>
      <c r="E161" s="135" t="s">
        <v>6813</v>
      </c>
      <c r="F161" s="136" t="s">
        <v>6814</v>
      </c>
      <c r="G161" s="137" t="s">
        <v>6800</v>
      </c>
      <c r="H161" s="138">
        <v>750</v>
      </c>
      <c r="I161" s="139"/>
      <c r="J161" s="140">
        <f t="shared" si="20"/>
        <v>0</v>
      </c>
      <c r="K161" s="136" t="s">
        <v>21</v>
      </c>
      <c r="L161" s="33"/>
      <c r="M161" s="141" t="s">
        <v>21</v>
      </c>
      <c r="N161" s="142" t="s">
        <v>45</v>
      </c>
      <c r="P161" s="143">
        <f t="shared" si="21"/>
        <v>0</v>
      </c>
      <c r="Q161" s="143">
        <v>0</v>
      </c>
      <c r="R161" s="143">
        <f t="shared" si="22"/>
        <v>0</v>
      </c>
      <c r="S161" s="143">
        <v>0</v>
      </c>
      <c r="T161" s="144">
        <f t="shared" si="23"/>
        <v>0</v>
      </c>
      <c r="AR161" s="145" t="s">
        <v>413</v>
      </c>
      <c r="AT161" s="145" t="s">
        <v>303</v>
      </c>
      <c r="AU161" s="145" t="s">
        <v>81</v>
      </c>
      <c r="AY161" s="18" t="s">
        <v>301</v>
      </c>
      <c r="BE161" s="146">
        <f t="shared" si="24"/>
        <v>0</v>
      </c>
      <c r="BF161" s="146">
        <f t="shared" si="25"/>
        <v>0</v>
      </c>
      <c r="BG161" s="146">
        <f t="shared" si="26"/>
        <v>0</v>
      </c>
      <c r="BH161" s="146">
        <f t="shared" si="27"/>
        <v>0</v>
      </c>
      <c r="BI161" s="146">
        <f t="shared" si="28"/>
        <v>0</v>
      </c>
      <c r="BJ161" s="18" t="s">
        <v>81</v>
      </c>
      <c r="BK161" s="146">
        <f t="shared" si="29"/>
        <v>0</v>
      </c>
      <c r="BL161" s="18" t="s">
        <v>413</v>
      </c>
      <c r="BM161" s="145" t="s">
        <v>1905</v>
      </c>
    </row>
    <row r="162" spans="2:65" s="1" customFormat="1" ht="16.5" customHeight="1">
      <c r="B162" s="33"/>
      <c r="C162" s="134" t="s">
        <v>903</v>
      </c>
      <c r="D162" s="134" t="s">
        <v>303</v>
      </c>
      <c r="E162" s="135" t="s">
        <v>6815</v>
      </c>
      <c r="F162" s="136" t="s">
        <v>6816</v>
      </c>
      <c r="G162" s="137" t="s">
        <v>6800</v>
      </c>
      <c r="H162" s="138">
        <v>450</v>
      </c>
      <c r="I162" s="139"/>
      <c r="J162" s="140">
        <f t="shared" si="20"/>
        <v>0</v>
      </c>
      <c r="K162" s="136" t="s">
        <v>21</v>
      </c>
      <c r="L162" s="33"/>
      <c r="M162" s="141" t="s">
        <v>21</v>
      </c>
      <c r="N162" s="142" t="s">
        <v>45</v>
      </c>
      <c r="P162" s="143">
        <f t="shared" si="21"/>
        <v>0</v>
      </c>
      <c r="Q162" s="143">
        <v>0</v>
      </c>
      <c r="R162" s="143">
        <f t="shared" si="22"/>
        <v>0</v>
      </c>
      <c r="S162" s="143">
        <v>0</v>
      </c>
      <c r="T162" s="144">
        <f t="shared" si="23"/>
        <v>0</v>
      </c>
      <c r="AR162" s="145" t="s">
        <v>413</v>
      </c>
      <c r="AT162" s="145" t="s">
        <v>303</v>
      </c>
      <c r="AU162" s="145" t="s">
        <v>81</v>
      </c>
      <c r="AY162" s="18" t="s">
        <v>301</v>
      </c>
      <c r="BE162" s="146">
        <f t="shared" si="24"/>
        <v>0</v>
      </c>
      <c r="BF162" s="146">
        <f t="shared" si="25"/>
        <v>0</v>
      </c>
      <c r="BG162" s="146">
        <f t="shared" si="26"/>
        <v>0</v>
      </c>
      <c r="BH162" s="146">
        <f t="shared" si="27"/>
        <v>0</v>
      </c>
      <c r="BI162" s="146">
        <f t="shared" si="28"/>
        <v>0</v>
      </c>
      <c r="BJ162" s="18" t="s">
        <v>81</v>
      </c>
      <c r="BK162" s="146">
        <f t="shared" si="29"/>
        <v>0</v>
      </c>
      <c r="BL162" s="18" t="s">
        <v>413</v>
      </c>
      <c r="BM162" s="145" t="s">
        <v>1968</v>
      </c>
    </row>
    <row r="163" spans="2:65" s="1" customFormat="1" ht="16.5" customHeight="1">
      <c r="B163" s="33"/>
      <c r="C163" s="134" t="s">
        <v>966</v>
      </c>
      <c r="D163" s="134" t="s">
        <v>303</v>
      </c>
      <c r="E163" s="135" t="s">
        <v>6817</v>
      </c>
      <c r="F163" s="136" t="s">
        <v>6818</v>
      </c>
      <c r="G163" s="137" t="s">
        <v>6800</v>
      </c>
      <c r="H163" s="138">
        <v>350</v>
      </c>
      <c r="I163" s="139"/>
      <c r="J163" s="140">
        <f t="shared" si="20"/>
        <v>0</v>
      </c>
      <c r="K163" s="136" t="s">
        <v>21</v>
      </c>
      <c r="L163" s="33"/>
      <c r="M163" s="141" t="s">
        <v>21</v>
      </c>
      <c r="N163" s="142" t="s">
        <v>45</v>
      </c>
      <c r="P163" s="143">
        <f t="shared" si="21"/>
        <v>0</v>
      </c>
      <c r="Q163" s="143">
        <v>0</v>
      </c>
      <c r="R163" s="143">
        <f t="shared" si="22"/>
        <v>0</v>
      </c>
      <c r="S163" s="143">
        <v>0</v>
      </c>
      <c r="T163" s="144">
        <f t="shared" si="23"/>
        <v>0</v>
      </c>
      <c r="AR163" s="145" t="s">
        <v>413</v>
      </c>
      <c r="AT163" s="145" t="s">
        <v>303</v>
      </c>
      <c r="AU163" s="145" t="s">
        <v>81</v>
      </c>
      <c r="AY163" s="18" t="s">
        <v>301</v>
      </c>
      <c r="BE163" s="146">
        <f t="shared" si="24"/>
        <v>0</v>
      </c>
      <c r="BF163" s="146">
        <f t="shared" si="25"/>
        <v>0</v>
      </c>
      <c r="BG163" s="146">
        <f t="shared" si="26"/>
        <v>0</v>
      </c>
      <c r="BH163" s="146">
        <f t="shared" si="27"/>
        <v>0</v>
      </c>
      <c r="BI163" s="146">
        <f t="shared" si="28"/>
        <v>0</v>
      </c>
      <c r="BJ163" s="18" t="s">
        <v>81</v>
      </c>
      <c r="BK163" s="146">
        <f t="shared" si="29"/>
        <v>0</v>
      </c>
      <c r="BL163" s="18" t="s">
        <v>413</v>
      </c>
      <c r="BM163" s="145" t="s">
        <v>1995</v>
      </c>
    </row>
    <row r="164" spans="2:65" s="1" customFormat="1" ht="16.5" customHeight="1">
      <c r="B164" s="33"/>
      <c r="C164" s="134" t="s">
        <v>979</v>
      </c>
      <c r="D164" s="134" t="s">
        <v>303</v>
      </c>
      <c r="E164" s="135" t="s">
        <v>6819</v>
      </c>
      <c r="F164" s="136" t="s">
        <v>6820</v>
      </c>
      <c r="G164" s="137" t="s">
        <v>6800</v>
      </c>
      <c r="H164" s="138">
        <v>90</v>
      </c>
      <c r="I164" s="139"/>
      <c r="J164" s="140">
        <f t="shared" si="20"/>
        <v>0</v>
      </c>
      <c r="K164" s="136" t="s">
        <v>21</v>
      </c>
      <c r="L164" s="33"/>
      <c r="M164" s="141" t="s">
        <v>21</v>
      </c>
      <c r="N164" s="142" t="s">
        <v>45</v>
      </c>
      <c r="P164" s="143">
        <f t="shared" si="21"/>
        <v>0</v>
      </c>
      <c r="Q164" s="143">
        <v>0</v>
      </c>
      <c r="R164" s="143">
        <f t="shared" si="22"/>
        <v>0</v>
      </c>
      <c r="S164" s="143">
        <v>0</v>
      </c>
      <c r="T164" s="144">
        <f t="shared" si="23"/>
        <v>0</v>
      </c>
      <c r="AR164" s="145" t="s">
        <v>413</v>
      </c>
      <c r="AT164" s="145" t="s">
        <v>303</v>
      </c>
      <c r="AU164" s="145" t="s">
        <v>81</v>
      </c>
      <c r="AY164" s="18" t="s">
        <v>301</v>
      </c>
      <c r="BE164" s="146">
        <f t="shared" si="24"/>
        <v>0</v>
      </c>
      <c r="BF164" s="146">
        <f t="shared" si="25"/>
        <v>0</v>
      </c>
      <c r="BG164" s="146">
        <f t="shared" si="26"/>
        <v>0</v>
      </c>
      <c r="BH164" s="146">
        <f t="shared" si="27"/>
        <v>0</v>
      </c>
      <c r="BI164" s="146">
        <f t="shared" si="28"/>
        <v>0</v>
      </c>
      <c r="BJ164" s="18" t="s">
        <v>81</v>
      </c>
      <c r="BK164" s="146">
        <f t="shared" si="29"/>
        <v>0</v>
      </c>
      <c r="BL164" s="18" t="s">
        <v>413</v>
      </c>
      <c r="BM164" s="145" t="s">
        <v>2011</v>
      </c>
    </row>
    <row r="165" spans="2:65" s="1" customFormat="1" ht="16.5" customHeight="1">
      <c r="B165" s="33"/>
      <c r="C165" s="134" t="s">
        <v>1003</v>
      </c>
      <c r="D165" s="134" t="s">
        <v>303</v>
      </c>
      <c r="E165" s="135" t="s">
        <v>6821</v>
      </c>
      <c r="F165" s="136" t="s">
        <v>6822</v>
      </c>
      <c r="G165" s="137" t="s">
        <v>6800</v>
      </c>
      <c r="H165" s="138">
        <v>170</v>
      </c>
      <c r="I165" s="139"/>
      <c r="J165" s="140">
        <f t="shared" si="20"/>
        <v>0</v>
      </c>
      <c r="K165" s="136" t="s">
        <v>21</v>
      </c>
      <c r="L165" s="33"/>
      <c r="M165" s="141" t="s">
        <v>21</v>
      </c>
      <c r="N165" s="142" t="s">
        <v>45</v>
      </c>
      <c r="P165" s="143">
        <f t="shared" si="21"/>
        <v>0</v>
      </c>
      <c r="Q165" s="143">
        <v>0</v>
      </c>
      <c r="R165" s="143">
        <f t="shared" si="22"/>
        <v>0</v>
      </c>
      <c r="S165" s="143">
        <v>0</v>
      </c>
      <c r="T165" s="144">
        <f t="shared" si="23"/>
        <v>0</v>
      </c>
      <c r="AR165" s="145" t="s">
        <v>413</v>
      </c>
      <c r="AT165" s="145" t="s">
        <v>303</v>
      </c>
      <c r="AU165" s="145" t="s">
        <v>81</v>
      </c>
      <c r="AY165" s="18" t="s">
        <v>301</v>
      </c>
      <c r="BE165" s="146">
        <f t="shared" si="24"/>
        <v>0</v>
      </c>
      <c r="BF165" s="146">
        <f t="shared" si="25"/>
        <v>0</v>
      </c>
      <c r="BG165" s="146">
        <f t="shared" si="26"/>
        <v>0</v>
      </c>
      <c r="BH165" s="146">
        <f t="shared" si="27"/>
        <v>0</v>
      </c>
      <c r="BI165" s="146">
        <f t="shared" si="28"/>
        <v>0</v>
      </c>
      <c r="BJ165" s="18" t="s">
        <v>81</v>
      </c>
      <c r="BK165" s="146">
        <f t="shared" si="29"/>
        <v>0</v>
      </c>
      <c r="BL165" s="18" t="s">
        <v>413</v>
      </c>
      <c r="BM165" s="145" t="s">
        <v>2036</v>
      </c>
    </row>
    <row r="166" spans="2:65" s="1" customFormat="1" ht="16.5" customHeight="1">
      <c r="B166" s="33"/>
      <c r="C166" s="134" t="s">
        <v>1024</v>
      </c>
      <c r="D166" s="134" t="s">
        <v>303</v>
      </c>
      <c r="E166" s="135" t="s">
        <v>6823</v>
      </c>
      <c r="F166" s="136" t="s">
        <v>6824</v>
      </c>
      <c r="G166" s="137" t="s">
        <v>6800</v>
      </c>
      <c r="H166" s="138">
        <v>520</v>
      </c>
      <c r="I166" s="139"/>
      <c r="J166" s="140">
        <f t="shared" si="20"/>
        <v>0</v>
      </c>
      <c r="K166" s="136" t="s">
        <v>21</v>
      </c>
      <c r="L166" s="33"/>
      <c r="M166" s="141" t="s">
        <v>21</v>
      </c>
      <c r="N166" s="142" t="s">
        <v>45</v>
      </c>
      <c r="P166" s="143">
        <f t="shared" si="21"/>
        <v>0</v>
      </c>
      <c r="Q166" s="143">
        <v>0</v>
      </c>
      <c r="R166" s="143">
        <f t="shared" si="22"/>
        <v>0</v>
      </c>
      <c r="S166" s="143">
        <v>0</v>
      </c>
      <c r="T166" s="144">
        <f t="shared" si="23"/>
        <v>0</v>
      </c>
      <c r="AR166" s="145" t="s">
        <v>413</v>
      </c>
      <c r="AT166" s="145" t="s">
        <v>303</v>
      </c>
      <c r="AU166" s="145" t="s">
        <v>81</v>
      </c>
      <c r="AY166" s="18" t="s">
        <v>301</v>
      </c>
      <c r="BE166" s="146">
        <f t="shared" si="24"/>
        <v>0</v>
      </c>
      <c r="BF166" s="146">
        <f t="shared" si="25"/>
        <v>0</v>
      </c>
      <c r="BG166" s="146">
        <f t="shared" si="26"/>
        <v>0</v>
      </c>
      <c r="BH166" s="146">
        <f t="shared" si="27"/>
        <v>0</v>
      </c>
      <c r="BI166" s="146">
        <f t="shared" si="28"/>
        <v>0</v>
      </c>
      <c r="BJ166" s="18" t="s">
        <v>81</v>
      </c>
      <c r="BK166" s="146">
        <f t="shared" si="29"/>
        <v>0</v>
      </c>
      <c r="BL166" s="18" t="s">
        <v>413</v>
      </c>
      <c r="BM166" s="145" t="s">
        <v>2060</v>
      </c>
    </row>
    <row r="167" spans="2:65" s="1" customFormat="1" ht="16.5" customHeight="1">
      <c r="B167" s="33"/>
      <c r="C167" s="134" t="s">
        <v>1027</v>
      </c>
      <c r="D167" s="134" t="s">
        <v>303</v>
      </c>
      <c r="E167" s="135" t="s">
        <v>6825</v>
      </c>
      <c r="F167" s="136" t="s">
        <v>6826</v>
      </c>
      <c r="G167" s="137" t="s">
        <v>6800</v>
      </c>
      <c r="H167" s="138">
        <v>190</v>
      </c>
      <c r="I167" s="139"/>
      <c r="J167" s="140">
        <f t="shared" si="20"/>
        <v>0</v>
      </c>
      <c r="K167" s="136" t="s">
        <v>21</v>
      </c>
      <c r="L167" s="33"/>
      <c r="M167" s="141" t="s">
        <v>21</v>
      </c>
      <c r="N167" s="142" t="s">
        <v>45</v>
      </c>
      <c r="P167" s="143">
        <f t="shared" si="21"/>
        <v>0</v>
      </c>
      <c r="Q167" s="143">
        <v>0</v>
      </c>
      <c r="R167" s="143">
        <f t="shared" si="22"/>
        <v>0</v>
      </c>
      <c r="S167" s="143">
        <v>0</v>
      </c>
      <c r="T167" s="144">
        <f t="shared" si="23"/>
        <v>0</v>
      </c>
      <c r="AR167" s="145" t="s">
        <v>413</v>
      </c>
      <c r="AT167" s="145" t="s">
        <v>303</v>
      </c>
      <c r="AU167" s="145" t="s">
        <v>81</v>
      </c>
      <c r="AY167" s="18" t="s">
        <v>301</v>
      </c>
      <c r="BE167" s="146">
        <f t="shared" si="24"/>
        <v>0</v>
      </c>
      <c r="BF167" s="146">
        <f t="shared" si="25"/>
        <v>0</v>
      </c>
      <c r="BG167" s="146">
        <f t="shared" si="26"/>
        <v>0</v>
      </c>
      <c r="BH167" s="146">
        <f t="shared" si="27"/>
        <v>0</v>
      </c>
      <c r="BI167" s="146">
        <f t="shared" si="28"/>
        <v>0</v>
      </c>
      <c r="BJ167" s="18" t="s">
        <v>81</v>
      </c>
      <c r="BK167" s="146">
        <f t="shared" si="29"/>
        <v>0</v>
      </c>
      <c r="BL167" s="18" t="s">
        <v>413</v>
      </c>
      <c r="BM167" s="145" t="s">
        <v>2091</v>
      </c>
    </row>
    <row r="168" spans="2:65" s="1" customFormat="1" ht="16.5" customHeight="1">
      <c r="B168" s="33"/>
      <c r="C168" s="134" t="s">
        <v>1044</v>
      </c>
      <c r="D168" s="134" t="s">
        <v>303</v>
      </c>
      <c r="E168" s="135" t="s">
        <v>6827</v>
      </c>
      <c r="F168" s="136" t="s">
        <v>6828</v>
      </c>
      <c r="G168" s="137" t="s">
        <v>6677</v>
      </c>
      <c r="H168" s="138">
        <v>1</v>
      </c>
      <c r="I168" s="139"/>
      <c r="J168" s="140">
        <f t="shared" si="20"/>
        <v>0</v>
      </c>
      <c r="K168" s="136" t="s">
        <v>21</v>
      </c>
      <c r="L168" s="33"/>
      <c r="M168" s="141" t="s">
        <v>21</v>
      </c>
      <c r="N168" s="142" t="s">
        <v>45</v>
      </c>
      <c r="P168" s="143">
        <f t="shared" si="21"/>
        <v>0</v>
      </c>
      <c r="Q168" s="143">
        <v>0</v>
      </c>
      <c r="R168" s="143">
        <f t="shared" si="22"/>
        <v>0</v>
      </c>
      <c r="S168" s="143">
        <v>0</v>
      </c>
      <c r="T168" s="144">
        <f t="shared" si="23"/>
        <v>0</v>
      </c>
      <c r="AR168" s="145" t="s">
        <v>413</v>
      </c>
      <c r="AT168" s="145" t="s">
        <v>303</v>
      </c>
      <c r="AU168" s="145" t="s">
        <v>81</v>
      </c>
      <c r="AY168" s="18" t="s">
        <v>301</v>
      </c>
      <c r="BE168" s="146">
        <f t="shared" si="24"/>
        <v>0</v>
      </c>
      <c r="BF168" s="146">
        <f t="shared" si="25"/>
        <v>0</v>
      </c>
      <c r="BG168" s="146">
        <f t="shared" si="26"/>
        <v>0</v>
      </c>
      <c r="BH168" s="146">
        <f t="shared" si="27"/>
        <v>0</v>
      </c>
      <c r="BI168" s="146">
        <f t="shared" si="28"/>
        <v>0</v>
      </c>
      <c r="BJ168" s="18" t="s">
        <v>81</v>
      </c>
      <c r="BK168" s="146">
        <f t="shared" si="29"/>
        <v>0</v>
      </c>
      <c r="BL168" s="18" t="s">
        <v>413</v>
      </c>
      <c r="BM168" s="145" t="s">
        <v>2120</v>
      </c>
    </row>
    <row r="169" spans="2:65" s="11" customFormat="1" ht="26" customHeight="1">
      <c r="B169" s="122"/>
      <c r="D169" s="123" t="s">
        <v>73</v>
      </c>
      <c r="E169" s="124" t="s">
        <v>6829</v>
      </c>
      <c r="F169" s="124" t="s">
        <v>6830</v>
      </c>
      <c r="I169" s="125"/>
      <c r="J169" s="126">
        <f>BK169</f>
        <v>0</v>
      </c>
      <c r="L169" s="122"/>
      <c r="M169" s="127"/>
      <c r="P169" s="128">
        <f>SUM(P170:P183)</f>
        <v>0</v>
      </c>
      <c r="R169" s="128">
        <f>SUM(R170:R183)</f>
        <v>0</v>
      </c>
      <c r="T169" s="129">
        <f>SUM(T170:T183)</f>
        <v>0</v>
      </c>
      <c r="AR169" s="123" t="s">
        <v>81</v>
      </c>
      <c r="AT169" s="130" t="s">
        <v>73</v>
      </c>
      <c r="AU169" s="130" t="s">
        <v>74</v>
      </c>
      <c r="AY169" s="123" t="s">
        <v>301</v>
      </c>
      <c r="BK169" s="131">
        <f>SUM(BK170:BK183)</f>
        <v>0</v>
      </c>
    </row>
    <row r="170" spans="2:65" s="1" customFormat="1" ht="16.5" customHeight="1">
      <c r="B170" s="33"/>
      <c r="C170" s="134" t="s">
        <v>1047</v>
      </c>
      <c r="D170" s="190" t="s">
        <v>303</v>
      </c>
      <c r="E170" s="135" t="s">
        <v>6831</v>
      </c>
      <c r="F170" s="136" t="s">
        <v>6832</v>
      </c>
      <c r="G170" s="137" t="s">
        <v>6677</v>
      </c>
      <c r="H170" s="138">
        <v>2</v>
      </c>
      <c r="I170" s="139"/>
      <c r="J170" s="140">
        <f t="shared" ref="J170:J183" si="30">ROUND(I170*H170,2)</f>
        <v>0</v>
      </c>
      <c r="K170" s="136" t="s">
        <v>21</v>
      </c>
      <c r="L170" s="33"/>
      <c r="M170" s="141" t="s">
        <v>21</v>
      </c>
      <c r="N170" s="142" t="s">
        <v>45</v>
      </c>
      <c r="P170" s="143">
        <f t="shared" ref="P170:P183" si="31">O170*H170</f>
        <v>0</v>
      </c>
      <c r="Q170" s="143">
        <v>0</v>
      </c>
      <c r="R170" s="143">
        <f t="shared" ref="R170:R183" si="32">Q170*H170</f>
        <v>0</v>
      </c>
      <c r="S170" s="143">
        <v>0</v>
      </c>
      <c r="T170" s="144">
        <f t="shared" ref="T170:T183" si="33">S170*H170</f>
        <v>0</v>
      </c>
      <c r="AR170" s="145" t="s">
        <v>413</v>
      </c>
      <c r="AT170" s="145" t="s">
        <v>303</v>
      </c>
      <c r="AU170" s="145" t="s">
        <v>81</v>
      </c>
      <c r="AY170" s="18" t="s">
        <v>301</v>
      </c>
      <c r="BE170" s="146">
        <f t="shared" ref="BE170:BE183" si="34">IF(N170="základní",J170,0)</f>
        <v>0</v>
      </c>
      <c r="BF170" s="146">
        <f t="shared" ref="BF170:BF183" si="35">IF(N170="snížená",J170,0)</f>
        <v>0</v>
      </c>
      <c r="BG170" s="146">
        <f t="shared" ref="BG170:BG183" si="36">IF(N170="zákl. přenesená",J170,0)</f>
        <v>0</v>
      </c>
      <c r="BH170" s="146">
        <f t="shared" ref="BH170:BH183" si="37">IF(N170="sníž. přenesená",J170,0)</f>
        <v>0</v>
      </c>
      <c r="BI170" s="146">
        <f t="shared" ref="BI170:BI183" si="38">IF(N170="nulová",J170,0)</f>
        <v>0</v>
      </c>
      <c r="BJ170" s="18" t="s">
        <v>81</v>
      </c>
      <c r="BK170" s="146">
        <f t="shared" ref="BK170:BK183" si="39">ROUND(I170*H170,2)</f>
        <v>0</v>
      </c>
      <c r="BL170" s="18" t="s">
        <v>413</v>
      </c>
      <c r="BM170" s="145" t="s">
        <v>2177</v>
      </c>
    </row>
    <row r="171" spans="2:65" s="1" customFormat="1" ht="16.5" customHeight="1">
      <c r="B171" s="33"/>
      <c r="C171" s="134" t="s">
        <v>1060</v>
      </c>
      <c r="D171" s="190" t="s">
        <v>303</v>
      </c>
      <c r="E171" s="135" t="s">
        <v>6833</v>
      </c>
      <c r="F171" s="136" t="s">
        <v>6834</v>
      </c>
      <c r="G171" s="137" t="s">
        <v>6677</v>
      </c>
      <c r="H171" s="138">
        <v>2</v>
      </c>
      <c r="I171" s="139"/>
      <c r="J171" s="140">
        <f t="shared" si="30"/>
        <v>0</v>
      </c>
      <c r="K171" s="136" t="s">
        <v>21</v>
      </c>
      <c r="L171" s="33"/>
      <c r="M171" s="141" t="s">
        <v>21</v>
      </c>
      <c r="N171" s="142" t="s">
        <v>45</v>
      </c>
      <c r="P171" s="143">
        <f t="shared" si="31"/>
        <v>0</v>
      </c>
      <c r="Q171" s="143">
        <v>0</v>
      </c>
      <c r="R171" s="143">
        <f t="shared" si="32"/>
        <v>0</v>
      </c>
      <c r="S171" s="143">
        <v>0</v>
      </c>
      <c r="T171" s="144">
        <f t="shared" si="33"/>
        <v>0</v>
      </c>
      <c r="AR171" s="145" t="s">
        <v>413</v>
      </c>
      <c r="AT171" s="145" t="s">
        <v>303</v>
      </c>
      <c r="AU171" s="145" t="s">
        <v>81</v>
      </c>
      <c r="AY171" s="18" t="s">
        <v>301</v>
      </c>
      <c r="BE171" s="146">
        <f t="shared" si="34"/>
        <v>0</v>
      </c>
      <c r="BF171" s="146">
        <f t="shared" si="35"/>
        <v>0</v>
      </c>
      <c r="BG171" s="146">
        <f t="shared" si="36"/>
        <v>0</v>
      </c>
      <c r="BH171" s="146">
        <f t="shared" si="37"/>
        <v>0</v>
      </c>
      <c r="BI171" s="146">
        <f t="shared" si="38"/>
        <v>0</v>
      </c>
      <c r="BJ171" s="18" t="s">
        <v>81</v>
      </c>
      <c r="BK171" s="146">
        <f t="shared" si="39"/>
        <v>0</v>
      </c>
      <c r="BL171" s="18" t="s">
        <v>413</v>
      </c>
      <c r="BM171" s="145" t="s">
        <v>2197</v>
      </c>
    </row>
    <row r="172" spans="2:65" s="1" customFormat="1" ht="16.5" customHeight="1">
      <c r="B172" s="33"/>
      <c r="C172" s="134" t="s">
        <v>1068</v>
      </c>
      <c r="D172" s="134" t="s">
        <v>303</v>
      </c>
      <c r="E172" s="135" t="s">
        <v>6835</v>
      </c>
      <c r="F172" s="136" t="s">
        <v>6836</v>
      </c>
      <c r="G172" s="137" t="s">
        <v>6677</v>
      </c>
      <c r="H172" s="138">
        <v>6</v>
      </c>
      <c r="I172" s="139"/>
      <c r="J172" s="140">
        <f t="shared" si="30"/>
        <v>0</v>
      </c>
      <c r="K172" s="136" t="s">
        <v>21</v>
      </c>
      <c r="L172" s="33"/>
      <c r="M172" s="141" t="s">
        <v>21</v>
      </c>
      <c r="N172" s="142" t="s">
        <v>45</v>
      </c>
      <c r="P172" s="143">
        <f t="shared" si="31"/>
        <v>0</v>
      </c>
      <c r="Q172" s="143">
        <v>0</v>
      </c>
      <c r="R172" s="143">
        <f t="shared" si="32"/>
        <v>0</v>
      </c>
      <c r="S172" s="143">
        <v>0</v>
      </c>
      <c r="T172" s="144">
        <f t="shared" si="33"/>
        <v>0</v>
      </c>
      <c r="AR172" s="145" t="s">
        <v>413</v>
      </c>
      <c r="AT172" s="145" t="s">
        <v>303</v>
      </c>
      <c r="AU172" s="145" t="s">
        <v>81</v>
      </c>
      <c r="AY172" s="18" t="s">
        <v>301</v>
      </c>
      <c r="BE172" s="146">
        <f t="shared" si="34"/>
        <v>0</v>
      </c>
      <c r="BF172" s="146">
        <f t="shared" si="35"/>
        <v>0</v>
      </c>
      <c r="BG172" s="146">
        <f t="shared" si="36"/>
        <v>0</v>
      </c>
      <c r="BH172" s="146">
        <f t="shared" si="37"/>
        <v>0</v>
      </c>
      <c r="BI172" s="146">
        <f t="shared" si="38"/>
        <v>0</v>
      </c>
      <c r="BJ172" s="18" t="s">
        <v>81</v>
      </c>
      <c r="BK172" s="146">
        <f t="shared" si="39"/>
        <v>0</v>
      </c>
      <c r="BL172" s="18" t="s">
        <v>413</v>
      </c>
      <c r="BM172" s="145" t="s">
        <v>2221</v>
      </c>
    </row>
    <row r="173" spans="2:65" s="1" customFormat="1" ht="16.5" customHeight="1">
      <c r="B173" s="33"/>
      <c r="C173" s="134" t="s">
        <v>1074</v>
      </c>
      <c r="D173" s="134" t="s">
        <v>303</v>
      </c>
      <c r="E173" s="135" t="s">
        <v>6837</v>
      </c>
      <c r="F173" s="136" t="s">
        <v>6838</v>
      </c>
      <c r="G173" s="137" t="s">
        <v>6677</v>
      </c>
      <c r="H173" s="138">
        <v>1</v>
      </c>
      <c r="I173" s="139"/>
      <c r="J173" s="140">
        <f t="shared" si="30"/>
        <v>0</v>
      </c>
      <c r="K173" s="136" t="s">
        <v>21</v>
      </c>
      <c r="L173" s="33"/>
      <c r="M173" s="141" t="s">
        <v>21</v>
      </c>
      <c r="N173" s="142" t="s">
        <v>45</v>
      </c>
      <c r="P173" s="143">
        <f t="shared" si="31"/>
        <v>0</v>
      </c>
      <c r="Q173" s="143">
        <v>0</v>
      </c>
      <c r="R173" s="143">
        <f t="shared" si="32"/>
        <v>0</v>
      </c>
      <c r="S173" s="143">
        <v>0</v>
      </c>
      <c r="T173" s="144">
        <f t="shared" si="33"/>
        <v>0</v>
      </c>
      <c r="AR173" s="145" t="s">
        <v>413</v>
      </c>
      <c r="AT173" s="145" t="s">
        <v>303</v>
      </c>
      <c r="AU173" s="145" t="s">
        <v>81</v>
      </c>
      <c r="AY173" s="18" t="s">
        <v>301</v>
      </c>
      <c r="BE173" s="146">
        <f t="shared" si="34"/>
        <v>0</v>
      </c>
      <c r="BF173" s="146">
        <f t="shared" si="35"/>
        <v>0</v>
      </c>
      <c r="BG173" s="146">
        <f t="shared" si="36"/>
        <v>0</v>
      </c>
      <c r="BH173" s="146">
        <f t="shared" si="37"/>
        <v>0</v>
      </c>
      <c r="BI173" s="146">
        <f t="shared" si="38"/>
        <v>0</v>
      </c>
      <c r="BJ173" s="18" t="s">
        <v>81</v>
      </c>
      <c r="BK173" s="146">
        <f t="shared" si="39"/>
        <v>0</v>
      </c>
      <c r="BL173" s="18" t="s">
        <v>413</v>
      </c>
      <c r="BM173" s="145" t="s">
        <v>2268</v>
      </c>
    </row>
    <row r="174" spans="2:65" s="1" customFormat="1" ht="16.5" customHeight="1">
      <c r="B174" s="33"/>
      <c r="C174" s="134" t="s">
        <v>1078</v>
      </c>
      <c r="D174" s="134" t="s">
        <v>303</v>
      </c>
      <c r="E174" s="135" t="s">
        <v>6839</v>
      </c>
      <c r="F174" s="136" t="s">
        <v>6840</v>
      </c>
      <c r="G174" s="137" t="s">
        <v>6677</v>
      </c>
      <c r="H174" s="138">
        <v>1</v>
      </c>
      <c r="I174" s="139"/>
      <c r="J174" s="140">
        <f t="shared" si="30"/>
        <v>0</v>
      </c>
      <c r="K174" s="136" t="s">
        <v>21</v>
      </c>
      <c r="L174" s="33"/>
      <c r="M174" s="141" t="s">
        <v>21</v>
      </c>
      <c r="N174" s="142" t="s">
        <v>45</v>
      </c>
      <c r="P174" s="143">
        <f t="shared" si="31"/>
        <v>0</v>
      </c>
      <c r="Q174" s="143">
        <v>0</v>
      </c>
      <c r="R174" s="143">
        <f t="shared" si="32"/>
        <v>0</v>
      </c>
      <c r="S174" s="143">
        <v>0</v>
      </c>
      <c r="T174" s="144">
        <f t="shared" si="33"/>
        <v>0</v>
      </c>
      <c r="AR174" s="145" t="s">
        <v>413</v>
      </c>
      <c r="AT174" s="145" t="s">
        <v>303</v>
      </c>
      <c r="AU174" s="145" t="s">
        <v>81</v>
      </c>
      <c r="AY174" s="18" t="s">
        <v>301</v>
      </c>
      <c r="BE174" s="146">
        <f t="shared" si="34"/>
        <v>0</v>
      </c>
      <c r="BF174" s="146">
        <f t="shared" si="35"/>
        <v>0</v>
      </c>
      <c r="BG174" s="146">
        <f t="shared" si="36"/>
        <v>0</v>
      </c>
      <c r="BH174" s="146">
        <f t="shared" si="37"/>
        <v>0</v>
      </c>
      <c r="BI174" s="146">
        <f t="shared" si="38"/>
        <v>0</v>
      </c>
      <c r="BJ174" s="18" t="s">
        <v>81</v>
      </c>
      <c r="BK174" s="146">
        <f t="shared" si="39"/>
        <v>0</v>
      </c>
      <c r="BL174" s="18" t="s">
        <v>413</v>
      </c>
      <c r="BM174" s="145" t="s">
        <v>2312</v>
      </c>
    </row>
    <row r="175" spans="2:65" s="1" customFormat="1" ht="16.5" customHeight="1">
      <c r="B175" s="33"/>
      <c r="C175" s="134" t="s">
        <v>1086</v>
      </c>
      <c r="D175" s="134" t="s">
        <v>303</v>
      </c>
      <c r="E175" s="135" t="s">
        <v>6841</v>
      </c>
      <c r="F175" s="136" t="s">
        <v>6842</v>
      </c>
      <c r="G175" s="137" t="s">
        <v>6677</v>
      </c>
      <c r="H175" s="138">
        <v>139</v>
      </c>
      <c r="I175" s="139"/>
      <c r="J175" s="140">
        <f t="shared" si="30"/>
        <v>0</v>
      </c>
      <c r="K175" s="136" t="s">
        <v>21</v>
      </c>
      <c r="L175" s="33"/>
      <c r="M175" s="141" t="s">
        <v>21</v>
      </c>
      <c r="N175" s="142" t="s">
        <v>45</v>
      </c>
      <c r="P175" s="143">
        <f t="shared" si="31"/>
        <v>0</v>
      </c>
      <c r="Q175" s="143">
        <v>0</v>
      </c>
      <c r="R175" s="143">
        <f t="shared" si="32"/>
        <v>0</v>
      </c>
      <c r="S175" s="143">
        <v>0</v>
      </c>
      <c r="T175" s="144">
        <f t="shared" si="33"/>
        <v>0</v>
      </c>
      <c r="AR175" s="145" t="s">
        <v>413</v>
      </c>
      <c r="AT175" s="145" t="s">
        <v>303</v>
      </c>
      <c r="AU175" s="145" t="s">
        <v>81</v>
      </c>
      <c r="AY175" s="18" t="s">
        <v>301</v>
      </c>
      <c r="BE175" s="146">
        <f t="shared" si="34"/>
        <v>0</v>
      </c>
      <c r="BF175" s="146">
        <f t="shared" si="35"/>
        <v>0</v>
      </c>
      <c r="BG175" s="146">
        <f t="shared" si="36"/>
        <v>0</v>
      </c>
      <c r="BH175" s="146">
        <f t="shared" si="37"/>
        <v>0</v>
      </c>
      <c r="BI175" s="146">
        <f t="shared" si="38"/>
        <v>0</v>
      </c>
      <c r="BJ175" s="18" t="s">
        <v>81</v>
      </c>
      <c r="BK175" s="146">
        <f t="shared" si="39"/>
        <v>0</v>
      </c>
      <c r="BL175" s="18" t="s">
        <v>413</v>
      </c>
      <c r="BM175" s="145" t="s">
        <v>2328</v>
      </c>
    </row>
    <row r="176" spans="2:65" s="1" customFormat="1" ht="16.5" customHeight="1">
      <c r="B176" s="33"/>
      <c r="C176" s="134" t="s">
        <v>1093</v>
      </c>
      <c r="D176" s="134" t="s">
        <v>303</v>
      </c>
      <c r="E176" s="135" t="s">
        <v>6843</v>
      </c>
      <c r="F176" s="136" t="s">
        <v>6844</v>
      </c>
      <c r="G176" s="137" t="s">
        <v>6800</v>
      </c>
      <c r="H176" s="138">
        <v>2520</v>
      </c>
      <c r="I176" s="139"/>
      <c r="J176" s="140">
        <f t="shared" si="30"/>
        <v>0</v>
      </c>
      <c r="K176" s="136" t="s">
        <v>21</v>
      </c>
      <c r="L176" s="33"/>
      <c r="M176" s="141" t="s">
        <v>21</v>
      </c>
      <c r="N176" s="142" t="s">
        <v>45</v>
      </c>
      <c r="P176" s="143">
        <f t="shared" si="31"/>
        <v>0</v>
      </c>
      <c r="Q176" s="143">
        <v>0</v>
      </c>
      <c r="R176" s="143">
        <f t="shared" si="32"/>
        <v>0</v>
      </c>
      <c r="S176" s="143">
        <v>0</v>
      </c>
      <c r="T176" s="144">
        <f t="shared" si="33"/>
        <v>0</v>
      </c>
      <c r="AR176" s="145" t="s">
        <v>413</v>
      </c>
      <c r="AT176" s="145" t="s">
        <v>303</v>
      </c>
      <c r="AU176" s="145" t="s">
        <v>81</v>
      </c>
      <c r="AY176" s="18" t="s">
        <v>301</v>
      </c>
      <c r="BE176" s="146">
        <f t="shared" si="34"/>
        <v>0</v>
      </c>
      <c r="BF176" s="146">
        <f t="shared" si="35"/>
        <v>0</v>
      </c>
      <c r="BG176" s="146">
        <f t="shared" si="36"/>
        <v>0</v>
      </c>
      <c r="BH176" s="146">
        <f t="shared" si="37"/>
        <v>0</v>
      </c>
      <c r="BI176" s="146">
        <f t="shared" si="38"/>
        <v>0</v>
      </c>
      <c r="BJ176" s="18" t="s">
        <v>81</v>
      </c>
      <c r="BK176" s="146">
        <f t="shared" si="39"/>
        <v>0</v>
      </c>
      <c r="BL176" s="18" t="s">
        <v>413</v>
      </c>
      <c r="BM176" s="145" t="s">
        <v>2352</v>
      </c>
    </row>
    <row r="177" spans="2:65" s="1" customFormat="1" ht="16.5" customHeight="1">
      <c r="B177" s="33"/>
      <c r="C177" s="134" t="s">
        <v>1102</v>
      </c>
      <c r="D177" s="134" t="s">
        <v>303</v>
      </c>
      <c r="E177" s="135" t="s">
        <v>6845</v>
      </c>
      <c r="F177" s="136" t="s">
        <v>6846</v>
      </c>
      <c r="G177" s="137" t="s">
        <v>6677</v>
      </c>
      <c r="H177" s="138">
        <v>1</v>
      </c>
      <c r="I177" s="139"/>
      <c r="J177" s="140">
        <f t="shared" si="30"/>
        <v>0</v>
      </c>
      <c r="K177" s="136" t="s">
        <v>21</v>
      </c>
      <c r="L177" s="33"/>
      <c r="M177" s="141" t="s">
        <v>21</v>
      </c>
      <c r="N177" s="142" t="s">
        <v>45</v>
      </c>
      <c r="P177" s="143">
        <f t="shared" si="31"/>
        <v>0</v>
      </c>
      <c r="Q177" s="143">
        <v>0</v>
      </c>
      <c r="R177" s="143">
        <f t="shared" si="32"/>
        <v>0</v>
      </c>
      <c r="S177" s="143">
        <v>0</v>
      </c>
      <c r="T177" s="144">
        <f t="shared" si="33"/>
        <v>0</v>
      </c>
      <c r="AR177" s="145" t="s">
        <v>413</v>
      </c>
      <c r="AT177" s="145" t="s">
        <v>303</v>
      </c>
      <c r="AU177" s="145" t="s">
        <v>81</v>
      </c>
      <c r="AY177" s="18" t="s">
        <v>301</v>
      </c>
      <c r="BE177" s="146">
        <f t="shared" si="34"/>
        <v>0</v>
      </c>
      <c r="BF177" s="146">
        <f t="shared" si="35"/>
        <v>0</v>
      </c>
      <c r="BG177" s="146">
        <f t="shared" si="36"/>
        <v>0</v>
      </c>
      <c r="BH177" s="146">
        <f t="shared" si="37"/>
        <v>0</v>
      </c>
      <c r="BI177" s="146">
        <f t="shared" si="38"/>
        <v>0</v>
      </c>
      <c r="BJ177" s="18" t="s">
        <v>81</v>
      </c>
      <c r="BK177" s="146">
        <f t="shared" si="39"/>
        <v>0</v>
      </c>
      <c r="BL177" s="18" t="s">
        <v>413</v>
      </c>
      <c r="BM177" s="145" t="s">
        <v>2385</v>
      </c>
    </row>
    <row r="178" spans="2:65" s="1" customFormat="1" ht="16.5" customHeight="1">
      <c r="B178" s="33"/>
      <c r="C178" s="134" t="s">
        <v>1108</v>
      </c>
      <c r="D178" s="134" t="s">
        <v>303</v>
      </c>
      <c r="E178" s="135" t="s">
        <v>6847</v>
      </c>
      <c r="F178" s="136" t="s">
        <v>6848</v>
      </c>
      <c r="G178" s="137" t="s">
        <v>6677</v>
      </c>
      <c r="H178" s="138">
        <v>1</v>
      </c>
      <c r="I178" s="139"/>
      <c r="J178" s="140">
        <f t="shared" si="30"/>
        <v>0</v>
      </c>
      <c r="K178" s="136" t="s">
        <v>21</v>
      </c>
      <c r="L178" s="33"/>
      <c r="M178" s="141" t="s">
        <v>21</v>
      </c>
      <c r="N178" s="142" t="s">
        <v>45</v>
      </c>
      <c r="P178" s="143">
        <f t="shared" si="31"/>
        <v>0</v>
      </c>
      <c r="Q178" s="143">
        <v>0</v>
      </c>
      <c r="R178" s="143">
        <f t="shared" si="32"/>
        <v>0</v>
      </c>
      <c r="S178" s="143">
        <v>0</v>
      </c>
      <c r="T178" s="144">
        <f t="shared" si="33"/>
        <v>0</v>
      </c>
      <c r="AR178" s="145" t="s">
        <v>413</v>
      </c>
      <c r="AT178" s="145" t="s">
        <v>303</v>
      </c>
      <c r="AU178" s="145" t="s">
        <v>81</v>
      </c>
      <c r="AY178" s="18" t="s">
        <v>301</v>
      </c>
      <c r="BE178" s="146">
        <f t="shared" si="34"/>
        <v>0</v>
      </c>
      <c r="BF178" s="146">
        <f t="shared" si="35"/>
        <v>0</v>
      </c>
      <c r="BG178" s="146">
        <f t="shared" si="36"/>
        <v>0</v>
      </c>
      <c r="BH178" s="146">
        <f t="shared" si="37"/>
        <v>0</v>
      </c>
      <c r="BI178" s="146">
        <f t="shared" si="38"/>
        <v>0</v>
      </c>
      <c r="BJ178" s="18" t="s">
        <v>81</v>
      </c>
      <c r="BK178" s="146">
        <f t="shared" si="39"/>
        <v>0</v>
      </c>
      <c r="BL178" s="18" t="s">
        <v>413</v>
      </c>
      <c r="BM178" s="145" t="s">
        <v>2404</v>
      </c>
    </row>
    <row r="179" spans="2:65" s="1" customFormat="1" ht="16.5" customHeight="1">
      <c r="B179" s="33"/>
      <c r="C179" s="134" t="s">
        <v>1115</v>
      </c>
      <c r="D179" s="134" t="s">
        <v>303</v>
      </c>
      <c r="E179" s="135" t="s">
        <v>6849</v>
      </c>
      <c r="F179" s="136" t="s">
        <v>6850</v>
      </c>
      <c r="G179" s="137" t="s">
        <v>6677</v>
      </c>
      <c r="H179" s="138">
        <v>1</v>
      </c>
      <c r="I179" s="139"/>
      <c r="J179" s="140">
        <f t="shared" si="30"/>
        <v>0</v>
      </c>
      <c r="K179" s="136" t="s">
        <v>21</v>
      </c>
      <c r="L179" s="33"/>
      <c r="M179" s="141" t="s">
        <v>21</v>
      </c>
      <c r="N179" s="142" t="s">
        <v>45</v>
      </c>
      <c r="P179" s="143">
        <f t="shared" si="31"/>
        <v>0</v>
      </c>
      <c r="Q179" s="143">
        <v>0</v>
      </c>
      <c r="R179" s="143">
        <f t="shared" si="32"/>
        <v>0</v>
      </c>
      <c r="S179" s="143">
        <v>0</v>
      </c>
      <c r="T179" s="144">
        <f t="shared" si="33"/>
        <v>0</v>
      </c>
      <c r="AR179" s="145" t="s">
        <v>413</v>
      </c>
      <c r="AT179" s="145" t="s">
        <v>303</v>
      </c>
      <c r="AU179" s="145" t="s">
        <v>81</v>
      </c>
      <c r="AY179" s="18" t="s">
        <v>301</v>
      </c>
      <c r="BE179" s="146">
        <f t="shared" si="34"/>
        <v>0</v>
      </c>
      <c r="BF179" s="146">
        <f t="shared" si="35"/>
        <v>0</v>
      </c>
      <c r="BG179" s="146">
        <f t="shared" si="36"/>
        <v>0</v>
      </c>
      <c r="BH179" s="146">
        <f t="shared" si="37"/>
        <v>0</v>
      </c>
      <c r="BI179" s="146">
        <f t="shared" si="38"/>
        <v>0</v>
      </c>
      <c r="BJ179" s="18" t="s">
        <v>81</v>
      </c>
      <c r="BK179" s="146">
        <f t="shared" si="39"/>
        <v>0</v>
      </c>
      <c r="BL179" s="18" t="s">
        <v>413</v>
      </c>
      <c r="BM179" s="145" t="s">
        <v>2422</v>
      </c>
    </row>
    <row r="180" spans="2:65" s="1" customFormat="1" ht="16.5" customHeight="1">
      <c r="B180" s="33"/>
      <c r="C180" s="134" t="s">
        <v>1122</v>
      </c>
      <c r="D180" s="134" t="s">
        <v>303</v>
      </c>
      <c r="E180" s="135" t="s">
        <v>6851</v>
      </c>
      <c r="F180" s="136" t="s">
        <v>6852</v>
      </c>
      <c r="G180" s="137" t="s">
        <v>6677</v>
      </c>
      <c r="H180" s="138">
        <v>1</v>
      </c>
      <c r="I180" s="139"/>
      <c r="J180" s="140">
        <f t="shared" si="30"/>
        <v>0</v>
      </c>
      <c r="K180" s="136" t="s">
        <v>21</v>
      </c>
      <c r="L180" s="33"/>
      <c r="M180" s="141" t="s">
        <v>21</v>
      </c>
      <c r="N180" s="142" t="s">
        <v>45</v>
      </c>
      <c r="P180" s="143">
        <f t="shared" si="31"/>
        <v>0</v>
      </c>
      <c r="Q180" s="143">
        <v>0</v>
      </c>
      <c r="R180" s="143">
        <f t="shared" si="32"/>
        <v>0</v>
      </c>
      <c r="S180" s="143">
        <v>0</v>
      </c>
      <c r="T180" s="144">
        <f t="shared" si="33"/>
        <v>0</v>
      </c>
      <c r="AR180" s="145" t="s">
        <v>413</v>
      </c>
      <c r="AT180" s="145" t="s">
        <v>303</v>
      </c>
      <c r="AU180" s="145" t="s">
        <v>81</v>
      </c>
      <c r="AY180" s="18" t="s">
        <v>301</v>
      </c>
      <c r="BE180" s="146">
        <f t="shared" si="34"/>
        <v>0</v>
      </c>
      <c r="BF180" s="146">
        <f t="shared" si="35"/>
        <v>0</v>
      </c>
      <c r="BG180" s="146">
        <f t="shared" si="36"/>
        <v>0</v>
      </c>
      <c r="BH180" s="146">
        <f t="shared" si="37"/>
        <v>0</v>
      </c>
      <c r="BI180" s="146">
        <f t="shared" si="38"/>
        <v>0</v>
      </c>
      <c r="BJ180" s="18" t="s">
        <v>81</v>
      </c>
      <c r="BK180" s="146">
        <f t="shared" si="39"/>
        <v>0</v>
      </c>
      <c r="BL180" s="18" t="s">
        <v>413</v>
      </c>
      <c r="BM180" s="145" t="s">
        <v>2444</v>
      </c>
    </row>
    <row r="181" spans="2:65" s="1" customFormat="1" ht="16.5" customHeight="1">
      <c r="B181" s="33"/>
      <c r="C181" s="134" t="s">
        <v>1130</v>
      </c>
      <c r="D181" s="134" t="s">
        <v>303</v>
      </c>
      <c r="E181" s="135" t="s">
        <v>6853</v>
      </c>
      <c r="F181" s="136" t="s">
        <v>6854</v>
      </c>
      <c r="G181" s="137" t="s">
        <v>6677</v>
      </c>
      <c r="H181" s="138">
        <v>1</v>
      </c>
      <c r="I181" s="139"/>
      <c r="J181" s="140">
        <f t="shared" si="30"/>
        <v>0</v>
      </c>
      <c r="K181" s="136" t="s">
        <v>21</v>
      </c>
      <c r="L181" s="33"/>
      <c r="M181" s="141" t="s">
        <v>21</v>
      </c>
      <c r="N181" s="142" t="s">
        <v>45</v>
      </c>
      <c r="P181" s="143">
        <f t="shared" si="31"/>
        <v>0</v>
      </c>
      <c r="Q181" s="143">
        <v>0</v>
      </c>
      <c r="R181" s="143">
        <f t="shared" si="32"/>
        <v>0</v>
      </c>
      <c r="S181" s="143">
        <v>0</v>
      </c>
      <c r="T181" s="144">
        <f t="shared" si="33"/>
        <v>0</v>
      </c>
      <c r="AR181" s="145" t="s">
        <v>413</v>
      </c>
      <c r="AT181" s="145" t="s">
        <v>303</v>
      </c>
      <c r="AU181" s="145" t="s">
        <v>81</v>
      </c>
      <c r="AY181" s="18" t="s">
        <v>301</v>
      </c>
      <c r="BE181" s="146">
        <f t="shared" si="34"/>
        <v>0</v>
      </c>
      <c r="BF181" s="146">
        <f t="shared" si="35"/>
        <v>0</v>
      </c>
      <c r="BG181" s="146">
        <f t="shared" si="36"/>
        <v>0</v>
      </c>
      <c r="BH181" s="146">
        <f t="shared" si="37"/>
        <v>0</v>
      </c>
      <c r="BI181" s="146">
        <f t="shared" si="38"/>
        <v>0</v>
      </c>
      <c r="BJ181" s="18" t="s">
        <v>81</v>
      </c>
      <c r="BK181" s="146">
        <f t="shared" si="39"/>
        <v>0</v>
      </c>
      <c r="BL181" s="18" t="s">
        <v>413</v>
      </c>
      <c r="BM181" s="145" t="s">
        <v>2460</v>
      </c>
    </row>
    <row r="182" spans="2:65" s="1" customFormat="1" ht="16.5" customHeight="1">
      <c r="B182" s="33"/>
      <c r="C182" s="134" t="s">
        <v>1140</v>
      </c>
      <c r="D182" s="134" t="s">
        <v>303</v>
      </c>
      <c r="E182" s="135" t="s">
        <v>6855</v>
      </c>
      <c r="F182" s="136" t="s">
        <v>6856</v>
      </c>
      <c r="G182" s="137" t="s">
        <v>6677</v>
      </c>
      <c r="H182" s="138">
        <v>1</v>
      </c>
      <c r="I182" s="139"/>
      <c r="J182" s="140">
        <f t="shared" si="30"/>
        <v>0</v>
      </c>
      <c r="K182" s="136" t="s">
        <v>21</v>
      </c>
      <c r="L182" s="33"/>
      <c r="M182" s="141" t="s">
        <v>21</v>
      </c>
      <c r="N182" s="142" t="s">
        <v>45</v>
      </c>
      <c r="P182" s="143">
        <f t="shared" si="31"/>
        <v>0</v>
      </c>
      <c r="Q182" s="143">
        <v>0</v>
      </c>
      <c r="R182" s="143">
        <f t="shared" si="32"/>
        <v>0</v>
      </c>
      <c r="S182" s="143">
        <v>0</v>
      </c>
      <c r="T182" s="144">
        <f t="shared" si="33"/>
        <v>0</v>
      </c>
      <c r="AR182" s="145" t="s">
        <v>413</v>
      </c>
      <c r="AT182" s="145" t="s">
        <v>303</v>
      </c>
      <c r="AU182" s="145" t="s">
        <v>81</v>
      </c>
      <c r="AY182" s="18" t="s">
        <v>301</v>
      </c>
      <c r="BE182" s="146">
        <f t="shared" si="34"/>
        <v>0</v>
      </c>
      <c r="BF182" s="146">
        <f t="shared" si="35"/>
        <v>0</v>
      </c>
      <c r="BG182" s="146">
        <f t="shared" si="36"/>
        <v>0</v>
      </c>
      <c r="BH182" s="146">
        <f t="shared" si="37"/>
        <v>0</v>
      </c>
      <c r="BI182" s="146">
        <f t="shared" si="38"/>
        <v>0</v>
      </c>
      <c r="BJ182" s="18" t="s">
        <v>81</v>
      </c>
      <c r="BK182" s="146">
        <f t="shared" si="39"/>
        <v>0</v>
      </c>
      <c r="BL182" s="18" t="s">
        <v>413</v>
      </c>
      <c r="BM182" s="145" t="s">
        <v>2472</v>
      </c>
    </row>
    <row r="183" spans="2:65" s="1" customFormat="1" ht="16.5" customHeight="1">
      <c r="B183" s="33"/>
      <c r="C183" s="134" t="s">
        <v>1145</v>
      </c>
      <c r="D183" s="134" t="s">
        <v>303</v>
      </c>
      <c r="E183" s="135" t="s">
        <v>6857</v>
      </c>
      <c r="F183" s="136" t="s">
        <v>6858</v>
      </c>
      <c r="G183" s="137" t="s">
        <v>6677</v>
      </c>
      <c r="H183" s="138">
        <v>1</v>
      </c>
      <c r="I183" s="139"/>
      <c r="J183" s="140">
        <f t="shared" si="30"/>
        <v>0</v>
      </c>
      <c r="K183" s="136" t="s">
        <v>21</v>
      </c>
      <c r="L183" s="33"/>
      <c r="M183" s="198" t="s">
        <v>21</v>
      </c>
      <c r="N183" s="199" t="s">
        <v>45</v>
      </c>
      <c r="O183" s="196"/>
      <c r="P183" s="200">
        <f t="shared" si="31"/>
        <v>0</v>
      </c>
      <c r="Q183" s="200">
        <v>0</v>
      </c>
      <c r="R183" s="200">
        <f t="shared" si="32"/>
        <v>0</v>
      </c>
      <c r="S183" s="200">
        <v>0</v>
      </c>
      <c r="T183" s="201">
        <f t="shared" si="33"/>
        <v>0</v>
      </c>
      <c r="AR183" s="145" t="s">
        <v>413</v>
      </c>
      <c r="AT183" s="145" t="s">
        <v>303</v>
      </c>
      <c r="AU183" s="145" t="s">
        <v>81</v>
      </c>
      <c r="AY183" s="18" t="s">
        <v>301</v>
      </c>
      <c r="BE183" s="146">
        <f t="shared" si="34"/>
        <v>0</v>
      </c>
      <c r="BF183" s="146">
        <f t="shared" si="35"/>
        <v>0</v>
      </c>
      <c r="BG183" s="146">
        <f t="shared" si="36"/>
        <v>0</v>
      </c>
      <c r="BH183" s="146">
        <f t="shared" si="37"/>
        <v>0</v>
      </c>
      <c r="BI183" s="146">
        <f t="shared" si="38"/>
        <v>0</v>
      </c>
      <c r="BJ183" s="18" t="s">
        <v>81</v>
      </c>
      <c r="BK183" s="146">
        <f t="shared" si="39"/>
        <v>0</v>
      </c>
      <c r="BL183" s="18" t="s">
        <v>413</v>
      </c>
      <c r="BM183" s="145" t="s">
        <v>2493</v>
      </c>
    </row>
    <row r="184" spans="2:65" s="1" customFormat="1" ht="7" customHeight="1">
      <c r="B184" s="42"/>
      <c r="C184" s="43"/>
      <c r="D184" s="43"/>
      <c r="E184" s="43"/>
      <c r="F184" s="43"/>
      <c r="G184" s="43"/>
      <c r="H184" s="43"/>
      <c r="I184" s="43"/>
      <c r="J184" s="43"/>
      <c r="K184" s="43"/>
      <c r="L184" s="33"/>
    </row>
  </sheetData>
  <sheetProtection algorithmName="SHA-512" hashValue="nW5pyzf14rwgl98BKNJjG2s09+5TVR20BkKntNVlpuhBQKAKpiuttVwJEMIZSJsanMRisp1kxga61d6cMcfMgw==" saltValue="lMQ9yrMIqiA4avu4S9gIzReo8CMDQIyQmxt9xuLFRLsji1UdemCnyVLfyZ0MKyO1iOl5Hl/+AeexgfbNIVS3Og==" spinCount="100000" sheet="1" objects="1" scenarios="1" formatColumns="0" formatRows="0" autoFilter="0"/>
  <autoFilter ref="C89:K183" xr:uid="{00000000-0009-0000-0000-000004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172"/>
  <sheetViews>
    <sheetView showGridLines="0" tabSelected="1" topLeftCell="A77" workbookViewId="0">
      <selection activeCell="L88" sqref="L88"/>
    </sheetView>
  </sheetViews>
  <sheetFormatPr baseColWidth="10" defaultRowHeight="16"/>
  <cols>
    <col min="1" max="1" width="8.25" customWidth="1"/>
    <col min="2" max="2" width="1.25" customWidth="1"/>
    <col min="3" max="4" width="4.25" customWidth="1"/>
    <col min="5" max="5" width="17.25" customWidth="1"/>
    <col min="6" max="6" width="100.75" customWidth="1"/>
    <col min="7" max="7" width="7.5" customWidth="1"/>
    <col min="8" max="8" width="14" customWidth="1"/>
    <col min="9" max="9" width="15.75" customWidth="1"/>
    <col min="10" max="11" width="22.25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10"/>
      <c r="M2" s="310"/>
      <c r="N2" s="310"/>
      <c r="O2" s="310"/>
      <c r="P2" s="310"/>
      <c r="Q2" s="310"/>
      <c r="R2" s="310"/>
      <c r="S2" s="310"/>
      <c r="T2" s="310"/>
      <c r="U2" s="310"/>
      <c r="V2" s="310"/>
      <c r="AT2" s="18" t="s">
        <v>100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143</v>
      </c>
      <c r="L4" s="21"/>
      <c r="M4" s="92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39" t="str">
        <f>'Rekapitulace stavby'!K6</f>
        <v>SŠ GASTRONOMICKÁ A TECHNICKÁ ŽAMBERK</v>
      </c>
      <c r="F7" s="340"/>
      <c r="G7" s="340"/>
      <c r="H7" s="340"/>
      <c r="L7" s="21"/>
    </row>
    <row r="8" spans="2:46" ht="12" customHeight="1">
      <c r="B8" s="21"/>
      <c r="D8" s="28" t="s">
        <v>153</v>
      </c>
      <c r="L8" s="21"/>
    </row>
    <row r="9" spans="2:46" s="1" customFormat="1" ht="16.5" customHeight="1">
      <c r="B9" s="33"/>
      <c r="E9" s="339" t="s">
        <v>156</v>
      </c>
      <c r="F9" s="341"/>
      <c r="G9" s="341"/>
      <c r="H9" s="341"/>
      <c r="L9" s="33"/>
    </row>
    <row r="10" spans="2:46" s="1" customFormat="1" ht="12" customHeight="1">
      <c r="B10" s="33"/>
      <c r="D10" s="28" t="s">
        <v>159</v>
      </c>
      <c r="L10" s="33"/>
    </row>
    <row r="11" spans="2:46" s="1" customFormat="1" ht="16.5" customHeight="1">
      <c r="B11" s="33"/>
      <c r="E11" s="303" t="s">
        <v>6859</v>
      </c>
      <c r="F11" s="341"/>
      <c r="G11" s="341"/>
      <c r="H11" s="341"/>
      <c r="L11" s="33"/>
    </row>
    <row r="12" spans="2:46" s="1" customFormat="1" ht="1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21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5. 9. 2024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21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21</v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42" t="str">
        <f>'Rekapitulace stavby'!E14</f>
        <v>Vyplň údaj</v>
      </c>
      <c r="F20" s="309"/>
      <c r="G20" s="309"/>
      <c r="H20" s="309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21</v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>Rozpočtování staveb Šebela s.r.o.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3"/>
      <c r="E29" s="314" t="s">
        <v>21</v>
      </c>
      <c r="F29" s="314"/>
      <c r="G29" s="314"/>
      <c r="H29" s="314"/>
      <c r="L29" s="93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5" customHeight="1">
      <c r="B32" s="33"/>
      <c r="D32" s="95" t="s">
        <v>40</v>
      </c>
      <c r="J32" s="64">
        <f>ROUND(J86,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5" customHeight="1">
      <c r="B35" s="33"/>
      <c r="D35" s="53" t="s">
        <v>44</v>
      </c>
      <c r="E35" s="28" t="s">
        <v>45</v>
      </c>
      <c r="F35" s="84">
        <f>ROUND((SUM(BE86:BE171)),  2)</f>
        <v>0</v>
      </c>
      <c r="I35" s="96">
        <v>0.21</v>
      </c>
      <c r="J35" s="84">
        <f>ROUND(((SUM(BE86:BE171))*I35),  2)</f>
        <v>0</v>
      </c>
      <c r="L35" s="33"/>
    </row>
    <row r="36" spans="2:12" s="1" customFormat="1" ht="14.5" customHeight="1">
      <c r="B36" s="33"/>
      <c r="E36" s="28" t="s">
        <v>46</v>
      </c>
      <c r="F36" s="84">
        <f>ROUND((SUM(BF86:BF171)),  2)</f>
        <v>0</v>
      </c>
      <c r="I36" s="96">
        <v>0.12</v>
      </c>
      <c r="J36" s="84">
        <f>ROUND(((SUM(BF86:BF171))*I36),  2)</f>
        <v>0</v>
      </c>
      <c r="L36" s="33"/>
    </row>
    <row r="37" spans="2:12" s="1" customFormat="1" ht="14.5" hidden="1" customHeight="1">
      <c r="B37" s="33"/>
      <c r="E37" s="28" t="s">
        <v>47</v>
      </c>
      <c r="F37" s="84">
        <f>ROUND((SUM(BG86:BG171)),  2)</f>
        <v>0</v>
      </c>
      <c r="I37" s="96">
        <v>0.21</v>
      </c>
      <c r="J37" s="84">
        <f>0</f>
        <v>0</v>
      </c>
      <c r="L37" s="33"/>
    </row>
    <row r="38" spans="2:12" s="1" customFormat="1" ht="14.5" hidden="1" customHeight="1">
      <c r="B38" s="33"/>
      <c r="E38" s="28" t="s">
        <v>48</v>
      </c>
      <c r="F38" s="84">
        <f>ROUND((SUM(BH86:BH171)),  2)</f>
        <v>0</v>
      </c>
      <c r="I38" s="96">
        <v>0.12</v>
      </c>
      <c r="J38" s="84">
        <f>0</f>
        <v>0</v>
      </c>
      <c r="L38" s="33"/>
    </row>
    <row r="39" spans="2:12" s="1" customFormat="1" ht="14.5" hidden="1" customHeight="1">
      <c r="B39" s="33"/>
      <c r="E39" s="28" t="s">
        <v>49</v>
      </c>
      <c r="F39" s="84">
        <f>ROUND((SUM(BI86:BI171)),  2)</f>
        <v>0</v>
      </c>
      <c r="I39" s="96">
        <v>0</v>
      </c>
      <c r="J39" s="84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5" customHeight="1">
      <c r="B41" s="33"/>
      <c r="C41" s="97"/>
      <c r="D41" s="98" t="s">
        <v>50</v>
      </c>
      <c r="E41" s="55"/>
      <c r="F41" s="55"/>
      <c r="G41" s="99" t="s">
        <v>51</v>
      </c>
      <c r="H41" s="100" t="s">
        <v>52</v>
      </c>
      <c r="I41" s="55"/>
      <c r="J41" s="101">
        <f>SUM(J32:J39)</f>
        <v>0</v>
      </c>
      <c r="K41" s="102"/>
      <c r="L41" s="33"/>
    </row>
    <row r="42" spans="2:12" s="1" customFormat="1" ht="14.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246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39" t="str">
        <f>E7</f>
        <v>SŠ GASTRONOMICKÁ A TECHNICKÁ ŽAMBERK</v>
      </c>
      <c r="F50" s="340"/>
      <c r="G50" s="340"/>
      <c r="H50" s="340"/>
      <c r="L50" s="33"/>
    </row>
    <row r="51" spans="2:47" ht="12" customHeight="1">
      <c r="B51" s="21"/>
      <c r="C51" s="28" t="s">
        <v>153</v>
      </c>
      <c r="L51" s="21"/>
    </row>
    <row r="52" spans="2:47" s="1" customFormat="1" ht="16.5" customHeight="1">
      <c r="B52" s="33"/>
      <c r="E52" s="339" t="s">
        <v>156</v>
      </c>
      <c r="F52" s="341"/>
      <c r="G52" s="341"/>
      <c r="H52" s="341"/>
      <c r="L52" s="33"/>
    </row>
    <row r="53" spans="2:47" s="1" customFormat="1" ht="12" customHeight="1">
      <c r="B53" s="33"/>
      <c r="C53" s="28" t="s">
        <v>159</v>
      </c>
      <c r="L53" s="33"/>
    </row>
    <row r="54" spans="2:47" s="1" customFormat="1" ht="16.5" customHeight="1">
      <c r="B54" s="33"/>
      <c r="E54" s="303" t="str">
        <f>E11</f>
        <v>D.1.4.4a - Silnoproud - Administrativa</v>
      </c>
      <c r="F54" s="341"/>
      <c r="G54" s="341"/>
      <c r="H54" s="341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Zemědělská 846, 564 01, Žamberk</v>
      </c>
      <c r="I56" s="28" t="s">
        <v>24</v>
      </c>
      <c r="J56" s="50" t="str">
        <f>IF(J14="","",J14)</f>
        <v>5. 9. 2024</v>
      </c>
      <c r="L56" s="33"/>
    </row>
    <row r="57" spans="2:47" s="1" customFormat="1" ht="7" customHeight="1">
      <c r="B57" s="33"/>
      <c r="L57" s="33"/>
    </row>
    <row r="58" spans="2:47" s="1" customFormat="1" ht="15.25" customHeight="1">
      <c r="B58" s="33"/>
      <c r="C58" s="28" t="s">
        <v>26</v>
      </c>
      <c r="F58" s="26" t="str">
        <f>E17</f>
        <v>Pardubický kraj</v>
      </c>
      <c r="I58" s="28" t="s">
        <v>32</v>
      </c>
      <c r="J58" s="31" t="str">
        <f>E23</f>
        <v>Te3s studio s.r.o.</v>
      </c>
      <c r="L58" s="33"/>
    </row>
    <row r="59" spans="2:47" s="1" customFormat="1" ht="25.7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>Rozpočtování staveb Šebela s.r.o.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3" t="s">
        <v>247</v>
      </c>
      <c r="D61" s="97"/>
      <c r="E61" s="97"/>
      <c r="F61" s="97"/>
      <c r="G61" s="97"/>
      <c r="H61" s="97"/>
      <c r="I61" s="97"/>
      <c r="J61" s="104" t="s">
        <v>248</v>
      </c>
      <c r="K61" s="97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5" t="s">
        <v>72</v>
      </c>
      <c r="J63" s="64">
        <f>J86</f>
        <v>0</v>
      </c>
      <c r="L63" s="33"/>
      <c r="AU63" s="18" t="s">
        <v>249</v>
      </c>
    </row>
    <row r="64" spans="2:47" s="8" customFormat="1" ht="25" customHeight="1">
      <c r="B64" s="106"/>
      <c r="D64" s="107" t="s">
        <v>6860</v>
      </c>
      <c r="E64" s="108"/>
      <c r="F64" s="108"/>
      <c r="G64" s="108"/>
      <c r="H64" s="108"/>
      <c r="I64" s="108"/>
      <c r="J64" s="109">
        <f>J87</f>
        <v>0</v>
      </c>
      <c r="L64" s="106"/>
    </row>
    <row r="65" spans="2:12" s="1" customFormat="1" ht="21.75" customHeight="1">
      <c r="B65" s="33"/>
      <c r="L65" s="33"/>
    </row>
    <row r="66" spans="2:12" s="1" customFormat="1" ht="7" customHeight="1"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33"/>
    </row>
    <row r="70" spans="2:12" s="1" customFormat="1" ht="7" customHeight="1">
      <c r="B70" s="44"/>
      <c r="C70" s="45"/>
      <c r="D70" s="45"/>
      <c r="E70" s="45"/>
      <c r="F70" s="45"/>
      <c r="G70" s="45"/>
      <c r="H70" s="45"/>
      <c r="I70" s="45"/>
      <c r="J70" s="45"/>
      <c r="K70" s="45"/>
      <c r="L70" s="33"/>
    </row>
    <row r="71" spans="2:12" s="1" customFormat="1" ht="25" customHeight="1">
      <c r="B71" s="33"/>
      <c r="C71" s="22" t="s">
        <v>286</v>
      </c>
      <c r="L71" s="33"/>
    </row>
    <row r="72" spans="2:12" s="1" customFormat="1" ht="7" customHeight="1">
      <c r="B72" s="33"/>
      <c r="L72" s="33"/>
    </row>
    <row r="73" spans="2:12" s="1" customFormat="1" ht="12" customHeight="1">
      <c r="B73" s="33"/>
      <c r="C73" s="28" t="s">
        <v>16</v>
      </c>
      <c r="L73" s="33"/>
    </row>
    <row r="74" spans="2:12" s="1" customFormat="1" ht="16.5" customHeight="1">
      <c r="B74" s="33"/>
      <c r="E74" s="339" t="str">
        <f>E7</f>
        <v>SŠ GASTRONOMICKÁ A TECHNICKÁ ŽAMBERK</v>
      </c>
      <c r="F74" s="340"/>
      <c r="G74" s="340"/>
      <c r="H74" s="340"/>
      <c r="L74" s="33"/>
    </row>
    <row r="75" spans="2:12" ht="12" customHeight="1">
      <c r="B75" s="21"/>
      <c r="C75" s="28" t="s">
        <v>153</v>
      </c>
      <c r="L75" s="21"/>
    </row>
    <row r="76" spans="2:12" s="1" customFormat="1" ht="16.5" customHeight="1">
      <c r="B76" s="33"/>
      <c r="E76" s="339" t="s">
        <v>156</v>
      </c>
      <c r="F76" s="341"/>
      <c r="G76" s="341"/>
      <c r="H76" s="341"/>
      <c r="L76" s="33"/>
    </row>
    <row r="77" spans="2:12" s="1" customFormat="1" ht="12" customHeight="1">
      <c r="B77" s="33"/>
      <c r="C77" s="28" t="s">
        <v>159</v>
      </c>
      <c r="L77" s="33"/>
    </row>
    <row r="78" spans="2:12" s="1" customFormat="1" ht="16.5" customHeight="1">
      <c r="B78" s="33"/>
      <c r="E78" s="303" t="str">
        <f>E11</f>
        <v>D.1.4.4a - Silnoproud - Administrativa</v>
      </c>
      <c r="F78" s="341"/>
      <c r="G78" s="341"/>
      <c r="H78" s="341"/>
      <c r="L78" s="33"/>
    </row>
    <row r="79" spans="2:12" s="1" customFormat="1" ht="7" customHeight="1">
      <c r="B79" s="33"/>
      <c r="L79" s="33"/>
    </row>
    <row r="80" spans="2:12" s="1" customFormat="1" ht="12" customHeight="1">
      <c r="B80" s="33"/>
      <c r="C80" s="28" t="s">
        <v>22</v>
      </c>
      <c r="F80" s="26" t="str">
        <f>F14</f>
        <v>Zemědělská 846, 564 01, Žamberk</v>
      </c>
      <c r="I80" s="28" t="s">
        <v>24</v>
      </c>
      <c r="J80" s="50" t="str">
        <f>IF(J14="","",J14)</f>
        <v>5. 9. 2024</v>
      </c>
      <c r="L80" s="33"/>
    </row>
    <row r="81" spans="2:65" s="1" customFormat="1" ht="7" customHeight="1">
      <c r="B81" s="33"/>
      <c r="L81" s="33"/>
    </row>
    <row r="82" spans="2:65" s="1" customFormat="1" ht="15.25" customHeight="1">
      <c r="B82" s="33"/>
      <c r="C82" s="28" t="s">
        <v>26</v>
      </c>
      <c r="F82" s="26" t="str">
        <f>E17</f>
        <v>Pardubický kraj</v>
      </c>
      <c r="I82" s="28" t="s">
        <v>32</v>
      </c>
      <c r="J82" s="31" t="str">
        <f>E23</f>
        <v>Te3s studio s.r.o.</v>
      </c>
      <c r="L82" s="33"/>
    </row>
    <row r="83" spans="2:65" s="1" customFormat="1" ht="25.75" customHeight="1">
      <c r="B83" s="33"/>
      <c r="C83" s="28" t="s">
        <v>30</v>
      </c>
      <c r="F83" s="26" t="str">
        <f>IF(E20="","",E20)</f>
        <v>Vyplň údaj</v>
      </c>
      <c r="I83" s="28" t="s">
        <v>36</v>
      </c>
      <c r="J83" s="31" t="str">
        <f>E26</f>
        <v>Rozpočtování staveb Šebela s.r.o.</v>
      </c>
      <c r="L83" s="33"/>
    </row>
    <row r="84" spans="2:65" s="1" customFormat="1" ht="10.25" customHeight="1">
      <c r="B84" s="33"/>
      <c r="L84" s="33"/>
    </row>
    <row r="85" spans="2:65" s="10" customFormat="1" ht="29.25" customHeight="1">
      <c r="B85" s="114"/>
      <c r="C85" s="115" t="s">
        <v>287</v>
      </c>
      <c r="D85" s="116" t="s">
        <v>59</v>
      </c>
      <c r="E85" s="116" t="s">
        <v>55</v>
      </c>
      <c r="F85" s="116" t="s">
        <v>56</v>
      </c>
      <c r="G85" s="116" t="s">
        <v>288</v>
      </c>
      <c r="H85" s="116" t="s">
        <v>289</v>
      </c>
      <c r="I85" s="116" t="s">
        <v>290</v>
      </c>
      <c r="J85" s="116" t="s">
        <v>248</v>
      </c>
      <c r="K85" s="117" t="s">
        <v>291</v>
      </c>
      <c r="L85" s="114"/>
      <c r="M85" s="57" t="s">
        <v>21</v>
      </c>
      <c r="N85" s="58" t="s">
        <v>44</v>
      </c>
      <c r="O85" s="58" t="s">
        <v>292</v>
      </c>
      <c r="P85" s="58" t="s">
        <v>293</v>
      </c>
      <c r="Q85" s="58" t="s">
        <v>294</v>
      </c>
      <c r="R85" s="58" t="s">
        <v>295</v>
      </c>
      <c r="S85" s="58" t="s">
        <v>296</v>
      </c>
      <c r="T85" s="59" t="s">
        <v>297</v>
      </c>
    </row>
    <row r="86" spans="2:65" s="1" customFormat="1" ht="22.75" customHeight="1">
      <c r="B86" s="33"/>
      <c r="C86" s="62" t="s">
        <v>298</v>
      </c>
      <c r="J86" s="118">
        <f>BK86</f>
        <v>0</v>
      </c>
      <c r="L86" s="33"/>
      <c r="M86" s="60"/>
      <c r="N86" s="51"/>
      <c r="O86" s="51"/>
      <c r="P86" s="119">
        <f>P87</f>
        <v>0</v>
      </c>
      <c r="Q86" s="51"/>
      <c r="R86" s="119">
        <f>R87</f>
        <v>0</v>
      </c>
      <c r="S86" s="51"/>
      <c r="T86" s="120">
        <f>T87</f>
        <v>0</v>
      </c>
      <c r="AT86" s="18" t="s">
        <v>73</v>
      </c>
      <c r="AU86" s="18" t="s">
        <v>249</v>
      </c>
      <c r="BK86" s="121">
        <f>BK87</f>
        <v>0</v>
      </c>
    </row>
    <row r="87" spans="2:65" s="11" customFormat="1" ht="26" customHeight="1">
      <c r="B87" s="122"/>
      <c r="D87" s="123" t="s">
        <v>73</v>
      </c>
      <c r="E87" s="124" t="s">
        <v>6861</v>
      </c>
      <c r="F87" s="124" t="s">
        <v>6862</v>
      </c>
      <c r="I87" s="125"/>
      <c r="J87" s="126">
        <f>BK87</f>
        <v>0</v>
      </c>
      <c r="L87" s="122"/>
      <c r="M87" s="127"/>
      <c r="P87" s="128">
        <f>SUM(P88:P171)</f>
        <v>0</v>
      </c>
      <c r="R87" s="128">
        <f>SUM(R88:R171)</f>
        <v>0</v>
      </c>
      <c r="T87" s="129">
        <f>SUM(T88:T171)</f>
        <v>0</v>
      </c>
      <c r="AR87" s="123" t="s">
        <v>81</v>
      </c>
      <c r="AT87" s="130" t="s">
        <v>73</v>
      </c>
      <c r="AU87" s="130" t="s">
        <v>74</v>
      </c>
      <c r="AY87" s="123" t="s">
        <v>301</v>
      </c>
      <c r="BK87" s="131">
        <f>SUM(BK88:BK171)</f>
        <v>0</v>
      </c>
    </row>
    <row r="88" spans="2:65" s="1" customFormat="1" ht="16.5" customHeight="1">
      <c r="B88" s="33"/>
      <c r="C88" s="134" t="s">
        <v>81</v>
      </c>
      <c r="D88" s="190" t="s">
        <v>303</v>
      </c>
      <c r="E88" s="135" t="s">
        <v>6863</v>
      </c>
      <c r="F88" s="136" t="s">
        <v>6864</v>
      </c>
      <c r="G88" s="137" t="s">
        <v>681</v>
      </c>
      <c r="H88" s="138">
        <v>1350</v>
      </c>
      <c r="I88" s="139"/>
      <c r="J88" s="140">
        <f t="shared" ref="J88:J123" si="0">ROUND(I88*H88,2)</f>
        <v>0</v>
      </c>
      <c r="K88" s="136" t="s">
        <v>6865</v>
      </c>
      <c r="L88" s="33"/>
      <c r="M88" s="141" t="s">
        <v>21</v>
      </c>
      <c r="N88" s="142" t="s">
        <v>45</v>
      </c>
      <c r="P88" s="143">
        <f t="shared" ref="P88:P123" si="1">O88*H88</f>
        <v>0</v>
      </c>
      <c r="Q88" s="143">
        <v>0</v>
      </c>
      <c r="R88" s="143">
        <f t="shared" ref="R88:R123" si="2">Q88*H88</f>
        <v>0</v>
      </c>
      <c r="S88" s="143">
        <v>0</v>
      </c>
      <c r="T88" s="144">
        <f t="shared" ref="T88:T123" si="3">S88*H88</f>
        <v>0</v>
      </c>
      <c r="AR88" s="145" t="s">
        <v>857</v>
      </c>
      <c r="AT88" s="145" t="s">
        <v>303</v>
      </c>
      <c r="AU88" s="145" t="s">
        <v>81</v>
      </c>
      <c r="AY88" s="18" t="s">
        <v>301</v>
      </c>
      <c r="BE88" s="146">
        <f t="shared" ref="BE88:BE123" si="4">IF(N88="základní",J88,0)</f>
        <v>0</v>
      </c>
      <c r="BF88" s="146">
        <f t="shared" ref="BF88:BF123" si="5">IF(N88="snížená",J88,0)</f>
        <v>0</v>
      </c>
      <c r="BG88" s="146">
        <f t="shared" ref="BG88:BG123" si="6">IF(N88="zákl. přenesená",J88,0)</f>
        <v>0</v>
      </c>
      <c r="BH88" s="146">
        <f t="shared" ref="BH88:BH123" si="7">IF(N88="sníž. přenesená",J88,0)</f>
        <v>0</v>
      </c>
      <c r="BI88" s="146">
        <f t="shared" ref="BI88:BI123" si="8">IF(N88="nulová",J88,0)</f>
        <v>0</v>
      </c>
      <c r="BJ88" s="18" t="s">
        <v>81</v>
      </c>
      <c r="BK88" s="146">
        <f t="shared" ref="BK88:BK123" si="9">ROUND(I88*H88,2)</f>
        <v>0</v>
      </c>
      <c r="BL88" s="18" t="s">
        <v>857</v>
      </c>
      <c r="BM88" s="145" t="s">
        <v>83</v>
      </c>
    </row>
    <row r="89" spans="2:65" s="1" customFormat="1" ht="16.5" customHeight="1">
      <c r="B89" s="33"/>
      <c r="C89" s="134" t="s">
        <v>83</v>
      </c>
      <c r="D89" s="190" t="s">
        <v>303</v>
      </c>
      <c r="E89" s="135" t="s">
        <v>6866</v>
      </c>
      <c r="F89" s="136" t="s">
        <v>6867</v>
      </c>
      <c r="G89" s="137" t="s">
        <v>681</v>
      </c>
      <c r="H89" s="138">
        <v>2800</v>
      </c>
      <c r="I89" s="139"/>
      <c r="J89" s="140">
        <f t="shared" si="0"/>
        <v>0</v>
      </c>
      <c r="K89" s="136" t="s">
        <v>6865</v>
      </c>
      <c r="L89" s="33"/>
      <c r="M89" s="141" t="s">
        <v>21</v>
      </c>
      <c r="N89" s="142" t="s">
        <v>45</v>
      </c>
      <c r="P89" s="143">
        <f t="shared" si="1"/>
        <v>0</v>
      </c>
      <c r="Q89" s="143">
        <v>0</v>
      </c>
      <c r="R89" s="143">
        <f t="shared" si="2"/>
        <v>0</v>
      </c>
      <c r="S89" s="143">
        <v>0</v>
      </c>
      <c r="T89" s="144">
        <f t="shared" si="3"/>
        <v>0</v>
      </c>
      <c r="AR89" s="145" t="s">
        <v>857</v>
      </c>
      <c r="AT89" s="145" t="s">
        <v>303</v>
      </c>
      <c r="AU89" s="145" t="s">
        <v>81</v>
      </c>
      <c r="AY89" s="18" t="s">
        <v>301</v>
      </c>
      <c r="BE89" s="146">
        <f t="shared" si="4"/>
        <v>0</v>
      </c>
      <c r="BF89" s="146">
        <f t="shared" si="5"/>
        <v>0</v>
      </c>
      <c r="BG89" s="146">
        <f t="shared" si="6"/>
        <v>0</v>
      </c>
      <c r="BH89" s="146">
        <f t="shared" si="7"/>
        <v>0</v>
      </c>
      <c r="BI89" s="146">
        <f t="shared" si="8"/>
        <v>0</v>
      </c>
      <c r="BJ89" s="18" t="s">
        <v>81</v>
      </c>
      <c r="BK89" s="146">
        <f t="shared" si="9"/>
        <v>0</v>
      </c>
      <c r="BL89" s="18" t="s">
        <v>857</v>
      </c>
      <c r="BM89" s="145" t="s">
        <v>308</v>
      </c>
    </row>
    <row r="90" spans="2:65" s="1" customFormat="1" ht="16.5" customHeight="1">
      <c r="B90" s="33"/>
      <c r="C90" s="134" t="s">
        <v>139</v>
      </c>
      <c r="D90" s="190" t="s">
        <v>303</v>
      </c>
      <c r="E90" s="135" t="s">
        <v>6868</v>
      </c>
      <c r="F90" s="136" t="s">
        <v>6869</v>
      </c>
      <c r="G90" s="137" t="s">
        <v>681</v>
      </c>
      <c r="H90" s="138">
        <v>400</v>
      </c>
      <c r="I90" s="139"/>
      <c r="J90" s="140">
        <f t="shared" si="0"/>
        <v>0</v>
      </c>
      <c r="K90" s="136" t="s">
        <v>6865</v>
      </c>
      <c r="L90" s="33"/>
      <c r="M90" s="141" t="s">
        <v>21</v>
      </c>
      <c r="N90" s="142" t="s">
        <v>45</v>
      </c>
      <c r="P90" s="143">
        <f t="shared" si="1"/>
        <v>0</v>
      </c>
      <c r="Q90" s="143">
        <v>0</v>
      </c>
      <c r="R90" s="143">
        <f t="shared" si="2"/>
        <v>0</v>
      </c>
      <c r="S90" s="143">
        <v>0</v>
      </c>
      <c r="T90" s="144">
        <f t="shared" si="3"/>
        <v>0</v>
      </c>
      <c r="AR90" s="145" t="s">
        <v>857</v>
      </c>
      <c r="AT90" s="145" t="s">
        <v>303</v>
      </c>
      <c r="AU90" s="145" t="s">
        <v>81</v>
      </c>
      <c r="AY90" s="18" t="s">
        <v>301</v>
      </c>
      <c r="BE90" s="146">
        <f t="shared" si="4"/>
        <v>0</v>
      </c>
      <c r="BF90" s="146">
        <f t="shared" si="5"/>
        <v>0</v>
      </c>
      <c r="BG90" s="146">
        <f t="shared" si="6"/>
        <v>0</v>
      </c>
      <c r="BH90" s="146">
        <f t="shared" si="7"/>
        <v>0</v>
      </c>
      <c r="BI90" s="146">
        <f t="shared" si="8"/>
        <v>0</v>
      </c>
      <c r="BJ90" s="18" t="s">
        <v>81</v>
      </c>
      <c r="BK90" s="146">
        <f t="shared" si="9"/>
        <v>0</v>
      </c>
      <c r="BL90" s="18" t="s">
        <v>857</v>
      </c>
      <c r="BM90" s="145" t="s">
        <v>354</v>
      </c>
    </row>
    <row r="91" spans="2:65" s="1" customFormat="1" ht="16.5" customHeight="1">
      <c r="B91" s="33"/>
      <c r="C91" s="134" t="s">
        <v>308</v>
      </c>
      <c r="D91" s="134" t="s">
        <v>303</v>
      </c>
      <c r="E91" s="135" t="s">
        <v>6870</v>
      </c>
      <c r="F91" s="136" t="s">
        <v>6871</v>
      </c>
      <c r="G91" s="137" t="s">
        <v>681</v>
      </c>
      <c r="H91" s="138">
        <v>110</v>
      </c>
      <c r="I91" s="139"/>
      <c r="J91" s="140">
        <f t="shared" si="0"/>
        <v>0</v>
      </c>
      <c r="K91" s="136" t="s">
        <v>6865</v>
      </c>
      <c r="L91" s="33"/>
      <c r="M91" s="141" t="s">
        <v>21</v>
      </c>
      <c r="N91" s="142" t="s">
        <v>45</v>
      </c>
      <c r="P91" s="143">
        <f t="shared" si="1"/>
        <v>0</v>
      </c>
      <c r="Q91" s="143">
        <v>0</v>
      </c>
      <c r="R91" s="143">
        <f t="shared" si="2"/>
        <v>0</v>
      </c>
      <c r="S91" s="143">
        <v>0</v>
      </c>
      <c r="T91" s="144">
        <f t="shared" si="3"/>
        <v>0</v>
      </c>
      <c r="AR91" s="145" t="s">
        <v>857</v>
      </c>
      <c r="AT91" s="145" t="s">
        <v>303</v>
      </c>
      <c r="AU91" s="145" t="s">
        <v>81</v>
      </c>
      <c r="AY91" s="18" t="s">
        <v>301</v>
      </c>
      <c r="BE91" s="146">
        <f t="shared" si="4"/>
        <v>0</v>
      </c>
      <c r="BF91" s="146">
        <f t="shared" si="5"/>
        <v>0</v>
      </c>
      <c r="BG91" s="146">
        <f t="shared" si="6"/>
        <v>0</v>
      </c>
      <c r="BH91" s="146">
        <f t="shared" si="7"/>
        <v>0</v>
      </c>
      <c r="BI91" s="146">
        <f t="shared" si="8"/>
        <v>0</v>
      </c>
      <c r="BJ91" s="18" t="s">
        <v>81</v>
      </c>
      <c r="BK91" s="146">
        <f t="shared" si="9"/>
        <v>0</v>
      </c>
      <c r="BL91" s="18" t="s">
        <v>857</v>
      </c>
      <c r="BM91" s="145" t="s">
        <v>366</v>
      </c>
    </row>
    <row r="92" spans="2:65" s="1" customFormat="1" ht="16.5" customHeight="1">
      <c r="B92" s="33"/>
      <c r="C92" s="134" t="s">
        <v>338</v>
      </c>
      <c r="D92" s="134" t="s">
        <v>303</v>
      </c>
      <c r="E92" s="135" t="s">
        <v>6872</v>
      </c>
      <c r="F92" s="136" t="s">
        <v>6873</v>
      </c>
      <c r="G92" s="137" t="s">
        <v>681</v>
      </c>
      <c r="H92" s="138">
        <v>520</v>
      </c>
      <c r="I92" s="139"/>
      <c r="J92" s="140">
        <f t="shared" si="0"/>
        <v>0</v>
      </c>
      <c r="K92" s="136" t="s">
        <v>6865</v>
      </c>
      <c r="L92" s="33"/>
      <c r="M92" s="141" t="s">
        <v>21</v>
      </c>
      <c r="N92" s="142" t="s">
        <v>45</v>
      </c>
      <c r="P92" s="143">
        <f t="shared" si="1"/>
        <v>0</v>
      </c>
      <c r="Q92" s="143">
        <v>0</v>
      </c>
      <c r="R92" s="143">
        <f t="shared" si="2"/>
        <v>0</v>
      </c>
      <c r="S92" s="143">
        <v>0</v>
      </c>
      <c r="T92" s="144">
        <f t="shared" si="3"/>
        <v>0</v>
      </c>
      <c r="AR92" s="145" t="s">
        <v>857</v>
      </c>
      <c r="AT92" s="145" t="s">
        <v>303</v>
      </c>
      <c r="AU92" s="145" t="s">
        <v>81</v>
      </c>
      <c r="AY92" s="18" t="s">
        <v>301</v>
      </c>
      <c r="BE92" s="146">
        <f t="shared" si="4"/>
        <v>0</v>
      </c>
      <c r="BF92" s="146">
        <f t="shared" si="5"/>
        <v>0</v>
      </c>
      <c r="BG92" s="146">
        <f t="shared" si="6"/>
        <v>0</v>
      </c>
      <c r="BH92" s="146">
        <f t="shared" si="7"/>
        <v>0</v>
      </c>
      <c r="BI92" s="146">
        <f t="shared" si="8"/>
        <v>0</v>
      </c>
      <c r="BJ92" s="18" t="s">
        <v>81</v>
      </c>
      <c r="BK92" s="146">
        <f t="shared" si="9"/>
        <v>0</v>
      </c>
      <c r="BL92" s="18" t="s">
        <v>857</v>
      </c>
      <c r="BM92" s="145" t="s">
        <v>377</v>
      </c>
    </row>
    <row r="93" spans="2:65" s="1" customFormat="1" ht="16.5" customHeight="1">
      <c r="B93" s="33"/>
      <c r="C93" s="134" t="s">
        <v>354</v>
      </c>
      <c r="D93" s="134" t="s">
        <v>303</v>
      </c>
      <c r="E93" s="135" t="s">
        <v>6874</v>
      </c>
      <c r="F93" s="136" t="s">
        <v>6875</v>
      </c>
      <c r="G93" s="137" t="s">
        <v>681</v>
      </c>
      <c r="H93" s="138">
        <v>50</v>
      </c>
      <c r="I93" s="139"/>
      <c r="J93" s="140">
        <f t="shared" si="0"/>
        <v>0</v>
      </c>
      <c r="K93" s="136" t="s">
        <v>6865</v>
      </c>
      <c r="L93" s="33"/>
      <c r="M93" s="141" t="s">
        <v>21</v>
      </c>
      <c r="N93" s="142" t="s">
        <v>45</v>
      </c>
      <c r="P93" s="143">
        <f t="shared" si="1"/>
        <v>0</v>
      </c>
      <c r="Q93" s="143">
        <v>0</v>
      </c>
      <c r="R93" s="143">
        <f t="shared" si="2"/>
        <v>0</v>
      </c>
      <c r="S93" s="143">
        <v>0</v>
      </c>
      <c r="T93" s="144">
        <f t="shared" si="3"/>
        <v>0</v>
      </c>
      <c r="AR93" s="145" t="s">
        <v>857</v>
      </c>
      <c r="AT93" s="145" t="s">
        <v>303</v>
      </c>
      <c r="AU93" s="145" t="s">
        <v>81</v>
      </c>
      <c r="AY93" s="18" t="s">
        <v>301</v>
      </c>
      <c r="BE93" s="146">
        <f t="shared" si="4"/>
        <v>0</v>
      </c>
      <c r="BF93" s="146">
        <f t="shared" si="5"/>
        <v>0</v>
      </c>
      <c r="BG93" s="146">
        <f t="shared" si="6"/>
        <v>0</v>
      </c>
      <c r="BH93" s="146">
        <f t="shared" si="7"/>
        <v>0</v>
      </c>
      <c r="BI93" s="146">
        <f t="shared" si="8"/>
        <v>0</v>
      </c>
      <c r="BJ93" s="18" t="s">
        <v>81</v>
      </c>
      <c r="BK93" s="146">
        <f t="shared" si="9"/>
        <v>0</v>
      </c>
      <c r="BL93" s="18" t="s">
        <v>857</v>
      </c>
      <c r="BM93" s="145" t="s">
        <v>8</v>
      </c>
    </row>
    <row r="94" spans="2:65" s="1" customFormat="1" ht="16.5" customHeight="1">
      <c r="B94" s="33"/>
      <c r="C94" s="134" t="s">
        <v>361</v>
      </c>
      <c r="D94" s="134" t="s">
        <v>303</v>
      </c>
      <c r="E94" s="135" t="s">
        <v>6876</v>
      </c>
      <c r="F94" s="136" t="s">
        <v>6877</v>
      </c>
      <c r="G94" s="137" t="s">
        <v>681</v>
      </c>
      <c r="H94" s="138">
        <v>130</v>
      </c>
      <c r="I94" s="139"/>
      <c r="J94" s="140">
        <f t="shared" si="0"/>
        <v>0</v>
      </c>
      <c r="K94" s="136" t="s">
        <v>6865</v>
      </c>
      <c r="L94" s="33"/>
      <c r="M94" s="141" t="s">
        <v>21</v>
      </c>
      <c r="N94" s="142" t="s">
        <v>45</v>
      </c>
      <c r="P94" s="143">
        <f t="shared" si="1"/>
        <v>0</v>
      </c>
      <c r="Q94" s="143">
        <v>0</v>
      </c>
      <c r="R94" s="143">
        <f t="shared" si="2"/>
        <v>0</v>
      </c>
      <c r="S94" s="143">
        <v>0</v>
      </c>
      <c r="T94" s="144">
        <f t="shared" si="3"/>
        <v>0</v>
      </c>
      <c r="AR94" s="145" t="s">
        <v>857</v>
      </c>
      <c r="AT94" s="145" t="s">
        <v>303</v>
      </c>
      <c r="AU94" s="145" t="s">
        <v>81</v>
      </c>
      <c r="AY94" s="18" t="s">
        <v>301</v>
      </c>
      <c r="BE94" s="146">
        <f t="shared" si="4"/>
        <v>0</v>
      </c>
      <c r="BF94" s="146">
        <f t="shared" si="5"/>
        <v>0</v>
      </c>
      <c r="BG94" s="146">
        <f t="shared" si="6"/>
        <v>0</v>
      </c>
      <c r="BH94" s="146">
        <f t="shared" si="7"/>
        <v>0</v>
      </c>
      <c r="BI94" s="146">
        <f t="shared" si="8"/>
        <v>0</v>
      </c>
      <c r="BJ94" s="18" t="s">
        <v>81</v>
      </c>
      <c r="BK94" s="146">
        <f t="shared" si="9"/>
        <v>0</v>
      </c>
      <c r="BL94" s="18" t="s">
        <v>857</v>
      </c>
      <c r="BM94" s="145" t="s">
        <v>397</v>
      </c>
    </row>
    <row r="95" spans="2:65" s="1" customFormat="1" ht="16.5" customHeight="1">
      <c r="B95" s="33"/>
      <c r="C95" s="134" t="s">
        <v>366</v>
      </c>
      <c r="D95" s="134" t="s">
        <v>303</v>
      </c>
      <c r="E95" s="135" t="s">
        <v>6878</v>
      </c>
      <c r="F95" s="136" t="s">
        <v>6879</v>
      </c>
      <c r="G95" s="137" t="s">
        <v>681</v>
      </c>
      <c r="H95" s="138">
        <v>50</v>
      </c>
      <c r="I95" s="139"/>
      <c r="J95" s="140">
        <f t="shared" si="0"/>
        <v>0</v>
      </c>
      <c r="K95" s="136" t="s">
        <v>6865</v>
      </c>
      <c r="L95" s="33"/>
      <c r="M95" s="141" t="s">
        <v>21</v>
      </c>
      <c r="N95" s="142" t="s">
        <v>45</v>
      </c>
      <c r="P95" s="143">
        <f t="shared" si="1"/>
        <v>0</v>
      </c>
      <c r="Q95" s="143">
        <v>0</v>
      </c>
      <c r="R95" s="143">
        <f t="shared" si="2"/>
        <v>0</v>
      </c>
      <c r="S95" s="143">
        <v>0</v>
      </c>
      <c r="T95" s="144">
        <f t="shared" si="3"/>
        <v>0</v>
      </c>
      <c r="AR95" s="145" t="s">
        <v>857</v>
      </c>
      <c r="AT95" s="145" t="s">
        <v>303</v>
      </c>
      <c r="AU95" s="145" t="s">
        <v>81</v>
      </c>
      <c r="AY95" s="18" t="s">
        <v>301</v>
      </c>
      <c r="BE95" s="146">
        <f t="shared" si="4"/>
        <v>0</v>
      </c>
      <c r="BF95" s="146">
        <f t="shared" si="5"/>
        <v>0</v>
      </c>
      <c r="BG95" s="146">
        <f t="shared" si="6"/>
        <v>0</v>
      </c>
      <c r="BH95" s="146">
        <f t="shared" si="7"/>
        <v>0</v>
      </c>
      <c r="BI95" s="146">
        <f t="shared" si="8"/>
        <v>0</v>
      </c>
      <c r="BJ95" s="18" t="s">
        <v>81</v>
      </c>
      <c r="BK95" s="146">
        <f t="shared" si="9"/>
        <v>0</v>
      </c>
      <c r="BL95" s="18" t="s">
        <v>857</v>
      </c>
      <c r="BM95" s="145" t="s">
        <v>413</v>
      </c>
    </row>
    <row r="96" spans="2:65" s="1" customFormat="1" ht="16.5" customHeight="1">
      <c r="B96" s="33"/>
      <c r="C96" s="134" t="s">
        <v>371</v>
      </c>
      <c r="D96" s="134" t="s">
        <v>303</v>
      </c>
      <c r="E96" s="135" t="s">
        <v>6880</v>
      </c>
      <c r="F96" s="136" t="s">
        <v>6881</v>
      </c>
      <c r="G96" s="137" t="s">
        <v>681</v>
      </c>
      <c r="H96" s="138">
        <v>120</v>
      </c>
      <c r="I96" s="139"/>
      <c r="J96" s="140">
        <f t="shared" si="0"/>
        <v>0</v>
      </c>
      <c r="K96" s="136" t="s">
        <v>6865</v>
      </c>
      <c r="L96" s="33"/>
      <c r="M96" s="141" t="s">
        <v>21</v>
      </c>
      <c r="N96" s="142" t="s">
        <v>45</v>
      </c>
      <c r="P96" s="143">
        <f t="shared" si="1"/>
        <v>0</v>
      </c>
      <c r="Q96" s="143">
        <v>0</v>
      </c>
      <c r="R96" s="143">
        <f t="shared" si="2"/>
        <v>0</v>
      </c>
      <c r="S96" s="143">
        <v>0</v>
      </c>
      <c r="T96" s="144">
        <f t="shared" si="3"/>
        <v>0</v>
      </c>
      <c r="AR96" s="145" t="s">
        <v>857</v>
      </c>
      <c r="AT96" s="145" t="s">
        <v>303</v>
      </c>
      <c r="AU96" s="145" t="s">
        <v>81</v>
      </c>
      <c r="AY96" s="18" t="s">
        <v>301</v>
      </c>
      <c r="BE96" s="146">
        <f t="shared" si="4"/>
        <v>0</v>
      </c>
      <c r="BF96" s="146">
        <f t="shared" si="5"/>
        <v>0</v>
      </c>
      <c r="BG96" s="146">
        <f t="shared" si="6"/>
        <v>0</v>
      </c>
      <c r="BH96" s="146">
        <f t="shared" si="7"/>
        <v>0</v>
      </c>
      <c r="BI96" s="146">
        <f t="shared" si="8"/>
        <v>0</v>
      </c>
      <c r="BJ96" s="18" t="s">
        <v>81</v>
      </c>
      <c r="BK96" s="146">
        <f t="shared" si="9"/>
        <v>0</v>
      </c>
      <c r="BL96" s="18" t="s">
        <v>857</v>
      </c>
      <c r="BM96" s="145" t="s">
        <v>427</v>
      </c>
    </row>
    <row r="97" spans="2:65" s="1" customFormat="1" ht="16.5" customHeight="1">
      <c r="B97" s="33"/>
      <c r="C97" s="134" t="s">
        <v>377</v>
      </c>
      <c r="D97" s="134" t="s">
        <v>303</v>
      </c>
      <c r="E97" s="135" t="s">
        <v>6882</v>
      </c>
      <c r="F97" s="136" t="s">
        <v>6883</v>
      </c>
      <c r="G97" s="137" t="s">
        <v>681</v>
      </c>
      <c r="H97" s="138">
        <v>210</v>
      </c>
      <c r="I97" s="139"/>
      <c r="J97" s="140">
        <f t="shared" si="0"/>
        <v>0</v>
      </c>
      <c r="K97" s="136" t="s">
        <v>6884</v>
      </c>
      <c r="L97" s="33"/>
      <c r="M97" s="141" t="s">
        <v>21</v>
      </c>
      <c r="N97" s="142" t="s">
        <v>45</v>
      </c>
      <c r="P97" s="143">
        <f t="shared" si="1"/>
        <v>0</v>
      </c>
      <c r="Q97" s="143">
        <v>0</v>
      </c>
      <c r="R97" s="143">
        <f t="shared" si="2"/>
        <v>0</v>
      </c>
      <c r="S97" s="143">
        <v>0</v>
      </c>
      <c r="T97" s="144">
        <f t="shared" si="3"/>
        <v>0</v>
      </c>
      <c r="AR97" s="145" t="s">
        <v>857</v>
      </c>
      <c r="AT97" s="145" t="s">
        <v>303</v>
      </c>
      <c r="AU97" s="145" t="s">
        <v>81</v>
      </c>
      <c r="AY97" s="18" t="s">
        <v>301</v>
      </c>
      <c r="BE97" s="146">
        <f t="shared" si="4"/>
        <v>0</v>
      </c>
      <c r="BF97" s="146">
        <f t="shared" si="5"/>
        <v>0</v>
      </c>
      <c r="BG97" s="146">
        <f t="shared" si="6"/>
        <v>0</v>
      </c>
      <c r="BH97" s="146">
        <f t="shared" si="7"/>
        <v>0</v>
      </c>
      <c r="BI97" s="146">
        <f t="shared" si="8"/>
        <v>0</v>
      </c>
      <c r="BJ97" s="18" t="s">
        <v>81</v>
      </c>
      <c r="BK97" s="146">
        <f t="shared" si="9"/>
        <v>0</v>
      </c>
      <c r="BL97" s="18" t="s">
        <v>857</v>
      </c>
      <c r="BM97" s="145" t="s">
        <v>360</v>
      </c>
    </row>
    <row r="98" spans="2:65" s="1" customFormat="1" ht="16.5" customHeight="1">
      <c r="B98" s="33"/>
      <c r="C98" s="134" t="s">
        <v>383</v>
      </c>
      <c r="D98" s="134" t="s">
        <v>303</v>
      </c>
      <c r="E98" s="135" t="s">
        <v>6885</v>
      </c>
      <c r="F98" s="136" t="s">
        <v>6886</v>
      </c>
      <c r="G98" s="137" t="s">
        <v>681</v>
      </c>
      <c r="H98" s="138">
        <v>220</v>
      </c>
      <c r="I98" s="139"/>
      <c r="J98" s="140">
        <f t="shared" si="0"/>
        <v>0</v>
      </c>
      <c r="K98" s="136" t="s">
        <v>6884</v>
      </c>
      <c r="L98" s="33"/>
      <c r="M98" s="141" t="s">
        <v>21</v>
      </c>
      <c r="N98" s="142" t="s">
        <v>45</v>
      </c>
      <c r="P98" s="143">
        <f t="shared" si="1"/>
        <v>0</v>
      </c>
      <c r="Q98" s="143">
        <v>0</v>
      </c>
      <c r="R98" s="143">
        <f t="shared" si="2"/>
        <v>0</v>
      </c>
      <c r="S98" s="143">
        <v>0</v>
      </c>
      <c r="T98" s="144">
        <f t="shared" si="3"/>
        <v>0</v>
      </c>
      <c r="AR98" s="145" t="s">
        <v>857</v>
      </c>
      <c r="AT98" s="145" t="s">
        <v>303</v>
      </c>
      <c r="AU98" s="145" t="s">
        <v>81</v>
      </c>
      <c r="AY98" s="18" t="s">
        <v>301</v>
      </c>
      <c r="BE98" s="146">
        <f t="shared" si="4"/>
        <v>0</v>
      </c>
      <c r="BF98" s="146">
        <f t="shared" si="5"/>
        <v>0</v>
      </c>
      <c r="BG98" s="146">
        <f t="shared" si="6"/>
        <v>0</v>
      </c>
      <c r="BH98" s="146">
        <f t="shared" si="7"/>
        <v>0</v>
      </c>
      <c r="BI98" s="146">
        <f t="shared" si="8"/>
        <v>0</v>
      </c>
      <c r="BJ98" s="18" t="s">
        <v>81</v>
      </c>
      <c r="BK98" s="146">
        <f t="shared" si="9"/>
        <v>0</v>
      </c>
      <c r="BL98" s="18" t="s">
        <v>857</v>
      </c>
      <c r="BM98" s="145" t="s">
        <v>460</v>
      </c>
    </row>
    <row r="99" spans="2:65" s="1" customFormat="1" ht="16.5" customHeight="1">
      <c r="B99" s="33"/>
      <c r="C99" s="134" t="s">
        <v>8</v>
      </c>
      <c r="D99" s="134" t="s">
        <v>303</v>
      </c>
      <c r="E99" s="135" t="s">
        <v>6887</v>
      </c>
      <c r="F99" s="136" t="s">
        <v>6888</v>
      </c>
      <c r="G99" s="137" t="s">
        <v>681</v>
      </c>
      <c r="H99" s="138">
        <v>35</v>
      </c>
      <c r="I99" s="139"/>
      <c r="J99" s="140">
        <f t="shared" si="0"/>
        <v>0</v>
      </c>
      <c r="K99" s="136" t="s">
        <v>6884</v>
      </c>
      <c r="L99" s="33"/>
      <c r="M99" s="141" t="s">
        <v>21</v>
      </c>
      <c r="N99" s="142" t="s">
        <v>45</v>
      </c>
      <c r="P99" s="143">
        <f t="shared" si="1"/>
        <v>0</v>
      </c>
      <c r="Q99" s="143">
        <v>0</v>
      </c>
      <c r="R99" s="143">
        <f t="shared" si="2"/>
        <v>0</v>
      </c>
      <c r="S99" s="143">
        <v>0</v>
      </c>
      <c r="T99" s="144">
        <f t="shared" si="3"/>
        <v>0</v>
      </c>
      <c r="AR99" s="145" t="s">
        <v>857</v>
      </c>
      <c r="AT99" s="145" t="s">
        <v>303</v>
      </c>
      <c r="AU99" s="145" t="s">
        <v>81</v>
      </c>
      <c r="AY99" s="18" t="s">
        <v>301</v>
      </c>
      <c r="BE99" s="146">
        <f t="shared" si="4"/>
        <v>0</v>
      </c>
      <c r="BF99" s="146">
        <f t="shared" si="5"/>
        <v>0</v>
      </c>
      <c r="BG99" s="146">
        <f t="shared" si="6"/>
        <v>0</v>
      </c>
      <c r="BH99" s="146">
        <f t="shared" si="7"/>
        <v>0</v>
      </c>
      <c r="BI99" s="146">
        <f t="shared" si="8"/>
        <v>0</v>
      </c>
      <c r="BJ99" s="18" t="s">
        <v>81</v>
      </c>
      <c r="BK99" s="146">
        <f t="shared" si="9"/>
        <v>0</v>
      </c>
      <c r="BL99" s="18" t="s">
        <v>857</v>
      </c>
      <c r="BM99" s="145" t="s">
        <v>477</v>
      </c>
    </row>
    <row r="100" spans="2:65" s="1" customFormat="1" ht="16.5" customHeight="1">
      <c r="B100" s="33"/>
      <c r="C100" s="134" t="s">
        <v>392</v>
      </c>
      <c r="D100" s="134" t="s">
        <v>303</v>
      </c>
      <c r="E100" s="135" t="s">
        <v>6889</v>
      </c>
      <c r="F100" s="136" t="s">
        <v>6890</v>
      </c>
      <c r="G100" s="137" t="s">
        <v>681</v>
      </c>
      <c r="H100" s="138">
        <v>110</v>
      </c>
      <c r="I100" s="139"/>
      <c r="J100" s="140">
        <f t="shared" si="0"/>
        <v>0</v>
      </c>
      <c r="K100" s="136" t="s">
        <v>6865</v>
      </c>
      <c r="L100" s="33"/>
      <c r="M100" s="141" t="s">
        <v>21</v>
      </c>
      <c r="N100" s="142" t="s">
        <v>45</v>
      </c>
      <c r="P100" s="143">
        <f t="shared" si="1"/>
        <v>0</v>
      </c>
      <c r="Q100" s="143">
        <v>0</v>
      </c>
      <c r="R100" s="143">
        <f t="shared" si="2"/>
        <v>0</v>
      </c>
      <c r="S100" s="143">
        <v>0</v>
      </c>
      <c r="T100" s="144">
        <f t="shared" si="3"/>
        <v>0</v>
      </c>
      <c r="AR100" s="145" t="s">
        <v>857</v>
      </c>
      <c r="AT100" s="145" t="s">
        <v>303</v>
      </c>
      <c r="AU100" s="145" t="s">
        <v>81</v>
      </c>
      <c r="AY100" s="18" t="s">
        <v>301</v>
      </c>
      <c r="BE100" s="146">
        <f t="shared" si="4"/>
        <v>0</v>
      </c>
      <c r="BF100" s="146">
        <f t="shared" si="5"/>
        <v>0</v>
      </c>
      <c r="BG100" s="146">
        <f t="shared" si="6"/>
        <v>0</v>
      </c>
      <c r="BH100" s="146">
        <f t="shared" si="7"/>
        <v>0</v>
      </c>
      <c r="BI100" s="146">
        <f t="shared" si="8"/>
        <v>0</v>
      </c>
      <c r="BJ100" s="18" t="s">
        <v>81</v>
      </c>
      <c r="BK100" s="146">
        <f t="shared" si="9"/>
        <v>0</v>
      </c>
      <c r="BL100" s="18" t="s">
        <v>857</v>
      </c>
      <c r="BM100" s="145" t="s">
        <v>492</v>
      </c>
    </row>
    <row r="101" spans="2:65" s="1" customFormat="1" ht="16.5" customHeight="1">
      <c r="B101" s="33"/>
      <c r="C101" s="134" t="s">
        <v>397</v>
      </c>
      <c r="D101" s="134" t="s">
        <v>303</v>
      </c>
      <c r="E101" s="135" t="s">
        <v>6891</v>
      </c>
      <c r="F101" s="136" t="s">
        <v>6892</v>
      </c>
      <c r="G101" s="137" t="s">
        <v>681</v>
      </c>
      <c r="H101" s="138">
        <v>12</v>
      </c>
      <c r="I101" s="139"/>
      <c r="J101" s="140">
        <f t="shared" si="0"/>
        <v>0</v>
      </c>
      <c r="K101" s="136" t="s">
        <v>6865</v>
      </c>
      <c r="L101" s="33"/>
      <c r="M101" s="141" t="s">
        <v>21</v>
      </c>
      <c r="N101" s="142" t="s">
        <v>45</v>
      </c>
      <c r="P101" s="143">
        <f t="shared" si="1"/>
        <v>0</v>
      </c>
      <c r="Q101" s="143">
        <v>0</v>
      </c>
      <c r="R101" s="143">
        <f t="shared" si="2"/>
        <v>0</v>
      </c>
      <c r="S101" s="143">
        <v>0</v>
      </c>
      <c r="T101" s="144">
        <f t="shared" si="3"/>
        <v>0</v>
      </c>
      <c r="AR101" s="145" t="s">
        <v>857</v>
      </c>
      <c r="AT101" s="145" t="s">
        <v>303</v>
      </c>
      <c r="AU101" s="145" t="s">
        <v>81</v>
      </c>
      <c r="AY101" s="18" t="s">
        <v>301</v>
      </c>
      <c r="BE101" s="146">
        <f t="shared" si="4"/>
        <v>0</v>
      </c>
      <c r="BF101" s="146">
        <f t="shared" si="5"/>
        <v>0</v>
      </c>
      <c r="BG101" s="146">
        <f t="shared" si="6"/>
        <v>0</v>
      </c>
      <c r="BH101" s="146">
        <f t="shared" si="7"/>
        <v>0</v>
      </c>
      <c r="BI101" s="146">
        <f t="shared" si="8"/>
        <v>0</v>
      </c>
      <c r="BJ101" s="18" t="s">
        <v>81</v>
      </c>
      <c r="BK101" s="146">
        <f t="shared" si="9"/>
        <v>0</v>
      </c>
      <c r="BL101" s="18" t="s">
        <v>857</v>
      </c>
      <c r="BM101" s="145" t="s">
        <v>525</v>
      </c>
    </row>
    <row r="102" spans="2:65" s="1" customFormat="1" ht="16.5" customHeight="1">
      <c r="B102" s="33"/>
      <c r="C102" s="134" t="s">
        <v>406</v>
      </c>
      <c r="D102" s="134" t="s">
        <v>303</v>
      </c>
      <c r="E102" s="135" t="s">
        <v>6893</v>
      </c>
      <c r="F102" s="136" t="s">
        <v>6894</v>
      </c>
      <c r="G102" s="137" t="s">
        <v>681</v>
      </c>
      <c r="H102" s="138">
        <v>35</v>
      </c>
      <c r="I102" s="139"/>
      <c r="J102" s="140">
        <f t="shared" si="0"/>
        <v>0</v>
      </c>
      <c r="K102" s="136" t="s">
        <v>6865</v>
      </c>
      <c r="L102" s="33"/>
      <c r="M102" s="141" t="s">
        <v>21</v>
      </c>
      <c r="N102" s="142" t="s">
        <v>45</v>
      </c>
      <c r="P102" s="143">
        <f t="shared" si="1"/>
        <v>0</v>
      </c>
      <c r="Q102" s="143">
        <v>0</v>
      </c>
      <c r="R102" s="143">
        <f t="shared" si="2"/>
        <v>0</v>
      </c>
      <c r="S102" s="143">
        <v>0</v>
      </c>
      <c r="T102" s="144">
        <f t="shared" si="3"/>
        <v>0</v>
      </c>
      <c r="AR102" s="145" t="s">
        <v>857</v>
      </c>
      <c r="AT102" s="145" t="s">
        <v>303</v>
      </c>
      <c r="AU102" s="145" t="s">
        <v>81</v>
      </c>
      <c r="AY102" s="18" t="s">
        <v>301</v>
      </c>
      <c r="BE102" s="146">
        <f t="shared" si="4"/>
        <v>0</v>
      </c>
      <c r="BF102" s="146">
        <f t="shared" si="5"/>
        <v>0</v>
      </c>
      <c r="BG102" s="146">
        <f t="shared" si="6"/>
        <v>0</v>
      </c>
      <c r="BH102" s="146">
        <f t="shared" si="7"/>
        <v>0</v>
      </c>
      <c r="BI102" s="146">
        <f t="shared" si="8"/>
        <v>0</v>
      </c>
      <c r="BJ102" s="18" t="s">
        <v>81</v>
      </c>
      <c r="BK102" s="146">
        <f t="shared" si="9"/>
        <v>0</v>
      </c>
      <c r="BL102" s="18" t="s">
        <v>857</v>
      </c>
      <c r="BM102" s="145" t="s">
        <v>552</v>
      </c>
    </row>
    <row r="103" spans="2:65" s="1" customFormat="1" ht="16.5" customHeight="1">
      <c r="B103" s="33"/>
      <c r="C103" s="134" t="s">
        <v>413</v>
      </c>
      <c r="D103" s="134" t="s">
        <v>303</v>
      </c>
      <c r="E103" s="135" t="s">
        <v>6895</v>
      </c>
      <c r="F103" s="136" t="s">
        <v>6896</v>
      </c>
      <c r="G103" s="137" t="s">
        <v>681</v>
      </c>
      <c r="H103" s="138">
        <v>30</v>
      </c>
      <c r="I103" s="139"/>
      <c r="J103" s="140">
        <f t="shared" si="0"/>
        <v>0</v>
      </c>
      <c r="K103" s="136" t="s">
        <v>6865</v>
      </c>
      <c r="L103" s="33"/>
      <c r="M103" s="141" t="s">
        <v>21</v>
      </c>
      <c r="N103" s="142" t="s">
        <v>45</v>
      </c>
      <c r="P103" s="143">
        <f t="shared" si="1"/>
        <v>0</v>
      </c>
      <c r="Q103" s="143">
        <v>0</v>
      </c>
      <c r="R103" s="143">
        <f t="shared" si="2"/>
        <v>0</v>
      </c>
      <c r="S103" s="143">
        <v>0</v>
      </c>
      <c r="T103" s="144">
        <f t="shared" si="3"/>
        <v>0</v>
      </c>
      <c r="AR103" s="145" t="s">
        <v>857</v>
      </c>
      <c r="AT103" s="145" t="s">
        <v>303</v>
      </c>
      <c r="AU103" s="145" t="s">
        <v>81</v>
      </c>
      <c r="AY103" s="18" t="s">
        <v>301</v>
      </c>
      <c r="BE103" s="146">
        <f t="shared" si="4"/>
        <v>0</v>
      </c>
      <c r="BF103" s="146">
        <f t="shared" si="5"/>
        <v>0</v>
      </c>
      <c r="BG103" s="146">
        <f t="shared" si="6"/>
        <v>0</v>
      </c>
      <c r="BH103" s="146">
        <f t="shared" si="7"/>
        <v>0</v>
      </c>
      <c r="BI103" s="146">
        <f t="shared" si="8"/>
        <v>0</v>
      </c>
      <c r="BJ103" s="18" t="s">
        <v>81</v>
      </c>
      <c r="BK103" s="146">
        <f t="shared" si="9"/>
        <v>0</v>
      </c>
      <c r="BL103" s="18" t="s">
        <v>857</v>
      </c>
      <c r="BM103" s="145" t="s">
        <v>566</v>
      </c>
    </row>
    <row r="104" spans="2:65" s="1" customFormat="1" ht="16.5" customHeight="1">
      <c r="B104" s="33"/>
      <c r="C104" s="134" t="s">
        <v>420</v>
      </c>
      <c r="D104" s="134" t="s">
        <v>303</v>
      </c>
      <c r="E104" s="135" t="s">
        <v>6897</v>
      </c>
      <c r="F104" s="136" t="s">
        <v>6898</v>
      </c>
      <c r="G104" s="137" t="s">
        <v>681</v>
      </c>
      <c r="H104" s="138">
        <v>35</v>
      </c>
      <c r="I104" s="139"/>
      <c r="J104" s="140">
        <f t="shared" si="0"/>
        <v>0</v>
      </c>
      <c r="K104" s="136" t="s">
        <v>6865</v>
      </c>
      <c r="L104" s="33"/>
      <c r="M104" s="141" t="s">
        <v>21</v>
      </c>
      <c r="N104" s="142" t="s">
        <v>45</v>
      </c>
      <c r="P104" s="143">
        <f t="shared" si="1"/>
        <v>0</v>
      </c>
      <c r="Q104" s="143">
        <v>0</v>
      </c>
      <c r="R104" s="143">
        <f t="shared" si="2"/>
        <v>0</v>
      </c>
      <c r="S104" s="143">
        <v>0</v>
      </c>
      <c r="T104" s="144">
        <f t="shared" si="3"/>
        <v>0</v>
      </c>
      <c r="AR104" s="145" t="s">
        <v>857</v>
      </c>
      <c r="AT104" s="145" t="s">
        <v>303</v>
      </c>
      <c r="AU104" s="145" t="s">
        <v>81</v>
      </c>
      <c r="AY104" s="18" t="s">
        <v>301</v>
      </c>
      <c r="BE104" s="146">
        <f t="shared" si="4"/>
        <v>0</v>
      </c>
      <c r="BF104" s="146">
        <f t="shared" si="5"/>
        <v>0</v>
      </c>
      <c r="BG104" s="146">
        <f t="shared" si="6"/>
        <v>0</v>
      </c>
      <c r="BH104" s="146">
        <f t="shared" si="7"/>
        <v>0</v>
      </c>
      <c r="BI104" s="146">
        <f t="shared" si="8"/>
        <v>0</v>
      </c>
      <c r="BJ104" s="18" t="s">
        <v>81</v>
      </c>
      <c r="BK104" s="146">
        <f t="shared" si="9"/>
        <v>0</v>
      </c>
      <c r="BL104" s="18" t="s">
        <v>857</v>
      </c>
      <c r="BM104" s="145" t="s">
        <v>583</v>
      </c>
    </row>
    <row r="105" spans="2:65" s="1" customFormat="1" ht="16.5" customHeight="1">
      <c r="B105" s="33"/>
      <c r="C105" s="134" t="s">
        <v>427</v>
      </c>
      <c r="D105" s="134" t="s">
        <v>303</v>
      </c>
      <c r="E105" s="135" t="s">
        <v>6899</v>
      </c>
      <c r="F105" s="136" t="s">
        <v>6900</v>
      </c>
      <c r="G105" s="137" t="s">
        <v>681</v>
      </c>
      <c r="H105" s="138">
        <v>120</v>
      </c>
      <c r="I105" s="139"/>
      <c r="J105" s="140">
        <f t="shared" si="0"/>
        <v>0</v>
      </c>
      <c r="K105" s="136" t="s">
        <v>6865</v>
      </c>
      <c r="L105" s="33"/>
      <c r="M105" s="141" t="s">
        <v>21</v>
      </c>
      <c r="N105" s="142" t="s">
        <v>45</v>
      </c>
      <c r="P105" s="143">
        <f t="shared" si="1"/>
        <v>0</v>
      </c>
      <c r="Q105" s="143">
        <v>0</v>
      </c>
      <c r="R105" s="143">
        <f t="shared" si="2"/>
        <v>0</v>
      </c>
      <c r="S105" s="143">
        <v>0</v>
      </c>
      <c r="T105" s="144">
        <f t="shared" si="3"/>
        <v>0</v>
      </c>
      <c r="AR105" s="145" t="s">
        <v>857</v>
      </c>
      <c r="AT105" s="145" t="s">
        <v>303</v>
      </c>
      <c r="AU105" s="145" t="s">
        <v>81</v>
      </c>
      <c r="AY105" s="18" t="s">
        <v>301</v>
      </c>
      <c r="BE105" s="146">
        <f t="shared" si="4"/>
        <v>0</v>
      </c>
      <c r="BF105" s="146">
        <f t="shared" si="5"/>
        <v>0</v>
      </c>
      <c r="BG105" s="146">
        <f t="shared" si="6"/>
        <v>0</v>
      </c>
      <c r="BH105" s="146">
        <f t="shared" si="7"/>
        <v>0</v>
      </c>
      <c r="BI105" s="146">
        <f t="shared" si="8"/>
        <v>0</v>
      </c>
      <c r="BJ105" s="18" t="s">
        <v>81</v>
      </c>
      <c r="BK105" s="146">
        <f t="shared" si="9"/>
        <v>0</v>
      </c>
      <c r="BL105" s="18" t="s">
        <v>857</v>
      </c>
      <c r="BM105" s="145" t="s">
        <v>602</v>
      </c>
    </row>
    <row r="106" spans="2:65" s="1" customFormat="1" ht="16.5" customHeight="1">
      <c r="B106" s="33"/>
      <c r="C106" s="134" t="s">
        <v>434</v>
      </c>
      <c r="D106" s="134" t="s">
        <v>303</v>
      </c>
      <c r="E106" s="135" t="s">
        <v>6901</v>
      </c>
      <c r="F106" s="136" t="s">
        <v>6902</v>
      </c>
      <c r="G106" s="137" t="s">
        <v>681</v>
      </c>
      <c r="H106" s="138">
        <v>120</v>
      </c>
      <c r="I106" s="139"/>
      <c r="J106" s="140">
        <f t="shared" si="0"/>
        <v>0</v>
      </c>
      <c r="K106" s="136" t="s">
        <v>6865</v>
      </c>
      <c r="L106" s="33"/>
      <c r="M106" s="141" t="s">
        <v>21</v>
      </c>
      <c r="N106" s="142" t="s">
        <v>45</v>
      </c>
      <c r="P106" s="143">
        <f t="shared" si="1"/>
        <v>0</v>
      </c>
      <c r="Q106" s="143">
        <v>0</v>
      </c>
      <c r="R106" s="143">
        <f t="shared" si="2"/>
        <v>0</v>
      </c>
      <c r="S106" s="143">
        <v>0</v>
      </c>
      <c r="T106" s="144">
        <f t="shared" si="3"/>
        <v>0</v>
      </c>
      <c r="AR106" s="145" t="s">
        <v>857</v>
      </c>
      <c r="AT106" s="145" t="s">
        <v>303</v>
      </c>
      <c r="AU106" s="145" t="s">
        <v>81</v>
      </c>
      <c r="AY106" s="18" t="s">
        <v>301</v>
      </c>
      <c r="BE106" s="146">
        <f t="shared" si="4"/>
        <v>0</v>
      </c>
      <c r="BF106" s="146">
        <f t="shared" si="5"/>
        <v>0</v>
      </c>
      <c r="BG106" s="146">
        <f t="shared" si="6"/>
        <v>0</v>
      </c>
      <c r="BH106" s="146">
        <f t="shared" si="7"/>
        <v>0</v>
      </c>
      <c r="BI106" s="146">
        <f t="shared" si="8"/>
        <v>0</v>
      </c>
      <c r="BJ106" s="18" t="s">
        <v>81</v>
      </c>
      <c r="BK106" s="146">
        <f t="shared" si="9"/>
        <v>0</v>
      </c>
      <c r="BL106" s="18" t="s">
        <v>857</v>
      </c>
      <c r="BM106" s="145" t="s">
        <v>625</v>
      </c>
    </row>
    <row r="107" spans="2:65" s="1" customFormat="1" ht="16.5" customHeight="1">
      <c r="B107" s="33"/>
      <c r="C107" s="134" t="s">
        <v>360</v>
      </c>
      <c r="D107" s="134" t="s">
        <v>303</v>
      </c>
      <c r="E107" s="135" t="s">
        <v>6903</v>
      </c>
      <c r="F107" s="136" t="s">
        <v>6904</v>
      </c>
      <c r="G107" s="137" t="s">
        <v>681</v>
      </c>
      <c r="H107" s="138">
        <v>570</v>
      </c>
      <c r="I107" s="139"/>
      <c r="J107" s="140">
        <f t="shared" si="0"/>
        <v>0</v>
      </c>
      <c r="K107" s="136" t="s">
        <v>6865</v>
      </c>
      <c r="L107" s="33"/>
      <c r="M107" s="141" t="s">
        <v>21</v>
      </c>
      <c r="N107" s="142" t="s">
        <v>45</v>
      </c>
      <c r="P107" s="143">
        <f t="shared" si="1"/>
        <v>0</v>
      </c>
      <c r="Q107" s="143">
        <v>0</v>
      </c>
      <c r="R107" s="143">
        <f t="shared" si="2"/>
        <v>0</v>
      </c>
      <c r="S107" s="143">
        <v>0</v>
      </c>
      <c r="T107" s="144">
        <f t="shared" si="3"/>
        <v>0</v>
      </c>
      <c r="AR107" s="145" t="s">
        <v>857</v>
      </c>
      <c r="AT107" s="145" t="s">
        <v>303</v>
      </c>
      <c r="AU107" s="145" t="s">
        <v>81</v>
      </c>
      <c r="AY107" s="18" t="s">
        <v>301</v>
      </c>
      <c r="BE107" s="146">
        <f t="shared" si="4"/>
        <v>0</v>
      </c>
      <c r="BF107" s="146">
        <f t="shared" si="5"/>
        <v>0</v>
      </c>
      <c r="BG107" s="146">
        <f t="shared" si="6"/>
        <v>0</v>
      </c>
      <c r="BH107" s="146">
        <f t="shared" si="7"/>
        <v>0</v>
      </c>
      <c r="BI107" s="146">
        <f t="shared" si="8"/>
        <v>0</v>
      </c>
      <c r="BJ107" s="18" t="s">
        <v>81</v>
      </c>
      <c r="BK107" s="146">
        <f t="shared" si="9"/>
        <v>0</v>
      </c>
      <c r="BL107" s="18" t="s">
        <v>857</v>
      </c>
      <c r="BM107" s="145" t="s">
        <v>638</v>
      </c>
    </row>
    <row r="108" spans="2:65" s="1" customFormat="1" ht="16.5" customHeight="1">
      <c r="B108" s="33"/>
      <c r="C108" s="134" t="s">
        <v>7</v>
      </c>
      <c r="D108" s="134" t="s">
        <v>303</v>
      </c>
      <c r="E108" s="135" t="s">
        <v>6905</v>
      </c>
      <c r="F108" s="136" t="s">
        <v>6906</v>
      </c>
      <c r="G108" s="137" t="s">
        <v>306</v>
      </c>
      <c r="H108" s="138">
        <v>135</v>
      </c>
      <c r="I108" s="139"/>
      <c r="J108" s="140">
        <f t="shared" si="0"/>
        <v>0</v>
      </c>
      <c r="K108" s="136" t="s">
        <v>6865</v>
      </c>
      <c r="L108" s="33"/>
      <c r="M108" s="141" t="s">
        <v>21</v>
      </c>
      <c r="N108" s="142" t="s">
        <v>45</v>
      </c>
      <c r="P108" s="143">
        <f t="shared" si="1"/>
        <v>0</v>
      </c>
      <c r="Q108" s="143">
        <v>0</v>
      </c>
      <c r="R108" s="143">
        <f t="shared" si="2"/>
        <v>0</v>
      </c>
      <c r="S108" s="143">
        <v>0</v>
      </c>
      <c r="T108" s="144">
        <f t="shared" si="3"/>
        <v>0</v>
      </c>
      <c r="AR108" s="145" t="s">
        <v>857</v>
      </c>
      <c r="AT108" s="145" t="s">
        <v>303</v>
      </c>
      <c r="AU108" s="145" t="s">
        <v>81</v>
      </c>
      <c r="AY108" s="18" t="s">
        <v>301</v>
      </c>
      <c r="BE108" s="146">
        <f t="shared" si="4"/>
        <v>0</v>
      </c>
      <c r="BF108" s="146">
        <f t="shared" si="5"/>
        <v>0</v>
      </c>
      <c r="BG108" s="146">
        <f t="shared" si="6"/>
        <v>0</v>
      </c>
      <c r="BH108" s="146">
        <f t="shared" si="7"/>
        <v>0</v>
      </c>
      <c r="BI108" s="146">
        <f t="shared" si="8"/>
        <v>0</v>
      </c>
      <c r="BJ108" s="18" t="s">
        <v>81</v>
      </c>
      <c r="BK108" s="146">
        <f t="shared" si="9"/>
        <v>0</v>
      </c>
      <c r="BL108" s="18" t="s">
        <v>857</v>
      </c>
      <c r="BM108" s="145" t="s">
        <v>654</v>
      </c>
    </row>
    <row r="109" spans="2:65" s="1" customFormat="1" ht="16.5" customHeight="1">
      <c r="B109" s="33"/>
      <c r="C109" s="134" t="s">
        <v>460</v>
      </c>
      <c r="D109" s="134" t="s">
        <v>303</v>
      </c>
      <c r="E109" s="135" t="s">
        <v>6907</v>
      </c>
      <c r="F109" s="136" t="s">
        <v>6908</v>
      </c>
      <c r="G109" s="137" t="s">
        <v>306</v>
      </c>
      <c r="H109" s="138">
        <v>14</v>
      </c>
      <c r="I109" s="139"/>
      <c r="J109" s="140">
        <f t="shared" si="0"/>
        <v>0</v>
      </c>
      <c r="K109" s="136" t="s">
        <v>6884</v>
      </c>
      <c r="L109" s="33"/>
      <c r="M109" s="141" t="s">
        <v>21</v>
      </c>
      <c r="N109" s="142" t="s">
        <v>45</v>
      </c>
      <c r="P109" s="143">
        <f t="shared" si="1"/>
        <v>0</v>
      </c>
      <c r="Q109" s="143">
        <v>0</v>
      </c>
      <c r="R109" s="143">
        <f t="shared" si="2"/>
        <v>0</v>
      </c>
      <c r="S109" s="143">
        <v>0</v>
      </c>
      <c r="T109" s="144">
        <f t="shared" si="3"/>
        <v>0</v>
      </c>
      <c r="AR109" s="145" t="s">
        <v>857</v>
      </c>
      <c r="AT109" s="145" t="s">
        <v>303</v>
      </c>
      <c r="AU109" s="145" t="s">
        <v>81</v>
      </c>
      <c r="AY109" s="18" t="s">
        <v>301</v>
      </c>
      <c r="BE109" s="146">
        <f t="shared" si="4"/>
        <v>0</v>
      </c>
      <c r="BF109" s="146">
        <f t="shared" si="5"/>
        <v>0</v>
      </c>
      <c r="BG109" s="146">
        <f t="shared" si="6"/>
        <v>0</v>
      </c>
      <c r="BH109" s="146">
        <f t="shared" si="7"/>
        <v>0</v>
      </c>
      <c r="BI109" s="146">
        <f t="shared" si="8"/>
        <v>0</v>
      </c>
      <c r="BJ109" s="18" t="s">
        <v>81</v>
      </c>
      <c r="BK109" s="146">
        <f t="shared" si="9"/>
        <v>0</v>
      </c>
      <c r="BL109" s="18" t="s">
        <v>857</v>
      </c>
      <c r="BM109" s="145" t="s">
        <v>668</v>
      </c>
    </row>
    <row r="110" spans="2:65" s="1" customFormat="1" ht="16.5" customHeight="1">
      <c r="B110" s="33"/>
      <c r="C110" s="134" t="s">
        <v>467</v>
      </c>
      <c r="D110" s="134" t="s">
        <v>303</v>
      </c>
      <c r="E110" s="135" t="s">
        <v>6909</v>
      </c>
      <c r="F110" s="136" t="s">
        <v>6910</v>
      </c>
      <c r="G110" s="137" t="s">
        <v>306</v>
      </c>
      <c r="H110" s="138">
        <v>106</v>
      </c>
      <c r="I110" s="139"/>
      <c r="J110" s="140">
        <f t="shared" si="0"/>
        <v>0</v>
      </c>
      <c r="K110" s="136" t="s">
        <v>6865</v>
      </c>
      <c r="L110" s="33"/>
      <c r="M110" s="141" t="s">
        <v>21</v>
      </c>
      <c r="N110" s="142" t="s">
        <v>45</v>
      </c>
      <c r="P110" s="143">
        <f t="shared" si="1"/>
        <v>0</v>
      </c>
      <c r="Q110" s="143">
        <v>0</v>
      </c>
      <c r="R110" s="143">
        <f t="shared" si="2"/>
        <v>0</v>
      </c>
      <c r="S110" s="143">
        <v>0</v>
      </c>
      <c r="T110" s="144">
        <f t="shared" si="3"/>
        <v>0</v>
      </c>
      <c r="AR110" s="145" t="s">
        <v>857</v>
      </c>
      <c r="AT110" s="145" t="s">
        <v>303</v>
      </c>
      <c r="AU110" s="145" t="s">
        <v>81</v>
      </c>
      <c r="AY110" s="18" t="s">
        <v>301</v>
      </c>
      <c r="BE110" s="146">
        <f t="shared" si="4"/>
        <v>0</v>
      </c>
      <c r="BF110" s="146">
        <f t="shared" si="5"/>
        <v>0</v>
      </c>
      <c r="BG110" s="146">
        <f t="shared" si="6"/>
        <v>0</v>
      </c>
      <c r="BH110" s="146">
        <f t="shared" si="7"/>
        <v>0</v>
      </c>
      <c r="BI110" s="146">
        <f t="shared" si="8"/>
        <v>0</v>
      </c>
      <c r="BJ110" s="18" t="s">
        <v>81</v>
      </c>
      <c r="BK110" s="146">
        <f t="shared" si="9"/>
        <v>0</v>
      </c>
      <c r="BL110" s="18" t="s">
        <v>857</v>
      </c>
      <c r="BM110" s="145" t="s">
        <v>689</v>
      </c>
    </row>
    <row r="111" spans="2:65" s="1" customFormat="1" ht="16.5" customHeight="1">
      <c r="B111" s="33"/>
      <c r="C111" s="134" t="s">
        <v>477</v>
      </c>
      <c r="D111" s="134" t="s">
        <v>303</v>
      </c>
      <c r="E111" s="135" t="s">
        <v>6911</v>
      </c>
      <c r="F111" s="136" t="s">
        <v>6912</v>
      </c>
      <c r="G111" s="137" t="s">
        <v>306</v>
      </c>
      <c r="H111" s="138">
        <v>4</v>
      </c>
      <c r="I111" s="139"/>
      <c r="J111" s="140">
        <f t="shared" si="0"/>
        <v>0</v>
      </c>
      <c r="K111" s="136" t="s">
        <v>6865</v>
      </c>
      <c r="L111" s="33"/>
      <c r="M111" s="141" t="s">
        <v>21</v>
      </c>
      <c r="N111" s="142" t="s">
        <v>45</v>
      </c>
      <c r="P111" s="143">
        <f t="shared" si="1"/>
        <v>0</v>
      </c>
      <c r="Q111" s="143">
        <v>0</v>
      </c>
      <c r="R111" s="143">
        <f t="shared" si="2"/>
        <v>0</v>
      </c>
      <c r="S111" s="143">
        <v>0</v>
      </c>
      <c r="T111" s="144">
        <f t="shared" si="3"/>
        <v>0</v>
      </c>
      <c r="AR111" s="145" t="s">
        <v>857</v>
      </c>
      <c r="AT111" s="145" t="s">
        <v>303</v>
      </c>
      <c r="AU111" s="145" t="s">
        <v>81</v>
      </c>
      <c r="AY111" s="18" t="s">
        <v>301</v>
      </c>
      <c r="BE111" s="146">
        <f t="shared" si="4"/>
        <v>0</v>
      </c>
      <c r="BF111" s="146">
        <f t="shared" si="5"/>
        <v>0</v>
      </c>
      <c r="BG111" s="146">
        <f t="shared" si="6"/>
        <v>0</v>
      </c>
      <c r="BH111" s="146">
        <f t="shared" si="7"/>
        <v>0</v>
      </c>
      <c r="BI111" s="146">
        <f t="shared" si="8"/>
        <v>0</v>
      </c>
      <c r="BJ111" s="18" t="s">
        <v>81</v>
      </c>
      <c r="BK111" s="146">
        <f t="shared" si="9"/>
        <v>0</v>
      </c>
      <c r="BL111" s="18" t="s">
        <v>857</v>
      </c>
      <c r="BM111" s="145" t="s">
        <v>739</v>
      </c>
    </row>
    <row r="112" spans="2:65" s="1" customFormat="1" ht="16.5" customHeight="1">
      <c r="B112" s="33"/>
      <c r="C112" s="134" t="s">
        <v>487</v>
      </c>
      <c r="D112" s="134" t="s">
        <v>303</v>
      </c>
      <c r="E112" s="135" t="s">
        <v>6913</v>
      </c>
      <c r="F112" s="136" t="s">
        <v>6914</v>
      </c>
      <c r="G112" s="137" t="s">
        <v>306</v>
      </c>
      <c r="H112" s="138">
        <v>18</v>
      </c>
      <c r="I112" s="139"/>
      <c r="J112" s="140">
        <f t="shared" si="0"/>
        <v>0</v>
      </c>
      <c r="K112" s="136" t="s">
        <v>6865</v>
      </c>
      <c r="L112" s="33"/>
      <c r="M112" s="141" t="s">
        <v>21</v>
      </c>
      <c r="N112" s="142" t="s">
        <v>45</v>
      </c>
      <c r="P112" s="143">
        <f t="shared" si="1"/>
        <v>0</v>
      </c>
      <c r="Q112" s="143">
        <v>0</v>
      </c>
      <c r="R112" s="143">
        <f t="shared" si="2"/>
        <v>0</v>
      </c>
      <c r="S112" s="143">
        <v>0</v>
      </c>
      <c r="T112" s="144">
        <f t="shared" si="3"/>
        <v>0</v>
      </c>
      <c r="AR112" s="145" t="s">
        <v>857</v>
      </c>
      <c r="AT112" s="145" t="s">
        <v>303</v>
      </c>
      <c r="AU112" s="145" t="s">
        <v>81</v>
      </c>
      <c r="AY112" s="18" t="s">
        <v>301</v>
      </c>
      <c r="BE112" s="146">
        <f t="shared" si="4"/>
        <v>0</v>
      </c>
      <c r="BF112" s="146">
        <f t="shared" si="5"/>
        <v>0</v>
      </c>
      <c r="BG112" s="146">
        <f t="shared" si="6"/>
        <v>0</v>
      </c>
      <c r="BH112" s="146">
        <f t="shared" si="7"/>
        <v>0</v>
      </c>
      <c r="BI112" s="146">
        <f t="shared" si="8"/>
        <v>0</v>
      </c>
      <c r="BJ112" s="18" t="s">
        <v>81</v>
      </c>
      <c r="BK112" s="146">
        <f t="shared" si="9"/>
        <v>0</v>
      </c>
      <c r="BL112" s="18" t="s">
        <v>857</v>
      </c>
      <c r="BM112" s="145" t="s">
        <v>757</v>
      </c>
    </row>
    <row r="113" spans="2:65" s="1" customFormat="1" ht="16.5" customHeight="1">
      <c r="B113" s="33"/>
      <c r="C113" s="134" t="s">
        <v>492</v>
      </c>
      <c r="D113" s="134" t="s">
        <v>303</v>
      </c>
      <c r="E113" s="135" t="s">
        <v>6915</v>
      </c>
      <c r="F113" s="136" t="s">
        <v>6916</v>
      </c>
      <c r="G113" s="137" t="s">
        <v>306</v>
      </c>
      <c r="H113" s="138">
        <v>6</v>
      </c>
      <c r="I113" s="139"/>
      <c r="J113" s="140">
        <f t="shared" si="0"/>
        <v>0</v>
      </c>
      <c r="K113" s="136" t="s">
        <v>6884</v>
      </c>
      <c r="L113" s="33"/>
      <c r="M113" s="141" t="s">
        <v>21</v>
      </c>
      <c r="N113" s="142" t="s">
        <v>45</v>
      </c>
      <c r="P113" s="143">
        <f t="shared" si="1"/>
        <v>0</v>
      </c>
      <c r="Q113" s="143">
        <v>0</v>
      </c>
      <c r="R113" s="143">
        <f t="shared" si="2"/>
        <v>0</v>
      </c>
      <c r="S113" s="143">
        <v>0</v>
      </c>
      <c r="T113" s="144">
        <f t="shared" si="3"/>
        <v>0</v>
      </c>
      <c r="AR113" s="145" t="s">
        <v>857</v>
      </c>
      <c r="AT113" s="145" t="s">
        <v>303</v>
      </c>
      <c r="AU113" s="145" t="s">
        <v>81</v>
      </c>
      <c r="AY113" s="18" t="s">
        <v>301</v>
      </c>
      <c r="BE113" s="146">
        <f t="shared" si="4"/>
        <v>0</v>
      </c>
      <c r="BF113" s="146">
        <f t="shared" si="5"/>
        <v>0</v>
      </c>
      <c r="BG113" s="146">
        <f t="shared" si="6"/>
        <v>0</v>
      </c>
      <c r="BH113" s="146">
        <f t="shared" si="7"/>
        <v>0</v>
      </c>
      <c r="BI113" s="146">
        <f t="shared" si="8"/>
        <v>0</v>
      </c>
      <c r="BJ113" s="18" t="s">
        <v>81</v>
      </c>
      <c r="BK113" s="146">
        <f t="shared" si="9"/>
        <v>0</v>
      </c>
      <c r="BL113" s="18" t="s">
        <v>857</v>
      </c>
      <c r="BM113" s="145" t="s">
        <v>768</v>
      </c>
    </row>
    <row r="114" spans="2:65" s="1" customFormat="1" ht="16.5" customHeight="1">
      <c r="B114" s="33"/>
      <c r="C114" s="134" t="s">
        <v>475</v>
      </c>
      <c r="D114" s="134" t="s">
        <v>303</v>
      </c>
      <c r="E114" s="135" t="s">
        <v>6917</v>
      </c>
      <c r="F114" s="136" t="s">
        <v>6918</v>
      </c>
      <c r="G114" s="137" t="s">
        <v>306</v>
      </c>
      <c r="H114" s="138">
        <v>2</v>
      </c>
      <c r="I114" s="139"/>
      <c r="J114" s="140">
        <f t="shared" si="0"/>
        <v>0</v>
      </c>
      <c r="K114" s="136" t="s">
        <v>6884</v>
      </c>
      <c r="L114" s="33"/>
      <c r="M114" s="141" t="s">
        <v>21</v>
      </c>
      <c r="N114" s="142" t="s">
        <v>45</v>
      </c>
      <c r="P114" s="143">
        <f t="shared" si="1"/>
        <v>0</v>
      </c>
      <c r="Q114" s="143">
        <v>0</v>
      </c>
      <c r="R114" s="143">
        <f t="shared" si="2"/>
        <v>0</v>
      </c>
      <c r="S114" s="143">
        <v>0</v>
      </c>
      <c r="T114" s="144">
        <f t="shared" si="3"/>
        <v>0</v>
      </c>
      <c r="AR114" s="145" t="s">
        <v>857</v>
      </c>
      <c r="AT114" s="145" t="s">
        <v>303</v>
      </c>
      <c r="AU114" s="145" t="s">
        <v>81</v>
      </c>
      <c r="AY114" s="18" t="s">
        <v>301</v>
      </c>
      <c r="BE114" s="146">
        <f t="shared" si="4"/>
        <v>0</v>
      </c>
      <c r="BF114" s="146">
        <f t="shared" si="5"/>
        <v>0</v>
      </c>
      <c r="BG114" s="146">
        <f t="shared" si="6"/>
        <v>0</v>
      </c>
      <c r="BH114" s="146">
        <f t="shared" si="7"/>
        <v>0</v>
      </c>
      <c r="BI114" s="146">
        <f t="shared" si="8"/>
        <v>0</v>
      </c>
      <c r="BJ114" s="18" t="s">
        <v>81</v>
      </c>
      <c r="BK114" s="146">
        <f t="shared" si="9"/>
        <v>0</v>
      </c>
      <c r="BL114" s="18" t="s">
        <v>857</v>
      </c>
      <c r="BM114" s="145" t="s">
        <v>781</v>
      </c>
    </row>
    <row r="115" spans="2:65" s="1" customFormat="1" ht="16.5" customHeight="1">
      <c r="B115" s="33"/>
      <c r="C115" s="134" t="s">
        <v>525</v>
      </c>
      <c r="D115" s="134" t="s">
        <v>303</v>
      </c>
      <c r="E115" s="135" t="s">
        <v>6919</v>
      </c>
      <c r="F115" s="136" t="s">
        <v>6920</v>
      </c>
      <c r="G115" s="137" t="s">
        <v>306</v>
      </c>
      <c r="H115" s="138">
        <v>3</v>
      </c>
      <c r="I115" s="139"/>
      <c r="J115" s="140">
        <f t="shared" si="0"/>
        <v>0</v>
      </c>
      <c r="K115" s="136" t="s">
        <v>6884</v>
      </c>
      <c r="L115" s="33"/>
      <c r="M115" s="141" t="s">
        <v>21</v>
      </c>
      <c r="N115" s="142" t="s">
        <v>45</v>
      </c>
      <c r="P115" s="143">
        <f t="shared" si="1"/>
        <v>0</v>
      </c>
      <c r="Q115" s="143">
        <v>0</v>
      </c>
      <c r="R115" s="143">
        <f t="shared" si="2"/>
        <v>0</v>
      </c>
      <c r="S115" s="143">
        <v>0</v>
      </c>
      <c r="T115" s="144">
        <f t="shared" si="3"/>
        <v>0</v>
      </c>
      <c r="AR115" s="145" t="s">
        <v>857</v>
      </c>
      <c r="AT115" s="145" t="s">
        <v>303</v>
      </c>
      <c r="AU115" s="145" t="s">
        <v>81</v>
      </c>
      <c r="AY115" s="18" t="s">
        <v>301</v>
      </c>
      <c r="BE115" s="146">
        <f t="shared" si="4"/>
        <v>0</v>
      </c>
      <c r="BF115" s="146">
        <f t="shared" si="5"/>
        <v>0</v>
      </c>
      <c r="BG115" s="146">
        <f t="shared" si="6"/>
        <v>0</v>
      </c>
      <c r="BH115" s="146">
        <f t="shared" si="7"/>
        <v>0</v>
      </c>
      <c r="BI115" s="146">
        <f t="shared" si="8"/>
        <v>0</v>
      </c>
      <c r="BJ115" s="18" t="s">
        <v>81</v>
      </c>
      <c r="BK115" s="146">
        <f t="shared" si="9"/>
        <v>0</v>
      </c>
      <c r="BL115" s="18" t="s">
        <v>857</v>
      </c>
      <c r="BM115" s="145" t="s">
        <v>794</v>
      </c>
    </row>
    <row r="116" spans="2:65" s="1" customFormat="1" ht="16.5" customHeight="1">
      <c r="B116" s="33"/>
      <c r="C116" s="134" t="s">
        <v>535</v>
      </c>
      <c r="D116" s="134" t="s">
        <v>303</v>
      </c>
      <c r="E116" s="135" t="s">
        <v>6921</v>
      </c>
      <c r="F116" s="136" t="s">
        <v>6922</v>
      </c>
      <c r="G116" s="137" t="s">
        <v>306</v>
      </c>
      <c r="H116" s="138">
        <v>6</v>
      </c>
      <c r="I116" s="139"/>
      <c r="J116" s="140">
        <f t="shared" si="0"/>
        <v>0</v>
      </c>
      <c r="K116" s="136" t="s">
        <v>6865</v>
      </c>
      <c r="L116" s="33"/>
      <c r="M116" s="141" t="s">
        <v>21</v>
      </c>
      <c r="N116" s="142" t="s">
        <v>45</v>
      </c>
      <c r="P116" s="143">
        <f t="shared" si="1"/>
        <v>0</v>
      </c>
      <c r="Q116" s="143">
        <v>0</v>
      </c>
      <c r="R116" s="143">
        <f t="shared" si="2"/>
        <v>0</v>
      </c>
      <c r="S116" s="143">
        <v>0</v>
      </c>
      <c r="T116" s="144">
        <f t="shared" si="3"/>
        <v>0</v>
      </c>
      <c r="AR116" s="145" t="s">
        <v>857</v>
      </c>
      <c r="AT116" s="145" t="s">
        <v>303</v>
      </c>
      <c r="AU116" s="145" t="s">
        <v>81</v>
      </c>
      <c r="AY116" s="18" t="s">
        <v>301</v>
      </c>
      <c r="BE116" s="146">
        <f t="shared" si="4"/>
        <v>0</v>
      </c>
      <c r="BF116" s="146">
        <f t="shared" si="5"/>
        <v>0</v>
      </c>
      <c r="BG116" s="146">
        <f t="shared" si="6"/>
        <v>0</v>
      </c>
      <c r="BH116" s="146">
        <f t="shared" si="7"/>
        <v>0</v>
      </c>
      <c r="BI116" s="146">
        <f t="shared" si="8"/>
        <v>0</v>
      </c>
      <c r="BJ116" s="18" t="s">
        <v>81</v>
      </c>
      <c r="BK116" s="146">
        <f t="shared" si="9"/>
        <v>0</v>
      </c>
      <c r="BL116" s="18" t="s">
        <v>857</v>
      </c>
      <c r="BM116" s="145" t="s">
        <v>810</v>
      </c>
    </row>
    <row r="117" spans="2:65" s="1" customFormat="1" ht="16.5" customHeight="1">
      <c r="B117" s="33"/>
      <c r="C117" s="134" t="s">
        <v>552</v>
      </c>
      <c r="D117" s="134" t="s">
        <v>303</v>
      </c>
      <c r="E117" s="135" t="s">
        <v>6923</v>
      </c>
      <c r="F117" s="136" t="s">
        <v>6924</v>
      </c>
      <c r="G117" s="137" t="s">
        <v>306</v>
      </c>
      <c r="H117" s="138">
        <v>23</v>
      </c>
      <c r="I117" s="139"/>
      <c r="J117" s="140">
        <f t="shared" si="0"/>
        <v>0</v>
      </c>
      <c r="K117" s="136" t="s">
        <v>6865</v>
      </c>
      <c r="L117" s="33"/>
      <c r="M117" s="141" t="s">
        <v>21</v>
      </c>
      <c r="N117" s="142" t="s">
        <v>45</v>
      </c>
      <c r="P117" s="143">
        <f t="shared" si="1"/>
        <v>0</v>
      </c>
      <c r="Q117" s="143">
        <v>0</v>
      </c>
      <c r="R117" s="143">
        <f t="shared" si="2"/>
        <v>0</v>
      </c>
      <c r="S117" s="143">
        <v>0</v>
      </c>
      <c r="T117" s="144">
        <f t="shared" si="3"/>
        <v>0</v>
      </c>
      <c r="AR117" s="145" t="s">
        <v>857</v>
      </c>
      <c r="AT117" s="145" t="s">
        <v>303</v>
      </c>
      <c r="AU117" s="145" t="s">
        <v>81</v>
      </c>
      <c r="AY117" s="18" t="s">
        <v>301</v>
      </c>
      <c r="BE117" s="146">
        <f t="shared" si="4"/>
        <v>0</v>
      </c>
      <c r="BF117" s="146">
        <f t="shared" si="5"/>
        <v>0</v>
      </c>
      <c r="BG117" s="146">
        <f t="shared" si="6"/>
        <v>0</v>
      </c>
      <c r="BH117" s="146">
        <f t="shared" si="7"/>
        <v>0</v>
      </c>
      <c r="BI117" s="146">
        <f t="shared" si="8"/>
        <v>0</v>
      </c>
      <c r="BJ117" s="18" t="s">
        <v>81</v>
      </c>
      <c r="BK117" s="146">
        <f t="shared" si="9"/>
        <v>0</v>
      </c>
      <c r="BL117" s="18" t="s">
        <v>857</v>
      </c>
      <c r="BM117" s="145" t="s">
        <v>822</v>
      </c>
    </row>
    <row r="118" spans="2:65" s="1" customFormat="1" ht="16.5" customHeight="1">
      <c r="B118" s="33"/>
      <c r="C118" s="134" t="s">
        <v>559</v>
      </c>
      <c r="D118" s="134" t="s">
        <v>303</v>
      </c>
      <c r="E118" s="135" t="s">
        <v>6925</v>
      </c>
      <c r="F118" s="136" t="s">
        <v>6926</v>
      </c>
      <c r="G118" s="137" t="s">
        <v>306</v>
      </c>
      <c r="H118" s="138">
        <v>1</v>
      </c>
      <c r="I118" s="139"/>
      <c r="J118" s="140">
        <f t="shared" si="0"/>
        <v>0</v>
      </c>
      <c r="K118" s="136" t="s">
        <v>6884</v>
      </c>
      <c r="L118" s="33"/>
      <c r="M118" s="141" t="s">
        <v>21</v>
      </c>
      <c r="N118" s="142" t="s">
        <v>45</v>
      </c>
      <c r="P118" s="143">
        <f t="shared" si="1"/>
        <v>0</v>
      </c>
      <c r="Q118" s="143">
        <v>0</v>
      </c>
      <c r="R118" s="143">
        <f t="shared" si="2"/>
        <v>0</v>
      </c>
      <c r="S118" s="143">
        <v>0</v>
      </c>
      <c r="T118" s="144">
        <f t="shared" si="3"/>
        <v>0</v>
      </c>
      <c r="AR118" s="145" t="s">
        <v>857</v>
      </c>
      <c r="AT118" s="145" t="s">
        <v>303</v>
      </c>
      <c r="AU118" s="145" t="s">
        <v>81</v>
      </c>
      <c r="AY118" s="18" t="s">
        <v>301</v>
      </c>
      <c r="BE118" s="146">
        <f t="shared" si="4"/>
        <v>0</v>
      </c>
      <c r="BF118" s="146">
        <f t="shared" si="5"/>
        <v>0</v>
      </c>
      <c r="BG118" s="146">
        <f t="shared" si="6"/>
        <v>0</v>
      </c>
      <c r="BH118" s="146">
        <f t="shared" si="7"/>
        <v>0</v>
      </c>
      <c r="BI118" s="146">
        <f t="shared" si="8"/>
        <v>0</v>
      </c>
      <c r="BJ118" s="18" t="s">
        <v>81</v>
      </c>
      <c r="BK118" s="146">
        <f t="shared" si="9"/>
        <v>0</v>
      </c>
      <c r="BL118" s="18" t="s">
        <v>857</v>
      </c>
      <c r="BM118" s="145" t="s">
        <v>837</v>
      </c>
    </row>
    <row r="119" spans="2:65" s="1" customFormat="1" ht="16.5" customHeight="1">
      <c r="B119" s="33"/>
      <c r="C119" s="134" t="s">
        <v>566</v>
      </c>
      <c r="D119" s="134" t="s">
        <v>303</v>
      </c>
      <c r="E119" s="135" t="s">
        <v>6927</v>
      </c>
      <c r="F119" s="136" t="s">
        <v>6928</v>
      </c>
      <c r="G119" s="137" t="s">
        <v>306</v>
      </c>
      <c r="H119" s="138">
        <v>4</v>
      </c>
      <c r="I119" s="139"/>
      <c r="J119" s="140">
        <f t="shared" si="0"/>
        <v>0</v>
      </c>
      <c r="K119" s="136" t="s">
        <v>6865</v>
      </c>
      <c r="L119" s="33"/>
      <c r="M119" s="141" t="s">
        <v>21</v>
      </c>
      <c r="N119" s="142" t="s">
        <v>45</v>
      </c>
      <c r="P119" s="143">
        <f t="shared" si="1"/>
        <v>0</v>
      </c>
      <c r="Q119" s="143">
        <v>0</v>
      </c>
      <c r="R119" s="143">
        <f t="shared" si="2"/>
        <v>0</v>
      </c>
      <c r="S119" s="143">
        <v>0</v>
      </c>
      <c r="T119" s="144">
        <f t="shared" si="3"/>
        <v>0</v>
      </c>
      <c r="AR119" s="145" t="s">
        <v>857</v>
      </c>
      <c r="AT119" s="145" t="s">
        <v>303</v>
      </c>
      <c r="AU119" s="145" t="s">
        <v>81</v>
      </c>
      <c r="AY119" s="18" t="s">
        <v>301</v>
      </c>
      <c r="BE119" s="146">
        <f t="shared" si="4"/>
        <v>0</v>
      </c>
      <c r="BF119" s="146">
        <f t="shared" si="5"/>
        <v>0</v>
      </c>
      <c r="BG119" s="146">
        <f t="shared" si="6"/>
        <v>0</v>
      </c>
      <c r="BH119" s="146">
        <f t="shared" si="7"/>
        <v>0</v>
      </c>
      <c r="BI119" s="146">
        <f t="shared" si="8"/>
        <v>0</v>
      </c>
      <c r="BJ119" s="18" t="s">
        <v>81</v>
      </c>
      <c r="BK119" s="146">
        <f t="shared" si="9"/>
        <v>0</v>
      </c>
      <c r="BL119" s="18" t="s">
        <v>857</v>
      </c>
      <c r="BM119" s="145" t="s">
        <v>857</v>
      </c>
    </row>
    <row r="120" spans="2:65" s="1" customFormat="1" ht="16.5" customHeight="1">
      <c r="B120" s="33"/>
      <c r="C120" s="134" t="s">
        <v>577</v>
      </c>
      <c r="D120" s="134" t="s">
        <v>303</v>
      </c>
      <c r="E120" s="135" t="s">
        <v>6929</v>
      </c>
      <c r="F120" s="136" t="s">
        <v>6930</v>
      </c>
      <c r="G120" s="137" t="s">
        <v>306</v>
      </c>
      <c r="H120" s="138">
        <v>2</v>
      </c>
      <c r="I120" s="139"/>
      <c r="J120" s="140">
        <f t="shared" si="0"/>
        <v>0</v>
      </c>
      <c r="K120" s="136" t="s">
        <v>6884</v>
      </c>
      <c r="L120" s="33"/>
      <c r="M120" s="141" t="s">
        <v>21</v>
      </c>
      <c r="N120" s="142" t="s">
        <v>45</v>
      </c>
      <c r="P120" s="143">
        <f t="shared" si="1"/>
        <v>0</v>
      </c>
      <c r="Q120" s="143">
        <v>0</v>
      </c>
      <c r="R120" s="143">
        <f t="shared" si="2"/>
        <v>0</v>
      </c>
      <c r="S120" s="143">
        <v>0</v>
      </c>
      <c r="T120" s="144">
        <f t="shared" si="3"/>
        <v>0</v>
      </c>
      <c r="AR120" s="145" t="s">
        <v>857</v>
      </c>
      <c r="AT120" s="145" t="s">
        <v>303</v>
      </c>
      <c r="AU120" s="145" t="s">
        <v>81</v>
      </c>
      <c r="AY120" s="18" t="s">
        <v>301</v>
      </c>
      <c r="BE120" s="146">
        <f t="shared" si="4"/>
        <v>0</v>
      </c>
      <c r="BF120" s="146">
        <f t="shared" si="5"/>
        <v>0</v>
      </c>
      <c r="BG120" s="146">
        <f t="shared" si="6"/>
        <v>0</v>
      </c>
      <c r="BH120" s="146">
        <f t="shared" si="7"/>
        <v>0</v>
      </c>
      <c r="BI120" s="146">
        <f t="shared" si="8"/>
        <v>0</v>
      </c>
      <c r="BJ120" s="18" t="s">
        <v>81</v>
      </c>
      <c r="BK120" s="146">
        <f t="shared" si="9"/>
        <v>0</v>
      </c>
      <c r="BL120" s="18" t="s">
        <v>857</v>
      </c>
      <c r="BM120" s="145" t="s">
        <v>882</v>
      </c>
    </row>
    <row r="121" spans="2:65" s="1" customFormat="1" ht="16.5" customHeight="1">
      <c r="B121" s="33"/>
      <c r="C121" s="134" t="s">
        <v>583</v>
      </c>
      <c r="D121" s="134" t="s">
        <v>303</v>
      </c>
      <c r="E121" s="135" t="s">
        <v>6931</v>
      </c>
      <c r="F121" s="136" t="s">
        <v>6932</v>
      </c>
      <c r="G121" s="137" t="s">
        <v>306</v>
      </c>
      <c r="H121" s="138">
        <v>2</v>
      </c>
      <c r="I121" s="139"/>
      <c r="J121" s="140">
        <f t="shared" si="0"/>
        <v>0</v>
      </c>
      <c r="K121" s="136" t="s">
        <v>6865</v>
      </c>
      <c r="L121" s="33"/>
      <c r="M121" s="141" t="s">
        <v>21</v>
      </c>
      <c r="N121" s="142" t="s">
        <v>45</v>
      </c>
      <c r="P121" s="143">
        <f t="shared" si="1"/>
        <v>0</v>
      </c>
      <c r="Q121" s="143">
        <v>0</v>
      </c>
      <c r="R121" s="143">
        <f t="shared" si="2"/>
        <v>0</v>
      </c>
      <c r="S121" s="143">
        <v>0</v>
      </c>
      <c r="T121" s="144">
        <f t="shared" si="3"/>
        <v>0</v>
      </c>
      <c r="AR121" s="145" t="s">
        <v>857</v>
      </c>
      <c r="AT121" s="145" t="s">
        <v>303</v>
      </c>
      <c r="AU121" s="145" t="s">
        <v>81</v>
      </c>
      <c r="AY121" s="18" t="s">
        <v>301</v>
      </c>
      <c r="BE121" s="146">
        <f t="shared" si="4"/>
        <v>0</v>
      </c>
      <c r="BF121" s="146">
        <f t="shared" si="5"/>
        <v>0</v>
      </c>
      <c r="BG121" s="146">
        <f t="shared" si="6"/>
        <v>0</v>
      </c>
      <c r="BH121" s="146">
        <f t="shared" si="7"/>
        <v>0</v>
      </c>
      <c r="BI121" s="146">
        <f t="shared" si="8"/>
        <v>0</v>
      </c>
      <c r="BJ121" s="18" t="s">
        <v>81</v>
      </c>
      <c r="BK121" s="146">
        <f t="shared" si="9"/>
        <v>0</v>
      </c>
      <c r="BL121" s="18" t="s">
        <v>857</v>
      </c>
      <c r="BM121" s="145" t="s">
        <v>903</v>
      </c>
    </row>
    <row r="122" spans="2:65" s="1" customFormat="1" ht="16.5" customHeight="1">
      <c r="B122" s="33"/>
      <c r="C122" s="134" t="s">
        <v>590</v>
      </c>
      <c r="D122" s="134" t="s">
        <v>303</v>
      </c>
      <c r="E122" s="135" t="s">
        <v>6933</v>
      </c>
      <c r="F122" s="136" t="s">
        <v>6934</v>
      </c>
      <c r="G122" s="137" t="s">
        <v>306</v>
      </c>
      <c r="H122" s="138">
        <v>2</v>
      </c>
      <c r="I122" s="139"/>
      <c r="J122" s="140">
        <f t="shared" si="0"/>
        <v>0</v>
      </c>
      <c r="K122" s="136" t="s">
        <v>6884</v>
      </c>
      <c r="L122" s="33"/>
      <c r="M122" s="141" t="s">
        <v>21</v>
      </c>
      <c r="N122" s="142" t="s">
        <v>45</v>
      </c>
      <c r="P122" s="143">
        <f t="shared" si="1"/>
        <v>0</v>
      </c>
      <c r="Q122" s="143">
        <v>0</v>
      </c>
      <c r="R122" s="143">
        <f t="shared" si="2"/>
        <v>0</v>
      </c>
      <c r="S122" s="143">
        <v>0</v>
      </c>
      <c r="T122" s="144">
        <f t="shared" si="3"/>
        <v>0</v>
      </c>
      <c r="AR122" s="145" t="s">
        <v>857</v>
      </c>
      <c r="AT122" s="145" t="s">
        <v>303</v>
      </c>
      <c r="AU122" s="145" t="s">
        <v>81</v>
      </c>
      <c r="AY122" s="18" t="s">
        <v>301</v>
      </c>
      <c r="BE122" s="146">
        <f t="shared" si="4"/>
        <v>0</v>
      </c>
      <c r="BF122" s="146">
        <f t="shared" si="5"/>
        <v>0</v>
      </c>
      <c r="BG122" s="146">
        <f t="shared" si="6"/>
        <v>0</v>
      </c>
      <c r="BH122" s="146">
        <f t="shared" si="7"/>
        <v>0</v>
      </c>
      <c r="BI122" s="146">
        <f t="shared" si="8"/>
        <v>0</v>
      </c>
      <c r="BJ122" s="18" t="s">
        <v>81</v>
      </c>
      <c r="BK122" s="146">
        <f t="shared" si="9"/>
        <v>0</v>
      </c>
      <c r="BL122" s="18" t="s">
        <v>857</v>
      </c>
      <c r="BM122" s="145" t="s">
        <v>979</v>
      </c>
    </row>
    <row r="123" spans="2:65" s="1" customFormat="1" ht="16.5" customHeight="1">
      <c r="B123" s="33"/>
      <c r="C123" s="134" t="s">
        <v>602</v>
      </c>
      <c r="D123" s="134" t="s">
        <v>303</v>
      </c>
      <c r="E123" s="135" t="s">
        <v>6935</v>
      </c>
      <c r="F123" s="136" t="s">
        <v>6936</v>
      </c>
      <c r="G123" s="137" t="s">
        <v>306</v>
      </c>
      <c r="H123" s="138">
        <v>16</v>
      </c>
      <c r="I123" s="139"/>
      <c r="J123" s="140">
        <f t="shared" si="0"/>
        <v>0</v>
      </c>
      <c r="K123" s="136" t="s">
        <v>6865</v>
      </c>
      <c r="L123" s="33"/>
      <c r="M123" s="141" t="s">
        <v>21</v>
      </c>
      <c r="N123" s="142" t="s">
        <v>45</v>
      </c>
      <c r="P123" s="143">
        <f t="shared" si="1"/>
        <v>0</v>
      </c>
      <c r="Q123" s="143">
        <v>0</v>
      </c>
      <c r="R123" s="143">
        <f t="shared" si="2"/>
        <v>0</v>
      </c>
      <c r="S123" s="143">
        <v>0</v>
      </c>
      <c r="T123" s="144">
        <f t="shared" si="3"/>
        <v>0</v>
      </c>
      <c r="AR123" s="145" t="s">
        <v>857</v>
      </c>
      <c r="AT123" s="145" t="s">
        <v>303</v>
      </c>
      <c r="AU123" s="145" t="s">
        <v>81</v>
      </c>
      <c r="AY123" s="18" t="s">
        <v>301</v>
      </c>
      <c r="BE123" s="146">
        <f t="shared" si="4"/>
        <v>0</v>
      </c>
      <c r="BF123" s="146">
        <f t="shared" si="5"/>
        <v>0</v>
      </c>
      <c r="BG123" s="146">
        <f t="shared" si="6"/>
        <v>0</v>
      </c>
      <c r="BH123" s="146">
        <f t="shared" si="7"/>
        <v>0</v>
      </c>
      <c r="BI123" s="146">
        <f t="shared" si="8"/>
        <v>0</v>
      </c>
      <c r="BJ123" s="18" t="s">
        <v>81</v>
      </c>
      <c r="BK123" s="146">
        <f t="shared" si="9"/>
        <v>0</v>
      </c>
      <c r="BL123" s="18" t="s">
        <v>857</v>
      </c>
      <c r="BM123" s="145" t="s">
        <v>1024</v>
      </c>
    </row>
    <row r="124" spans="2:65" s="13" customFormat="1" ht="12">
      <c r="B124" s="158"/>
      <c r="D124" s="152" t="s">
        <v>312</v>
      </c>
      <c r="E124" s="159" t="s">
        <v>21</v>
      </c>
      <c r="F124" s="160" t="s">
        <v>6937</v>
      </c>
      <c r="H124" s="161">
        <v>16</v>
      </c>
      <c r="I124" s="162"/>
      <c r="L124" s="158"/>
      <c r="M124" s="163"/>
      <c r="T124" s="164"/>
      <c r="AT124" s="159" t="s">
        <v>312</v>
      </c>
      <c r="AU124" s="159" t="s">
        <v>81</v>
      </c>
      <c r="AV124" s="13" t="s">
        <v>83</v>
      </c>
      <c r="AW124" s="13" t="s">
        <v>35</v>
      </c>
      <c r="AX124" s="13" t="s">
        <v>74</v>
      </c>
      <c r="AY124" s="159" t="s">
        <v>301</v>
      </c>
    </row>
    <row r="125" spans="2:65" s="14" customFormat="1" ht="12">
      <c r="B125" s="165"/>
      <c r="D125" s="152" t="s">
        <v>312</v>
      </c>
      <c r="E125" s="166" t="s">
        <v>21</v>
      </c>
      <c r="F125" s="167" t="s">
        <v>329</v>
      </c>
      <c r="H125" s="168">
        <v>16</v>
      </c>
      <c r="I125" s="169"/>
      <c r="L125" s="165"/>
      <c r="M125" s="170"/>
      <c r="T125" s="171"/>
      <c r="AT125" s="166" t="s">
        <v>312</v>
      </c>
      <c r="AU125" s="166" t="s">
        <v>81</v>
      </c>
      <c r="AV125" s="14" t="s">
        <v>308</v>
      </c>
      <c r="AW125" s="14" t="s">
        <v>35</v>
      </c>
      <c r="AX125" s="14" t="s">
        <v>81</v>
      </c>
      <c r="AY125" s="166" t="s">
        <v>301</v>
      </c>
    </row>
    <row r="126" spans="2:65" s="1" customFormat="1" ht="16.5" customHeight="1">
      <c r="B126" s="33"/>
      <c r="C126" s="134" t="s">
        <v>615</v>
      </c>
      <c r="D126" s="134" t="s">
        <v>303</v>
      </c>
      <c r="E126" s="135" t="s">
        <v>6938</v>
      </c>
      <c r="F126" s="136" t="s">
        <v>6939</v>
      </c>
      <c r="G126" s="137" t="s">
        <v>306</v>
      </c>
      <c r="H126" s="138">
        <v>15</v>
      </c>
      <c r="I126" s="139"/>
      <c r="J126" s="140">
        <f t="shared" ref="J126:J171" si="10">ROUND(I126*H126,2)</f>
        <v>0</v>
      </c>
      <c r="K126" s="136" t="s">
        <v>6884</v>
      </c>
      <c r="L126" s="33"/>
      <c r="M126" s="141" t="s">
        <v>21</v>
      </c>
      <c r="N126" s="142" t="s">
        <v>45</v>
      </c>
      <c r="P126" s="143">
        <f t="shared" ref="P126:P171" si="11">O126*H126</f>
        <v>0</v>
      </c>
      <c r="Q126" s="143">
        <v>0</v>
      </c>
      <c r="R126" s="143">
        <f t="shared" ref="R126:R171" si="12">Q126*H126</f>
        <v>0</v>
      </c>
      <c r="S126" s="143">
        <v>0</v>
      </c>
      <c r="T126" s="144">
        <f t="shared" ref="T126:T171" si="13">S126*H126</f>
        <v>0</v>
      </c>
      <c r="AR126" s="145" t="s">
        <v>857</v>
      </c>
      <c r="AT126" s="145" t="s">
        <v>303</v>
      </c>
      <c r="AU126" s="145" t="s">
        <v>81</v>
      </c>
      <c r="AY126" s="18" t="s">
        <v>301</v>
      </c>
      <c r="BE126" s="146">
        <f t="shared" ref="BE126:BE171" si="14">IF(N126="základní",J126,0)</f>
        <v>0</v>
      </c>
      <c r="BF126" s="146">
        <f t="shared" ref="BF126:BF171" si="15">IF(N126="snížená",J126,0)</f>
        <v>0</v>
      </c>
      <c r="BG126" s="146">
        <f t="shared" ref="BG126:BG171" si="16">IF(N126="zákl. přenesená",J126,0)</f>
        <v>0</v>
      </c>
      <c r="BH126" s="146">
        <f t="shared" ref="BH126:BH171" si="17">IF(N126="sníž. přenesená",J126,0)</f>
        <v>0</v>
      </c>
      <c r="BI126" s="146">
        <f t="shared" ref="BI126:BI171" si="18">IF(N126="nulová",J126,0)</f>
        <v>0</v>
      </c>
      <c r="BJ126" s="18" t="s">
        <v>81</v>
      </c>
      <c r="BK126" s="146">
        <f t="shared" ref="BK126:BK171" si="19">ROUND(I126*H126,2)</f>
        <v>0</v>
      </c>
      <c r="BL126" s="18" t="s">
        <v>857</v>
      </c>
      <c r="BM126" s="145" t="s">
        <v>1044</v>
      </c>
    </row>
    <row r="127" spans="2:65" s="1" customFormat="1" ht="16.5" customHeight="1">
      <c r="B127" s="33"/>
      <c r="C127" s="134" t="s">
        <v>625</v>
      </c>
      <c r="D127" s="134" t="s">
        <v>303</v>
      </c>
      <c r="E127" s="135" t="s">
        <v>6940</v>
      </c>
      <c r="F127" s="136" t="s">
        <v>6941</v>
      </c>
      <c r="G127" s="137" t="s">
        <v>306</v>
      </c>
      <c r="H127" s="138">
        <v>1</v>
      </c>
      <c r="I127" s="139"/>
      <c r="J127" s="140">
        <f t="shared" si="10"/>
        <v>0</v>
      </c>
      <c r="K127" s="136" t="s">
        <v>6884</v>
      </c>
      <c r="L127" s="33"/>
      <c r="M127" s="141" t="s">
        <v>21</v>
      </c>
      <c r="N127" s="142" t="s">
        <v>45</v>
      </c>
      <c r="P127" s="143">
        <f t="shared" si="11"/>
        <v>0</v>
      </c>
      <c r="Q127" s="143">
        <v>0</v>
      </c>
      <c r="R127" s="143">
        <f t="shared" si="12"/>
        <v>0</v>
      </c>
      <c r="S127" s="143">
        <v>0</v>
      </c>
      <c r="T127" s="144">
        <f t="shared" si="13"/>
        <v>0</v>
      </c>
      <c r="AR127" s="145" t="s">
        <v>857</v>
      </c>
      <c r="AT127" s="145" t="s">
        <v>303</v>
      </c>
      <c r="AU127" s="145" t="s">
        <v>81</v>
      </c>
      <c r="AY127" s="18" t="s">
        <v>301</v>
      </c>
      <c r="BE127" s="146">
        <f t="shared" si="14"/>
        <v>0</v>
      </c>
      <c r="BF127" s="146">
        <f t="shared" si="15"/>
        <v>0</v>
      </c>
      <c r="BG127" s="146">
        <f t="shared" si="16"/>
        <v>0</v>
      </c>
      <c r="BH127" s="146">
        <f t="shared" si="17"/>
        <v>0</v>
      </c>
      <c r="BI127" s="146">
        <f t="shared" si="18"/>
        <v>0</v>
      </c>
      <c r="BJ127" s="18" t="s">
        <v>81</v>
      </c>
      <c r="BK127" s="146">
        <f t="shared" si="19"/>
        <v>0</v>
      </c>
      <c r="BL127" s="18" t="s">
        <v>857</v>
      </c>
      <c r="BM127" s="145" t="s">
        <v>1060</v>
      </c>
    </row>
    <row r="128" spans="2:65" s="1" customFormat="1" ht="21.75" customHeight="1">
      <c r="B128" s="33"/>
      <c r="C128" s="134" t="s">
        <v>631</v>
      </c>
      <c r="D128" s="134" t="s">
        <v>303</v>
      </c>
      <c r="E128" s="135" t="s">
        <v>6942</v>
      </c>
      <c r="F128" s="136" t="s">
        <v>6943</v>
      </c>
      <c r="G128" s="137" t="s">
        <v>306</v>
      </c>
      <c r="H128" s="138">
        <v>1</v>
      </c>
      <c r="I128" s="139"/>
      <c r="J128" s="140">
        <f t="shared" si="10"/>
        <v>0</v>
      </c>
      <c r="K128" s="136" t="s">
        <v>6884</v>
      </c>
      <c r="L128" s="33"/>
      <c r="M128" s="141" t="s">
        <v>21</v>
      </c>
      <c r="N128" s="142" t="s">
        <v>45</v>
      </c>
      <c r="P128" s="143">
        <f t="shared" si="11"/>
        <v>0</v>
      </c>
      <c r="Q128" s="143">
        <v>0</v>
      </c>
      <c r="R128" s="143">
        <f t="shared" si="12"/>
        <v>0</v>
      </c>
      <c r="S128" s="143">
        <v>0</v>
      </c>
      <c r="T128" s="144">
        <f t="shared" si="13"/>
        <v>0</v>
      </c>
      <c r="AR128" s="145" t="s">
        <v>857</v>
      </c>
      <c r="AT128" s="145" t="s">
        <v>303</v>
      </c>
      <c r="AU128" s="145" t="s">
        <v>81</v>
      </c>
      <c r="AY128" s="18" t="s">
        <v>301</v>
      </c>
      <c r="BE128" s="146">
        <f t="shared" si="14"/>
        <v>0</v>
      </c>
      <c r="BF128" s="146">
        <f t="shared" si="15"/>
        <v>0</v>
      </c>
      <c r="BG128" s="146">
        <f t="shared" si="16"/>
        <v>0</v>
      </c>
      <c r="BH128" s="146">
        <f t="shared" si="17"/>
        <v>0</v>
      </c>
      <c r="BI128" s="146">
        <f t="shared" si="18"/>
        <v>0</v>
      </c>
      <c r="BJ128" s="18" t="s">
        <v>81</v>
      </c>
      <c r="BK128" s="146">
        <f t="shared" si="19"/>
        <v>0</v>
      </c>
      <c r="BL128" s="18" t="s">
        <v>857</v>
      </c>
      <c r="BM128" s="145" t="s">
        <v>1074</v>
      </c>
    </row>
    <row r="129" spans="2:65" s="1" customFormat="1" ht="21.75" customHeight="1">
      <c r="B129" s="33"/>
      <c r="C129" s="134" t="s">
        <v>638</v>
      </c>
      <c r="D129" s="134" t="s">
        <v>303</v>
      </c>
      <c r="E129" s="135" t="s">
        <v>6944</v>
      </c>
      <c r="F129" s="136" t="s">
        <v>6945</v>
      </c>
      <c r="G129" s="137" t="s">
        <v>306</v>
      </c>
      <c r="H129" s="138">
        <v>1</v>
      </c>
      <c r="I129" s="139"/>
      <c r="J129" s="140">
        <f t="shared" si="10"/>
        <v>0</v>
      </c>
      <c r="K129" s="136" t="s">
        <v>6884</v>
      </c>
      <c r="L129" s="33"/>
      <c r="M129" s="141" t="s">
        <v>21</v>
      </c>
      <c r="N129" s="142" t="s">
        <v>45</v>
      </c>
      <c r="P129" s="143">
        <f t="shared" si="11"/>
        <v>0</v>
      </c>
      <c r="Q129" s="143">
        <v>0</v>
      </c>
      <c r="R129" s="143">
        <f t="shared" si="12"/>
        <v>0</v>
      </c>
      <c r="S129" s="143">
        <v>0</v>
      </c>
      <c r="T129" s="144">
        <f t="shared" si="13"/>
        <v>0</v>
      </c>
      <c r="AR129" s="145" t="s">
        <v>857</v>
      </c>
      <c r="AT129" s="145" t="s">
        <v>303</v>
      </c>
      <c r="AU129" s="145" t="s">
        <v>81</v>
      </c>
      <c r="AY129" s="18" t="s">
        <v>301</v>
      </c>
      <c r="BE129" s="146">
        <f t="shared" si="14"/>
        <v>0</v>
      </c>
      <c r="BF129" s="146">
        <f t="shared" si="15"/>
        <v>0</v>
      </c>
      <c r="BG129" s="146">
        <f t="shared" si="16"/>
        <v>0</v>
      </c>
      <c r="BH129" s="146">
        <f t="shared" si="17"/>
        <v>0</v>
      </c>
      <c r="BI129" s="146">
        <f t="shared" si="18"/>
        <v>0</v>
      </c>
      <c r="BJ129" s="18" t="s">
        <v>81</v>
      </c>
      <c r="BK129" s="146">
        <f t="shared" si="19"/>
        <v>0</v>
      </c>
      <c r="BL129" s="18" t="s">
        <v>857</v>
      </c>
      <c r="BM129" s="145" t="s">
        <v>1086</v>
      </c>
    </row>
    <row r="130" spans="2:65" s="1" customFormat="1" ht="16.5" customHeight="1">
      <c r="B130" s="33"/>
      <c r="C130" s="134" t="s">
        <v>645</v>
      </c>
      <c r="D130" s="134" t="s">
        <v>303</v>
      </c>
      <c r="E130" s="135" t="s">
        <v>6946</v>
      </c>
      <c r="F130" s="136" t="s">
        <v>6947</v>
      </c>
      <c r="G130" s="137" t="s">
        <v>306</v>
      </c>
      <c r="H130" s="138">
        <v>3</v>
      </c>
      <c r="I130" s="139"/>
      <c r="J130" s="140">
        <f t="shared" si="10"/>
        <v>0</v>
      </c>
      <c r="K130" s="136" t="s">
        <v>6884</v>
      </c>
      <c r="L130" s="33"/>
      <c r="M130" s="141" t="s">
        <v>21</v>
      </c>
      <c r="N130" s="142" t="s">
        <v>45</v>
      </c>
      <c r="P130" s="143">
        <f t="shared" si="11"/>
        <v>0</v>
      </c>
      <c r="Q130" s="143">
        <v>0</v>
      </c>
      <c r="R130" s="143">
        <f t="shared" si="12"/>
        <v>0</v>
      </c>
      <c r="S130" s="143">
        <v>0</v>
      </c>
      <c r="T130" s="144">
        <f t="shared" si="13"/>
        <v>0</v>
      </c>
      <c r="AR130" s="145" t="s">
        <v>857</v>
      </c>
      <c r="AT130" s="145" t="s">
        <v>303</v>
      </c>
      <c r="AU130" s="145" t="s">
        <v>81</v>
      </c>
      <c r="AY130" s="18" t="s">
        <v>301</v>
      </c>
      <c r="BE130" s="146">
        <f t="shared" si="14"/>
        <v>0</v>
      </c>
      <c r="BF130" s="146">
        <f t="shared" si="15"/>
        <v>0</v>
      </c>
      <c r="BG130" s="146">
        <f t="shared" si="16"/>
        <v>0</v>
      </c>
      <c r="BH130" s="146">
        <f t="shared" si="17"/>
        <v>0</v>
      </c>
      <c r="BI130" s="146">
        <f t="shared" si="18"/>
        <v>0</v>
      </c>
      <c r="BJ130" s="18" t="s">
        <v>81</v>
      </c>
      <c r="BK130" s="146">
        <f t="shared" si="19"/>
        <v>0</v>
      </c>
      <c r="BL130" s="18" t="s">
        <v>857</v>
      </c>
      <c r="BM130" s="145" t="s">
        <v>1102</v>
      </c>
    </row>
    <row r="131" spans="2:65" s="1" customFormat="1" ht="16.5" customHeight="1">
      <c r="B131" s="33"/>
      <c r="C131" s="134" t="s">
        <v>654</v>
      </c>
      <c r="D131" s="134" t="s">
        <v>303</v>
      </c>
      <c r="E131" s="135" t="s">
        <v>6948</v>
      </c>
      <c r="F131" s="136" t="s">
        <v>6949</v>
      </c>
      <c r="G131" s="137" t="s">
        <v>306</v>
      </c>
      <c r="H131" s="138">
        <v>19</v>
      </c>
      <c r="I131" s="139"/>
      <c r="J131" s="140">
        <f t="shared" si="10"/>
        <v>0</v>
      </c>
      <c r="K131" s="136" t="s">
        <v>6884</v>
      </c>
      <c r="L131" s="33"/>
      <c r="M131" s="141" t="s">
        <v>21</v>
      </c>
      <c r="N131" s="142" t="s">
        <v>45</v>
      </c>
      <c r="P131" s="143">
        <f t="shared" si="11"/>
        <v>0</v>
      </c>
      <c r="Q131" s="143">
        <v>0</v>
      </c>
      <c r="R131" s="143">
        <f t="shared" si="12"/>
        <v>0</v>
      </c>
      <c r="S131" s="143">
        <v>0</v>
      </c>
      <c r="T131" s="144">
        <f t="shared" si="13"/>
        <v>0</v>
      </c>
      <c r="AR131" s="145" t="s">
        <v>857</v>
      </c>
      <c r="AT131" s="145" t="s">
        <v>303</v>
      </c>
      <c r="AU131" s="145" t="s">
        <v>81</v>
      </c>
      <c r="AY131" s="18" t="s">
        <v>301</v>
      </c>
      <c r="BE131" s="146">
        <f t="shared" si="14"/>
        <v>0</v>
      </c>
      <c r="BF131" s="146">
        <f t="shared" si="15"/>
        <v>0</v>
      </c>
      <c r="BG131" s="146">
        <f t="shared" si="16"/>
        <v>0</v>
      </c>
      <c r="BH131" s="146">
        <f t="shared" si="17"/>
        <v>0</v>
      </c>
      <c r="BI131" s="146">
        <f t="shared" si="18"/>
        <v>0</v>
      </c>
      <c r="BJ131" s="18" t="s">
        <v>81</v>
      </c>
      <c r="BK131" s="146">
        <f t="shared" si="19"/>
        <v>0</v>
      </c>
      <c r="BL131" s="18" t="s">
        <v>857</v>
      </c>
      <c r="BM131" s="145" t="s">
        <v>1115</v>
      </c>
    </row>
    <row r="132" spans="2:65" s="1" customFormat="1" ht="16.5" customHeight="1">
      <c r="B132" s="33"/>
      <c r="C132" s="134" t="s">
        <v>661</v>
      </c>
      <c r="D132" s="134" t="s">
        <v>303</v>
      </c>
      <c r="E132" s="135" t="s">
        <v>6950</v>
      </c>
      <c r="F132" s="136" t="s">
        <v>6951</v>
      </c>
      <c r="G132" s="137" t="s">
        <v>306</v>
      </c>
      <c r="H132" s="138">
        <v>13</v>
      </c>
      <c r="I132" s="139"/>
      <c r="J132" s="140">
        <f t="shared" si="10"/>
        <v>0</v>
      </c>
      <c r="K132" s="136" t="s">
        <v>6884</v>
      </c>
      <c r="L132" s="33"/>
      <c r="M132" s="141" t="s">
        <v>21</v>
      </c>
      <c r="N132" s="142" t="s">
        <v>45</v>
      </c>
      <c r="P132" s="143">
        <f t="shared" si="11"/>
        <v>0</v>
      </c>
      <c r="Q132" s="143">
        <v>0</v>
      </c>
      <c r="R132" s="143">
        <f t="shared" si="12"/>
        <v>0</v>
      </c>
      <c r="S132" s="143">
        <v>0</v>
      </c>
      <c r="T132" s="144">
        <f t="shared" si="13"/>
        <v>0</v>
      </c>
      <c r="AR132" s="145" t="s">
        <v>857</v>
      </c>
      <c r="AT132" s="145" t="s">
        <v>303</v>
      </c>
      <c r="AU132" s="145" t="s">
        <v>81</v>
      </c>
      <c r="AY132" s="18" t="s">
        <v>301</v>
      </c>
      <c r="BE132" s="146">
        <f t="shared" si="14"/>
        <v>0</v>
      </c>
      <c r="BF132" s="146">
        <f t="shared" si="15"/>
        <v>0</v>
      </c>
      <c r="BG132" s="146">
        <f t="shared" si="16"/>
        <v>0</v>
      </c>
      <c r="BH132" s="146">
        <f t="shared" si="17"/>
        <v>0</v>
      </c>
      <c r="BI132" s="146">
        <f t="shared" si="18"/>
        <v>0</v>
      </c>
      <c r="BJ132" s="18" t="s">
        <v>81</v>
      </c>
      <c r="BK132" s="146">
        <f t="shared" si="19"/>
        <v>0</v>
      </c>
      <c r="BL132" s="18" t="s">
        <v>857</v>
      </c>
      <c r="BM132" s="145" t="s">
        <v>1130</v>
      </c>
    </row>
    <row r="133" spans="2:65" s="1" customFormat="1" ht="16.5" customHeight="1">
      <c r="B133" s="33"/>
      <c r="C133" s="134" t="s">
        <v>668</v>
      </c>
      <c r="D133" s="134" t="s">
        <v>303</v>
      </c>
      <c r="E133" s="135" t="s">
        <v>6952</v>
      </c>
      <c r="F133" s="136" t="s">
        <v>6953</v>
      </c>
      <c r="G133" s="137" t="s">
        <v>306</v>
      </c>
      <c r="H133" s="138">
        <v>1</v>
      </c>
      <c r="I133" s="139"/>
      <c r="J133" s="140">
        <f t="shared" si="10"/>
        <v>0</v>
      </c>
      <c r="K133" s="136" t="s">
        <v>6884</v>
      </c>
      <c r="L133" s="33"/>
      <c r="M133" s="141" t="s">
        <v>21</v>
      </c>
      <c r="N133" s="142" t="s">
        <v>45</v>
      </c>
      <c r="P133" s="143">
        <f t="shared" si="11"/>
        <v>0</v>
      </c>
      <c r="Q133" s="143">
        <v>0</v>
      </c>
      <c r="R133" s="143">
        <f t="shared" si="12"/>
        <v>0</v>
      </c>
      <c r="S133" s="143">
        <v>0</v>
      </c>
      <c r="T133" s="144">
        <f t="shared" si="13"/>
        <v>0</v>
      </c>
      <c r="AR133" s="145" t="s">
        <v>857</v>
      </c>
      <c r="AT133" s="145" t="s">
        <v>303</v>
      </c>
      <c r="AU133" s="145" t="s">
        <v>81</v>
      </c>
      <c r="AY133" s="18" t="s">
        <v>301</v>
      </c>
      <c r="BE133" s="146">
        <f t="shared" si="14"/>
        <v>0</v>
      </c>
      <c r="BF133" s="146">
        <f t="shared" si="15"/>
        <v>0</v>
      </c>
      <c r="BG133" s="146">
        <f t="shared" si="16"/>
        <v>0</v>
      </c>
      <c r="BH133" s="146">
        <f t="shared" si="17"/>
        <v>0</v>
      </c>
      <c r="BI133" s="146">
        <f t="shared" si="18"/>
        <v>0</v>
      </c>
      <c r="BJ133" s="18" t="s">
        <v>81</v>
      </c>
      <c r="BK133" s="146">
        <f t="shared" si="19"/>
        <v>0</v>
      </c>
      <c r="BL133" s="18" t="s">
        <v>857</v>
      </c>
      <c r="BM133" s="145" t="s">
        <v>1145</v>
      </c>
    </row>
    <row r="134" spans="2:65" s="1" customFormat="1" ht="24.25" customHeight="1">
      <c r="B134" s="33"/>
      <c r="C134" s="134" t="s">
        <v>678</v>
      </c>
      <c r="D134" s="134" t="s">
        <v>303</v>
      </c>
      <c r="E134" s="135" t="s">
        <v>6954</v>
      </c>
      <c r="F134" s="136" t="s">
        <v>6955</v>
      </c>
      <c r="G134" s="137" t="s">
        <v>306</v>
      </c>
      <c r="H134" s="138">
        <v>3</v>
      </c>
      <c r="I134" s="139"/>
      <c r="J134" s="140">
        <f t="shared" si="10"/>
        <v>0</v>
      </c>
      <c r="K134" s="136" t="s">
        <v>6884</v>
      </c>
      <c r="L134" s="33"/>
      <c r="M134" s="141" t="s">
        <v>21</v>
      </c>
      <c r="N134" s="142" t="s">
        <v>45</v>
      </c>
      <c r="P134" s="143">
        <f t="shared" si="11"/>
        <v>0</v>
      </c>
      <c r="Q134" s="143">
        <v>0</v>
      </c>
      <c r="R134" s="143">
        <f t="shared" si="12"/>
        <v>0</v>
      </c>
      <c r="S134" s="143">
        <v>0</v>
      </c>
      <c r="T134" s="144">
        <f t="shared" si="13"/>
        <v>0</v>
      </c>
      <c r="AR134" s="145" t="s">
        <v>857</v>
      </c>
      <c r="AT134" s="145" t="s">
        <v>303</v>
      </c>
      <c r="AU134" s="145" t="s">
        <v>81</v>
      </c>
      <c r="AY134" s="18" t="s">
        <v>301</v>
      </c>
      <c r="BE134" s="146">
        <f t="shared" si="14"/>
        <v>0</v>
      </c>
      <c r="BF134" s="146">
        <f t="shared" si="15"/>
        <v>0</v>
      </c>
      <c r="BG134" s="146">
        <f t="shared" si="16"/>
        <v>0</v>
      </c>
      <c r="BH134" s="146">
        <f t="shared" si="17"/>
        <v>0</v>
      </c>
      <c r="BI134" s="146">
        <f t="shared" si="18"/>
        <v>0</v>
      </c>
      <c r="BJ134" s="18" t="s">
        <v>81</v>
      </c>
      <c r="BK134" s="146">
        <f t="shared" si="19"/>
        <v>0</v>
      </c>
      <c r="BL134" s="18" t="s">
        <v>857</v>
      </c>
      <c r="BM134" s="145" t="s">
        <v>1157</v>
      </c>
    </row>
    <row r="135" spans="2:65" s="1" customFormat="1" ht="16.5" customHeight="1">
      <c r="B135" s="33"/>
      <c r="C135" s="134" t="s">
        <v>689</v>
      </c>
      <c r="D135" s="134" t="s">
        <v>303</v>
      </c>
      <c r="E135" s="135" t="s">
        <v>6956</v>
      </c>
      <c r="F135" s="136" t="s">
        <v>6957</v>
      </c>
      <c r="G135" s="137" t="s">
        <v>306</v>
      </c>
      <c r="H135" s="138">
        <v>1</v>
      </c>
      <c r="I135" s="139"/>
      <c r="J135" s="140">
        <f t="shared" si="10"/>
        <v>0</v>
      </c>
      <c r="K135" s="136" t="s">
        <v>6884</v>
      </c>
      <c r="L135" s="33"/>
      <c r="M135" s="141" t="s">
        <v>21</v>
      </c>
      <c r="N135" s="142" t="s">
        <v>45</v>
      </c>
      <c r="P135" s="143">
        <f t="shared" si="11"/>
        <v>0</v>
      </c>
      <c r="Q135" s="143">
        <v>0</v>
      </c>
      <c r="R135" s="143">
        <f t="shared" si="12"/>
        <v>0</v>
      </c>
      <c r="S135" s="143">
        <v>0</v>
      </c>
      <c r="T135" s="144">
        <f t="shared" si="13"/>
        <v>0</v>
      </c>
      <c r="AR135" s="145" t="s">
        <v>857</v>
      </c>
      <c r="AT135" s="145" t="s">
        <v>303</v>
      </c>
      <c r="AU135" s="145" t="s">
        <v>81</v>
      </c>
      <c r="AY135" s="18" t="s">
        <v>301</v>
      </c>
      <c r="BE135" s="146">
        <f t="shared" si="14"/>
        <v>0</v>
      </c>
      <c r="BF135" s="146">
        <f t="shared" si="15"/>
        <v>0</v>
      </c>
      <c r="BG135" s="146">
        <f t="shared" si="16"/>
        <v>0</v>
      </c>
      <c r="BH135" s="146">
        <f t="shared" si="17"/>
        <v>0</v>
      </c>
      <c r="BI135" s="146">
        <f t="shared" si="18"/>
        <v>0</v>
      </c>
      <c r="BJ135" s="18" t="s">
        <v>81</v>
      </c>
      <c r="BK135" s="146">
        <f t="shared" si="19"/>
        <v>0</v>
      </c>
      <c r="BL135" s="18" t="s">
        <v>857</v>
      </c>
      <c r="BM135" s="145" t="s">
        <v>1177</v>
      </c>
    </row>
    <row r="136" spans="2:65" s="1" customFormat="1" ht="16.5" customHeight="1">
      <c r="B136" s="33"/>
      <c r="C136" s="134" t="s">
        <v>706</v>
      </c>
      <c r="D136" s="134" t="s">
        <v>303</v>
      </c>
      <c r="E136" s="135" t="s">
        <v>6958</v>
      </c>
      <c r="F136" s="136" t="s">
        <v>6959</v>
      </c>
      <c r="G136" s="137" t="s">
        <v>306</v>
      </c>
      <c r="H136" s="138">
        <v>1</v>
      </c>
      <c r="I136" s="139"/>
      <c r="J136" s="140">
        <f t="shared" si="10"/>
        <v>0</v>
      </c>
      <c r="K136" s="136" t="s">
        <v>6884</v>
      </c>
      <c r="L136" s="33"/>
      <c r="M136" s="141" t="s">
        <v>21</v>
      </c>
      <c r="N136" s="142" t="s">
        <v>45</v>
      </c>
      <c r="P136" s="143">
        <f t="shared" si="11"/>
        <v>0</v>
      </c>
      <c r="Q136" s="143">
        <v>0</v>
      </c>
      <c r="R136" s="143">
        <f t="shared" si="12"/>
        <v>0</v>
      </c>
      <c r="S136" s="143">
        <v>0</v>
      </c>
      <c r="T136" s="144">
        <f t="shared" si="13"/>
        <v>0</v>
      </c>
      <c r="AR136" s="145" t="s">
        <v>857</v>
      </c>
      <c r="AT136" s="145" t="s">
        <v>303</v>
      </c>
      <c r="AU136" s="145" t="s">
        <v>81</v>
      </c>
      <c r="AY136" s="18" t="s">
        <v>301</v>
      </c>
      <c r="BE136" s="146">
        <f t="shared" si="14"/>
        <v>0</v>
      </c>
      <c r="BF136" s="146">
        <f t="shared" si="15"/>
        <v>0</v>
      </c>
      <c r="BG136" s="146">
        <f t="shared" si="16"/>
        <v>0</v>
      </c>
      <c r="BH136" s="146">
        <f t="shared" si="17"/>
        <v>0</v>
      </c>
      <c r="BI136" s="146">
        <f t="shared" si="18"/>
        <v>0</v>
      </c>
      <c r="BJ136" s="18" t="s">
        <v>81</v>
      </c>
      <c r="BK136" s="146">
        <f t="shared" si="19"/>
        <v>0</v>
      </c>
      <c r="BL136" s="18" t="s">
        <v>857</v>
      </c>
      <c r="BM136" s="145" t="s">
        <v>1192</v>
      </c>
    </row>
    <row r="137" spans="2:65" s="1" customFormat="1" ht="16.5" customHeight="1">
      <c r="B137" s="33"/>
      <c r="C137" s="134" t="s">
        <v>739</v>
      </c>
      <c r="D137" s="134" t="s">
        <v>303</v>
      </c>
      <c r="E137" s="135" t="s">
        <v>6960</v>
      </c>
      <c r="F137" s="136" t="s">
        <v>6961</v>
      </c>
      <c r="G137" s="137" t="s">
        <v>306</v>
      </c>
      <c r="H137" s="138">
        <v>80</v>
      </c>
      <c r="I137" s="139"/>
      <c r="J137" s="140">
        <f t="shared" si="10"/>
        <v>0</v>
      </c>
      <c r="K137" s="136" t="s">
        <v>6865</v>
      </c>
      <c r="L137" s="33"/>
      <c r="M137" s="141" t="s">
        <v>21</v>
      </c>
      <c r="N137" s="142" t="s">
        <v>45</v>
      </c>
      <c r="P137" s="143">
        <f t="shared" si="11"/>
        <v>0</v>
      </c>
      <c r="Q137" s="143">
        <v>0</v>
      </c>
      <c r="R137" s="143">
        <f t="shared" si="12"/>
        <v>0</v>
      </c>
      <c r="S137" s="143">
        <v>0</v>
      </c>
      <c r="T137" s="144">
        <f t="shared" si="13"/>
        <v>0</v>
      </c>
      <c r="AR137" s="145" t="s">
        <v>857</v>
      </c>
      <c r="AT137" s="145" t="s">
        <v>303</v>
      </c>
      <c r="AU137" s="145" t="s">
        <v>81</v>
      </c>
      <c r="AY137" s="18" t="s">
        <v>301</v>
      </c>
      <c r="BE137" s="146">
        <f t="shared" si="14"/>
        <v>0</v>
      </c>
      <c r="BF137" s="146">
        <f t="shared" si="15"/>
        <v>0</v>
      </c>
      <c r="BG137" s="146">
        <f t="shared" si="16"/>
        <v>0</v>
      </c>
      <c r="BH137" s="146">
        <f t="shared" si="17"/>
        <v>0</v>
      </c>
      <c r="BI137" s="146">
        <f t="shared" si="18"/>
        <v>0</v>
      </c>
      <c r="BJ137" s="18" t="s">
        <v>81</v>
      </c>
      <c r="BK137" s="146">
        <f t="shared" si="19"/>
        <v>0</v>
      </c>
      <c r="BL137" s="18" t="s">
        <v>857</v>
      </c>
      <c r="BM137" s="145" t="s">
        <v>1207</v>
      </c>
    </row>
    <row r="138" spans="2:65" s="1" customFormat="1" ht="16.5" customHeight="1">
      <c r="B138" s="33"/>
      <c r="C138" s="134" t="s">
        <v>747</v>
      </c>
      <c r="D138" s="134" t="s">
        <v>303</v>
      </c>
      <c r="E138" s="135" t="s">
        <v>6962</v>
      </c>
      <c r="F138" s="136" t="s">
        <v>6963</v>
      </c>
      <c r="G138" s="137" t="s">
        <v>306</v>
      </c>
      <c r="H138" s="138">
        <v>80</v>
      </c>
      <c r="I138" s="139"/>
      <c r="J138" s="140">
        <f t="shared" si="10"/>
        <v>0</v>
      </c>
      <c r="K138" s="136" t="s">
        <v>6865</v>
      </c>
      <c r="L138" s="33"/>
      <c r="M138" s="141" t="s">
        <v>21</v>
      </c>
      <c r="N138" s="142" t="s">
        <v>45</v>
      </c>
      <c r="P138" s="143">
        <f t="shared" si="11"/>
        <v>0</v>
      </c>
      <c r="Q138" s="143">
        <v>0</v>
      </c>
      <c r="R138" s="143">
        <f t="shared" si="12"/>
        <v>0</v>
      </c>
      <c r="S138" s="143">
        <v>0</v>
      </c>
      <c r="T138" s="144">
        <f t="shared" si="13"/>
        <v>0</v>
      </c>
      <c r="AR138" s="145" t="s">
        <v>857</v>
      </c>
      <c r="AT138" s="145" t="s">
        <v>303</v>
      </c>
      <c r="AU138" s="145" t="s">
        <v>81</v>
      </c>
      <c r="AY138" s="18" t="s">
        <v>301</v>
      </c>
      <c r="BE138" s="146">
        <f t="shared" si="14"/>
        <v>0</v>
      </c>
      <c r="BF138" s="146">
        <f t="shared" si="15"/>
        <v>0</v>
      </c>
      <c r="BG138" s="146">
        <f t="shared" si="16"/>
        <v>0</v>
      </c>
      <c r="BH138" s="146">
        <f t="shared" si="17"/>
        <v>0</v>
      </c>
      <c r="BI138" s="146">
        <f t="shared" si="18"/>
        <v>0</v>
      </c>
      <c r="BJ138" s="18" t="s">
        <v>81</v>
      </c>
      <c r="BK138" s="146">
        <f t="shared" si="19"/>
        <v>0</v>
      </c>
      <c r="BL138" s="18" t="s">
        <v>857</v>
      </c>
      <c r="BM138" s="145" t="s">
        <v>1227</v>
      </c>
    </row>
    <row r="139" spans="2:65" s="1" customFormat="1" ht="16.5" customHeight="1">
      <c r="B139" s="33"/>
      <c r="C139" s="134" t="s">
        <v>757</v>
      </c>
      <c r="D139" s="134" t="s">
        <v>303</v>
      </c>
      <c r="E139" s="135" t="s">
        <v>6964</v>
      </c>
      <c r="F139" s="136" t="s">
        <v>6965</v>
      </c>
      <c r="G139" s="137" t="s">
        <v>306</v>
      </c>
      <c r="H139" s="138">
        <v>240</v>
      </c>
      <c r="I139" s="139"/>
      <c r="J139" s="140">
        <f t="shared" si="10"/>
        <v>0</v>
      </c>
      <c r="K139" s="136" t="s">
        <v>6865</v>
      </c>
      <c r="L139" s="33"/>
      <c r="M139" s="141" t="s">
        <v>21</v>
      </c>
      <c r="N139" s="142" t="s">
        <v>45</v>
      </c>
      <c r="P139" s="143">
        <f t="shared" si="11"/>
        <v>0</v>
      </c>
      <c r="Q139" s="143">
        <v>0</v>
      </c>
      <c r="R139" s="143">
        <f t="shared" si="12"/>
        <v>0</v>
      </c>
      <c r="S139" s="143">
        <v>0</v>
      </c>
      <c r="T139" s="144">
        <f t="shared" si="13"/>
        <v>0</v>
      </c>
      <c r="AR139" s="145" t="s">
        <v>857</v>
      </c>
      <c r="AT139" s="145" t="s">
        <v>303</v>
      </c>
      <c r="AU139" s="145" t="s">
        <v>81</v>
      </c>
      <c r="AY139" s="18" t="s">
        <v>301</v>
      </c>
      <c r="BE139" s="146">
        <f t="shared" si="14"/>
        <v>0</v>
      </c>
      <c r="BF139" s="146">
        <f t="shared" si="15"/>
        <v>0</v>
      </c>
      <c r="BG139" s="146">
        <f t="shared" si="16"/>
        <v>0</v>
      </c>
      <c r="BH139" s="146">
        <f t="shared" si="17"/>
        <v>0</v>
      </c>
      <c r="BI139" s="146">
        <f t="shared" si="18"/>
        <v>0</v>
      </c>
      <c r="BJ139" s="18" t="s">
        <v>81</v>
      </c>
      <c r="BK139" s="146">
        <f t="shared" si="19"/>
        <v>0</v>
      </c>
      <c r="BL139" s="18" t="s">
        <v>857</v>
      </c>
      <c r="BM139" s="145" t="s">
        <v>1241</v>
      </c>
    </row>
    <row r="140" spans="2:65" s="1" customFormat="1" ht="16.5" customHeight="1">
      <c r="B140" s="33"/>
      <c r="C140" s="134" t="s">
        <v>763</v>
      </c>
      <c r="D140" s="134" t="s">
        <v>303</v>
      </c>
      <c r="E140" s="135" t="s">
        <v>6966</v>
      </c>
      <c r="F140" s="136" t="s">
        <v>6967</v>
      </c>
      <c r="G140" s="137" t="s">
        <v>306</v>
      </c>
      <c r="H140" s="138">
        <v>240</v>
      </c>
      <c r="I140" s="139"/>
      <c r="J140" s="140">
        <f t="shared" si="10"/>
        <v>0</v>
      </c>
      <c r="K140" s="136" t="s">
        <v>6865</v>
      </c>
      <c r="L140" s="33"/>
      <c r="M140" s="141" t="s">
        <v>21</v>
      </c>
      <c r="N140" s="142" t="s">
        <v>45</v>
      </c>
      <c r="P140" s="143">
        <f t="shared" si="11"/>
        <v>0</v>
      </c>
      <c r="Q140" s="143">
        <v>0</v>
      </c>
      <c r="R140" s="143">
        <f t="shared" si="12"/>
        <v>0</v>
      </c>
      <c r="S140" s="143">
        <v>0</v>
      </c>
      <c r="T140" s="144">
        <f t="shared" si="13"/>
        <v>0</v>
      </c>
      <c r="AR140" s="145" t="s">
        <v>857</v>
      </c>
      <c r="AT140" s="145" t="s">
        <v>303</v>
      </c>
      <c r="AU140" s="145" t="s">
        <v>81</v>
      </c>
      <c r="AY140" s="18" t="s">
        <v>301</v>
      </c>
      <c r="BE140" s="146">
        <f t="shared" si="14"/>
        <v>0</v>
      </c>
      <c r="BF140" s="146">
        <f t="shared" si="15"/>
        <v>0</v>
      </c>
      <c r="BG140" s="146">
        <f t="shared" si="16"/>
        <v>0</v>
      </c>
      <c r="BH140" s="146">
        <f t="shared" si="17"/>
        <v>0</v>
      </c>
      <c r="BI140" s="146">
        <f t="shared" si="18"/>
        <v>0</v>
      </c>
      <c r="BJ140" s="18" t="s">
        <v>81</v>
      </c>
      <c r="BK140" s="146">
        <f t="shared" si="19"/>
        <v>0</v>
      </c>
      <c r="BL140" s="18" t="s">
        <v>857</v>
      </c>
      <c r="BM140" s="145" t="s">
        <v>1254</v>
      </c>
    </row>
    <row r="141" spans="2:65" s="1" customFormat="1" ht="16.5" customHeight="1">
      <c r="B141" s="33"/>
      <c r="C141" s="134" t="s">
        <v>768</v>
      </c>
      <c r="D141" s="134" t="s">
        <v>303</v>
      </c>
      <c r="E141" s="135" t="s">
        <v>6968</v>
      </c>
      <c r="F141" s="136" t="s">
        <v>6969</v>
      </c>
      <c r="G141" s="137" t="s">
        <v>306</v>
      </c>
      <c r="H141" s="138">
        <v>30</v>
      </c>
      <c r="I141" s="139"/>
      <c r="J141" s="140">
        <f t="shared" si="10"/>
        <v>0</v>
      </c>
      <c r="K141" s="136" t="s">
        <v>6865</v>
      </c>
      <c r="L141" s="33"/>
      <c r="M141" s="141" t="s">
        <v>21</v>
      </c>
      <c r="N141" s="142" t="s">
        <v>45</v>
      </c>
      <c r="P141" s="143">
        <f t="shared" si="11"/>
        <v>0</v>
      </c>
      <c r="Q141" s="143">
        <v>0</v>
      </c>
      <c r="R141" s="143">
        <f t="shared" si="12"/>
        <v>0</v>
      </c>
      <c r="S141" s="143">
        <v>0</v>
      </c>
      <c r="T141" s="144">
        <f t="shared" si="13"/>
        <v>0</v>
      </c>
      <c r="AR141" s="145" t="s">
        <v>857</v>
      </c>
      <c r="AT141" s="145" t="s">
        <v>303</v>
      </c>
      <c r="AU141" s="145" t="s">
        <v>81</v>
      </c>
      <c r="AY141" s="18" t="s">
        <v>301</v>
      </c>
      <c r="BE141" s="146">
        <f t="shared" si="14"/>
        <v>0</v>
      </c>
      <c r="BF141" s="146">
        <f t="shared" si="15"/>
        <v>0</v>
      </c>
      <c r="BG141" s="146">
        <f t="shared" si="16"/>
        <v>0</v>
      </c>
      <c r="BH141" s="146">
        <f t="shared" si="17"/>
        <v>0</v>
      </c>
      <c r="BI141" s="146">
        <f t="shared" si="18"/>
        <v>0</v>
      </c>
      <c r="BJ141" s="18" t="s">
        <v>81</v>
      </c>
      <c r="BK141" s="146">
        <f t="shared" si="19"/>
        <v>0</v>
      </c>
      <c r="BL141" s="18" t="s">
        <v>857</v>
      </c>
      <c r="BM141" s="145" t="s">
        <v>1267</v>
      </c>
    </row>
    <row r="142" spans="2:65" s="1" customFormat="1" ht="16.5" customHeight="1">
      <c r="B142" s="33"/>
      <c r="C142" s="134" t="s">
        <v>776</v>
      </c>
      <c r="D142" s="134" t="s">
        <v>303</v>
      </c>
      <c r="E142" s="135" t="s">
        <v>6970</v>
      </c>
      <c r="F142" s="136" t="s">
        <v>6971</v>
      </c>
      <c r="G142" s="137" t="s">
        <v>6242</v>
      </c>
      <c r="H142" s="138">
        <v>1</v>
      </c>
      <c r="I142" s="139"/>
      <c r="J142" s="140">
        <f t="shared" si="10"/>
        <v>0</v>
      </c>
      <c r="K142" s="136" t="s">
        <v>6884</v>
      </c>
      <c r="L142" s="33"/>
      <c r="M142" s="141" t="s">
        <v>21</v>
      </c>
      <c r="N142" s="142" t="s">
        <v>45</v>
      </c>
      <c r="P142" s="143">
        <f t="shared" si="11"/>
        <v>0</v>
      </c>
      <c r="Q142" s="143">
        <v>0</v>
      </c>
      <c r="R142" s="143">
        <f t="shared" si="12"/>
        <v>0</v>
      </c>
      <c r="S142" s="143">
        <v>0</v>
      </c>
      <c r="T142" s="144">
        <f t="shared" si="13"/>
        <v>0</v>
      </c>
      <c r="AR142" s="145" t="s">
        <v>857</v>
      </c>
      <c r="AT142" s="145" t="s">
        <v>303</v>
      </c>
      <c r="AU142" s="145" t="s">
        <v>81</v>
      </c>
      <c r="AY142" s="18" t="s">
        <v>301</v>
      </c>
      <c r="BE142" s="146">
        <f t="shared" si="14"/>
        <v>0</v>
      </c>
      <c r="BF142" s="146">
        <f t="shared" si="15"/>
        <v>0</v>
      </c>
      <c r="BG142" s="146">
        <f t="shared" si="16"/>
        <v>0</v>
      </c>
      <c r="BH142" s="146">
        <f t="shared" si="17"/>
        <v>0</v>
      </c>
      <c r="BI142" s="146">
        <f t="shared" si="18"/>
        <v>0</v>
      </c>
      <c r="BJ142" s="18" t="s">
        <v>81</v>
      </c>
      <c r="BK142" s="146">
        <f t="shared" si="19"/>
        <v>0</v>
      </c>
      <c r="BL142" s="18" t="s">
        <v>857</v>
      </c>
      <c r="BM142" s="145" t="s">
        <v>1463</v>
      </c>
    </row>
    <row r="143" spans="2:65" s="1" customFormat="1" ht="16.5" customHeight="1">
      <c r="B143" s="33"/>
      <c r="C143" s="134" t="s">
        <v>781</v>
      </c>
      <c r="D143" s="134" t="s">
        <v>303</v>
      </c>
      <c r="E143" s="135" t="s">
        <v>6972</v>
      </c>
      <c r="F143" s="136" t="s">
        <v>6973</v>
      </c>
      <c r="G143" s="137" t="s">
        <v>6242</v>
      </c>
      <c r="H143" s="138">
        <v>1</v>
      </c>
      <c r="I143" s="139"/>
      <c r="J143" s="140">
        <f t="shared" si="10"/>
        <v>0</v>
      </c>
      <c r="K143" s="136" t="s">
        <v>6884</v>
      </c>
      <c r="L143" s="33"/>
      <c r="M143" s="141" t="s">
        <v>21</v>
      </c>
      <c r="N143" s="142" t="s">
        <v>45</v>
      </c>
      <c r="P143" s="143">
        <f t="shared" si="11"/>
        <v>0</v>
      </c>
      <c r="Q143" s="143">
        <v>0</v>
      </c>
      <c r="R143" s="143">
        <f t="shared" si="12"/>
        <v>0</v>
      </c>
      <c r="S143" s="143">
        <v>0</v>
      </c>
      <c r="T143" s="144">
        <f t="shared" si="13"/>
        <v>0</v>
      </c>
      <c r="AR143" s="145" t="s">
        <v>857</v>
      </c>
      <c r="AT143" s="145" t="s">
        <v>303</v>
      </c>
      <c r="AU143" s="145" t="s">
        <v>81</v>
      </c>
      <c r="AY143" s="18" t="s">
        <v>301</v>
      </c>
      <c r="BE143" s="146">
        <f t="shared" si="14"/>
        <v>0</v>
      </c>
      <c r="BF143" s="146">
        <f t="shared" si="15"/>
        <v>0</v>
      </c>
      <c r="BG143" s="146">
        <f t="shared" si="16"/>
        <v>0</v>
      </c>
      <c r="BH143" s="146">
        <f t="shared" si="17"/>
        <v>0</v>
      </c>
      <c r="BI143" s="146">
        <f t="shared" si="18"/>
        <v>0</v>
      </c>
      <c r="BJ143" s="18" t="s">
        <v>81</v>
      </c>
      <c r="BK143" s="146">
        <f t="shared" si="19"/>
        <v>0</v>
      </c>
      <c r="BL143" s="18" t="s">
        <v>857</v>
      </c>
      <c r="BM143" s="145" t="s">
        <v>1479</v>
      </c>
    </row>
    <row r="144" spans="2:65" s="1" customFormat="1" ht="16.5" customHeight="1">
      <c r="B144" s="33"/>
      <c r="C144" s="134" t="s">
        <v>788</v>
      </c>
      <c r="D144" s="134" t="s">
        <v>303</v>
      </c>
      <c r="E144" s="135" t="s">
        <v>6974</v>
      </c>
      <c r="F144" s="136" t="s">
        <v>6975</v>
      </c>
      <c r="G144" s="137" t="s">
        <v>6242</v>
      </c>
      <c r="H144" s="138">
        <v>1</v>
      </c>
      <c r="I144" s="139"/>
      <c r="J144" s="140">
        <f t="shared" si="10"/>
        <v>0</v>
      </c>
      <c r="K144" s="136" t="s">
        <v>6884</v>
      </c>
      <c r="L144" s="33"/>
      <c r="M144" s="141" t="s">
        <v>21</v>
      </c>
      <c r="N144" s="142" t="s">
        <v>45</v>
      </c>
      <c r="P144" s="143">
        <f t="shared" si="11"/>
        <v>0</v>
      </c>
      <c r="Q144" s="143">
        <v>0</v>
      </c>
      <c r="R144" s="143">
        <f t="shared" si="12"/>
        <v>0</v>
      </c>
      <c r="S144" s="143">
        <v>0</v>
      </c>
      <c r="T144" s="144">
        <f t="shared" si="13"/>
        <v>0</v>
      </c>
      <c r="AR144" s="145" t="s">
        <v>857</v>
      </c>
      <c r="AT144" s="145" t="s">
        <v>303</v>
      </c>
      <c r="AU144" s="145" t="s">
        <v>81</v>
      </c>
      <c r="AY144" s="18" t="s">
        <v>301</v>
      </c>
      <c r="BE144" s="146">
        <f t="shared" si="14"/>
        <v>0</v>
      </c>
      <c r="BF144" s="146">
        <f t="shared" si="15"/>
        <v>0</v>
      </c>
      <c r="BG144" s="146">
        <f t="shared" si="16"/>
        <v>0</v>
      </c>
      <c r="BH144" s="146">
        <f t="shared" si="17"/>
        <v>0</v>
      </c>
      <c r="BI144" s="146">
        <f t="shared" si="18"/>
        <v>0</v>
      </c>
      <c r="BJ144" s="18" t="s">
        <v>81</v>
      </c>
      <c r="BK144" s="146">
        <f t="shared" si="19"/>
        <v>0</v>
      </c>
      <c r="BL144" s="18" t="s">
        <v>857</v>
      </c>
      <c r="BM144" s="145" t="s">
        <v>1570</v>
      </c>
    </row>
    <row r="145" spans="2:65" s="1" customFormat="1" ht="16.5" customHeight="1">
      <c r="B145" s="33"/>
      <c r="C145" s="134" t="s">
        <v>794</v>
      </c>
      <c r="D145" s="134" t="s">
        <v>303</v>
      </c>
      <c r="E145" s="135" t="s">
        <v>6976</v>
      </c>
      <c r="F145" s="136" t="s">
        <v>6977</v>
      </c>
      <c r="G145" s="137" t="s">
        <v>6242</v>
      </c>
      <c r="H145" s="138">
        <v>1</v>
      </c>
      <c r="I145" s="139"/>
      <c r="J145" s="140">
        <f t="shared" si="10"/>
        <v>0</v>
      </c>
      <c r="K145" s="136" t="s">
        <v>6884</v>
      </c>
      <c r="L145" s="33"/>
      <c r="M145" s="141" t="s">
        <v>21</v>
      </c>
      <c r="N145" s="142" t="s">
        <v>45</v>
      </c>
      <c r="P145" s="143">
        <f t="shared" si="11"/>
        <v>0</v>
      </c>
      <c r="Q145" s="143">
        <v>0</v>
      </c>
      <c r="R145" s="143">
        <f t="shared" si="12"/>
        <v>0</v>
      </c>
      <c r="S145" s="143">
        <v>0</v>
      </c>
      <c r="T145" s="144">
        <f t="shared" si="13"/>
        <v>0</v>
      </c>
      <c r="AR145" s="145" t="s">
        <v>857</v>
      </c>
      <c r="AT145" s="145" t="s">
        <v>303</v>
      </c>
      <c r="AU145" s="145" t="s">
        <v>81</v>
      </c>
      <c r="AY145" s="18" t="s">
        <v>301</v>
      </c>
      <c r="BE145" s="146">
        <f t="shared" si="14"/>
        <v>0</v>
      </c>
      <c r="BF145" s="146">
        <f t="shared" si="15"/>
        <v>0</v>
      </c>
      <c r="BG145" s="146">
        <f t="shared" si="16"/>
        <v>0</v>
      </c>
      <c r="BH145" s="146">
        <f t="shared" si="17"/>
        <v>0</v>
      </c>
      <c r="BI145" s="146">
        <f t="shared" si="18"/>
        <v>0</v>
      </c>
      <c r="BJ145" s="18" t="s">
        <v>81</v>
      </c>
      <c r="BK145" s="146">
        <f t="shared" si="19"/>
        <v>0</v>
      </c>
      <c r="BL145" s="18" t="s">
        <v>857</v>
      </c>
      <c r="BM145" s="145" t="s">
        <v>1597</v>
      </c>
    </row>
    <row r="146" spans="2:65" s="1" customFormat="1" ht="16.5" customHeight="1">
      <c r="B146" s="33"/>
      <c r="C146" s="134" t="s">
        <v>803</v>
      </c>
      <c r="D146" s="134" t="s">
        <v>303</v>
      </c>
      <c r="E146" s="135" t="s">
        <v>6978</v>
      </c>
      <c r="F146" s="136" t="s">
        <v>6979</v>
      </c>
      <c r="G146" s="137" t="s">
        <v>6242</v>
      </c>
      <c r="H146" s="138">
        <v>1</v>
      </c>
      <c r="I146" s="139"/>
      <c r="J146" s="140">
        <f t="shared" si="10"/>
        <v>0</v>
      </c>
      <c r="K146" s="136" t="s">
        <v>6884</v>
      </c>
      <c r="L146" s="33"/>
      <c r="M146" s="141" t="s">
        <v>21</v>
      </c>
      <c r="N146" s="142" t="s">
        <v>45</v>
      </c>
      <c r="P146" s="143">
        <f t="shared" si="11"/>
        <v>0</v>
      </c>
      <c r="Q146" s="143">
        <v>0</v>
      </c>
      <c r="R146" s="143">
        <f t="shared" si="12"/>
        <v>0</v>
      </c>
      <c r="S146" s="143">
        <v>0</v>
      </c>
      <c r="T146" s="144">
        <f t="shared" si="13"/>
        <v>0</v>
      </c>
      <c r="AR146" s="145" t="s">
        <v>857</v>
      </c>
      <c r="AT146" s="145" t="s">
        <v>303</v>
      </c>
      <c r="AU146" s="145" t="s">
        <v>81</v>
      </c>
      <c r="AY146" s="18" t="s">
        <v>301</v>
      </c>
      <c r="BE146" s="146">
        <f t="shared" si="14"/>
        <v>0</v>
      </c>
      <c r="BF146" s="146">
        <f t="shared" si="15"/>
        <v>0</v>
      </c>
      <c r="BG146" s="146">
        <f t="shared" si="16"/>
        <v>0</v>
      </c>
      <c r="BH146" s="146">
        <f t="shared" si="17"/>
        <v>0</v>
      </c>
      <c r="BI146" s="146">
        <f t="shared" si="18"/>
        <v>0</v>
      </c>
      <c r="BJ146" s="18" t="s">
        <v>81</v>
      </c>
      <c r="BK146" s="146">
        <f t="shared" si="19"/>
        <v>0</v>
      </c>
      <c r="BL146" s="18" t="s">
        <v>857</v>
      </c>
      <c r="BM146" s="145" t="s">
        <v>1609</v>
      </c>
    </row>
    <row r="147" spans="2:65" s="1" customFormat="1" ht="16.5" customHeight="1">
      <c r="B147" s="33"/>
      <c r="C147" s="134" t="s">
        <v>810</v>
      </c>
      <c r="D147" s="134" t="s">
        <v>303</v>
      </c>
      <c r="E147" s="135" t="s">
        <v>6980</v>
      </c>
      <c r="F147" s="136" t="s">
        <v>6981</v>
      </c>
      <c r="G147" s="137" t="s">
        <v>6242</v>
      </c>
      <c r="H147" s="138">
        <v>1</v>
      </c>
      <c r="I147" s="139"/>
      <c r="J147" s="140">
        <f t="shared" si="10"/>
        <v>0</v>
      </c>
      <c r="K147" s="136" t="s">
        <v>6884</v>
      </c>
      <c r="L147" s="33"/>
      <c r="M147" s="141" t="s">
        <v>21</v>
      </c>
      <c r="N147" s="142" t="s">
        <v>45</v>
      </c>
      <c r="P147" s="143">
        <f t="shared" si="11"/>
        <v>0</v>
      </c>
      <c r="Q147" s="143">
        <v>0</v>
      </c>
      <c r="R147" s="143">
        <f t="shared" si="12"/>
        <v>0</v>
      </c>
      <c r="S147" s="143">
        <v>0</v>
      </c>
      <c r="T147" s="144">
        <f t="shared" si="13"/>
        <v>0</v>
      </c>
      <c r="AR147" s="145" t="s">
        <v>857</v>
      </c>
      <c r="AT147" s="145" t="s">
        <v>303</v>
      </c>
      <c r="AU147" s="145" t="s">
        <v>81</v>
      </c>
      <c r="AY147" s="18" t="s">
        <v>301</v>
      </c>
      <c r="BE147" s="146">
        <f t="shared" si="14"/>
        <v>0</v>
      </c>
      <c r="BF147" s="146">
        <f t="shared" si="15"/>
        <v>0</v>
      </c>
      <c r="BG147" s="146">
        <f t="shared" si="16"/>
        <v>0</v>
      </c>
      <c r="BH147" s="146">
        <f t="shared" si="17"/>
        <v>0</v>
      </c>
      <c r="BI147" s="146">
        <f t="shared" si="18"/>
        <v>0</v>
      </c>
      <c r="BJ147" s="18" t="s">
        <v>81</v>
      </c>
      <c r="BK147" s="146">
        <f t="shared" si="19"/>
        <v>0</v>
      </c>
      <c r="BL147" s="18" t="s">
        <v>857</v>
      </c>
      <c r="BM147" s="145" t="s">
        <v>1621</v>
      </c>
    </row>
    <row r="148" spans="2:65" s="1" customFormat="1" ht="16.5" customHeight="1">
      <c r="B148" s="33"/>
      <c r="C148" s="134" t="s">
        <v>816</v>
      </c>
      <c r="D148" s="134" t="s">
        <v>303</v>
      </c>
      <c r="E148" s="135" t="s">
        <v>6982</v>
      </c>
      <c r="F148" s="136" t="s">
        <v>6983</v>
      </c>
      <c r="G148" s="137" t="s">
        <v>6242</v>
      </c>
      <c r="H148" s="138">
        <v>1</v>
      </c>
      <c r="I148" s="139"/>
      <c r="J148" s="140">
        <f t="shared" si="10"/>
        <v>0</v>
      </c>
      <c r="K148" s="136" t="s">
        <v>6884</v>
      </c>
      <c r="L148" s="33"/>
      <c r="M148" s="141" t="s">
        <v>21</v>
      </c>
      <c r="N148" s="142" t="s">
        <v>45</v>
      </c>
      <c r="P148" s="143">
        <f t="shared" si="11"/>
        <v>0</v>
      </c>
      <c r="Q148" s="143">
        <v>0</v>
      </c>
      <c r="R148" s="143">
        <f t="shared" si="12"/>
        <v>0</v>
      </c>
      <c r="S148" s="143">
        <v>0</v>
      </c>
      <c r="T148" s="144">
        <f t="shared" si="13"/>
        <v>0</v>
      </c>
      <c r="AR148" s="145" t="s">
        <v>857</v>
      </c>
      <c r="AT148" s="145" t="s">
        <v>303</v>
      </c>
      <c r="AU148" s="145" t="s">
        <v>81</v>
      </c>
      <c r="AY148" s="18" t="s">
        <v>301</v>
      </c>
      <c r="BE148" s="146">
        <f t="shared" si="14"/>
        <v>0</v>
      </c>
      <c r="BF148" s="146">
        <f t="shared" si="15"/>
        <v>0</v>
      </c>
      <c r="BG148" s="146">
        <f t="shared" si="16"/>
        <v>0</v>
      </c>
      <c r="BH148" s="146">
        <f t="shared" si="17"/>
        <v>0</v>
      </c>
      <c r="BI148" s="146">
        <f t="shared" si="18"/>
        <v>0</v>
      </c>
      <c r="BJ148" s="18" t="s">
        <v>81</v>
      </c>
      <c r="BK148" s="146">
        <f t="shared" si="19"/>
        <v>0</v>
      </c>
      <c r="BL148" s="18" t="s">
        <v>857</v>
      </c>
      <c r="BM148" s="145" t="s">
        <v>1730</v>
      </c>
    </row>
    <row r="149" spans="2:65" s="1" customFormat="1" ht="16.5" customHeight="1">
      <c r="B149" s="33"/>
      <c r="C149" s="134" t="s">
        <v>822</v>
      </c>
      <c r="D149" s="134" t="s">
        <v>303</v>
      </c>
      <c r="E149" s="135" t="s">
        <v>6984</v>
      </c>
      <c r="F149" s="136" t="s">
        <v>6985</v>
      </c>
      <c r="G149" s="137" t="s">
        <v>306</v>
      </c>
      <c r="H149" s="138">
        <v>3</v>
      </c>
      <c r="I149" s="139"/>
      <c r="J149" s="140">
        <f t="shared" si="10"/>
        <v>0</v>
      </c>
      <c r="K149" s="136" t="s">
        <v>6884</v>
      </c>
      <c r="L149" s="33"/>
      <c r="M149" s="141" t="s">
        <v>21</v>
      </c>
      <c r="N149" s="142" t="s">
        <v>45</v>
      </c>
      <c r="P149" s="143">
        <f t="shared" si="11"/>
        <v>0</v>
      </c>
      <c r="Q149" s="143">
        <v>0</v>
      </c>
      <c r="R149" s="143">
        <f t="shared" si="12"/>
        <v>0</v>
      </c>
      <c r="S149" s="143">
        <v>0</v>
      </c>
      <c r="T149" s="144">
        <f t="shared" si="13"/>
        <v>0</v>
      </c>
      <c r="AR149" s="145" t="s">
        <v>857</v>
      </c>
      <c r="AT149" s="145" t="s">
        <v>303</v>
      </c>
      <c r="AU149" s="145" t="s">
        <v>81</v>
      </c>
      <c r="AY149" s="18" t="s">
        <v>301</v>
      </c>
      <c r="BE149" s="146">
        <f t="shared" si="14"/>
        <v>0</v>
      </c>
      <c r="BF149" s="146">
        <f t="shared" si="15"/>
        <v>0</v>
      </c>
      <c r="BG149" s="146">
        <f t="shared" si="16"/>
        <v>0</v>
      </c>
      <c r="BH149" s="146">
        <f t="shared" si="17"/>
        <v>0</v>
      </c>
      <c r="BI149" s="146">
        <f t="shared" si="18"/>
        <v>0</v>
      </c>
      <c r="BJ149" s="18" t="s">
        <v>81</v>
      </c>
      <c r="BK149" s="146">
        <f t="shared" si="19"/>
        <v>0</v>
      </c>
      <c r="BL149" s="18" t="s">
        <v>857</v>
      </c>
      <c r="BM149" s="145" t="s">
        <v>1764</v>
      </c>
    </row>
    <row r="150" spans="2:65" s="1" customFormat="1" ht="16.5" customHeight="1">
      <c r="B150" s="33"/>
      <c r="C150" s="134" t="s">
        <v>829</v>
      </c>
      <c r="D150" s="134" t="s">
        <v>303</v>
      </c>
      <c r="E150" s="135" t="s">
        <v>6986</v>
      </c>
      <c r="F150" s="136" t="s">
        <v>6987</v>
      </c>
      <c r="G150" s="137" t="s">
        <v>6242</v>
      </c>
      <c r="H150" s="138">
        <v>1</v>
      </c>
      <c r="I150" s="139"/>
      <c r="J150" s="140">
        <f t="shared" si="10"/>
        <v>0</v>
      </c>
      <c r="K150" s="136" t="s">
        <v>6884</v>
      </c>
      <c r="L150" s="33"/>
      <c r="M150" s="141" t="s">
        <v>21</v>
      </c>
      <c r="N150" s="142" t="s">
        <v>45</v>
      </c>
      <c r="P150" s="143">
        <f t="shared" si="11"/>
        <v>0</v>
      </c>
      <c r="Q150" s="143">
        <v>0</v>
      </c>
      <c r="R150" s="143">
        <f t="shared" si="12"/>
        <v>0</v>
      </c>
      <c r="S150" s="143">
        <v>0</v>
      </c>
      <c r="T150" s="144">
        <f t="shared" si="13"/>
        <v>0</v>
      </c>
      <c r="AR150" s="145" t="s">
        <v>857</v>
      </c>
      <c r="AT150" s="145" t="s">
        <v>303</v>
      </c>
      <c r="AU150" s="145" t="s">
        <v>81</v>
      </c>
      <c r="AY150" s="18" t="s">
        <v>301</v>
      </c>
      <c r="BE150" s="146">
        <f t="shared" si="14"/>
        <v>0</v>
      </c>
      <c r="BF150" s="146">
        <f t="shared" si="15"/>
        <v>0</v>
      </c>
      <c r="BG150" s="146">
        <f t="shared" si="16"/>
        <v>0</v>
      </c>
      <c r="BH150" s="146">
        <f t="shared" si="17"/>
        <v>0</v>
      </c>
      <c r="BI150" s="146">
        <f t="shared" si="18"/>
        <v>0</v>
      </c>
      <c r="BJ150" s="18" t="s">
        <v>81</v>
      </c>
      <c r="BK150" s="146">
        <f t="shared" si="19"/>
        <v>0</v>
      </c>
      <c r="BL150" s="18" t="s">
        <v>857</v>
      </c>
      <c r="BM150" s="145" t="s">
        <v>1793</v>
      </c>
    </row>
    <row r="151" spans="2:65" s="1" customFormat="1" ht="16.5" customHeight="1">
      <c r="B151" s="33"/>
      <c r="C151" s="134" t="s">
        <v>837</v>
      </c>
      <c r="D151" s="134" t="s">
        <v>303</v>
      </c>
      <c r="E151" s="135" t="s">
        <v>6988</v>
      </c>
      <c r="F151" s="136" t="s">
        <v>6989</v>
      </c>
      <c r="G151" s="137" t="s">
        <v>681</v>
      </c>
      <c r="H151" s="138">
        <v>70</v>
      </c>
      <c r="I151" s="139"/>
      <c r="J151" s="140">
        <f t="shared" si="10"/>
        <v>0</v>
      </c>
      <c r="K151" s="136" t="s">
        <v>6865</v>
      </c>
      <c r="L151" s="33"/>
      <c r="M151" s="141" t="s">
        <v>21</v>
      </c>
      <c r="N151" s="142" t="s">
        <v>45</v>
      </c>
      <c r="P151" s="143">
        <f t="shared" si="11"/>
        <v>0</v>
      </c>
      <c r="Q151" s="143">
        <v>0</v>
      </c>
      <c r="R151" s="143">
        <f t="shared" si="12"/>
        <v>0</v>
      </c>
      <c r="S151" s="143">
        <v>0</v>
      </c>
      <c r="T151" s="144">
        <f t="shared" si="13"/>
        <v>0</v>
      </c>
      <c r="AR151" s="145" t="s">
        <v>857</v>
      </c>
      <c r="AT151" s="145" t="s">
        <v>303</v>
      </c>
      <c r="AU151" s="145" t="s">
        <v>81</v>
      </c>
      <c r="AY151" s="18" t="s">
        <v>301</v>
      </c>
      <c r="BE151" s="146">
        <f t="shared" si="14"/>
        <v>0</v>
      </c>
      <c r="BF151" s="146">
        <f t="shared" si="15"/>
        <v>0</v>
      </c>
      <c r="BG151" s="146">
        <f t="shared" si="16"/>
        <v>0</v>
      </c>
      <c r="BH151" s="146">
        <f t="shared" si="17"/>
        <v>0</v>
      </c>
      <c r="BI151" s="146">
        <f t="shared" si="18"/>
        <v>0</v>
      </c>
      <c r="BJ151" s="18" t="s">
        <v>81</v>
      </c>
      <c r="BK151" s="146">
        <f t="shared" si="19"/>
        <v>0</v>
      </c>
      <c r="BL151" s="18" t="s">
        <v>857</v>
      </c>
      <c r="BM151" s="145" t="s">
        <v>1804</v>
      </c>
    </row>
    <row r="152" spans="2:65" s="1" customFormat="1" ht="16.5" customHeight="1">
      <c r="B152" s="33"/>
      <c r="C152" s="134" t="s">
        <v>844</v>
      </c>
      <c r="D152" s="134" t="s">
        <v>303</v>
      </c>
      <c r="E152" s="135" t="s">
        <v>6990</v>
      </c>
      <c r="F152" s="136" t="s">
        <v>6991</v>
      </c>
      <c r="G152" s="137" t="s">
        <v>681</v>
      </c>
      <c r="H152" s="138">
        <v>170</v>
      </c>
      <c r="I152" s="139"/>
      <c r="J152" s="140">
        <f t="shared" si="10"/>
        <v>0</v>
      </c>
      <c r="K152" s="136" t="s">
        <v>6865</v>
      </c>
      <c r="L152" s="33"/>
      <c r="M152" s="141" t="s">
        <v>21</v>
      </c>
      <c r="N152" s="142" t="s">
        <v>45</v>
      </c>
      <c r="P152" s="143">
        <f t="shared" si="11"/>
        <v>0</v>
      </c>
      <c r="Q152" s="143">
        <v>0</v>
      </c>
      <c r="R152" s="143">
        <f t="shared" si="12"/>
        <v>0</v>
      </c>
      <c r="S152" s="143">
        <v>0</v>
      </c>
      <c r="T152" s="144">
        <f t="shared" si="13"/>
        <v>0</v>
      </c>
      <c r="AR152" s="145" t="s">
        <v>857</v>
      </c>
      <c r="AT152" s="145" t="s">
        <v>303</v>
      </c>
      <c r="AU152" s="145" t="s">
        <v>81</v>
      </c>
      <c r="AY152" s="18" t="s">
        <v>301</v>
      </c>
      <c r="BE152" s="146">
        <f t="shared" si="14"/>
        <v>0</v>
      </c>
      <c r="BF152" s="146">
        <f t="shared" si="15"/>
        <v>0</v>
      </c>
      <c r="BG152" s="146">
        <f t="shared" si="16"/>
        <v>0</v>
      </c>
      <c r="BH152" s="146">
        <f t="shared" si="17"/>
        <v>0</v>
      </c>
      <c r="BI152" s="146">
        <f t="shared" si="18"/>
        <v>0</v>
      </c>
      <c r="BJ152" s="18" t="s">
        <v>81</v>
      </c>
      <c r="BK152" s="146">
        <f t="shared" si="19"/>
        <v>0</v>
      </c>
      <c r="BL152" s="18" t="s">
        <v>857</v>
      </c>
      <c r="BM152" s="145" t="s">
        <v>1815</v>
      </c>
    </row>
    <row r="153" spans="2:65" s="1" customFormat="1" ht="16.5" customHeight="1">
      <c r="B153" s="33"/>
      <c r="C153" s="134" t="s">
        <v>857</v>
      </c>
      <c r="D153" s="134" t="s">
        <v>303</v>
      </c>
      <c r="E153" s="135" t="s">
        <v>6992</v>
      </c>
      <c r="F153" s="136" t="s">
        <v>6993</v>
      </c>
      <c r="G153" s="137" t="s">
        <v>137</v>
      </c>
      <c r="H153" s="138">
        <v>11</v>
      </c>
      <c r="I153" s="139"/>
      <c r="J153" s="140">
        <f t="shared" si="10"/>
        <v>0</v>
      </c>
      <c r="K153" s="136" t="s">
        <v>6865</v>
      </c>
      <c r="L153" s="33"/>
      <c r="M153" s="141" t="s">
        <v>21</v>
      </c>
      <c r="N153" s="142" t="s">
        <v>45</v>
      </c>
      <c r="P153" s="143">
        <f t="shared" si="11"/>
        <v>0</v>
      </c>
      <c r="Q153" s="143">
        <v>0</v>
      </c>
      <c r="R153" s="143">
        <f t="shared" si="12"/>
        <v>0</v>
      </c>
      <c r="S153" s="143">
        <v>0</v>
      </c>
      <c r="T153" s="144">
        <f t="shared" si="13"/>
        <v>0</v>
      </c>
      <c r="AR153" s="145" t="s">
        <v>857</v>
      </c>
      <c r="AT153" s="145" t="s">
        <v>303</v>
      </c>
      <c r="AU153" s="145" t="s">
        <v>81</v>
      </c>
      <c r="AY153" s="18" t="s">
        <v>301</v>
      </c>
      <c r="BE153" s="146">
        <f t="shared" si="14"/>
        <v>0</v>
      </c>
      <c r="BF153" s="146">
        <f t="shared" si="15"/>
        <v>0</v>
      </c>
      <c r="BG153" s="146">
        <f t="shared" si="16"/>
        <v>0</v>
      </c>
      <c r="BH153" s="146">
        <f t="shared" si="17"/>
        <v>0</v>
      </c>
      <c r="BI153" s="146">
        <f t="shared" si="18"/>
        <v>0</v>
      </c>
      <c r="BJ153" s="18" t="s">
        <v>81</v>
      </c>
      <c r="BK153" s="146">
        <f t="shared" si="19"/>
        <v>0</v>
      </c>
      <c r="BL153" s="18" t="s">
        <v>857</v>
      </c>
      <c r="BM153" s="145" t="s">
        <v>1828</v>
      </c>
    </row>
    <row r="154" spans="2:65" s="1" customFormat="1" ht="16.5" customHeight="1">
      <c r="B154" s="33"/>
      <c r="C154" s="134" t="s">
        <v>878</v>
      </c>
      <c r="D154" s="134" t="s">
        <v>303</v>
      </c>
      <c r="E154" s="135" t="s">
        <v>6994</v>
      </c>
      <c r="F154" s="136" t="s">
        <v>6995</v>
      </c>
      <c r="G154" s="137" t="s">
        <v>681</v>
      </c>
      <c r="H154" s="138">
        <v>45</v>
      </c>
      <c r="I154" s="139"/>
      <c r="J154" s="140">
        <f t="shared" si="10"/>
        <v>0</v>
      </c>
      <c r="K154" s="136" t="s">
        <v>6865</v>
      </c>
      <c r="L154" s="33"/>
      <c r="M154" s="141" t="s">
        <v>21</v>
      </c>
      <c r="N154" s="142" t="s">
        <v>45</v>
      </c>
      <c r="P154" s="143">
        <f t="shared" si="11"/>
        <v>0</v>
      </c>
      <c r="Q154" s="143">
        <v>0</v>
      </c>
      <c r="R154" s="143">
        <f t="shared" si="12"/>
        <v>0</v>
      </c>
      <c r="S154" s="143">
        <v>0</v>
      </c>
      <c r="T154" s="144">
        <f t="shared" si="13"/>
        <v>0</v>
      </c>
      <c r="AR154" s="145" t="s">
        <v>857</v>
      </c>
      <c r="AT154" s="145" t="s">
        <v>303</v>
      </c>
      <c r="AU154" s="145" t="s">
        <v>81</v>
      </c>
      <c r="AY154" s="18" t="s">
        <v>301</v>
      </c>
      <c r="BE154" s="146">
        <f t="shared" si="14"/>
        <v>0</v>
      </c>
      <c r="BF154" s="146">
        <f t="shared" si="15"/>
        <v>0</v>
      </c>
      <c r="BG154" s="146">
        <f t="shared" si="16"/>
        <v>0</v>
      </c>
      <c r="BH154" s="146">
        <f t="shared" si="17"/>
        <v>0</v>
      </c>
      <c r="BI154" s="146">
        <f t="shared" si="18"/>
        <v>0</v>
      </c>
      <c r="BJ154" s="18" t="s">
        <v>81</v>
      </c>
      <c r="BK154" s="146">
        <f t="shared" si="19"/>
        <v>0</v>
      </c>
      <c r="BL154" s="18" t="s">
        <v>857</v>
      </c>
      <c r="BM154" s="145" t="s">
        <v>1873</v>
      </c>
    </row>
    <row r="155" spans="2:65" s="1" customFormat="1" ht="16.5" customHeight="1">
      <c r="B155" s="33"/>
      <c r="C155" s="134" t="s">
        <v>882</v>
      </c>
      <c r="D155" s="134" t="s">
        <v>303</v>
      </c>
      <c r="E155" s="135" t="s">
        <v>6996</v>
      </c>
      <c r="F155" s="136" t="s">
        <v>6997</v>
      </c>
      <c r="G155" s="137" t="s">
        <v>681</v>
      </c>
      <c r="H155" s="138">
        <v>90</v>
      </c>
      <c r="I155" s="139"/>
      <c r="J155" s="140">
        <f t="shared" si="10"/>
        <v>0</v>
      </c>
      <c r="K155" s="136" t="s">
        <v>6865</v>
      </c>
      <c r="L155" s="33"/>
      <c r="M155" s="141" t="s">
        <v>21</v>
      </c>
      <c r="N155" s="142" t="s">
        <v>45</v>
      </c>
      <c r="P155" s="143">
        <f t="shared" si="11"/>
        <v>0</v>
      </c>
      <c r="Q155" s="143">
        <v>0</v>
      </c>
      <c r="R155" s="143">
        <f t="shared" si="12"/>
        <v>0</v>
      </c>
      <c r="S155" s="143">
        <v>0</v>
      </c>
      <c r="T155" s="144">
        <f t="shared" si="13"/>
        <v>0</v>
      </c>
      <c r="AR155" s="145" t="s">
        <v>857</v>
      </c>
      <c r="AT155" s="145" t="s">
        <v>303</v>
      </c>
      <c r="AU155" s="145" t="s">
        <v>81</v>
      </c>
      <c r="AY155" s="18" t="s">
        <v>301</v>
      </c>
      <c r="BE155" s="146">
        <f t="shared" si="14"/>
        <v>0</v>
      </c>
      <c r="BF155" s="146">
        <f t="shared" si="15"/>
        <v>0</v>
      </c>
      <c r="BG155" s="146">
        <f t="shared" si="16"/>
        <v>0</v>
      </c>
      <c r="BH155" s="146">
        <f t="shared" si="17"/>
        <v>0</v>
      </c>
      <c r="BI155" s="146">
        <f t="shared" si="18"/>
        <v>0</v>
      </c>
      <c r="BJ155" s="18" t="s">
        <v>81</v>
      </c>
      <c r="BK155" s="146">
        <f t="shared" si="19"/>
        <v>0</v>
      </c>
      <c r="BL155" s="18" t="s">
        <v>857</v>
      </c>
      <c r="BM155" s="145" t="s">
        <v>1888</v>
      </c>
    </row>
    <row r="156" spans="2:65" s="1" customFormat="1" ht="16.5" customHeight="1">
      <c r="B156" s="33"/>
      <c r="C156" s="134" t="s">
        <v>896</v>
      </c>
      <c r="D156" s="134" t="s">
        <v>303</v>
      </c>
      <c r="E156" s="135" t="s">
        <v>6998</v>
      </c>
      <c r="F156" s="136" t="s">
        <v>6999</v>
      </c>
      <c r="G156" s="137" t="s">
        <v>681</v>
      </c>
      <c r="H156" s="138">
        <v>100</v>
      </c>
      <c r="I156" s="139"/>
      <c r="J156" s="140">
        <f t="shared" si="10"/>
        <v>0</v>
      </c>
      <c r="K156" s="136" t="s">
        <v>6865</v>
      </c>
      <c r="L156" s="33"/>
      <c r="M156" s="141" t="s">
        <v>21</v>
      </c>
      <c r="N156" s="142" t="s">
        <v>45</v>
      </c>
      <c r="P156" s="143">
        <f t="shared" si="11"/>
        <v>0</v>
      </c>
      <c r="Q156" s="143">
        <v>0</v>
      </c>
      <c r="R156" s="143">
        <f t="shared" si="12"/>
        <v>0</v>
      </c>
      <c r="S156" s="143">
        <v>0</v>
      </c>
      <c r="T156" s="144">
        <f t="shared" si="13"/>
        <v>0</v>
      </c>
      <c r="AR156" s="145" t="s">
        <v>857</v>
      </c>
      <c r="AT156" s="145" t="s">
        <v>303</v>
      </c>
      <c r="AU156" s="145" t="s">
        <v>81</v>
      </c>
      <c r="AY156" s="18" t="s">
        <v>301</v>
      </c>
      <c r="BE156" s="146">
        <f t="shared" si="14"/>
        <v>0</v>
      </c>
      <c r="BF156" s="146">
        <f t="shared" si="15"/>
        <v>0</v>
      </c>
      <c r="BG156" s="146">
        <f t="shared" si="16"/>
        <v>0</v>
      </c>
      <c r="BH156" s="146">
        <f t="shared" si="17"/>
        <v>0</v>
      </c>
      <c r="BI156" s="146">
        <f t="shared" si="18"/>
        <v>0</v>
      </c>
      <c r="BJ156" s="18" t="s">
        <v>81</v>
      </c>
      <c r="BK156" s="146">
        <f t="shared" si="19"/>
        <v>0</v>
      </c>
      <c r="BL156" s="18" t="s">
        <v>857</v>
      </c>
      <c r="BM156" s="145" t="s">
        <v>1905</v>
      </c>
    </row>
    <row r="157" spans="2:65" s="1" customFormat="1" ht="16.5" customHeight="1">
      <c r="B157" s="33"/>
      <c r="C157" s="134" t="s">
        <v>903</v>
      </c>
      <c r="D157" s="134" t="s">
        <v>303</v>
      </c>
      <c r="E157" s="135" t="s">
        <v>7000</v>
      </c>
      <c r="F157" s="136" t="s">
        <v>7001</v>
      </c>
      <c r="G157" s="137" t="s">
        <v>6242</v>
      </c>
      <c r="H157" s="138">
        <v>1</v>
      </c>
      <c r="I157" s="139"/>
      <c r="J157" s="140">
        <f t="shared" si="10"/>
        <v>0</v>
      </c>
      <c r="K157" s="136" t="s">
        <v>6884</v>
      </c>
      <c r="L157" s="33"/>
      <c r="M157" s="141" t="s">
        <v>21</v>
      </c>
      <c r="N157" s="142" t="s">
        <v>45</v>
      </c>
      <c r="P157" s="143">
        <f t="shared" si="11"/>
        <v>0</v>
      </c>
      <c r="Q157" s="143">
        <v>0</v>
      </c>
      <c r="R157" s="143">
        <f t="shared" si="12"/>
        <v>0</v>
      </c>
      <c r="S157" s="143">
        <v>0</v>
      </c>
      <c r="T157" s="144">
        <f t="shared" si="13"/>
        <v>0</v>
      </c>
      <c r="AR157" s="145" t="s">
        <v>857</v>
      </c>
      <c r="AT157" s="145" t="s">
        <v>303</v>
      </c>
      <c r="AU157" s="145" t="s">
        <v>81</v>
      </c>
      <c r="AY157" s="18" t="s">
        <v>301</v>
      </c>
      <c r="BE157" s="146">
        <f t="shared" si="14"/>
        <v>0</v>
      </c>
      <c r="BF157" s="146">
        <f t="shared" si="15"/>
        <v>0</v>
      </c>
      <c r="BG157" s="146">
        <f t="shared" si="16"/>
        <v>0</v>
      </c>
      <c r="BH157" s="146">
        <f t="shared" si="17"/>
        <v>0</v>
      </c>
      <c r="BI157" s="146">
        <f t="shared" si="18"/>
        <v>0</v>
      </c>
      <c r="BJ157" s="18" t="s">
        <v>81</v>
      </c>
      <c r="BK157" s="146">
        <f t="shared" si="19"/>
        <v>0</v>
      </c>
      <c r="BL157" s="18" t="s">
        <v>857</v>
      </c>
      <c r="BM157" s="145" t="s">
        <v>1968</v>
      </c>
    </row>
    <row r="158" spans="2:65" s="1" customFormat="1" ht="16.5" customHeight="1">
      <c r="B158" s="33"/>
      <c r="C158" s="134" t="s">
        <v>966</v>
      </c>
      <c r="D158" s="134" t="s">
        <v>303</v>
      </c>
      <c r="E158" s="135" t="s">
        <v>7002</v>
      </c>
      <c r="F158" s="136" t="s">
        <v>7003</v>
      </c>
      <c r="G158" s="137" t="s">
        <v>6242</v>
      </c>
      <c r="H158" s="138">
        <v>1</v>
      </c>
      <c r="I158" s="139"/>
      <c r="J158" s="140">
        <f t="shared" si="10"/>
        <v>0</v>
      </c>
      <c r="K158" s="136" t="s">
        <v>6884</v>
      </c>
      <c r="L158" s="33"/>
      <c r="M158" s="141" t="s">
        <v>21</v>
      </c>
      <c r="N158" s="142" t="s">
        <v>45</v>
      </c>
      <c r="P158" s="143">
        <f t="shared" si="11"/>
        <v>0</v>
      </c>
      <c r="Q158" s="143">
        <v>0</v>
      </c>
      <c r="R158" s="143">
        <f t="shared" si="12"/>
        <v>0</v>
      </c>
      <c r="S158" s="143">
        <v>0</v>
      </c>
      <c r="T158" s="144">
        <f t="shared" si="13"/>
        <v>0</v>
      </c>
      <c r="AR158" s="145" t="s">
        <v>857</v>
      </c>
      <c r="AT158" s="145" t="s">
        <v>303</v>
      </c>
      <c r="AU158" s="145" t="s">
        <v>81</v>
      </c>
      <c r="AY158" s="18" t="s">
        <v>301</v>
      </c>
      <c r="BE158" s="146">
        <f t="shared" si="14"/>
        <v>0</v>
      </c>
      <c r="BF158" s="146">
        <f t="shared" si="15"/>
        <v>0</v>
      </c>
      <c r="BG158" s="146">
        <f t="shared" si="16"/>
        <v>0</v>
      </c>
      <c r="BH158" s="146">
        <f t="shared" si="17"/>
        <v>0</v>
      </c>
      <c r="BI158" s="146">
        <f t="shared" si="18"/>
        <v>0</v>
      </c>
      <c r="BJ158" s="18" t="s">
        <v>81</v>
      </c>
      <c r="BK158" s="146">
        <f t="shared" si="19"/>
        <v>0</v>
      </c>
      <c r="BL158" s="18" t="s">
        <v>857</v>
      </c>
      <c r="BM158" s="145" t="s">
        <v>1995</v>
      </c>
    </row>
    <row r="159" spans="2:65" s="1" customFormat="1" ht="16.5" customHeight="1">
      <c r="B159" s="33"/>
      <c r="C159" s="134" t="s">
        <v>979</v>
      </c>
      <c r="D159" s="134" t="s">
        <v>303</v>
      </c>
      <c r="E159" s="135" t="s">
        <v>7004</v>
      </c>
      <c r="F159" s="136" t="s">
        <v>7005</v>
      </c>
      <c r="G159" s="137" t="s">
        <v>306</v>
      </c>
      <c r="H159" s="138">
        <v>2</v>
      </c>
      <c r="I159" s="139"/>
      <c r="J159" s="140">
        <f t="shared" si="10"/>
        <v>0</v>
      </c>
      <c r="K159" s="136" t="s">
        <v>6865</v>
      </c>
      <c r="L159" s="33"/>
      <c r="M159" s="141" t="s">
        <v>21</v>
      </c>
      <c r="N159" s="142" t="s">
        <v>45</v>
      </c>
      <c r="P159" s="143">
        <f t="shared" si="11"/>
        <v>0</v>
      </c>
      <c r="Q159" s="143">
        <v>0</v>
      </c>
      <c r="R159" s="143">
        <f t="shared" si="12"/>
        <v>0</v>
      </c>
      <c r="S159" s="143">
        <v>0</v>
      </c>
      <c r="T159" s="144">
        <f t="shared" si="13"/>
        <v>0</v>
      </c>
      <c r="AR159" s="145" t="s">
        <v>857</v>
      </c>
      <c r="AT159" s="145" t="s">
        <v>303</v>
      </c>
      <c r="AU159" s="145" t="s">
        <v>81</v>
      </c>
      <c r="AY159" s="18" t="s">
        <v>301</v>
      </c>
      <c r="BE159" s="146">
        <f t="shared" si="14"/>
        <v>0</v>
      </c>
      <c r="BF159" s="146">
        <f t="shared" si="15"/>
        <v>0</v>
      </c>
      <c r="BG159" s="146">
        <f t="shared" si="16"/>
        <v>0</v>
      </c>
      <c r="BH159" s="146">
        <f t="shared" si="17"/>
        <v>0</v>
      </c>
      <c r="BI159" s="146">
        <f t="shared" si="18"/>
        <v>0</v>
      </c>
      <c r="BJ159" s="18" t="s">
        <v>81</v>
      </c>
      <c r="BK159" s="146">
        <f t="shared" si="19"/>
        <v>0</v>
      </c>
      <c r="BL159" s="18" t="s">
        <v>857</v>
      </c>
      <c r="BM159" s="145" t="s">
        <v>2011</v>
      </c>
    </row>
    <row r="160" spans="2:65" s="1" customFormat="1" ht="24.25" customHeight="1">
      <c r="B160" s="33"/>
      <c r="C160" s="134" t="s">
        <v>1003</v>
      </c>
      <c r="D160" s="134" t="s">
        <v>303</v>
      </c>
      <c r="E160" s="135" t="s">
        <v>7006</v>
      </c>
      <c r="F160" s="136" t="s">
        <v>7007</v>
      </c>
      <c r="G160" s="137" t="s">
        <v>7008</v>
      </c>
      <c r="H160" s="138">
        <v>2</v>
      </c>
      <c r="I160" s="139"/>
      <c r="J160" s="140">
        <f t="shared" si="10"/>
        <v>0</v>
      </c>
      <c r="K160" s="136" t="s">
        <v>6884</v>
      </c>
      <c r="L160" s="33"/>
      <c r="M160" s="141" t="s">
        <v>21</v>
      </c>
      <c r="N160" s="142" t="s">
        <v>45</v>
      </c>
      <c r="P160" s="143">
        <f t="shared" si="11"/>
        <v>0</v>
      </c>
      <c r="Q160" s="143">
        <v>0</v>
      </c>
      <c r="R160" s="143">
        <f t="shared" si="12"/>
        <v>0</v>
      </c>
      <c r="S160" s="143">
        <v>0</v>
      </c>
      <c r="T160" s="144">
        <f t="shared" si="13"/>
        <v>0</v>
      </c>
      <c r="AR160" s="145" t="s">
        <v>857</v>
      </c>
      <c r="AT160" s="145" t="s">
        <v>303</v>
      </c>
      <c r="AU160" s="145" t="s">
        <v>81</v>
      </c>
      <c r="AY160" s="18" t="s">
        <v>301</v>
      </c>
      <c r="BE160" s="146">
        <f t="shared" si="14"/>
        <v>0</v>
      </c>
      <c r="BF160" s="146">
        <f t="shared" si="15"/>
        <v>0</v>
      </c>
      <c r="BG160" s="146">
        <f t="shared" si="16"/>
        <v>0</v>
      </c>
      <c r="BH160" s="146">
        <f t="shared" si="17"/>
        <v>0</v>
      </c>
      <c r="BI160" s="146">
        <f t="shared" si="18"/>
        <v>0</v>
      </c>
      <c r="BJ160" s="18" t="s">
        <v>81</v>
      </c>
      <c r="BK160" s="146">
        <f t="shared" si="19"/>
        <v>0</v>
      </c>
      <c r="BL160" s="18" t="s">
        <v>857</v>
      </c>
      <c r="BM160" s="145" t="s">
        <v>2036</v>
      </c>
    </row>
    <row r="161" spans="2:65" s="1" customFormat="1" ht="16.5" customHeight="1">
      <c r="B161" s="33"/>
      <c r="C161" s="134" t="s">
        <v>1024</v>
      </c>
      <c r="D161" s="134" t="s">
        <v>303</v>
      </c>
      <c r="E161" s="135" t="s">
        <v>7009</v>
      </c>
      <c r="F161" s="136" t="s">
        <v>7010</v>
      </c>
      <c r="G161" s="137" t="s">
        <v>681</v>
      </c>
      <c r="H161" s="138">
        <v>60</v>
      </c>
      <c r="I161" s="139"/>
      <c r="J161" s="140">
        <f t="shared" si="10"/>
        <v>0</v>
      </c>
      <c r="K161" s="136" t="s">
        <v>6865</v>
      </c>
      <c r="L161" s="33"/>
      <c r="M161" s="141" t="s">
        <v>21</v>
      </c>
      <c r="N161" s="142" t="s">
        <v>45</v>
      </c>
      <c r="P161" s="143">
        <f t="shared" si="11"/>
        <v>0</v>
      </c>
      <c r="Q161" s="143">
        <v>0</v>
      </c>
      <c r="R161" s="143">
        <f t="shared" si="12"/>
        <v>0</v>
      </c>
      <c r="S161" s="143">
        <v>0</v>
      </c>
      <c r="T161" s="144">
        <f t="shared" si="13"/>
        <v>0</v>
      </c>
      <c r="AR161" s="145" t="s">
        <v>857</v>
      </c>
      <c r="AT161" s="145" t="s">
        <v>303</v>
      </c>
      <c r="AU161" s="145" t="s">
        <v>81</v>
      </c>
      <c r="AY161" s="18" t="s">
        <v>301</v>
      </c>
      <c r="BE161" s="146">
        <f t="shared" si="14"/>
        <v>0</v>
      </c>
      <c r="BF161" s="146">
        <f t="shared" si="15"/>
        <v>0</v>
      </c>
      <c r="BG161" s="146">
        <f t="shared" si="16"/>
        <v>0</v>
      </c>
      <c r="BH161" s="146">
        <f t="shared" si="17"/>
        <v>0</v>
      </c>
      <c r="BI161" s="146">
        <f t="shared" si="18"/>
        <v>0</v>
      </c>
      <c r="BJ161" s="18" t="s">
        <v>81</v>
      </c>
      <c r="BK161" s="146">
        <f t="shared" si="19"/>
        <v>0</v>
      </c>
      <c r="BL161" s="18" t="s">
        <v>857</v>
      </c>
      <c r="BM161" s="145" t="s">
        <v>2060</v>
      </c>
    </row>
    <row r="162" spans="2:65" s="1" customFormat="1" ht="16.5" customHeight="1">
      <c r="B162" s="33"/>
      <c r="C162" s="134" t="s">
        <v>1027</v>
      </c>
      <c r="D162" s="134" t="s">
        <v>303</v>
      </c>
      <c r="E162" s="135" t="s">
        <v>7011</v>
      </c>
      <c r="F162" s="136" t="s">
        <v>7012</v>
      </c>
      <c r="G162" s="137" t="s">
        <v>681</v>
      </c>
      <c r="H162" s="138">
        <v>60</v>
      </c>
      <c r="I162" s="139"/>
      <c r="J162" s="140">
        <f t="shared" si="10"/>
        <v>0</v>
      </c>
      <c r="K162" s="136" t="s">
        <v>6865</v>
      </c>
      <c r="L162" s="33"/>
      <c r="M162" s="141" t="s">
        <v>21</v>
      </c>
      <c r="N162" s="142" t="s">
        <v>45</v>
      </c>
      <c r="P162" s="143">
        <f t="shared" si="11"/>
        <v>0</v>
      </c>
      <c r="Q162" s="143">
        <v>0</v>
      </c>
      <c r="R162" s="143">
        <f t="shared" si="12"/>
        <v>0</v>
      </c>
      <c r="S162" s="143">
        <v>0</v>
      </c>
      <c r="T162" s="144">
        <f t="shared" si="13"/>
        <v>0</v>
      </c>
      <c r="AR162" s="145" t="s">
        <v>857</v>
      </c>
      <c r="AT162" s="145" t="s">
        <v>303</v>
      </c>
      <c r="AU162" s="145" t="s">
        <v>81</v>
      </c>
      <c r="AY162" s="18" t="s">
        <v>301</v>
      </c>
      <c r="BE162" s="146">
        <f t="shared" si="14"/>
        <v>0</v>
      </c>
      <c r="BF162" s="146">
        <f t="shared" si="15"/>
        <v>0</v>
      </c>
      <c r="BG162" s="146">
        <f t="shared" si="16"/>
        <v>0</v>
      </c>
      <c r="BH162" s="146">
        <f t="shared" si="17"/>
        <v>0</v>
      </c>
      <c r="BI162" s="146">
        <f t="shared" si="18"/>
        <v>0</v>
      </c>
      <c r="BJ162" s="18" t="s">
        <v>81</v>
      </c>
      <c r="BK162" s="146">
        <f t="shared" si="19"/>
        <v>0</v>
      </c>
      <c r="BL162" s="18" t="s">
        <v>857</v>
      </c>
      <c r="BM162" s="145" t="s">
        <v>2091</v>
      </c>
    </row>
    <row r="163" spans="2:65" s="1" customFormat="1" ht="16.5" customHeight="1">
      <c r="B163" s="33"/>
      <c r="C163" s="134" t="s">
        <v>1044</v>
      </c>
      <c r="D163" s="134" t="s">
        <v>303</v>
      </c>
      <c r="E163" s="135" t="s">
        <v>7013</v>
      </c>
      <c r="F163" s="136" t="s">
        <v>7014</v>
      </c>
      <c r="G163" s="137" t="s">
        <v>681</v>
      </c>
      <c r="H163" s="138">
        <v>250</v>
      </c>
      <c r="I163" s="139"/>
      <c r="J163" s="140">
        <f t="shared" si="10"/>
        <v>0</v>
      </c>
      <c r="K163" s="136" t="s">
        <v>6865</v>
      </c>
      <c r="L163" s="33"/>
      <c r="M163" s="141" t="s">
        <v>21</v>
      </c>
      <c r="N163" s="142" t="s">
        <v>45</v>
      </c>
      <c r="P163" s="143">
        <f t="shared" si="11"/>
        <v>0</v>
      </c>
      <c r="Q163" s="143">
        <v>0</v>
      </c>
      <c r="R163" s="143">
        <f t="shared" si="12"/>
        <v>0</v>
      </c>
      <c r="S163" s="143">
        <v>0</v>
      </c>
      <c r="T163" s="144">
        <f t="shared" si="13"/>
        <v>0</v>
      </c>
      <c r="AR163" s="145" t="s">
        <v>857</v>
      </c>
      <c r="AT163" s="145" t="s">
        <v>303</v>
      </c>
      <c r="AU163" s="145" t="s">
        <v>81</v>
      </c>
      <c r="AY163" s="18" t="s">
        <v>301</v>
      </c>
      <c r="BE163" s="146">
        <f t="shared" si="14"/>
        <v>0</v>
      </c>
      <c r="BF163" s="146">
        <f t="shared" si="15"/>
        <v>0</v>
      </c>
      <c r="BG163" s="146">
        <f t="shared" si="16"/>
        <v>0</v>
      </c>
      <c r="BH163" s="146">
        <f t="shared" si="17"/>
        <v>0</v>
      </c>
      <c r="BI163" s="146">
        <f t="shared" si="18"/>
        <v>0</v>
      </c>
      <c r="BJ163" s="18" t="s">
        <v>81</v>
      </c>
      <c r="BK163" s="146">
        <f t="shared" si="19"/>
        <v>0</v>
      </c>
      <c r="BL163" s="18" t="s">
        <v>857</v>
      </c>
      <c r="BM163" s="145" t="s">
        <v>2120</v>
      </c>
    </row>
    <row r="164" spans="2:65" s="1" customFormat="1" ht="16.5" customHeight="1">
      <c r="B164" s="33"/>
      <c r="C164" s="134" t="s">
        <v>1047</v>
      </c>
      <c r="D164" s="134" t="s">
        <v>303</v>
      </c>
      <c r="E164" s="135" t="s">
        <v>7015</v>
      </c>
      <c r="F164" s="136" t="s">
        <v>7016</v>
      </c>
      <c r="G164" s="137" t="s">
        <v>681</v>
      </c>
      <c r="H164" s="138">
        <v>100</v>
      </c>
      <c r="I164" s="139"/>
      <c r="J164" s="140">
        <f t="shared" si="10"/>
        <v>0</v>
      </c>
      <c r="K164" s="136" t="s">
        <v>6865</v>
      </c>
      <c r="L164" s="33"/>
      <c r="M164" s="141" t="s">
        <v>21</v>
      </c>
      <c r="N164" s="142" t="s">
        <v>45</v>
      </c>
      <c r="P164" s="143">
        <f t="shared" si="11"/>
        <v>0</v>
      </c>
      <c r="Q164" s="143">
        <v>0</v>
      </c>
      <c r="R164" s="143">
        <f t="shared" si="12"/>
        <v>0</v>
      </c>
      <c r="S164" s="143">
        <v>0</v>
      </c>
      <c r="T164" s="144">
        <f t="shared" si="13"/>
        <v>0</v>
      </c>
      <c r="AR164" s="145" t="s">
        <v>857</v>
      </c>
      <c r="AT164" s="145" t="s">
        <v>303</v>
      </c>
      <c r="AU164" s="145" t="s">
        <v>81</v>
      </c>
      <c r="AY164" s="18" t="s">
        <v>301</v>
      </c>
      <c r="BE164" s="146">
        <f t="shared" si="14"/>
        <v>0</v>
      </c>
      <c r="BF164" s="146">
        <f t="shared" si="15"/>
        <v>0</v>
      </c>
      <c r="BG164" s="146">
        <f t="shared" si="16"/>
        <v>0</v>
      </c>
      <c r="BH164" s="146">
        <f t="shared" si="17"/>
        <v>0</v>
      </c>
      <c r="BI164" s="146">
        <f t="shared" si="18"/>
        <v>0</v>
      </c>
      <c r="BJ164" s="18" t="s">
        <v>81</v>
      </c>
      <c r="BK164" s="146">
        <f t="shared" si="19"/>
        <v>0</v>
      </c>
      <c r="BL164" s="18" t="s">
        <v>857</v>
      </c>
      <c r="BM164" s="145" t="s">
        <v>2130</v>
      </c>
    </row>
    <row r="165" spans="2:65" s="1" customFormat="1" ht="16.5" customHeight="1">
      <c r="B165" s="33"/>
      <c r="C165" s="134" t="s">
        <v>1060</v>
      </c>
      <c r="D165" s="134" t="s">
        <v>303</v>
      </c>
      <c r="E165" s="135" t="s">
        <v>7017</v>
      </c>
      <c r="F165" s="136" t="s">
        <v>7018</v>
      </c>
      <c r="G165" s="137" t="s">
        <v>681</v>
      </c>
      <c r="H165" s="138">
        <v>900</v>
      </c>
      <c r="I165" s="139"/>
      <c r="J165" s="140">
        <f t="shared" si="10"/>
        <v>0</v>
      </c>
      <c r="K165" s="136" t="s">
        <v>6865</v>
      </c>
      <c r="L165" s="33"/>
      <c r="M165" s="141" t="s">
        <v>21</v>
      </c>
      <c r="N165" s="142" t="s">
        <v>45</v>
      </c>
      <c r="P165" s="143">
        <f t="shared" si="11"/>
        <v>0</v>
      </c>
      <c r="Q165" s="143">
        <v>0</v>
      </c>
      <c r="R165" s="143">
        <f t="shared" si="12"/>
        <v>0</v>
      </c>
      <c r="S165" s="143">
        <v>0</v>
      </c>
      <c r="T165" s="144">
        <f t="shared" si="13"/>
        <v>0</v>
      </c>
      <c r="AR165" s="145" t="s">
        <v>857</v>
      </c>
      <c r="AT165" s="145" t="s">
        <v>303</v>
      </c>
      <c r="AU165" s="145" t="s">
        <v>81</v>
      </c>
      <c r="AY165" s="18" t="s">
        <v>301</v>
      </c>
      <c r="BE165" s="146">
        <f t="shared" si="14"/>
        <v>0</v>
      </c>
      <c r="BF165" s="146">
        <f t="shared" si="15"/>
        <v>0</v>
      </c>
      <c r="BG165" s="146">
        <f t="shared" si="16"/>
        <v>0</v>
      </c>
      <c r="BH165" s="146">
        <f t="shared" si="17"/>
        <v>0</v>
      </c>
      <c r="BI165" s="146">
        <f t="shared" si="18"/>
        <v>0</v>
      </c>
      <c r="BJ165" s="18" t="s">
        <v>81</v>
      </c>
      <c r="BK165" s="146">
        <f t="shared" si="19"/>
        <v>0</v>
      </c>
      <c r="BL165" s="18" t="s">
        <v>857</v>
      </c>
      <c r="BM165" s="145" t="s">
        <v>2142</v>
      </c>
    </row>
    <row r="166" spans="2:65" s="1" customFormat="1" ht="16.5" customHeight="1">
      <c r="B166" s="33"/>
      <c r="C166" s="134" t="s">
        <v>1068</v>
      </c>
      <c r="D166" s="134" t="s">
        <v>303</v>
      </c>
      <c r="E166" s="135" t="s">
        <v>7019</v>
      </c>
      <c r="F166" s="136" t="s">
        <v>7020</v>
      </c>
      <c r="G166" s="137" t="s">
        <v>7021</v>
      </c>
      <c r="H166" s="138">
        <v>15</v>
      </c>
      <c r="I166" s="139"/>
      <c r="J166" s="140">
        <f t="shared" si="10"/>
        <v>0</v>
      </c>
      <c r="K166" s="136" t="s">
        <v>6884</v>
      </c>
      <c r="L166" s="33"/>
      <c r="M166" s="141" t="s">
        <v>21</v>
      </c>
      <c r="N166" s="142" t="s">
        <v>45</v>
      </c>
      <c r="P166" s="143">
        <f t="shared" si="11"/>
        <v>0</v>
      </c>
      <c r="Q166" s="143">
        <v>0</v>
      </c>
      <c r="R166" s="143">
        <f t="shared" si="12"/>
        <v>0</v>
      </c>
      <c r="S166" s="143">
        <v>0</v>
      </c>
      <c r="T166" s="144">
        <f t="shared" si="13"/>
        <v>0</v>
      </c>
      <c r="AR166" s="145" t="s">
        <v>857</v>
      </c>
      <c r="AT166" s="145" t="s">
        <v>303</v>
      </c>
      <c r="AU166" s="145" t="s">
        <v>81</v>
      </c>
      <c r="AY166" s="18" t="s">
        <v>301</v>
      </c>
      <c r="BE166" s="146">
        <f t="shared" si="14"/>
        <v>0</v>
      </c>
      <c r="BF166" s="146">
        <f t="shared" si="15"/>
        <v>0</v>
      </c>
      <c r="BG166" s="146">
        <f t="shared" si="16"/>
        <v>0</v>
      </c>
      <c r="BH166" s="146">
        <f t="shared" si="17"/>
        <v>0</v>
      </c>
      <c r="BI166" s="146">
        <f t="shared" si="18"/>
        <v>0</v>
      </c>
      <c r="BJ166" s="18" t="s">
        <v>81</v>
      </c>
      <c r="BK166" s="146">
        <f t="shared" si="19"/>
        <v>0</v>
      </c>
      <c r="BL166" s="18" t="s">
        <v>857</v>
      </c>
      <c r="BM166" s="145" t="s">
        <v>2153</v>
      </c>
    </row>
    <row r="167" spans="2:65" s="1" customFormat="1" ht="16.5" customHeight="1">
      <c r="B167" s="33"/>
      <c r="C167" s="134" t="s">
        <v>1074</v>
      </c>
      <c r="D167" s="134" t="s">
        <v>303</v>
      </c>
      <c r="E167" s="135" t="s">
        <v>7022</v>
      </c>
      <c r="F167" s="136" t="s">
        <v>7023</v>
      </c>
      <c r="G167" s="137" t="s">
        <v>7021</v>
      </c>
      <c r="H167" s="138">
        <v>10</v>
      </c>
      <c r="I167" s="139"/>
      <c r="J167" s="140">
        <f t="shared" si="10"/>
        <v>0</v>
      </c>
      <c r="K167" s="136" t="s">
        <v>6865</v>
      </c>
      <c r="L167" s="33"/>
      <c r="M167" s="141" t="s">
        <v>21</v>
      </c>
      <c r="N167" s="142" t="s">
        <v>45</v>
      </c>
      <c r="P167" s="143">
        <f t="shared" si="11"/>
        <v>0</v>
      </c>
      <c r="Q167" s="143">
        <v>0</v>
      </c>
      <c r="R167" s="143">
        <f t="shared" si="12"/>
        <v>0</v>
      </c>
      <c r="S167" s="143">
        <v>0</v>
      </c>
      <c r="T167" s="144">
        <f t="shared" si="13"/>
        <v>0</v>
      </c>
      <c r="AR167" s="145" t="s">
        <v>857</v>
      </c>
      <c r="AT167" s="145" t="s">
        <v>303</v>
      </c>
      <c r="AU167" s="145" t="s">
        <v>81</v>
      </c>
      <c r="AY167" s="18" t="s">
        <v>301</v>
      </c>
      <c r="BE167" s="146">
        <f t="shared" si="14"/>
        <v>0</v>
      </c>
      <c r="BF167" s="146">
        <f t="shared" si="15"/>
        <v>0</v>
      </c>
      <c r="BG167" s="146">
        <f t="shared" si="16"/>
        <v>0</v>
      </c>
      <c r="BH167" s="146">
        <f t="shared" si="17"/>
        <v>0</v>
      </c>
      <c r="BI167" s="146">
        <f t="shared" si="18"/>
        <v>0</v>
      </c>
      <c r="BJ167" s="18" t="s">
        <v>81</v>
      </c>
      <c r="BK167" s="146">
        <f t="shared" si="19"/>
        <v>0</v>
      </c>
      <c r="BL167" s="18" t="s">
        <v>857</v>
      </c>
      <c r="BM167" s="145" t="s">
        <v>2177</v>
      </c>
    </row>
    <row r="168" spans="2:65" s="1" customFormat="1" ht="16.5" customHeight="1">
      <c r="B168" s="33"/>
      <c r="C168" s="134" t="s">
        <v>1078</v>
      </c>
      <c r="D168" s="134" t="s">
        <v>303</v>
      </c>
      <c r="E168" s="135" t="s">
        <v>7024</v>
      </c>
      <c r="F168" s="136" t="s">
        <v>7025</v>
      </c>
      <c r="G168" s="137" t="s">
        <v>6242</v>
      </c>
      <c r="H168" s="138">
        <v>1</v>
      </c>
      <c r="I168" s="139"/>
      <c r="J168" s="140">
        <f t="shared" si="10"/>
        <v>0</v>
      </c>
      <c r="K168" s="136" t="s">
        <v>6884</v>
      </c>
      <c r="L168" s="33"/>
      <c r="M168" s="141" t="s">
        <v>21</v>
      </c>
      <c r="N168" s="142" t="s">
        <v>45</v>
      </c>
      <c r="P168" s="143">
        <f t="shared" si="11"/>
        <v>0</v>
      </c>
      <c r="Q168" s="143">
        <v>0</v>
      </c>
      <c r="R168" s="143">
        <f t="shared" si="12"/>
        <v>0</v>
      </c>
      <c r="S168" s="143">
        <v>0</v>
      </c>
      <c r="T168" s="144">
        <f t="shared" si="13"/>
        <v>0</v>
      </c>
      <c r="AR168" s="145" t="s">
        <v>857</v>
      </c>
      <c r="AT168" s="145" t="s">
        <v>303</v>
      </c>
      <c r="AU168" s="145" t="s">
        <v>81</v>
      </c>
      <c r="AY168" s="18" t="s">
        <v>301</v>
      </c>
      <c r="BE168" s="146">
        <f t="shared" si="14"/>
        <v>0</v>
      </c>
      <c r="BF168" s="146">
        <f t="shared" si="15"/>
        <v>0</v>
      </c>
      <c r="BG168" s="146">
        <f t="shared" si="16"/>
        <v>0</v>
      </c>
      <c r="BH168" s="146">
        <f t="shared" si="17"/>
        <v>0</v>
      </c>
      <c r="BI168" s="146">
        <f t="shared" si="18"/>
        <v>0</v>
      </c>
      <c r="BJ168" s="18" t="s">
        <v>81</v>
      </c>
      <c r="BK168" s="146">
        <f t="shared" si="19"/>
        <v>0</v>
      </c>
      <c r="BL168" s="18" t="s">
        <v>857</v>
      </c>
      <c r="BM168" s="145" t="s">
        <v>2197</v>
      </c>
    </row>
    <row r="169" spans="2:65" s="1" customFormat="1" ht="16.5" customHeight="1">
      <c r="B169" s="33"/>
      <c r="C169" s="134" t="s">
        <v>1086</v>
      </c>
      <c r="D169" s="134" t="s">
        <v>303</v>
      </c>
      <c r="E169" s="135" t="s">
        <v>7026</v>
      </c>
      <c r="F169" s="136" t="s">
        <v>7027</v>
      </c>
      <c r="G169" s="137" t="s">
        <v>6242</v>
      </c>
      <c r="H169" s="138">
        <v>1</v>
      </c>
      <c r="I169" s="139"/>
      <c r="J169" s="140">
        <f t="shared" si="10"/>
        <v>0</v>
      </c>
      <c r="K169" s="136" t="s">
        <v>6884</v>
      </c>
      <c r="L169" s="33"/>
      <c r="M169" s="141" t="s">
        <v>21</v>
      </c>
      <c r="N169" s="142" t="s">
        <v>45</v>
      </c>
      <c r="P169" s="143">
        <f t="shared" si="11"/>
        <v>0</v>
      </c>
      <c r="Q169" s="143">
        <v>0</v>
      </c>
      <c r="R169" s="143">
        <f t="shared" si="12"/>
        <v>0</v>
      </c>
      <c r="S169" s="143">
        <v>0</v>
      </c>
      <c r="T169" s="144">
        <f t="shared" si="13"/>
        <v>0</v>
      </c>
      <c r="AR169" s="145" t="s">
        <v>857</v>
      </c>
      <c r="AT169" s="145" t="s">
        <v>303</v>
      </c>
      <c r="AU169" s="145" t="s">
        <v>81</v>
      </c>
      <c r="AY169" s="18" t="s">
        <v>301</v>
      </c>
      <c r="BE169" s="146">
        <f t="shared" si="14"/>
        <v>0</v>
      </c>
      <c r="BF169" s="146">
        <f t="shared" si="15"/>
        <v>0</v>
      </c>
      <c r="BG169" s="146">
        <f t="shared" si="16"/>
        <v>0</v>
      </c>
      <c r="BH169" s="146">
        <f t="shared" si="17"/>
        <v>0</v>
      </c>
      <c r="BI169" s="146">
        <f t="shared" si="18"/>
        <v>0</v>
      </c>
      <c r="BJ169" s="18" t="s">
        <v>81</v>
      </c>
      <c r="BK169" s="146">
        <f t="shared" si="19"/>
        <v>0</v>
      </c>
      <c r="BL169" s="18" t="s">
        <v>857</v>
      </c>
      <c r="BM169" s="145" t="s">
        <v>2221</v>
      </c>
    </row>
    <row r="170" spans="2:65" s="1" customFormat="1" ht="16.5" customHeight="1">
      <c r="B170" s="33"/>
      <c r="C170" s="134" t="s">
        <v>1093</v>
      </c>
      <c r="D170" s="134" t="s">
        <v>303</v>
      </c>
      <c r="E170" s="135" t="s">
        <v>7028</v>
      </c>
      <c r="F170" s="136" t="s">
        <v>7029</v>
      </c>
      <c r="G170" s="137" t="s">
        <v>6242</v>
      </c>
      <c r="H170" s="138">
        <v>1</v>
      </c>
      <c r="I170" s="139"/>
      <c r="J170" s="140">
        <f t="shared" si="10"/>
        <v>0</v>
      </c>
      <c r="K170" s="136" t="s">
        <v>6884</v>
      </c>
      <c r="L170" s="33"/>
      <c r="M170" s="141" t="s">
        <v>21</v>
      </c>
      <c r="N170" s="142" t="s">
        <v>45</v>
      </c>
      <c r="P170" s="143">
        <f t="shared" si="11"/>
        <v>0</v>
      </c>
      <c r="Q170" s="143">
        <v>0</v>
      </c>
      <c r="R170" s="143">
        <f t="shared" si="12"/>
        <v>0</v>
      </c>
      <c r="S170" s="143">
        <v>0</v>
      </c>
      <c r="T170" s="144">
        <f t="shared" si="13"/>
        <v>0</v>
      </c>
      <c r="AR170" s="145" t="s">
        <v>857</v>
      </c>
      <c r="AT170" s="145" t="s">
        <v>303</v>
      </c>
      <c r="AU170" s="145" t="s">
        <v>81</v>
      </c>
      <c r="AY170" s="18" t="s">
        <v>301</v>
      </c>
      <c r="BE170" s="146">
        <f t="shared" si="14"/>
        <v>0</v>
      </c>
      <c r="BF170" s="146">
        <f t="shared" si="15"/>
        <v>0</v>
      </c>
      <c r="BG170" s="146">
        <f t="shared" si="16"/>
        <v>0</v>
      </c>
      <c r="BH170" s="146">
        <f t="shared" si="17"/>
        <v>0</v>
      </c>
      <c r="BI170" s="146">
        <f t="shared" si="18"/>
        <v>0</v>
      </c>
      <c r="BJ170" s="18" t="s">
        <v>81</v>
      </c>
      <c r="BK170" s="146">
        <f t="shared" si="19"/>
        <v>0</v>
      </c>
      <c r="BL170" s="18" t="s">
        <v>857</v>
      </c>
      <c r="BM170" s="145" t="s">
        <v>2249</v>
      </c>
    </row>
    <row r="171" spans="2:65" s="1" customFormat="1" ht="16.5" customHeight="1">
      <c r="B171" s="33"/>
      <c r="C171" s="134" t="s">
        <v>1102</v>
      </c>
      <c r="D171" s="134" t="s">
        <v>303</v>
      </c>
      <c r="E171" s="135" t="s">
        <v>7030</v>
      </c>
      <c r="F171" s="136" t="s">
        <v>7031</v>
      </c>
      <c r="G171" s="137" t="s">
        <v>6242</v>
      </c>
      <c r="H171" s="138">
        <v>1</v>
      </c>
      <c r="I171" s="139"/>
      <c r="J171" s="140">
        <f t="shared" si="10"/>
        <v>0</v>
      </c>
      <c r="K171" s="136" t="s">
        <v>6884</v>
      </c>
      <c r="L171" s="33"/>
      <c r="M171" s="198" t="s">
        <v>21</v>
      </c>
      <c r="N171" s="199" t="s">
        <v>45</v>
      </c>
      <c r="O171" s="196"/>
      <c r="P171" s="200">
        <f t="shared" si="11"/>
        <v>0</v>
      </c>
      <c r="Q171" s="200">
        <v>0</v>
      </c>
      <c r="R171" s="200">
        <f t="shared" si="12"/>
        <v>0</v>
      </c>
      <c r="S171" s="200">
        <v>0</v>
      </c>
      <c r="T171" s="201">
        <f t="shared" si="13"/>
        <v>0</v>
      </c>
      <c r="AR171" s="145" t="s">
        <v>857</v>
      </c>
      <c r="AT171" s="145" t="s">
        <v>303</v>
      </c>
      <c r="AU171" s="145" t="s">
        <v>81</v>
      </c>
      <c r="AY171" s="18" t="s">
        <v>301</v>
      </c>
      <c r="BE171" s="146">
        <f t="shared" si="14"/>
        <v>0</v>
      </c>
      <c r="BF171" s="146">
        <f t="shared" si="15"/>
        <v>0</v>
      </c>
      <c r="BG171" s="146">
        <f t="shared" si="16"/>
        <v>0</v>
      </c>
      <c r="BH171" s="146">
        <f t="shared" si="17"/>
        <v>0</v>
      </c>
      <c r="BI171" s="146">
        <f t="shared" si="18"/>
        <v>0</v>
      </c>
      <c r="BJ171" s="18" t="s">
        <v>81</v>
      </c>
      <c r="BK171" s="146">
        <f t="shared" si="19"/>
        <v>0</v>
      </c>
      <c r="BL171" s="18" t="s">
        <v>857</v>
      </c>
      <c r="BM171" s="145" t="s">
        <v>2268</v>
      </c>
    </row>
    <row r="172" spans="2:65" s="1" customFormat="1" ht="7" customHeight="1">
      <c r="B172" s="42"/>
      <c r="C172" s="43"/>
      <c r="D172" s="43"/>
      <c r="E172" s="43"/>
      <c r="F172" s="43"/>
      <c r="G172" s="43"/>
      <c r="H172" s="43"/>
      <c r="I172" s="43"/>
      <c r="J172" s="43"/>
      <c r="K172" s="43"/>
      <c r="L172" s="33"/>
    </row>
  </sheetData>
  <sheetProtection algorithmName="SHA-512" hashValue="05t3CGNqeJl/UJv/uKJmrkKXDjsXiRhE3dQYib2cUPiNajeve+/ML9MDW6NlZZXvzKR2NlKODhXkZ6A7nDbtqw==" saltValue="Ys/h+tnEAjdbM1wE6B1P9PUBAsHxfaPznX3DVshoqji96Z254C7NIIRs6rnugLzeo5wVuRfvKaRzPbInh4gTJw==" spinCount="100000" sheet="1" objects="1" scenarios="1" formatColumns="0" formatRows="0" autoFilter="0"/>
  <autoFilter ref="C85:K171" xr:uid="{00000000-0009-0000-0000-000005000000}"/>
  <mergeCells count="12">
    <mergeCell ref="E78:H78"/>
    <mergeCell ref="L2:V2"/>
    <mergeCell ref="E50:H50"/>
    <mergeCell ref="E52:H52"/>
    <mergeCell ref="E54:H54"/>
    <mergeCell ref="E74:H74"/>
    <mergeCell ref="E76:H7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136"/>
  <sheetViews>
    <sheetView showGridLines="0" workbookViewId="0"/>
  </sheetViews>
  <sheetFormatPr baseColWidth="10" defaultRowHeight="16"/>
  <cols>
    <col min="1" max="1" width="8.25" customWidth="1"/>
    <col min="2" max="2" width="1.25" customWidth="1"/>
    <col min="3" max="4" width="4.25" customWidth="1"/>
    <col min="5" max="5" width="17.25" customWidth="1"/>
    <col min="6" max="6" width="100.75" customWidth="1"/>
    <col min="7" max="7" width="7.5" customWidth="1"/>
    <col min="8" max="8" width="14" customWidth="1"/>
    <col min="9" max="9" width="15.75" customWidth="1"/>
    <col min="10" max="11" width="22.25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10"/>
      <c r="M2" s="310"/>
      <c r="N2" s="310"/>
      <c r="O2" s="310"/>
      <c r="P2" s="310"/>
      <c r="Q2" s="310"/>
      <c r="R2" s="310"/>
      <c r="S2" s="310"/>
      <c r="T2" s="310"/>
      <c r="U2" s="310"/>
      <c r="V2" s="310"/>
      <c r="AT2" s="18" t="s">
        <v>103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143</v>
      </c>
      <c r="L4" s="21"/>
      <c r="M4" s="92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39" t="str">
        <f>'Rekapitulace stavby'!K6</f>
        <v>SŠ GASTRONOMICKÁ A TECHNICKÁ ŽAMBERK</v>
      </c>
      <c r="F7" s="340"/>
      <c r="G7" s="340"/>
      <c r="H7" s="340"/>
      <c r="L7" s="21"/>
    </row>
    <row r="8" spans="2:46" ht="12" customHeight="1">
      <c r="B8" s="21"/>
      <c r="D8" s="28" t="s">
        <v>153</v>
      </c>
      <c r="L8" s="21"/>
    </row>
    <row r="9" spans="2:46" s="1" customFormat="1" ht="16.5" customHeight="1">
      <c r="B9" s="33"/>
      <c r="E9" s="339" t="s">
        <v>156</v>
      </c>
      <c r="F9" s="341"/>
      <c r="G9" s="341"/>
      <c r="H9" s="341"/>
      <c r="L9" s="33"/>
    </row>
    <row r="10" spans="2:46" s="1" customFormat="1" ht="12" customHeight="1">
      <c r="B10" s="33"/>
      <c r="D10" s="28" t="s">
        <v>159</v>
      </c>
      <c r="L10" s="33"/>
    </row>
    <row r="11" spans="2:46" s="1" customFormat="1" ht="16.5" customHeight="1">
      <c r="B11" s="33"/>
      <c r="E11" s="303" t="s">
        <v>7032</v>
      </c>
      <c r="F11" s="341"/>
      <c r="G11" s="341"/>
      <c r="H11" s="341"/>
      <c r="L11" s="33"/>
    </row>
    <row r="12" spans="2:46" s="1" customFormat="1" ht="1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21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5. 9. 2024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21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21</v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42" t="str">
        <f>'Rekapitulace stavby'!E14</f>
        <v>Vyplň údaj</v>
      </c>
      <c r="F20" s="309"/>
      <c r="G20" s="309"/>
      <c r="H20" s="309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21</v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>Rozpočtování staveb Šebela s.r.o.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3"/>
      <c r="E29" s="314" t="s">
        <v>21</v>
      </c>
      <c r="F29" s="314"/>
      <c r="G29" s="314"/>
      <c r="H29" s="314"/>
      <c r="L29" s="93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5" customHeight="1">
      <c r="B32" s="33"/>
      <c r="D32" s="95" t="s">
        <v>40</v>
      </c>
      <c r="J32" s="64">
        <f>ROUND(J90,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5" customHeight="1">
      <c r="B35" s="33"/>
      <c r="D35" s="53" t="s">
        <v>44</v>
      </c>
      <c r="E35" s="28" t="s">
        <v>45</v>
      </c>
      <c r="F35" s="84">
        <f>ROUND((SUM(BE90:BE135)),  2)</f>
        <v>0</v>
      </c>
      <c r="I35" s="96">
        <v>0.21</v>
      </c>
      <c r="J35" s="84">
        <f>ROUND(((SUM(BE90:BE135))*I35),  2)</f>
        <v>0</v>
      </c>
      <c r="L35" s="33"/>
    </row>
    <row r="36" spans="2:12" s="1" customFormat="1" ht="14.5" customHeight="1">
      <c r="B36" s="33"/>
      <c r="E36" s="28" t="s">
        <v>46</v>
      </c>
      <c r="F36" s="84">
        <f>ROUND((SUM(BF90:BF135)),  2)</f>
        <v>0</v>
      </c>
      <c r="I36" s="96">
        <v>0.12</v>
      </c>
      <c r="J36" s="84">
        <f>ROUND(((SUM(BF90:BF135))*I36),  2)</f>
        <v>0</v>
      </c>
      <c r="L36" s="33"/>
    </row>
    <row r="37" spans="2:12" s="1" customFormat="1" ht="14.5" hidden="1" customHeight="1">
      <c r="B37" s="33"/>
      <c r="E37" s="28" t="s">
        <v>47</v>
      </c>
      <c r="F37" s="84">
        <f>ROUND((SUM(BG90:BG135)),  2)</f>
        <v>0</v>
      </c>
      <c r="I37" s="96">
        <v>0.21</v>
      </c>
      <c r="J37" s="84">
        <f>0</f>
        <v>0</v>
      </c>
      <c r="L37" s="33"/>
    </row>
    <row r="38" spans="2:12" s="1" customFormat="1" ht="14.5" hidden="1" customHeight="1">
      <c r="B38" s="33"/>
      <c r="E38" s="28" t="s">
        <v>48</v>
      </c>
      <c r="F38" s="84">
        <f>ROUND((SUM(BH90:BH135)),  2)</f>
        <v>0</v>
      </c>
      <c r="I38" s="96">
        <v>0.12</v>
      </c>
      <c r="J38" s="84">
        <f>0</f>
        <v>0</v>
      </c>
      <c r="L38" s="33"/>
    </row>
    <row r="39" spans="2:12" s="1" customFormat="1" ht="14.5" hidden="1" customHeight="1">
      <c r="B39" s="33"/>
      <c r="E39" s="28" t="s">
        <v>49</v>
      </c>
      <c r="F39" s="84">
        <f>ROUND((SUM(BI90:BI135)),  2)</f>
        <v>0</v>
      </c>
      <c r="I39" s="96">
        <v>0</v>
      </c>
      <c r="J39" s="84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5" customHeight="1">
      <c r="B41" s="33"/>
      <c r="C41" s="97"/>
      <c r="D41" s="98" t="s">
        <v>50</v>
      </c>
      <c r="E41" s="55"/>
      <c r="F41" s="55"/>
      <c r="G41" s="99" t="s">
        <v>51</v>
      </c>
      <c r="H41" s="100" t="s">
        <v>52</v>
      </c>
      <c r="I41" s="55"/>
      <c r="J41" s="101">
        <f>SUM(J32:J39)</f>
        <v>0</v>
      </c>
      <c r="K41" s="102"/>
      <c r="L41" s="33"/>
    </row>
    <row r="42" spans="2:12" s="1" customFormat="1" ht="14.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246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39" t="str">
        <f>E7</f>
        <v>SŠ GASTRONOMICKÁ A TECHNICKÁ ŽAMBERK</v>
      </c>
      <c r="F50" s="340"/>
      <c r="G50" s="340"/>
      <c r="H50" s="340"/>
      <c r="L50" s="33"/>
    </row>
    <row r="51" spans="2:47" ht="12" customHeight="1">
      <c r="B51" s="21"/>
      <c r="C51" s="28" t="s">
        <v>153</v>
      </c>
      <c r="L51" s="21"/>
    </row>
    <row r="52" spans="2:47" s="1" customFormat="1" ht="16.5" customHeight="1">
      <c r="B52" s="33"/>
      <c r="E52" s="339" t="s">
        <v>156</v>
      </c>
      <c r="F52" s="341"/>
      <c r="G52" s="341"/>
      <c r="H52" s="341"/>
      <c r="L52" s="33"/>
    </row>
    <row r="53" spans="2:47" s="1" customFormat="1" ht="12" customHeight="1">
      <c r="B53" s="33"/>
      <c r="C53" s="28" t="s">
        <v>159</v>
      </c>
      <c r="L53" s="33"/>
    </row>
    <row r="54" spans="2:47" s="1" customFormat="1" ht="16.5" customHeight="1">
      <c r="B54" s="33"/>
      <c r="E54" s="303" t="str">
        <f>E11</f>
        <v>D.1.4.4b - Slaboproud - Administrativa</v>
      </c>
      <c r="F54" s="341"/>
      <c r="G54" s="341"/>
      <c r="H54" s="341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Zemědělská 846, 564 01, Žamberk</v>
      </c>
      <c r="I56" s="28" t="s">
        <v>24</v>
      </c>
      <c r="J56" s="50" t="str">
        <f>IF(J14="","",J14)</f>
        <v>5. 9. 2024</v>
      </c>
      <c r="L56" s="33"/>
    </row>
    <row r="57" spans="2:47" s="1" customFormat="1" ht="7" customHeight="1">
      <c r="B57" s="33"/>
      <c r="L57" s="33"/>
    </row>
    <row r="58" spans="2:47" s="1" customFormat="1" ht="15.25" customHeight="1">
      <c r="B58" s="33"/>
      <c r="C58" s="28" t="s">
        <v>26</v>
      </c>
      <c r="F58" s="26" t="str">
        <f>E17</f>
        <v>Pardubický kraj</v>
      </c>
      <c r="I58" s="28" t="s">
        <v>32</v>
      </c>
      <c r="J58" s="31" t="str">
        <f>E23</f>
        <v>Te3s studio s.r.o.</v>
      </c>
      <c r="L58" s="33"/>
    </row>
    <row r="59" spans="2:47" s="1" customFormat="1" ht="25.7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>Rozpočtování staveb Šebela s.r.o.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3" t="s">
        <v>247</v>
      </c>
      <c r="D61" s="97"/>
      <c r="E61" s="97"/>
      <c r="F61" s="97"/>
      <c r="G61" s="97"/>
      <c r="H61" s="97"/>
      <c r="I61" s="97"/>
      <c r="J61" s="104" t="s">
        <v>248</v>
      </c>
      <c r="K61" s="97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5" t="s">
        <v>72</v>
      </c>
      <c r="J63" s="64">
        <f>J90</f>
        <v>0</v>
      </c>
      <c r="L63" s="33"/>
      <c r="AU63" s="18" t="s">
        <v>249</v>
      </c>
    </row>
    <row r="64" spans="2:47" s="8" customFormat="1" ht="25" customHeight="1">
      <c r="B64" s="106"/>
      <c r="D64" s="107" t="s">
        <v>7033</v>
      </c>
      <c r="E64" s="108"/>
      <c r="F64" s="108"/>
      <c r="G64" s="108"/>
      <c r="H64" s="108"/>
      <c r="I64" s="108"/>
      <c r="J64" s="109">
        <f>J91</f>
        <v>0</v>
      </c>
      <c r="L64" s="106"/>
    </row>
    <row r="65" spans="2:12" s="8" customFormat="1" ht="25" customHeight="1">
      <c r="B65" s="106"/>
      <c r="D65" s="107" t="s">
        <v>7034</v>
      </c>
      <c r="E65" s="108"/>
      <c r="F65" s="108"/>
      <c r="G65" s="108"/>
      <c r="H65" s="108"/>
      <c r="I65" s="108"/>
      <c r="J65" s="109">
        <f>J116</f>
        <v>0</v>
      </c>
      <c r="L65" s="106"/>
    </row>
    <row r="66" spans="2:12" s="8" customFormat="1" ht="25" customHeight="1">
      <c r="B66" s="106"/>
      <c r="D66" s="107" t="s">
        <v>7035</v>
      </c>
      <c r="E66" s="108"/>
      <c r="F66" s="108"/>
      <c r="G66" s="108"/>
      <c r="H66" s="108"/>
      <c r="I66" s="108"/>
      <c r="J66" s="109">
        <f>J123</f>
        <v>0</v>
      </c>
      <c r="L66" s="106"/>
    </row>
    <row r="67" spans="2:12" s="8" customFormat="1" ht="25" customHeight="1">
      <c r="B67" s="106"/>
      <c r="D67" s="107" t="s">
        <v>7036</v>
      </c>
      <c r="E67" s="108"/>
      <c r="F67" s="108"/>
      <c r="G67" s="108"/>
      <c r="H67" s="108"/>
      <c r="I67" s="108"/>
      <c r="J67" s="109">
        <f>J127</f>
        <v>0</v>
      </c>
      <c r="L67" s="106"/>
    </row>
    <row r="68" spans="2:12" s="8" customFormat="1" ht="25" customHeight="1">
      <c r="B68" s="106"/>
      <c r="D68" s="107" t="s">
        <v>7037</v>
      </c>
      <c r="E68" s="108"/>
      <c r="F68" s="108"/>
      <c r="G68" s="108"/>
      <c r="H68" s="108"/>
      <c r="I68" s="108"/>
      <c r="J68" s="109">
        <f>J132</f>
        <v>0</v>
      </c>
      <c r="L68" s="106"/>
    </row>
    <row r="69" spans="2:12" s="1" customFormat="1" ht="21.75" customHeight="1">
      <c r="B69" s="33"/>
      <c r="L69" s="33"/>
    </row>
    <row r="70" spans="2:12" s="1" customFormat="1" ht="7" customHeight="1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7" customHeight="1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5" customHeight="1">
      <c r="B75" s="33"/>
      <c r="C75" s="22" t="s">
        <v>286</v>
      </c>
      <c r="L75" s="33"/>
    </row>
    <row r="76" spans="2:12" s="1" customFormat="1" ht="7" customHeight="1">
      <c r="B76" s="33"/>
      <c r="L76" s="33"/>
    </row>
    <row r="77" spans="2:12" s="1" customFormat="1" ht="12" customHeight="1">
      <c r="B77" s="33"/>
      <c r="C77" s="28" t="s">
        <v>16</v>
      </c>
      <c r="L77" s="33"/>
    </row>
    <row r="78" spans="2:12" s="1" customFormat="1" ht="16.5" customHeight="1">
      <c r="B78" s="33"/>
      <c r="E78" s="339" t="str">
        <f>E7</f>
        <v>SŠ GASTRONOMICKÁ A TECHNICKÁ ŽAMBERK</v>
      </c>
      <c r="F78" s="340"/>
      <c r="G78" s="340"/>
      <c r="H78" s="340"/>
      <c r="L78" s="33"/>
    </row>
    <row r="79" spans="2:12" ht="12" customHeight="1">
      <c r="B79" s="21"/>
      <c r="C79" s="28" t="s">
        <v>153</v>
      </c>
      <c r="L79" s="21"/>
    </row>
    <row r="80" spans="2:12" s="1" customFormat="1" ht="16.5" customHeight="1">
      <c r="B80" s="33"/>
      <c r="E80" s="339" t="s">
        <v>156</v>
      </c>
      <c r="F80" s="341"/>
      <c r="G80" s="341"/>
      <c r="H80" s="341"/>
      <c r="L80" s="33"/>
    </row>
    <row r="81" spans="2:65" s="1" customFormat="1" ht="12" customHeight="1">
      <c r="B81" s="33"/>
      <c r="C81" s="28" t="s">
        <v>159</v>
      </c>
      <c r="L81" s="33"/>
    </row>
    <row r="82" spans="2:65" s="1" customFormat="1" ht="16.5" customHeight="1">
      <c r="B82" s="33"/>
      <c r="E82" s="303" t="str">
        <f>E11</f>
        <v>D.1.4.4b - Slaboproud - Administrativa</v>
      </c>
      <c r="F82" s="341"/>
      <c r="G82" s="341"/>
      <c r="H82" s="341"/>
      <c r="L82" s="33"/>
    </row>
    <row r="83" spans="2:65" s="1" customFormat="1" ht="7" customHeight="1">
      <c r="B83" s="33"/>
      <c r="L83" s="33"/>
    </row>
    <row r="84" spans="2:65" s="1" customFormat="1" ht="12" customHeight="1">
      <c r="B84" s="33"/>
      <c r="C84" s="28" t="s">
        <v>22</v>
      </c>
      <c r="F84" s="26" t="str">
        <f>F14</f>
        <v>Zemědělská 846, 564 01, Žamberk</v>
      </c>
      <c r="I84" s="28" t="s">
        <v>24</v>
      </c>
      <c r="J84" s="50" t="str">
        <f>IF(J14="","",J14)</f>
        <v>5. 9. 2024</v>
      </c>
      <c r="L84" s="33"/>
    </row>
    <row r="85" spans="2:65" s="1" customFormat="1" ht="7" customHeight="1">
      <c r="B85" s="33"/>
      <c r="L85" s="33"/>
    </row>
    <row r="86" spans="2:65" s="1" customFormat="1" ht="15.25" customHeight="1">
      <c r="B86" s="33"/>
      <c r="C86" s="28" t="s">
        <v>26</v>
      </c>
      <c r="F86" s="26" t="str">
        <f>E17</f>
        <v>Pardubický kraj</v>
      </c>
      <c r="I86" s="28" t="s">
        <v>32</v>
      </c>
      <c r="J86" s="31" t="str">
        <f>E23</f>
        <v>Te3s studio s.r.o.</v>
      </c>
      <c r="L86" s="33"/>
    </row>
    <row r="87" spans="2:65" s="1" customFormat="1" ht="25.75" customHeight="1">
      <c r="B87" s="33"/>
      <c r="C87" s="28" t="s">
        <v>30</v>
      </c>
      <c r="F87" s="26" t="str">
        <f>IF(E20="","",E20)</f>
        <v>Vyplň údaj</v>
      </c>
      <c r="I87" s="28" t="s">
        <v>36</v>
      </c>
      <c r="J87" s="31" t="str">
        <f>E26</f>
        <v>Rozpočtování staveb Šebela s.r.o.</v>
      </c>
      <c r="L87" s="33"/>
    </row>
    <row r="88" spans="2:65" s="1" customFormat="1" ht="10.25" customHeight="1">
      <c r="B88" s="33"/>
      <c r="L88" s="33"/>
    </row>
    <row r="89" spans="2:65" s="10" customFormat="1" ht="29.25" customHeight="1">
      <c r="B89" s="114"/>
      <c r="C89" s="115" t="s">
        <v>287</v>
      </c>
      <c r="D89" s="116" t="s">
        <v>59</v>
      </c>
      <c r="E89" s="116" t="s">
        <v>55</v>
      </c>
      <c r="F89" s="116" t="s">
        <v>56</v>
      </c>
      <c r="G89" s="116" t="s">
        <v>288</v>
      </c>
      <c r="H89" s="116" t="s">
        <v>289</v>
      </c>
      <c r="I89" s="116" t="s">
        <v>290</v>
      </c>
      <c r="J89" s="116" t="s">
        <v>248</v>
      </c>
      <c r="K89" s="117" t="s">
        <v>291</v>
      </c>
      <c r="L89" s="114"/>
      <c r="M89" s="57" t="s">
        <v>21</v>
      </c>
      <c r="N89" s="58" t="s">
        <v>44</v>
      </c>
      <c r="O89" s="58" t="s">
        <v>292</v>
      </c>
      <c r="P89" s="58" t="s">
        <v>293</v>
      </c>
      <c r="Q89" s="58" t="s">
        <v>294</v>
      </c>
      <c r="R89" s="58" t="s">
        <v>295</v>
      </c>
      <c r="S89" s="58" t="s">
        <v>296</v>
      </c>
      <c r="T89" s="59" t="s">
        <v>297</v>
      </c>
    </row>
    <row r="90" spans="2:65" s="1" customFormat="1" ht="22.75" customHeight="1">
      <c r="B90" s="33"/>
      <c r="C90" s="62" t="s">
        <v>298</v>
      </c>
      <c r="J90" s="118">
        <f>BK90</f>
        <v>0</v>
      </c>
      <c r="L90" s="33"/>
      <c r="M90" s="60"/>
      <c r="N90" s="51"/>
      <c r="O90" s="51"/>
      <c r="P90" s="119">
        <f>P91+P116+P123+P127+P132</f>
        <v>0</v>
      </c>
      <c r="Q90" s="51"/>
      <c r="R90" s="119">
        <f>R91+R116+R123+R127+R132</f>
        <v>0</v>
      </c>
      <c r="S90" s="51"/>
      <c r="T90" s="120">
        <f>T91+T116+T123+T127+T132</f>
        <v>0</v>
      </c>
      <c r="AT90" s="18" t="s">
        <v>73</v>
      </c>
      <c r="AU90" s="18" t="s">
        <v>249</v>
      </c>
      <c r="BK90" s="121">
        <f>BK91+BK116+BK123+BK127+BK132</f>
        <v>0</v>
      </c>
    </row>
    <row r="91" spans="2:65" s="11" customFormat="1" ht="26" customHeight="1">
      <c r="B91" s="122"/>
      <c r="D91" s="123" t="s">
        <v>73</v>
      </c>
      <c r="E91" s="124" t="s">
        <v>7038</v>
      </c>
      <c r="F91" s="124" t="s">
        <v>7039</v>
      </c>
      <c r="I91" s="125"/>
      <c r="J91" s="126">
        <f>BK91</f>
        <v>0</v>
      </c>
      <c r="L91" s="122"/>
      <c r="M91" s="127"/>
      <c r="P91" s="128">
        <f>SUM(P92:P115)</f>
        <v>0</v>
      </c>
      <c r="R91" s="128">
        <f>SUM(R92:R115)</f>
        <v>0</v>
      </c>
      <c r="T91" s="129">
        <f>SUM(T92:T115)</f>
        <v>0</v>
      </c>
      <c r="AR91" s="123" t="s">
        <v>81</v>
      </c>
      <c r="AT91" s="130" t="s">
        <v>73</v>
      </c>
      <c r="AU91" s="130" t="s">
        <v>74</v>
      </c>
      <c r="AY91" s="123" t="s">
        <v>301</v>
      </c>
      <c r="BK91" s="131">
        <f>SUM(BK92:BK115)</f>
        <v>0</v>
      </c>
    </row>
    <row r="92" spans="2:65" s="1" customFormat="1" ht="16.5" customHeight="1">
      <c r="B92" s="33"/>
      <c r="C92" s="134" t="s">
        <v>81</v>
      </c>
      <c r="D92" s="134" t="s">
        <v>303</v>
      </c>
      <c r="E92" s="135" t="s">
        <v>7040</v>
      </c>
      <c r="F92" s="136" t="s">
        <v>7041</v>
      </c>
      <c r="G92" s="137" t="s">
        <v>681</v>
      </c>
      <c r="H92" s="138">
        <v>1250</v>
      </c>
      <c r="I92" s="139"/>
      <c r="J92" s="140">
        <f t="shared" ref="J92:J102" si="0">ROUND(I92*H92,2)</f>
        <v>0</v>
      </c>
      <c r="K92" s="136" t="s">
        <v>6865</v>
      </c>
      <c r="L92" s="33"/>
      <c r="M92" s="141" t="s">
        <v>21</v>
      </c>
      <c r="N92" s="142" t="s">
        <v>45</v>
      </c>
      <c r="P92" s="143">
        <f t="shared" ref="P92:P102" si="1">O92*H92</f>
        <v>0</v>
      </c>
      <c r="Q92" s="143">
        <v>0</v>
      </c>
      <c r="R92" s="143">
        <f t="shared" ref="R92:R102" si="2">Q92*H92</f>
        <v>0</v>
      </c>
      <c r="S92" s="143">
        <v>0</v>
      </c>
      <c r="T92" s="144">
        <f t="shared" ref="T92:T102" si="3">S92*H92</f>
        <v>0</v>
      </c>
      <c r="AR92" s="145" t="s">
        <v>857</v>
      </c>
      <c r="AT92" s="145" t="s">
        <v>303</v>
      </c>
      <c r="AU92" s="145" t="s">
        <v>81</v>
      </c>
      <c r="AY92" s="18" t="s">
        <v>301</v>
      </c>
      <c r="BE92" s="146">
        <f t="shared" ref="BE92:BE102" si="4">IF(N92="základní",J92,0)</f>
        <v>0</v>
      </c>
      <c r="BF92" s="146">
        <f t="shared" ref="BF92:BF102" si="5">IF(N92="snížená",J92,0)</f>
        <v>0</v>
      </c>
      <c r="BG92" s="146">
        <f t="shared" ref="BG92:BG102" si="6">IF(N92="zákl. přenesená",J92,0)</f>
        <v>0</v>
      </c>
      <c r="BH92" s="146">
        <f t="shared" ref="BH92:BH102" si="7">IF(N92="sníž. přenesená",J92,0)</f>
        <v>0</v>
      </c>
      <c r="BI92" s="146">
        <f t="shared" ref="BI92:BI102" si="8">IF(N92="nulová",J92,0)</f>
        <v>0</v>
      </c>
      <c r="BJ92" s="18" t="s">
        <v>81</v>
      </c>
      <c r="BK92" s="146">
        <f t="shared" ref="BK92:BK102" si="9">ROUND(I92*H92,2)</f>
        <v>0</v>
      </c>
      <c r="BL92" s="18" t="s">
        <v>857</v>
      </c>
      <c r="BM92" s="145" t="s">
        <v>83</v>
      </c>
    </row>
    <row r="93" spans="2:65" s="1" customFormat="1" ht="16.5" customHeight="1">
      <c r="B93" s="33"/>
      <c r="C93" s="134" t="s">
        <v>83</v>
      </c>
      <c r="D93" s="134" t="s">
        <v>303</v>
      </c>
      <c r="E93" s="135" t="s">
        <v>7042</v>
      </c>
      <c r="F93" s="136" t="s">
        <v>7043</v>
      </c>
      <c r="G93" s="137" t="s">
        <v>681</v>
      </c>
      <c r="H93" s="138">
        <v>1250</v>
      </c>
      <c r="I93" s="139"/>
      <c r="J93" s="140">
        <f t="shared" si="0"/>
        <v>0</v>
      </c>
      <c r="K93" s="136" t="s">
        <v>6884</v>
      </c>
      <c r="L93" s="33"/>
      <c r="M93" s="141" t="s">
        <v>21</v>
      </c>
      <c r="N93" s="142" t="s">
        <v>45</v>
      </c>
      <c r="P93" s="143">
        <f t="shared" si="1"/>
        <v>0</v>
      </c>
      <c r="Q93" s="143">
        <v>0</v>
      </c>
      <c r="R93" s="143">
        <f t="shared" si="2"/>
        <v>0</v>
      </c>
      <c r="S93" s="143">
        <v>0</v>
      </c>
      <c r="T93" s="144">
        <f t="shared" si="3"/>
        <v>0</v>
      </c>
      <c r="AR93" s="145" t="s">
        <v>857</v>
      </c>
      <c r="AT93" s="145" t="s">
        <v>303</v>
      </c>
      <c r="AU93" s="145" t="s">
        <v>81</v>
      </c>
      <c r="AY93" s="18" t="s">
        <v>301</v>
      </c>
      <c r="BE93" s="146">
        <f t="shared" si="4"/>
        <v>0</v>
      </c>
      <c r="BF93" s="146">
        <f t="shared" si="5"/>
        <v>0</v>
      </c>
      <c r="BG93" s="146">
        <f t="shared" si="6"/>
        <v>0</v>
      </c>
      <c r="BH93" s="146">
        <f t="shared" si="7"/>
        <v>0</v>
      </c>
      <c r="BI93" s="146">
        <f t="shared" si="8"/>
        <v>0</v>
      </c>
      <c r="BJ93" s="18" t="s">
        <v>81</v>
      </c>
      <c r="BK93" s="146">
        <f t="shared" si="9"/>
        <v>0</v>
      </c>
      <c r="BL93" s="18" t="s">
        <v>857</v>
      </c>
      <c r="BM93" s="145" t="s">
        <v>308</v>
      </c>
    </row>
    <row r="94" spans="2:65" s="1" customFormat="1" ht="16.5" customHeight="1">
      <c r="B94" s="33"/>
      <c r="C94" s="134" t="s">
        <v>139</v>
      </c>
      <c r="D94" s="134" t="s">
        <v>303</v>
      </c>
      <c r="E94" s="135" t="s">
        <v>7044</v>
      </c>
      <c r="F94" s="136" t="s">
        <v>7045</v>
      </c>
      <c r="G94" s="137" t="s">
        <v>681</v>
      </c>
      <c r="H94" s="138">
        <v>550</v>
      </c>
      <c r="I94" s="139"/>
      <c r="J94" s="140">
        <f t="shared" si="0"/>
        <v>0</v>
      </c>
      <c r="K94" s="136" t="s">
        <v>6865</v>
      </c>
      <c r="L94" s="33"/>
      <c r="M94" s="141" t="s">
        <v>21</v>
      </c>
      <c r="N94" s="142" t="s">
        <v>45</v>
      </c>
      <c r="P94" s="143">
        <f t="shared" si="1"/>
        <v>0</v>
      </c>
      <c r="Q94" s="143">
        <v>0</v>
      </c>
      <c r="R94" s="143">
        <f t="shared" si="2"/>
        <v>0</v>
      </c>
      <c r="S94" s="143">
        <v>0</v>
      </c>
      <c r="T94" s="144">
        <f t="shared" si="3"/>
        <v>0</v>
      </c>
      <c r="AR94" s="145" t="s">
        <v>857</v>
      </c>
      <c r="AT94" s="145" t="s">
        <v>303</v>
      </c>
      <c r="AU94" s="145" t="s">
        <v>81</v>
      </c>
      <c r="AY94" s="18" t="s">
        <v>301</v>
      </c>
      <c r="BE94" s="146">
        <f t="shared" si="4"/>
        <v>0</v>
      </c>
      <c r="BF94" s="146">
        <f t="shared" si="5"/>
        <v>0</v>
      </c>
      <c r="BG94" s="146">
        <f t="shared" si="6"/>
        <v>0</v>
      </c>
      <c r="BH94" s="146">
        <f t="shared" si="7"/>
        <v>0</v>
      </c>
      <c r="BI94" s="146">
        <f t="shared" si="8"/>
        <v>0</v>
      </c>
      <c r="BJ94" s="18" t="s">
        <v>81</v>
      </c>
      <c r="BK94" s="146">
        <f t="shared" si="9"/>
        <v>0</v>
      </c>
      <c r="BL94" s="18" t="s">
        <v>857</v>
      </c>
      <c r="BM94" s="145" t="s">
        <v>354</v>
      </c>
    </row>
    <row r="95" spans="2:65" s="1" customFormat="1" ht="16.5" customHeight="1">
      <c r="B95" s="33"/>
      <c r="C95" s="134" t="s">
        <v>308</v>
      </c>
      <c r="D95" s="134" t="s">
        <v>303</v>
      </c>
      <c r="E95" s="135" t="s">
        <v>7046</v>
      </c>
      <c r="F95" s="136" t="s">
        <v>7047</v>
      </c>
      <c r="G95" s="137" t="s">
        <v>681</v>
      </c>
      <c r="H95" s="138">
        <v>550</v>
      </c>
      <c r="I95" s="139"/>
      <c r="J95" s="140">
        <f t="shared" si="0"/>
        <v>0</v>
      </c>
      <c r="K95" s="136" t="s">
        <v>6865</v>
      </c>
      <c r="L95" s="33"/>
      <c r="M95" s="141" t="s">
        <v>21</v>
      </c>
      <c r="N95" s="142" t="s">
        <v>45</v>
      </c>
      <c r="P95" s="143">
        <f t="shared" si="1"/>
        <v>0</v>
      </c>
      <c r="Q95" s="143">
        <v>0</v>
      </c>
      <c r="R95" s="143">
        <f t="shared" si="2"/>
        <v>0</v>
      </c>
      <c r="S95" s="143">
        <v>0</v>
      </c>
      <c r="T95" s="144">
        <f t="shared" si="3"/>
        <v>0</v>
      </c>
      <c r="AR95" s="145" t="s">
        <v>857</v>
      </c>
      <c r="AT95" s="145" t="s">
        <v>303</v>
      </c>
      <c r="AU95" s="145" t="s">
        <v>81</v>
      </c>
      <c r="AY95" s="18" t="s">
        <v>301</v>
      </c>
      <c r="BE95" s="146">
        <f t="shared" si="4"/>
        <v>0</v>
      </c>
      <c r="BF95" s="146">
        <f t="shared" si="5"/>
        <v>0</v>
      </c>
      <c r="BG95" s="146">
        <f t="shared" si="6"/>
        <v>0</v>
      </c>
      <c r="BH95" s="146">
        <f t="shared" si="7"/>
        <v>0</v>
      </c>
      <c r="BI95" s="146">
        <f t="shared" si="8"/>
        <v>0</v>
      </c>
      <c r="BJ95" s="18" t="s">
        <v>81</v>
      </c>
      <c r="BK95" s="146">
        <f t="shared" si="9"/>
        <v>0</v>
      </c>
      <c r="BL95" s="18" t="s">
        <v>857</v>
      </c>
      <c r="BM95" s="145" t="s">
        <v>366</v>
      </c>
    </row>
    <row r="96" spans="2:65" s="1" customFormat="1" ht="16.5" customHeight="1">
      <c r="B96" s="33"/>
      <c r="C96" s="134" t="s">
        <v>338</v>
      </c>
      <c r="D96" s="134" t="s">
        <v>303</v>
      </c>
      <c r="E96" s="135" t="s">
        <v>7048</v>
      </c>
      <c r="F96" s="136" t="s">
        <v>7049</v>
      </c>
      <c r="G96" s="137" t="s">
        <v>681</v>
      </c>
      <c r="H96" s="138">
        <v>180</v>
      </c>
      <c r="I96" s="139"/>
      <c r="J96" s="140">
        <f t="shared" si="0"/>
        <v>0</v>
      </c>
      <c r="K96" s="136" t="s">
        <v>6865</v>
      </c>
      <c r="L96" s="33"/>
      <c r="M96" s="141" t="s">
        <v>21</v>
      </c>
      <c r="N96" s="142" t="s">
        <v>45</v>
      </c>
      <c r="P96" s="143">
        <f t="shared" si="1"/>
        <v>0</v>
      </c>
      <c r="Q96" s="143">
        <v>0</v>
      </c>
      <c r="R96" s="143">
        <f t="shared" si="2"/>
        <v>0</v>
      </c>
      <c r="S96" s="143">
        <v>0</v>
      </c>
      <c r="T96" s="144">
        <f t="shared" si="3"/>
        <v>0</v>
      </c>
      <c r="AR96" s="145" t="s">
        <v>857</v>
      </c>
      <c r="AT96" s="145" t="s">
        <v>303</v>
      </c>
      <c r="AU96" s="145" t="s">
        <v>81</v>
      </c>
      <c r="AY96" s="18" t="s">
        <v>301</v>
      </c>
      <c r="BE96" s="146">
        <f t="shared" si="4"/>
        <v>0</v>
      </c>
      <c r="BF96" s="146">
        <f t="shared" si="5"/>
        <v>0</v>
      </c>
      <c r="BG96" s="146">
        <f t="shared" si="6"/>
        <v>0</v>
      </c>
      <c r="BH96" s="146">
        <f t="shared" si="7"/>
        <v>0</v>
      </c>
      <c r="BI96" s="146">
        <f t="shared" si="8"/>
        <v>0</v>
      </c>
      <c r="BJ96" s="18" t="s">
        <v>81</v>
      </c>
      <c r="BK96" s="146">
        <f t="shared" si="9"/>
        <v>0</v>
      </c>
      <c r="BL96" s="18" t="s">
        <v>857</v>
      </c>
      <c r="BM96" s="145" t="s">
        <v>377</v>
      </c>
    </row>
    <row r="97" spans="2:65" s="1" customFormat="1" ht="16.5" customHeight="1">
      <c r="B97" s="33"/>
      <c r="C97" s="134" t="s">
        <v>354</v>
      </c>
      <c r="D97" s="134" t="s">
        <v>303</v>
      </c>
      <c r="E97" s="135" t="s">
        <v>7050</v>
      </c>
      <c r="F97" s="136" t="s">
        <v>7051</v>
      </c>
      <c r="G97" s="137" t="s">
        <v>681</v>
      </c>
      <c r="H97" s="138">
        <v>180</v>
      </c>
      <c r="I97" s="139"/>
      <c r="J97" s="140">
        <f t="shared" si="0"/>
        <v>0</v>
      </c>
      <c r="K97" s="136" t="s">
        <v>6865</v>
      </c>
      <c r="L97" s="33"/>
      <c r="M97" s="141" t="s">
        <v>21</v>
      </c>
      <c r="N97" s="142" t="s">
        <v>45</v>
      </c>
      <c r="P97" s="143">
        <f t="shared" si="1"/>
        <v>0</v>
      </c>
      <c r="Q97" s="143">
        <v>0</v>
      </c>
      <c r="R97" s="143">
        <f t="shared" si="2"/>
        <v>0</v>
      </c>
      <c r="S97" s="143">
        <v>0</v>
      </c>
      <c r="T97" s="144">
        <f t="shared" si="3"/>
        <v>0</v>
      </c>
      <c r="AR97" s="145" t="s">
        <v>857</v>
      </c>
      <c r="AT97" s="145" t="s">
        <v>303</v>
      </c>
      <c r="AU97" s="145" t="s">
        <v>81</v>
      </c>
      <c r="AY97" s="18" t="s">
        <v>301</v>
      </c>
      <c r="BE97" s="146">
        <f t="shared" si="4"/>
        <v>0</v>
      </c>
      <c r="BF97" s="146">
        <f t="shared" si="5"/>
        <v>0</v>
      </c>
      <c r="BG97" s="146">
        <f t="shared" si="6"/>
        <v>0</v>
      </c>
      <c r="BH97" s="146">
        <f t="shared" si="7"/>
        <v>0</v>
      </c>
      <c r="BI97" s="146">
        <f t="shared" si="8"/>
        <v>0</v>
      </c>
      <c r="BJ97" s="18" t="s">
        <v>81</v>
      </c>
      <c r="BK97" s="146">
        <f t="shared" si="9"/>
        <v>0</v>
      </c>
      <c r="BL97" s="18" t="s">
        <v>857</v>
      </c>
      <c r="BM97" s="145" t="s">
        <v>8</v>
      </c>
    </row>
    <row r="98" spans="2:65" s="1" customFormat="1" ht="16.5" customHeight="1">
      <c r="B98" s="33"/>
      <c r="C98" s="134" t="s">
        <v>361</v>
      </c>
      <c r="D98" s="134" t="s">
        <v>303</v>
      </c>
      <c r="E98" s="135" t="s">
        <v>7052</v>
      </c>
      <c r="F98" s="136" t="s">
        <v>7053</v>
      </c>
      <c r="G98" s="137" t="s">
        <v>306</v>
      </c>
      <c r="H98" s="138">
        <v>1</v>
      </c>
      <c r="I98" s="139"/>
      <c r="J98" s="140">
        <f t="shared" si="0"/>
        <v>0</v>
      </c>
      <c r="K98" s="136" t="s">
        <v>6884</v>
      </c>
      <c r="L98" s="33"/>
      <c r="M98" s="141" t="s">
        <v>21</v>
      </c>
      <c r="N98" s="142" t="s">
        <v>45</v>
      </c>
      <c r="P98" s="143">
        <f t="shared" si="1"/>
        <v>0</v>
      </c>
      <c r="Q98" s="143">
        <v>0</v>
      </c>
      <c r="R98" s="143">
        <f t="shared" si="2"/>
        <v>0</v>
      </c>
      <c r="S98" s="143">
        <v>0</v>
      </c>
      <c r="T98" s="144">
        <f t="shared" si="3"/>
        <v>0</v>
      </c>
      <c r="AR98" s="145" t="s">
        <v>857</v>
      </c>
      <c r="AT98" s="145" t="s">
        <v>303</v>
      </c>
      <c r="AU98" s="145" t="s">
        <v>81</v>
      </c>
      <c r="AY98" s="18" t="s">
        <v>301</v>
      </c>
      <c r="BE98" s="146">
        <f t="shared" si="4"/>
        <v>0</v>
      </c>
      <c r="BF98" s="146">
        <f t="shared" si="5"/>
        <v>0</v>
      </c>
      <c r="BG98" s="146">
        <f t="shared" si="6"/>
        <v>0</v>
      </c>
      <c r="BH98" s="146">
        <f t="shared" si="7"/>
        <v>0</v>
      </c>
      <c r="BI98" s="146">
        <f t="shared" si="8"/>
        <v>0</v>
      </c>
      <c r="BJ98" s="18" t="s">
        <v>81</v>
      </c>
      <c r="BK98" s="146">
        <f t="shared" si="9"/>
        <v>0</v>
      </c>
      <c r="BL98" s="18" t="s">
        <v>857</v>
      </c>
      <c r="BM98" s="145" t="s">
        <v>397</v>
      </c>
    </row>
    <row r="99" spans="2:65" s="1" customFormat="1" ht="16.5" customHeight="1">
      <c r="B99" s="33"/>
      <c r="C99" s="134" t="s">
        <v>366</v>
      </c>
      <c r="D99" s="134" t="s">
        <v>303</v>
      </c>
      <c r="E99" s="135" t="s">
        <v>7054</v>
      </c>
      <c r="F99" s="136" t="s">
        <v>7055</v>
      </c>
      <c r="G99" s="137" t="s">
        <v>6242</v>
      </c>
      <c r="H99" s="138">
        <v>1</v>
      </c>
      <c r="I99" s="139"/>
      <c r="J99" s="140">
        <f t="shared" si="0"/>
        <v>0</v>
      </c>
      <c r="K99" s="136" t="s">
        <v>6884</v>
      </c>
      <c r="L99" s="33"/>
      <c r="M99" s="141" t="s">
        <v>21</v>
      </c>
      <c r="N99" s="142" t="s">
        <v>45</v>
      </c>
      <c r="P99" s="143">
        <f t="shared" si="1"/>
        <v>0</v>
      </c>
      <c r="Q99" s="143">
        <v>0</v>
      </c>
      <c r="R99" s="143">
        <f t="shared" si="2"/>
        <v>0</v>
      </c>
      <c r="S99" s="143">
        <v>0</v>
      </c>
      <c r="T99" s="144">
        <f t="shared" si="3"/>
        <v>0</v>
      </c>
      <c r="AR99" s="145" t="s">
        <v>857</v>
      </c>
      <c r="AT99" s="145" t="s">
        <v>303</v>
      </c>
      <c r="AU99" s="145" t="s">
        <v>81</v>
      </c>
      <c r="AY99" s="18" t="s">
        <v>301</v>
      </c>
      <c r="BE99" s="146">
        <f t="shared" si="4"/>
        <v>0</v>
      </c>
      <c r="BF99" s="146">
        <f t="shared" si="5"/>
        <v>0</v>
      </c>
      <c r="BG99" s="146">
        <f t="shared" si="6"/>
        <v>0</v>
      </c>
      <c r="BH99" s="146">
        <f t="shared" si="7"/>
        <v>0</v>
      </c>
      <c r="BI99" s="146">
        <f t="shared" si="8"/>
        <v>0</v>
      </c>
      <c r="BJ99" s="18" t="s">
        <v>81</v>
      </c>
      <c r="BK99" s="146">
        <f t="shared" si="9"/>
        <v>0</v>
      </c>
      <c r="BL99" s="18" t="s">
        <v>857</v>
      </c>
      <c r="BM99" s="145" t="s">
        <v>413</v>
      </c>
    </row>
    <row r="100" spans="2:65" s="1" customFormat="1" ht="16.5" customHeight="1">
      <c r="B100" s="33"/>
      <c r="C100" s="134" t="s">
        <v>371</v>
      </c>
      <c r="D100" s="134" t="s">
        <v>303</v>
      </c>
      <c r="E100" s="135" t="s">
        <v>7056</v>
      </c>
      <c r="F100" s="136" t="s">
        <v>7057</v>
      </c>
      <c r="G100" s="137" t="s">
        <v>306</v>
      </c>
      <c r="H100" s="138">
        <v>10</v>
      </c>
      <c r="I100" s="139"/>
      <c r="J100" s="140">
        <f t="shared" si="0"/>
        <v>0</v>
      </c>
      <c r="K100" s="136" t="s">
        <v>6865</v>
      </c>
      <c r="L100" s="33"/>
      <c r="M100" s="141" t="s">
        <v>21</v>
      </c>
      <c r="N100" s="142" t="s">
        <v>45</v>
      </c>
      <c r="P100" s="143">
        <f t="shared" si="1"/>
        <v>0</v>
      </c>
      <c r="Q100" s="143">
        <v>0</v>
      </c>
      <c r="R100" s="143">
        <f t="shared" si="2"/>
        <v>0</v>
      </c>
      <c r="S100" s="143">
        <v>0</v>
      </c>
      <c r="T100" s="144">
        <f t="shared" si="3"/>
        <v>0</v>
      </c>
      <c r="AR100" s="145" t="s">
        <v>857</v>
      </c>
      <c r="AT100" s="145" t="s">
        <v>303</v>
      </c>
      <c r="AU100" s="145" t="s">
        <v>81</v>
      </c>
      <c r="AY100" s="18" t="s">
        <v>301</v>
      </c>
      <c r="BE100" s="146">
        <f t="shared" si="4"/>
        <v>0</v>
      </c>
      <c r="BF100" s="146">
        <f t="shared" si="5"/>
        <v>0</v>
      </c>
      <c r="BG100" s="146">
        <f t="shared" si="6"/>
        <v>0</v>
      </c>
      <c r="BH100" s="146">
        <f t="shared" si="7"/>
        <v>0</v>
      </c>
      <c r="BI100" s="146">
        <f t="shared" si="8"/>
        <v>0</v>
      </c>
      <c r="BJ100" s="18" t="s">
        <v>81</v>
      </c>
      <c r="BK100" s="146">
        <f t="shared" si="9"/>
        <v>0</v>
      </c>
      <c r="BL100" s="18" t="s">
        <v>857</v>
      </c>
      <c r="BM100" s="145" t="s">
        <v>427</v>
      </c>
    </row>
    <row r="101" spans="2:65" s="1" customFormat="1" ht="16.5" customHeight="1">
      <c r="B101" s="33"/>
      <c r="C101" s="134" t="s">
        <v>377</v>
      </c>
      <c r="D101" s="134" t="s">
        <v>303</v>
      </c>
      <c r="E101" s="135" t="s">
        <v>7058</v>
      </c>
      <c r="F101" s="136" t="s">
        <v>7059</v>
      </c>
      <c r="G101" s="137" t="s">
        <v>306</v>
      </c>
      <c r="H101" s="138">
        <v>10</v>
      </c>
      <c r="I101" s="139"/>
      <c r="J101" s="140">
        <f t="shared" si="0"/>
        <v>0</v>
      </c>
      <c r="K101" s="136" t="s">
        <v>6865</v>
      </c>
      <c r="L101" s="33"/>
      <c r="M101" s="141" t="s">
        <v>21</v>
      </c>
      <c r="N101" s="142" t="s">
        <v>45</v>
      </c>
      <c r="P101" s="143">
        <f t="shared" si="1"/>
        <v>0</v>
      </c>
      <c r="Q101" s="143">
        <v>0</v>
      </c>
      <c r="R101" s="143">
        <f t="shared" si="2"/>
        <v>0</v>
      </c>
      <c r="S101" s="143">
        <v>0</v>
      </c>
      <c r="T101" s="144">
        <f t="shared" si="3"/>
        <v>0</v>
      </c>
      <c r="AR101" s="145" t="s">
        <v>857</v>
      </c>
      <c r="AT101" s="145" t="s">
        <v>303</v>
      </c>
      <c r="AU101" s="145" t="s">
        <v>81</v>
      </c>
      <c r="AY101" s="18" t="s">
        <v>301</v>
      </c>
      <c r="BE101" s="146">
        <f t="shared" si="4"/>
        <v>0</v>
      </c>
      <c r="BF101" s="146">
        <f t="shared" si="5"/>
        <v>0</v>
      </c>
      <c r="BG101" s="146">
        <f t="shared" si="6"/>
        <v>0</v>
      </c>
      <c r="BH101" s="146">
        <f t="shared" si="7"/>
        <v>0</v>
      </c>
      <c r="BI101" s="146">
        <f t="shared" si="8"/>
        <v>0</v>
      </c>
      <c r="BJ101" s="18" t="s">
        <v>81</v>
      </c>
      <c r="BK101" s="146">
        <f t="shared" si="9"/>
        <v>0</v>
      </c>
      <c r="BL101" s="18" t="s">
        <v>857</v>
      </c>
      <c r="BM101" s="145" t="s">
        <v>360</v>
      </c>
    </row>
    <row r="102" spans="2:65" s="1" customFormat="1" ht="16.5" customHeight="1">
      <c r="B102" s="33"/>
      <c r="C102" s="134" t="s">
        <v>383</v>
      </c>
      <c r="D102" s="134" t="s">
        <v>303</v>
      </c>
      <c r="E102" s="135" t="s">
        <v>7060</v>
      </c>
      <c r="F102" s="136" t="s">
        <v>7061</v>
      </c>
      <c r="G102" s="137" t="s">
        <v>306</v>
      </c>
      <c r="H102" s="138">
        <v>8</v>
      </c>
      <c r="I102" s="139"/>
      <c r="J102" s="140">
        <f t="shared" si="0"/>
        <v>0</v>
      </c>
      <c r="K102" s="136" t="s">
        <v>6865</v>
      </c>
      <c r="L102" s="33"/>
      <c r="M102" s="141" t="s">
        <v>21</v>
      </c>
      <c r="N102" s="142" t="s">
        <v>45</v>
      </c>
      <c r="P102" s="143">
        <f t="shared" si="1"/>
        <v>0</v>
      </c>
      <c r="Q102" s="143">
        <v>0</v>
      </c>
      <c r="R102" s="143">
        <f t="shared" si="2"/>
        <v>0</v>
      </c>
      <c r="S102" s="143">
        <v>0</v>
      </c>
      <c r="T102" s="144">
        <f t="shared" si="3"/>
        <v>0</v>
      </c>
      <c r="AR102" s="145" t="s">
        <v>857</v>
      </c>
      <c r="AT102" s="145" t="s">
        <v>303</v>
      </c>
      <c r="AU102" s="145" t="s">
        <v>81</v>
      </c>
      <c r="AY102" s="18" t="s">
        <v>301</v>
      </c>
      <c r="BE102" s="146">
        <f t="shared" si="4"/>
        <v>0</v>
      </c>
      <c r="BF102" s="146">
        <f t="shared" si="5"/>
        <v>0</v>
      </c>
      <c r="BG102" s="146">
        <f t="shared" si="6"/>
        <v>0</v>
      </c>
      <c r="BH102" s="146">
        <f t="shared" si="7"/>
        <v>0</v>
      </c>
      <c r="BI102" s="146">
        <f t="shared" si="8"/>
        <v>0</v>
      </c>
      <c r="BJ102" s="18" t="s">
        <v>81</v>
      </c>
      <c r="BK102" s="146">
        <f t="shared" si="9"/>
        <v>0</v>
      </c>
      <c r="BL102" s="18" t="s">
        <v>857</v>
      </c>
      <c r="BM102" s="145" t="s">
        <v>460</v>
      </c>
    </row>
    <row r="103" spans="2:65" s="13" customFormat="1" ht="12">
      <c r="B103" s="158"/>
      <c r="D103" s="152" t="s">
        <v>312</v>
      </c>
      <c r="E103" s="159" t="s">
        <v>21</v>
      </c>
      <c r="F103" s="160" t="s">
        <v>7062</v>
      </c>
      <c r="H103" s="161">
        <v>8</v>
      </c>
      <c r="I103" s="162"/>
      <c r="L103" s="158"/>
      <c r="M103" s="163"/>
      <c r="T103" s="164"/>
      <c r="AT103" s="159" t="s">
        <v>312</v>
      </c>
      <c r="AU103" s="159" t="s">
        <v>81</v>
      </c>
      <c r="AV103" s="13" t="s">
        <v>83</v>
      </c>
      <c r="AW103" s="13" t="s">
        <v>35</v>
      </c>
      <c r="AX103" s="13" t="s">
        <v>74</v>
      </c>
      <c r="AY103" s="159" t="s">
        <v>301</v>
      </c>
    </row>
    <row r="104" spans="2:65" s="14" customFormat="1" ht="12">
      <c r="B104" s="165"/>
      <c r="D104" s="152" t="s">
        <v>312</v>
      </c>
      <c r="E104" s="166" t="s">
        <v>21</v>
      </c>
      <c r="F104" s="167" t="s">
        <v>329</v>
      </c>
      <c r="H104" s="168">
        <v>8</v>
      </c>
      <c r="I104" s="169"/>
      <c r="L104" s="165"/>
      <c r="M104" s="170"/>
      <c r="T104" s="171"/>
      <c r="AT104" s="166" t="s">
        <v>312</v>
      </c>
      <c r="AU104" s="166" t="s">
        <v>81</v>
      </c>
      <c r="AV104" s="14" t="s">
        <v>308</v>
      </c>
      <c r="AW104" s="14" t="s">
        <v>35</v>
      </c>
      <c r="AX104" s="14" t="s">
        <v>81</v>
      </c>
      <c r="AY104" s="166" t="s">
        <v>301</v>
      </c>
    </row>
    <row r="105" spans="2:65" s="1" customFormat="1" ht="16.5" customHeight="1">
      <c r="B105" s="33"/>
      <c r="C105" s="134" t="s">
        <v>8</v>
      </c>
      <c r="D105" s="134" t="s">
        <v>303</v>
      </c>
      <c r="E105" s="135" t="s">
        <v>7063</v>
      </c>
      <c r="F105" s="136" t="s">
        <v>7064</v>
      </c>
      <c r="G105" s="137" t="s">
        <v>306</v>
      </c>
      <c r="H105" s="138">
        <v>7</v>
      </c>
      <c r="I105" s="139"/>
      <c r="J105" s="140">
        <f t="shared" ref="J105:J115" si="10">ROUND(I105*H105,2)</f>
        <v>0</v>
      </c>
      <c r="K105" s="136" t="s">
        <v>6865</v>
      </c>
      <c r="L105" s="33"/>
      <c r="M105" s="141" t="s">
        <v>21</v>
      </c>
      <c r="N105" s="142" t="s">
        <v>45</v>
      </c>
      <c r="P105" s="143">
        <f t="shared" ref="P105:P115" si="11">O105*H105</f>
        <v>0</v>
      </c>
      <c r="Q105" s="143">
        <v>0</v>
      </c>
      <c r="R105" s="143">
        <f t="shared" ref="R105:R115" si="12">Q105*H105</f>
        <v>0</v>
      </c>
      <c r="S105" s="143">
        <v>0</v>
      </c>
      <c r="T105" s="144">
        <f t="shared" ref="T105:T115" si="13">S105*H105</f>
        <v>0</v>
      </c>
      <c r="AR105" s="145" t="s">
        <v>857</v>
      </c>
      <c r="AT105" s="145" t="s">
        <v>303</v>
      </c>
      <c r="AU105" s="145" t="s">
        <v>81</v>
      </c>
      <c r="AY105" s="18" t="s">
        <v>301</v>
      </c>
      <c r="BE105" s="146">
        <f t="shared" ref="BE105:BE115" si="14">IF(N105="základní",J105,0)</f>
        <v>0</v>
      </c>
      <c r="BF105" s="146">
        <f t="shared" ref="BF105:BF115" si="15">IF(N105="snížená",J105,0)</f>
        <v>0</v>
      </c>
      <c r="BG105" s="146">
        <f t="shared" ref="BG105:BG115" si="16">IF(N105="zákl. přenesená",J105,0)</f>
        <v>0</v>
      </c>
      <c r="BH105" s="146">
        <f t="shared" ref="BH105:BH115" si="17">IF(N105="sníž. přenesená",J105,0)</f>
        <v>0</v>
      </c>
      <c r="BI105" s="146">
        <f t="shared" ref="BI105:BI115" si="18">IF(N105="nulová",J105,0)</f>
        <v>0</v>
      </c>
      <c r="BJ105" s="18" t="s">
        <v>81</v>
      </c>
      <c r="BK105" s="146">
        <f t="shared" ref="BK105:BK115" si="19">ROUND(I105*H105,2)</f>
        <v>0</v>
      </c>
      <c r="BL105" s="18" t="s">
        <v>857</v>
      </c>
      <c r="BM105" s="145" t="s">
        <v>477</v>
      </c>
    </row>
    <row r="106" spans="2:65" s="1" customFormat="1" ht="16.5" customHeight="1">
      <c r="B106" s="33"/>
      <c r="C106" s="134" t="s">
        <v>392</v>
      </c>
      <c r="D106" s="134" t="s">
        <v>303</v>
      </c>
      <c r="E106" s="135" t="s">
        <v>7065</v>
      </c>
      <c r="F106" s="136" t="s">
        <v>7066</v>
      </c>
      <c r="G106" s="137" t="s">
        <v>306</v>
      </c>
      <c r="H106" s="138">
        <v>1</v>
      </c>
      <c r="I106" s="139"/>
      <c r="J106" s="140">
        <f t="shared" si="10"/>
        <v>0</v>
      </c>
      <c r="K106" s="136" t="s">
        <v>6884</v>
      </c>
      <c r="L106" s="33"/>
      <c r="M106" s="141" t="s">
        <v>21</v>
      </c>
      <c r="N106" s="142" t="s">
        <v>45</v>
      </c>
      <c r="P106" s="143">
        <f t="shared" si="11"/>
        <v>0</v>
      </c>
      <c r="Q106" s="143">
        <v>0</v>
      </c>
      <c r="R106" s="143">
        <f t="shared" si="12"/>
        <v>0</v>
      </c>
      <c r="S106" s="143">
        <v>0</v>
      </c>
      <c r="T106" s="144">
        <f t="shared" si="13"/>
        <v>0</v>
      </c>
      <c r="AR106" s="145" t="s">
        <v>857</v>
      </c>
      <c r="AT106" s="145" t="s">
        <v>303</v>
      </c>
      <c r="AU106" s="145" t="s">
        <v>81</v>
      </c>
      <c r="AY106" s="18" t="s">
        <v>301</v>
      </c>
      <c r="BE106" s="146">
        <f t="shared" si="14"/>
        <v>0</v>
      </c>
      <c r="BF106" s="146">
        <f t="shared" si="15"/>
        <v>0</v>
      </c>
      <c r="BG106" s="146">
        <f t="shared" si="16"/>
        <v>0</v>
      </c>
      <c r="BH106" s="146">
        <f t="shared" si="17"/>
        <v>0</v>
      </c>
      <c r="BI106" s="146">
        <f t="shared" si="18"/>
        <v>0</v>
      </c>
      <c r="BJ106" s="18" t="s">
        <v>81</v>
      </c>
      <c r="BK106" s="146">
        <f t="shared" si="19"/>
        <v>0</v>
      </c>
      <c r="BL106" s="18" t="s">
        <v>857</v>
      </c>
      <c r="BM106" s="145" t="s">
        <v>492</v>
      </c>
    </row>
    <row r="107" spans="2:65" s="1" customFormat="1" ht="16.5" customHeight="1">
      <c r="B107" s="33"/>
      <c r="C107" s="134" t="s">
        <v>397</v>
      </c>
      <c r="D107" s="134" t="s">
        <v>303</v>
      </c>
      <c r="E107" s="135" t="s">
        <v>7067</v>
      </c>
      <c r="F107" s="136" t="s">
        <v>7068</v>
      </c>
      <c r="G107" s="137" t="s">
        <v>306</v>
      </c>
      <c r="H107" s="138">
        <v>2</v>
      </c>
      <c r="I107" s="139"/>
      <c r="J107" s="140">
        <f t="shared" si="10"/>
        <v>0</v>
      </c>
      <c r="K107" s="136" t="s">
        <v>6865</v>
      </c>
      <c r="L107" s="33"/>
      <c r="M107" s="141" t="s">
        <v>21</v>
      </c>
      <c r="N107" s="142" t="s">
        <v>45</v>
      </c>
      <c r="P107" s="143">
        <f t="shared" si="11"/>
        <v>0</v>
      </c>
      <c r="Q107" s="143">
        <v>0</v>
      </c>
      <c r="R107" s="143">
        <f t="shared" si="12"/>
        <v>0</v>
      </c>
      <c r="S107" s="143">
        <v>0</v>
      </c>
      <c r="T107" s="144">
        <f t="shared" si="13"/>
        <v>0</v>
      </c>
      <c r="AR107" s="145" t="s">
        <v>857</v>
      </c>
      <c r="AT107" s="145" t="s">
        <v>303</v>
      </c>
      <c r="AU107" s="145" t="s">
        <v>81</v>
      </c>
      <c r="AY107" s="18" t="s">
        <v>301</v>
      </c>
      <c r="BE107" s="146">
        <f t="shared" si="14"/>
        <v>0</v>
      </c>
      <c r="BF107" s="146">
        <f t="shared" si="15"/>
        <v>0</v>
      </c>
      <c r="BG107" s="146">
        <f t="shared" si="16"/>
        <v>0</v>
      </c>
      <c r="BH107" s="146">
        <f t="shared" si="17"/>
        <v>0</v>
      </c>
      <c r="BI107" s="146">
        <f t="shared" si="18"/>
        <v>0</v>
      </c>
      <c r="BJ107" s="18" t="s">
        <v>81</v>
      </c>
      <c r="BK107" s="146">
        <f t="shared" si="19"/>
        <v>0</v>
      </c>
      <c r="BL107" s="18" t="s">
        <v>857</v>
      </c>
      <c r="BM107" s="145" t="s">
        <v>525</v>
      </c>
    </row>
    <row r="108" spans="2:65" s="1" customFormat="1" ht="16.5" customHeight="1">
      <c r="B108" s="33"/>
      <c r="C108" s="134" t="s">
        <v>406</v>
      </c>
      <c r="D108" s="134" t="s">
        <v>303</v>
      </c>
      <c r="E108" s="135" t="s">
        <v>7069</v>
      </c>
      <c r="F108" s="136" t="s">
        <v>7070</v>
      </c>
      <c r="G108" s="137" t="s">
        <v>306</v>
      </c>
      <c r="H108" s="138">
        <v>6</v>
      </c>
      <c r="I108" s="139"/>
      <c r="J108" s="140">
        <f t="shared" si="10"/>
        <v>0</v>
      </c>
      <c r="K108" s="136" t="s">
        <v>6865</v>
      </c>
      <c r="L108" s="33"/>
      <c r="M108" s="141" t="s">
        <v>21</v>
      </c>
      <c r="N108" s="142" t="s">
        <v>45</v>
      </c>
      <c r="P108" s="143">
        <f t="shared" si="11"/>
        <v>0</v>
      </c>
      <c r="Q108" s="143">
        <v>0</v>
      </c>
      <c r="R108" s="143">
        <f t="shared" si="12"/>
        <v>0</v>
      </c>
      <c r="S108" s="143">
        <v>0</v>
      </c>
      <c r="T108" s="144">
        <f t="shared" si="13"/>
        <v>0</v>
      </c>
      <c r="AR108" s="145" t="s">
        <v>857</v>
      </c>
      <c r="AT108" s="145" t="s">
        <v>303</v>
      </c>
      <c r="AU108" s="145" t="s">
        <v>81</v>
      </c>
      <c r="AY108" s="18" t="s">
        <v>301</v>
      </c>
      <c r="BE108" s="146">
        <f t="shared" si="14"/>
        <v>0</v>
      </c>
      <c r="BF108" s="146">
        <f t="shared" si="15"/>
        <v>0</v>
      </c>
      <c r="BG108" s="146">
        <f t="shared" si="16"/>
        <v>0</v>
      </c>
      <c r="BH108" s="146">
        <f t="shared" si="17"/>
        <v>0</v>
      </c>
      <c r="BI108" s="146">
        <f t="shared" si="18"/>
        <v>0</v>
      </c>
      <c r="BJ108" s="18" t="s">
        <v>81</v>
      </c>
      <c r="BK108" s="146">
        <f t="shared" si="19"/>
        <v>0</v>
      </c>
      <c r="BL108" s="18" t="s">
        <v>857</v>
      </c>
      <c r="BM108" s="145" t="s">
        <v>552</v>
      </c>
    </row>
    <row r="109" spans="2:65" s="1" customFormat="1" ht="16.5" customHeight="1">
      <c r="B109" s="33"/>
      <c r="C109" s="134" t="s">
        <v>413</v>
      </c>
      <c r="D109" s="134" t="s">
        <v>303</v>
      </c>
      <c r="E109" s="135" t="s">
        <v>7071</v>
      </c>
      <c r="F109" s="136" t="s">
        <v>7072</v>
      </c>
      <c r="G109" s="137" t="s">
        <v>306</v>
      </c>
      <c r="H109" s="138">
        <v>2</v>
      </c>
      <c r="I109" s="139"/>
      <c r="J109" s="140">
        <f t="shared" si="10"/>
        <v>0</v>
      </c>
      <c r="K109" s="136" t="s">
        <v>6884</v>
      </c>
      <c r="L109" s="33"/>
      <c r="M109" s="141" t="s">
        <v>21</v>
      </c>
      <c r="N109" s="142" t="s">
        <v>45</v>
      </c>
      <c r="P109" s="143">
        <f t="shared" si="11"/>
        <v>0</v>
      </c>
      <c r="Q109" s="143">
        <v>0</v>
      </c>
      <c r="R109" s="143">
        <f t="shared" si="12"/>
        <v>0</v>
      </c>
      <c r="S109" s="143">
        <v>0</v>
      </c>
      <c r="T109" s="144">
        <f t="shared" si="13"/>
        <v>0</v>
      </c>
      <c r="AR109" s="145" t="s">
        <v>857</v>
      </c>
      <c r="AT109" s="145" t="s">
        <v>303</v>
      </c>
      <c r="AU109" s="145" t="s">
        <v>81</v>
      </c>
      <c r="AY109" s="18" t="s">
        <v>301</v>
      </c>
      <c r="BE109" s="146">
        <f t="shared" si="14"/>
        <v>0</v>
      </c>
      <c r="BF109" s="146">
        <f t="shared" si="15"/>
        <v>0</v>
      </c>
      <c r="BG109" s="146">
        <f t="shared" si="16"/>
        <v>0</v>
      </c>
      <c r="BH109" s="146">
        <f t="shared" si="17"/>
        <v>0</v>
      </c>
      <c r="BI109" s="146">
        <f t="shared" si="18"/>
        <v>0</v>
      </c>
      <c r="BJ109" s="18" t="s">
        <v>81</v>
      </c>
      <c r="BK109" s="146">
        <f t="shared" si="19"/>
        <v>0</v>
      </c>
      <c r="BL109" s="18" t="s">
        <v>857</v>
      </c>
      <c r="BM109" s="145" t="s">
        <v>566</v>
      </c>
    </row>
    <row r="110" spans="2:65" s="1" customFormat="1" ht="16.5" customHeight="1">
      <c r="B110" s="33"/>
      <c r="C110" s="134" t="s">
        <v>420</v>
      </c>
      <c r="D110" s="134" t="s">
        <v>303</v>
      </c>
      <c r="E110" s="135" t="s">
        <v>7073</v>
      </c>
      <c r="F110" s="136" t="s">
        <v>7074</v>
      </c>
      <c r="G110" s="137" t="s">
        <v>306</v>
      </c>
      <c r="H110" s="138">
        <v>1</v>
      </c>
      <c r="I110" s="139"/>
      <c r="J110" s="140">
        <f t="shared" si="10"/>
        <v>0</v>
      </c>
      <c r="K110" s="136" t="s">
        <v>6884</v>
      </c>
      <c r="L110" s="33"/>
      <c r="M110" s="141" t="s">
        <v>21</v>
      </c>
      <c r="N110" s="142" t="s">
        <v>45</v>
      </c>
      <c r="P110" s="143">
        <f t="shared" si="11"/>
        <v>0</v>
      </c>
      <c r="Q110" s="143">
        <v>0</v>
      </c>
      <c r="R110" s="143">
        <f t="shared" si="12"/>
        <v>0</v>
      </c>
      <c r="S110" s="143">
        <v>0</v>
      </c>
      <c r="T110" s="144">
        <f t="shared" si="13"/>
        <v>0</v>
      </c>
      <c r="AR110" s="145" t="s">
        <v>857</v>
      </c>
      <c r="AT110" s="145" t="s">
        <v>303</v>
      </c>
      <c r="AU110" s="145" t="s">
        <v>81</v>
      </c>
      <c r="AY110" s="18" t="s">
        <v>301</v>
      </c>
      <c r="BE110" s="146">
        <f t="shared" si="14"/>
        <v>0</v>
      </c>
      <c r="BF110" s="146">
        <f t="shared" si="15"/>
        <v>0</v>
      </c>
      <c r="BG110" s="146">
        <f t="shared" si="16"/>
        <v>0</v>
      </c>
      <c r="BH110" s="146">
        <f t="shared" si="17"/>
        <v>0</v>
      </c>
      <c r="BI110" s="146">
        <f t="shared" si="18"/>
        <v>0</v>
      </c>
      <c r="BJ110" s="18" t="s">
        <v>81</v>
      </c>
      <c r="BK110" s="146">
        <f t="shared" si="19"/>
        <v>0</v>
      </c>
      <c r="BL110" s="18" t="s">
        <v>857</v>
      </c>
      <c r="BM110" s="145" t="s">
        <v>583</v>
      </c>
    </row>
    <row r="111" spans="2:65" s="1" customFormat="1" ht="16.5" customHeight="1">
      <c r="B111" s="33"/>
      <c r="C111" s="134" t="s">
        <v>427</v>
      </c>
      <c r="D111" s="134" t="s">
        <v>303</v>
      </c>
      <c r="E111" s="135" t="s">
        <v>7075</v>
      </c>
      <c r="F111" s="136" t="s">
        <v>7076</v>
      </c>
      <c r="G111" s="137" t="s">
        <v>306</v>
      </c>
      <c r="H111" s="138">
        <v>6</v>
      </c>
      <c r="I111" s="139"/>
      <c r="J111" s="140">
        <f t="shared" si="10"/>
        <v>0</v>
      </c>
      <c r="K111" s="136" t="s">
        <v>6884</v>
      </c>
      <c r="L111" s="33"/>
      <c r="M111" s="141" t="s">
        <v>21</v>
      </c>
      <c r="N111" s="142" t="s">
        <v>45</v>
      </c>
      <c r="P111" s="143">
        <f t="shared" si="11"/>
        <v>0</v>
      </c>
      <c r="Q111" s="143">
        <v>0</v>
      </c>
      <c r="R111" s="143">
        <f t="shared" si="12"/>
        <v>0</v>
      </c>
      <c r="S111" s="143">
        <v>0</v>
      </c>
      <c r="T111" s="144">
        <f t="shared" si="13"/>
        <v>0</v>
      </c>
      <c r="AR111" s="145" t="s">
        <v>857</v>
      </c>
      <c r="AT111" s="145" t="s">
        <v>303</v>
      </c>
      <c r="AU111" s="145" t="s">
        <v>81</v>
      </c>
      <c r="AY111" s="18" t="s">
        <v>301</v>
      </c>
      <c r="BE111" s="146">
        <f t="shared" si="14"/>
        <v>0</v>
      </c>
      <c r="BF111" s="146">
        <f t="shared" si="15"/>
        <v>0</v>
      </c>
      <c r="BG111" s="146">
        <f t="shared" si="16"/>
        <v>0</v>
      </c>
      <c r="BH111" s="146">
        <f t="shared" si="17"/>
        <v>0</v>
      </c>
      <c r="BI111" s="146">
        <f t="shared" si="18"/>
        <v>0</v>
      </c>
      <c r="BJ111" s="18" t="s">
        <v>81</v>
      </c>
      <c r="BK111" s="146">
        <f t="shared" si="19"/>
        <v>0</v>
      </c>
      <c r="BL111" s="18" t="s">
        <v>857</v>
      </c>
      <c r="BM111" s="145" t="s">
        <v>602</v>
      </c>
    </row>
    <row r="112" spans="2:65" s="1" customFormat="1" ht="16.5" customHeight="1">
      <c r="B112" s="33"/>
      <c r="C112" s="134" t="s">
        <v>434</v>
      </c>
      <c r="D112" s="134" t="s">
        <v>303</v>
      </c>
      <c r="E112" s="135" t="s">
        <v>7077</v>
      </c>
      <c r="F112" s="136" t="s">
        <v>7078</v>
      </c>
      <c r="G112" s="137" t="s">
        <v>681</v>
      </c>
      <c r="H112" s="138">
        <v>110</v>
      </c>
      <c r="I112" s="139"/>
      <c r="J112" s="140">
        <f t="shared" si="10"/>
        <v>0</v>
      </c>
      <c r="K112" s="136" t="s">
        <v>6865</v>
      </c>
      <c r="L112" s="33"/>
      <c r="M112" s="141" t="s">
        <v>21</v>
      </c>
      <c r="N112" s="142" t="s">
        <v>45</v>
      </c>
      <c r="P112" s="143">
        <f t="shared" si="11"/>
        <v>0</v>
      </c>
      <c r="Q112" s="143">
        <v>0</v>
      </c>
      <c r="R112" s="143">
        <f t="shared" si="12"/>
        <v>0</v>
      </c>
      <c r="S112" s="143">
        <v>0</v>
      </c>
      <c r="T112" s="144">
        <f t="shared" si="13"/>
        <v>0</v>
      </c>
      <c r="AR112" s="145" t="s">
        <v>857</v>
      </c>
      <c r="AT112" s="145" t="s">
        <v>303</v>
      </c>
      <c r="AU112" s="145" t="s">
        <v>81</v>
      </c>
      <c r="AY112" s="18" t="s">
        <v>301</v>
      </c>
      <c r="BE112" s="146">
        <f t="shared" si="14"/>
        <v>0</v>
      </c>
      <c r="BF112" s="146">
        <f t="shared" si="15"/>
        <v>0</v>
      </c>
      <c r="BG112" s="146">
        <f t="shared" si="16"/>
        <v>0</v>
      </c>
      <c r="BH112" s="146">
        <f t="shared" si="17"/>
        <v>0</v>
      </c>
      <c r="BI112" s="146">
        <f t="shared" si="18"/>
        <v>0</v>
      </c>
      <c r="BJ112" s="18" t="s">
        <v>81</v>
      </c>
      <c r="BK112" s="146">
        <f t="shared" si="19"/>
        <v>0</v>
      </c>
      <c r="BL112" s="18" t="s">
        <v>857</v>
      </c>
      <c r="BM112" s="145" t="s">
        <v>625</v>
      </c>
    </row>
    <row r="113" spans="2:65" s="1" customFormat="1" ht="16.5" customHeight="1">
      <c r="B113" s="33"/>
      <c r="C113" s="134" t="s">
        <v>360</v>
      </c>
      <c r="D113" s="134" t="s">
        <v>303</v>
      </c>
      <c r="E113" s="135" t="s">
        <v>7079</v>
      </c>
      <c r="F113" s="136" t="s">
        <v>7080</v>
      </c>
      <c r="G113" s="137" t="s">
        <v>681</v>
      </c>
      <c r="H113" s="138">
        <v>150</v>
      </c>
      <c r="I113" s="139"/>
      <c r="J113" s="140">
        <f t="shared" si="10"/>
        <v>0</v>
      </c>
      <c r="K113" s="136" t="s">
        <v>6865</v>
      </c>
      <c r="L113" s="33"/>
      <c r="M113" s="141" t="s">
        <v>21</v>
      </c>
      <c r="N113" s="142" t="s">
        <v>45</v>
      </c>
      <c r="P113" s="143">
        <f t="shared" si="11"/>
        <v>0</v>
      </c>
      <c r="Q113" s="143">
        <v>0</v>
      </c>
      <c r="R113" s="143">
        <f t="shared" si="12"/>
        <v>0</v>
      </c>
      <c r="S113" s="143">
        <v>0</v>
      </c>
      <c r="T113" s="144">
        <f t="shared" si="13"/>
        <v>0</v>
      </c>
      <c r="AR113" s="145" t="s">
        <v>857</v>
      </c>
      <c r="AT113" s="145" t="s">
        <v>303</v>
      </c>
      <c r="AU113" s="145" t="s">
        <v>81</v>
      </c>
      <c r="AY113" s="18" t="s">
        <v>301</v>
      </c>
      <c r="BE113" s="146">
        <f t="shared" si="14"/>
        <v>0</v>
      </c>
      <c r="BF113" s="146">
        <f t="shared" si="15"/>
        <v>0</v>
      </c>
      <c r="BG113" s="146">
        <f t="shared" si="16"/>
        <v>0</v>
      </c>
      <c r="BH113" s="146">
        <f t="shared" si="17"/>
        <v>0</v>
      </c>
      <c r="BI113" s="146">
        <f t="shared" si="18"/>
        <v>0</v>
      </c>
      <c r="BJ113" s="18" t="s">
        <v>81</v>
      </c>
      <c r="BK113" s="146">
        <f t="shared" si="19"/>
        <v>0</v>
      </c>
      <c r="BL113" s="18" t="s">
        <v>857</v>
      </c>
      <c r="BM113" s="145" t="s">
        <v>638</v>
      </c>
    </row>
    <row r="114" spans="2:65" s="1" customFormat="1" ht="16.5" customHeight="1">
      <c r="B114" s="33"/>
      <c r="C114" s="134" t="s">
        <v>7</v>
      </c>
      <c r="D114" s="134" t="s">
        <v>303</v>
      </c>
      <c r="E114" s="135" t="s">
        <v>7081</v>
      </c>
      <c r="F114" s="136" t="s">
        <v>7082</v>
      </c>
      <c r="G114" s="137" t="s">
        <v>681</v>
      </c>
      <c r="H114" s="138">
        <v>50</v>
      </c>
      <c r="I114" s="139"/>
      <c r="J114" s="140">
        <f t="shared" si="10"/>
        <v>0</v>
      </c>
      <c r="K114" s="136" t="s">
        <v>6865</v>
      </c>
      <c r="L114" s="33"/>
      <c r="M114" s="141" t="s">
        <v>21</v>
      </c>
      <c r="N114" s="142" t="s">
        <v>45</v>
      </c>
      <c r="P114" s="143">
        <f t="shared" si="11"/>
        <v>0</v>
      </c>
      <c r="Q114" s="143">
        <v>0</v>
      </c>
      <c r="R114" s="143">
        <f t="shared" si="12"/>
        <v>0</v>
      </c>
      <c r="S114" s="143">
        <v>0</v>
      </c>
      <c r="T114" s="144">
        <f t="shared" si="13"/>
        <v>0</v>
      </c>
      <c r="AR114" s="145" t="s">
        <v>857</v>
      </c>
      <c r="AT114" s="145" t="s">
        <v>303</v>
      </c>
      <c r="AU114" s="145" t="s">
        <v>81</v>
      </c>
      <c r="AY114" s="18" t="s">
        <v>301</v>
      </c>
      <c r="BE114" s="146">
        <f t="shared" si="14"/>
        <v>0</v>
      </c>
      <c r="BF114" s="146">
        <f t="shared" si="15"/>
        <v>0</v>
      </c>
      <c r="BG114" s="146">
        <f t="shared" si="16"/>
        <v>0</v>
      </c>
      <c r="BH114" s="146">
        <f t="shared" si="17"/>
        <v>0</v>
      </c>
      <c r="BI114" s="146">
        <f t="shared" si="18"/>
        <v>0</v>
      </c>
      <c r="BJ114" s="18" t="s">
        <v>81</v>
      </c>
      <c r="BK114" s="146">
        <f t="shared" si="19"/>
        <v>0</v>
      </c>
      <c r="BL114" s="18" t="s">
        <v>857</v>
      </c>
      <c r="BM114" s="145" t="s">
        <v>654</v>
      </c>
    </row>
    <row r="115" spans="2:65" s="1" customFormat="1" ht="16.5" customHeight="1">
      <c r="B115" s="33"/>
      <c r="C115" s="134" t="s">
        <v>460</v>
      </c>
      <c r="D115" s="134" t="s">
        <v>303</v>
      </c>
      <c r="E115" s="135" t="s">
        <v>7083</v>
      </c>
      <c r="F115" s="136" t="s">
        <v>7084</v>
      </c>
      <c r="G115" s="137" t="s">
        <v>681</v>
      </c>
      <c r="H115" s="138">
        <v>50</v>
      </c>
      <c r="I115" s="139"/>
      <c r="J115" s="140">
        <f t="shared" si="10"/>
        <v>0</v>
      </c>
      <c r="K115" s="136" t="s">
        <v>6865</v>
      </c>
      <c r="L115" s="33"/>
      <c r="M115" s="141" t="s">
        <v>21</v>
      </c>
      <c r="N115" s="142" t="s">
        <v>45</v>
      </c>
      <c r="P115" s="143">
        <f t="shared" si="11"/>
        <v>0</v>
      </c>
      <c r="Q115" s="143">
        <v>0</v>
      </c>
      <c r="R115" s="143">
        <f t="shared" si="12"/>
        <v>0</v>
      </c>
      <c r="S115" s="143">
        <v>0</v>
      </c>
      <c r="T115" s="144">
        <f t="shared" si="13"/>
        <v>0</v>
      </c>
      <c r="AR115" s="145" t="s">
        <v>857</v>
      </c>
      <c r="AT115" s="145" t="s">
        <v>303</v>
      </c>
      <c r="AU115" s="145" t="s">
        <v>81</v>
      </c>
      <c r="AY115" s="18" t="s">
        <v>301</v>
      </c>
      <c r="BE115" s="146">
        <f t="shared" si="14"/>
        <v>0</v>
      </c>
      <c r="BF115" s="146">
        <f t="shared" si="15"/>
        <v>0</v>
      </c>
      <c r="BG115" s="146">
        <f t="shared" si="16"/>
        <v>0</v>
      </c>
      <c r="BH115" s="146">
        <f t="shared" si="17"/>
        <v>0</v>
      </c>
      <c r="BI115" s="146">
        <f t="shared" si="18"/>
        <v>0</v>
      </c>
      <c r="BJ115" s="18" t="s">
        <v>81</v>
      </c>
      <c r="BK115" s="146">
        <f t="shared" si="19"/>
        <v>0</v>
      </c>
      <c r="BL115" s="18" t="s">
        <v>857</v>
      </c>
      <c r="BM115" s="145" t="s">
        <v>668</v>
      </c>
    </row>
    <row r="116" spans="2:65" s="11" customFormat="1" ht="26" customHeight="1">
      <c r="B116" s="122"/>
      <c r="D116" s="123" t="s">
        <v>73</v>
      </c>
      <c r="E116" s="124" t="s">
        <v>7085</v>
      </c>
      <c r="F116" s="124" t="s">
        <v>7086</v>
      </c>
      <c r="I116" s="125"/>
      <c r="J116" s="126">
        <f>BK116</f>
        <v>0</v>
      </c>
      <c r="L116" s="122"/>
      <c r="M116" s="127"/>
      <c r="P116" s="128">
        <f>SUM(P117:P122)</f>
        <v>0</v>
      </c>
      <c r="R116" s="128">
        <f>SUM(R117:R122)</f>
        <v>0</v>
      </c>
      <c r="T116" s="129">
        <f>SUM(T117:T122)</f>
        <v>0</v>
      </c>
      <c r="AR116" s="123" t="s">
        <v>81</v>
      </c>
      <c r="AT116" s="130" t="s">
        <v>73</v>
      </c>
      <c r="AU116" s="130" t="s">
        <v>74</v>
      </c>
      <c r="AY116" s="123" t="s">
        <v>301</v>
      </c>
      <c r="BK116" s="131">
        <f>SUM(BK117:BK122)</f>
        <v>0</v>
      </c>
    </row>
    <row r="117" spans="2:65" s="1" customFormat="1" ht="16.5" customHeight="1">
      <c r="B117" s="33"/>
      <c r="C117" s="134" t="s">
        <v>467</v>
      </c>
      <c r="D117" s="202" t="s">
        <v>303</v>
      </c>
      <c r="E117" s="135" t="s">
        <v>7087</v>
      </c>
      <c r="F117" s="136" t="s">
        <v>7088</v>
      </c>
      <c r="G117" s="137" t="s">
        <v>6242</v>
      </c>
      <c r="H117" s="138">
        <v>6</v>
      </c>
      <c r="I117" s="139"/>
      <c r="J117" s="140">
        <f t="shared" ref="J117:J122" si="20">ROUND(I117*H117,2)</f>
        <v>0</v>
      </c>
      <c r="K117" s="136" t="s">
        <v>6884</v>
      </c>
      <c r="L117" s="33"/>
      <c r="M117" s="141" t="s">
        <v>21</v>
      </c>
      <c r="N117" s="142" t="s">
        <v>45</v>
      </c>
      <c r="P117" s="143">
        <f t="shared" ref="P117:P122" si="21">O117*H117</f>
        <v>0</v>
      </c>
      <c r="Q117" s="143">
        <v>0</v>
      </c>
      <c r="R117" s="143">
        <f t="shared" ref="R117:R122" si="22">Q117*H117</f>
        <v>0</v>
      </c>
      <c r="S117" s="143">
        <v>0</v>
      </c>
      <c r="T117" s="144">
        <f t="shared" ref="T117:T122" si="23">S117*H117</f>
        <v>0</v>
      </c>
      <c r="AR117" s="145" t="s">
        <v>857</v>
      </c>
      <c r="AT117" s="145" t="s">
        <v>303</v>
      </c>
      <c r="AU117" s="145" t="s">
        <v>81</v>
      </c>
      <c r="AY117" s="18" t="s">
        <v>301</v>
      </c>
      <c r="BE117" s="146">
        <f t="shared" ref="BE117:BE122" si="24">IF(N117="základní",J117,0)</f>
        <v>0</v>
      </c>
      <c r="BF117" s="146">
        <f t="shared" ref="BF117:BF122" si="25">IF(N117="snížená",J117,0)</f>
        <v>0</v>
      </c>
      <c r="BG117" s="146">
        <f t="shared" ref="BG117:BG122" si="26">IF(N117="zákl. přenesená",J117,0)</f>
        <v>0</v>
      </c>
      <c r="BH117" s="146">
        <f t="shared" ref="BH117:BH122" si="27">IF(N117="sníž. přenesená",J117,0)</f>
        <v>0</v>
      </c>
      <c r="BI117" s="146">
        <f t="shared" ref="BI117:BI122" si="28">IF(N117="nulová",J117,0)</f>
        <v>0</v>
      </c>
      <c r="BJ117" s="18" t="s">
        <v>81</v>
      </c>
      <c r="BK117" s="146">
        <f t="shared" ref="BK117:BK122" si="29">ROUND(I117*H117,2)</f>
        <v>0</v>
      </c>
      <c r="BL117" s="18" t="s">
        <v>857</v>
      </c>
      <c r="BM117" s="145" t="s">
        <v>689</v>
      </c>
    </row>
    <row r="118" spans="2:65" s="1" customFormat="1" ht="16.5" customHeight="1">
      <c r="B118" s="33"/>
      <c r="C118" s="134" t="s">
        <v>477</v>
      </c>
      <c r="D118" s="202" t="s">
        <v>303</v>
      </c>
      <c r="E118" s="135" t="s">
        <v>7089</v>
      </c>
      <c r="F118" s="136" t="s">
        <v>7090</v>
      </c>
      <c r="G118" s="137" t="s">
        <v>306</v>
      </c>
      <c r="H118" s="138">
        <v>21</v>
      </c>
      <c r="I118" s="139"/>
      <c r="J118" s="140">
        <f t="shared" si="20"/>
        <v>0</v>
      </c>
      <c r="K118" s="136" t="s">
        <v>6884</v>
      </c>
      <c r="L118" s="33"/>
      <c r="M118" s="141" t="s">
        <v>21</v>
      </c>
      <c r="N118" s="142" t="s">
        <v>45</v>
      </c>
      <c r="P118" s="143">
        <f t="shared" si="21"/>
        <v>0</v>
      </c>
      <c r="Q118" s="143">
        <v>0</v>
      </c>
      <c r="R118" s="143">
        <f t="shared" si="22"/>
        <v>0</v>
      </c>
      <c r="S118" s="143">
        <v>0</v>
      </c>
      <c r="T118" s="144">
        <f t="shared" si="23"/>
        <v>0</v>
      </c>
      <c r="AR118" s="145" t="s">
        <v>857</v>
      </c>
      <c r="AT118" s="145" t="s">
        <v>303</v>
      </c>
      <c r="AU118" s="145" t="s">
        <v>81</v>
      </c>
      <c r="AY118" s="18" t="s">
        <v>301</v>
      </c>
      <c r="BE118" s="146">
        <f t="shared" si="24"/>
        <v>0</v>
      </c>
      <c r="BF118" s="146">
        <f t="shared" si="25"/>
        <v>0</v>
      </c>
      <c r="BG118" s="146">
        <f t="shared" si="26"/>
        <v>0</v>
      </c>
      <c r="BH118" s="146">
        <f t="shared" si="27"/>
        <v>0</v>
      </c>
      <c r="BI118" s="146">
        <f t="shared" si="28"/>
        <v>0</v>
      </c>
      <c r="BJ118" s="18" t="s">
        <v>81</v>
      </c>
      <c r="BK118" s="146">
        <f t="shared" si="29"/>
        <v>0</v>
      </c>
      <c r="BL118" s="18" t="s">
        <v>857</v>
      </c>
      <c r="BM118" s="145" t="s">
        <v>739</v>
      </c>
    </row>
    <row r="119" spans="2:65" s="1" customFormat="1" ht="16.5" customHeight="1">
      <c r="B119" s="33"/>
      <c r="C119" s="134" t="s">
        <v>487</v>
      </c>
      <c r="D119" s="202" t="s">
        <v>303</v>
      </c>
      <c r="E119" s="135" t="s">
        <v>7091</v>
      </c>
      <c r="F119" s="136" t="s">
        <v>7092</v>
      </c>
      <c r="G119" s="137" t="s">
        <v>306</v>
      </c>
      <c r="H119" s="138">
        <v>130</v>
      </c>
      <c r="I119" s="139"/>
      <c r="J119" s="140">
        <f t="shared" si="20"/>
        <v>0</v>
      </c>
      <c r="K119" s="136" t="s">
        <v>6884</v>
      </c>
      <c r="L119" s="33"/>
      <c r="M119" s="141" t="s">
        <v>21</v>
      </c>
      <c r="N119" s="142" t="s">
        <v>45</v>
      </c>
      <c r="P119" s="143">
        <f t="shared" si="21"/>
        <v>0</v>
      </c>
      <c r="Q119" s="143">
        <v>0</v>
      </c>
      <c r="R119" s="143">
        <f t="shared" si="22"/>
        <v>0</v>
      </c>
      <c r="S119" s="143">
        <v>0</v>
      </c>
      <c r="T119" s="144">
        <f t="shared" si="23"/>
        <v>0</v>
      </c>
      <c r="AR119" s="145" t="s">
        <v>857</v>
      </c>
      <c r="AT119" s="145" t="s">
        <v>303</v>
      </c>
      <c r="AU119" s="145" t="s">
        <v>81</v>
      </c>
      <c r="AY119" s="18" t="s">
        <v>301</v>
      </c>
      <c r="BE119" s="146">
        <f t="shared" si="24"/>
        <v>0</v>
      </c>
      <c r="BF119" s="146">
        <f t="shared" si="25"/>
        <v>0</v>
      </c>
      <c r="BG119" s="146">
        <f t="shared" si="26"/>
        <v>0</v>
      </c>
      <c r="BH119" s="146">
        <f t="shared" si="27"/>
        <v>0</v>
      </c>
      <c r="BI119" s="146">
        <f t="shared" si="28"/>
        <v>0</v>
      </c>
      <c r="BJ119" s="18" t="s">
        <v>81</v>
      </c>
      <c r="BK119" s="146">
        <f t="shared" si="29"/>
        <v>0</v>
      </c>
      <c r="BL119" s="18" t="s">
        <v>857</v>
      </c>
      <c r="BM119" s="145" t="s">
        <v>757</v>
      </c>
    </row>
    <row r="120" spans="2:65" s="1" customFormat="1" ht="16.5" customHeight="1">
      <c r="B120" s="33"/>
      <c r="C120" s="134" t="s">
        <v>492</v>
      </c>
      <c r="D120" s="202" t="s">
        <v>303</v>
      </c>
      <c r="E120" s="135" t="s">
        <v>7093</v>
      </c>
      <c r="F120" s="136" t="s">
        <v>7094</v>
      </c>
      <c r="G120" s="137" t="s">
        <v>306</v>
      </c>
      <c r="H120" s="138">
        <v>17</v>
      </c>
      <c r="I120" s="139"/>
      <c r="J120" s="140">
        <f t="shared" si="20"/>
        <v>0</v>
      </c>
      <c r="K120" s="136" t="s">
        <v>6884</v>
      </c>
      <c r="L120" s="33"/>
      <c r="M120" s="141" t="s">
        <v>21</v>
      </c>
      <c r="N120" s="142" t="s">
        <v>45</v>
      </c>
      <c r="P120" s="143">
        <f t="shared" si="21"/>
        <v>0</v>
      </c>
      <c r="Q120" s="143">
        <v>0</v>
      </c>
      <c r="R120" s="143">
        <f t="shared" si="22"/>
        <v>0</v>
      </c>
      <c r="S120" s="143">
        <v>0</v>
      </c>
      <c r="T120" s="144">
        <f t="shared" si="23"/>
        <v>0</v>
      </c>
      <c r="AR120" s="145" t="s">
        <v>857</v>
      </c>
      <c r="AT120" s="145" t="s">
        <v>303</v>
      </c>
      <c r="AU120" s="145" t="s">
        <v>81</v>
      </c>
      <c r="AY120" s="18" t="s">
        <v>301</v>
      </c>
      <c r="BE120" s="146">
        <f t="shared" si="24"/>
        <v>0</v>
      </c>
      <c r="BF120" s="146">
        <f t="shared" si="25"/>
        <v>0</v>
      </c>
      <c r="BG120" s="146">
        <f t="shared" si="26"/>
        <v>0</v>
      </c>
      <c r="BH120" s="146">
        <f t="shared" si="27"/>
        <v>0</v>
      </c>
      <c r="BI120" s="146">
        <f t="shared" si="28"/>
        <v>0</v>
      </c>
      <c r="BJ120" s="18" t="s">
        <v>81</v>
      </c>
      <c r="BK120" s="146">
        <f t="shared" si="29"/>
        <v>0</v>
      </c>
      <c r="BL120" s="18" t="s">
        <v>857</v>
      </c>
      <c r="BM120" s="145" t="s">
        <v>768</v>
      </c>
    </row>
    <row r="121" spans="2:65" s="1" customFormat="1" ht="16.5" customHeight="1">
      <c r="B121" s="33"/>
      <c r="C121" s="134" t="s">
        <v>475</v>
      </c>
      <c r="D121" s="202" t="s">
        <v>303</v>
      </c>
      <c r="E121" s="135" t="s">
        <v>7095</v>
      </c>
      <c r="F121" s="136" t="s">
        <v>7096</v>
      </c>
      <c r="G121" s="137" t="s">
        <v>6242</v>
      </c>
      <c r="H121" s="138">
        <v>6</v>
      </c>
      <c r="I121" s="139"/>
      <c r="J121" s="140">
        <f t="shared" si="20"/>
        <v>0</v>
      </c>
      <c r="K121" s="136" t="s">
        <v>6884</v>
      </c>
      <c r="L121" s="33"/>
      <c r="M121" s="141" t="s">
        <v>21</v>
      </c>
      <c r="N121" s="142" t="s">
        <v>45</v>
      </c>
      <c r="P121" s="143">
        <f t="shared" si="21"/>
        <v>0</v>
      </c>
      <c r="Q121" s="143">
        <v>0</v>
      </c>
      <c r="R121" s="143">
        <f t="shared" si="22"/>
        <v>0</v>
      </c>
      <c r="S121" s="143">
        <v>0</v>
      </c>
      <c r="T121" s="144">
        <f t="shared" si="23"/>
        <v>0</v>
      </c>
      <c r="AR121" s="145" t="s">
        <v>857</v>
      </c>
      <c r="AT121" s="145" t="s">
        <v>303</v>
      </c>
      <c r="AU121" s="145" t="s">
        <v>81</v>
      </c>
      <c r="AY121" s="18" t="s">
        <v>301</v>
      </c>
      <c r="BE121" s="146">
        <f t="shared" si="24"/>
        <v>0</v>
      </c>
      <c r="BF121" s="146">
        <f t="shared" si="25"/>
        <v>0</v>
      </c>
      <c r="BG121" s="146">
        <f t="shared" si="26"/>
        <v>0</v>
      </c>
      <c r="BH121" s="146">
        <f t="shared" si="27"/>
        <v>0</v>
      </c>
      <c r="BI121" s="146">
        <f t="shared" si="28"/>
        <v>0</v>
      </c>
      <c r="BJ121" s="18" t="s">
        <v>81</v>
      </c>
      <c r="BK121" s="146">
        <f t="shared" si="29"/>
        <v>0</v>
      </c>
      <c r="BL121" s="18" t="s">
        <v>857</v>
      </c>
      <c r="BM121" s="145" t="s">
        <v>781</v>
      </c>
    </row>
    <row r="122" spans="2:65" s="1" customFormat="1" ht="16.5" customHeight="1">
      <c r="B122" s="33"/>
      <c r="C122" s="134" t="s">
        <v>525</v>
      </c>
      <c r="D122" s="202" t="s">
        <v>303</v>
      </c>
      <c r="E122" s="135" t="s">
        <v>7097</v>
      </c>
      <c r="F122" s="136" t="s">
        <v>7098</v>
      </c>
      <c r="G122" s="137" t="s">
        <v>7008</v>
      </c>
      <c r="H122" s="138">
        <v>570</v>
      </c>
      <c r="I122" s="139"/>
      <c r="J122" s="140">
        <f t="shared" si="20"/>
        <v>0</v>
      </c>
      <c r="K122" s="136" t="s">
        <v>6884</v>
      </c>
      <c r="L122" s="33"/>
      <c r="M122" s="141" t="s">
        <v>21</v>
      </c>
      <c r="N122" s="142" t="s">
        <v>45</v>
      </c>
      <c r="P122" s="143">
        <f t="shared" si="21"/>
        <v>0</v>
      </c>
      <c r="Q122" s="143">
        <v>0</v>
      </c>
      <c r="R122" s="143">
        <f t="shared" si="22"/>
        <v>0</v>
      </c>
      <c r="S122" s="143">
        <v>0</v>
      </c>
      <c r="T122" s="144">
        <f t="shared" si="23"/>
        <v>0</v>
      </c>
      <c r="AR122" s="145" t="s">
        <v>857</v>
      </c>
      <c r="AT122" s="145" t="s">
        <v>303</v>
      </c>
      <c r="AU122" s="145" t="s">
        <v>81</v>
      </c>
      <c r="AY122" s="18" t="s">
        <v>301</v>
      </c>
      <c r="BE122" s="146">
        <f t="shared" si="24"/>
        <v>0</v>
      </c>
      <c r="BF122" s="146">
        <f t="shared" si="25"/>
        <v>0</v>
      </c>
      <c r="BG122" s="146">
        <f t="shared" si="26"/>
        <v>0</v>
      </c>
      <c r="BH122" s="146">
        <f t="shared" si="27"/>
        <v>0</v>
      </c>
      <c r="BI122" s="146">
        <f t="shared" si="28"/>
        <v>0</v>
      </c>
      <c r="BJ122" s="18" t="s">
        <v>81</v>
      </c>
      <c r="BK122" s="146">
        <f t="shared" si="29"/>
        <v>0</v>
      </c>
      <c r="BL122" s="18" t="s">
        <v>857</v>
      </c>
      <c r="BM122" s="145" t="s">
        <v>794</v>
      </c>
    </row>
    <row r="123" spans="2:65" s="11" customFormat="1" ht="26" customHeight="1">
      <c r="B123" s="122"/>
      <c r="D123" s="123" t="s">
        <v>73</v>
      </c>
      <c r="E123" s="124" t="s">
        <v>7099</v>
      </c>
      <c r="F123" s="124" t="s">
        <v>7100</v>
      </c>
      <c r="I123" s="125"/>
      <c r="J123" s="126">
        <f>BK123</f>
        <v>0</v>
      </c>
      <c r="L123" s="122"/>
      <c r="M123" s="127"/>
      <c r="P123" s="128">
        <f>SUM(P124:P126)</f>
        <v>0</v>
      </c>
      <c r="R123" s="128">
        <f>SUM(R124:R126)</f>
        <v>0</v>
      </c>
      <c r="T123" s="129">
        <f>SUM(T124:T126)</f>
        <v>0</v>
      </c>
      <c r="AR123" s="123" t="s">
        <v>81</v>
      </c>
      <c r="AT123" s="130" t="s">
        <v>73</v>
      </c>
      <c r="AU123" s="130" t="s">
        <v>74</v>
      </c>
      <c r="AY123" s="123" t="s">
        <v>301</v>
      </c>
      <c r="BK123" s="131">
        <f>SUM(BK124:BK126)</f>
        <v>0</v>
      </c>
    </row>
    <row r="124" spans="2:65" s="1" customFormat="1" ht="16.5" customHeight="1">
      <c r="B124" s="33"/>
      <c r="C124" s="134" t="s">
        <v>535</v>
      </c>
      <c r="D124" s="202" t="s">
        <v>303</v>
      </c>
      <c r="E124" s="135" t="s">
        <v>7101</v>
      </c>
      <c r="F124" s="136" t="s">
        <v>7102</v>
      </c>
      <c r="G124" s="137" t="s">
        <v>306</v>
      </c>
      <c r="H124" s="138">
        <v>2</v>
      </c>
      <c r="I124" s="139"/>
      <c r="J124" s="140">
        <f>ROUND(I124*H124,2)</f>
        <v>0</v>
      </c>
      <c r="K124" s="136" t="s">
        <v>6884</v>
      </c>
      <c r="L124" s="33"/>
      <c r="M124" s="141" t="s">
        <v>21</v>
      </c>
      <c r="N124" s="142" t="s">
        <v>45</v>
      </c>
      <c r="P124" s="143">
        <f>O124*H124</f>
        <v>0</v>
      </c>
      <c r="Q124" s="143">
        <v>0</v>
      </c>
      <c r="R124" s="143">
        <f>Q124*H124</f>
        <v>0</v>
      </c>
      <c r="S124" s="143">
        <v>0</v>
      </c>
      <c r="T124" s="144">
        <f>S124*H124</f>
        <v>0</v>
      </c>
      <c r="AR124" s="145" t="s">
        <v>857</v>
      </c>
      <c r="AT124" s="145" t="s">
        <v>303</v>
      </c>
      <c r="AU124" s="145" t="s">
        <v>81</v>
      </c>
      <c r="AY124" s="18" t="s">
        <v>301</v>
      </c>
      <c r="BE124" s="146">
        <f>IF(N124="základní",J124,0)</f>
        <v>0</v>
      </c>
      <c r="BF124" s="146">
        <f>IF(N124="snížená",J124,0)</f>
        <v>0</v>
      </c>
      <c r="BG124" s="146">
        <f>IF(N124="zákl. přenesená",J124,0)</f>
        <v>0</v>
      </c>
      <c r="BH124" s="146">
        <f>IF(N124="sníž. přenesená",J124,0)</f>
        <v>0</v>
      </c>
      <c r="BI124" s="146">
        <f>IF(N124="nulová",J124,0)</f>
        <v>0</v>
      </c>
      <c r="BJ124" s="18" t="s">
        <v>81</v>
      </c>
      <c r="BK124" s="146">
        <f>ROUND(I124*H124,2)</f>
        <v>0</v>
      </c>
      <c r="BL124" s="18" t="s">
        <v>857</v>
      </c>
      <c r="BM124" s="145" t="s">
        <v>810</v>
      </c>
    </row>
    <row r="125" spans="2:65" s="1" customFormat="1" ht="16.5" customHeight="1">
      <c r="B125" s="33"/>
      <c r="C125" s="134" t="s">
        <v>552</v>
      </c>
      <c r="D125" s="202" t="s">
        <v>303</v>
      </c>
      <c r="E125" s="135" t="s">
        <v>7103</v>
      </c>
      <c r="F125" s="136" t="s">
        <v>7104</v>
      </c>
      <c r="G125" s="137" t="s">
        <v>306</v>
      </c>
      <c r="H125" s="138">
        <v>6</v>
      </c>
      <c r="I125" s="139"/>
      <c r="J125" s="140">
        <f>ROUND(I125*H125,2)</f>
        <v>0</v>
      </c>
      <c r="K125" s="136" t="s">
        <v>6884</v>
      </c>
      <c r="L125" s="33"/>
      <c r="M125" s="141" t="s">
        <v>21</v>
      </c>
      <c r="N125" s="142" t="s">
        <v>45</v>
      </c>
      <c r="P125" s="143">
        <f>O125*H125</f>
        <v>0</v>
      </c>
      <c r="Q125" s="143">
        <v>0</v>
      </c>
      <c r="R125" s="143">
        <f>Q125*H125</f>
        <v>0</v>
      </c>
      <c r="S125" s="143">
        <v>0</v>
      </c>
      <c r="T125" s="144">
        <f>S125*H125</f>
        <v>0</v>
      </c>
      <c r="AR125" s="145" t="s">
        <v>857</v>
      </c>
      <c r="AT125" s="145" t="s">
        <v>303</v>
      </c>
      <c r="AU125" s="145" t="s">
        <v>81</v>
      </c>
      <c r="AY125" s="18" t="s">
        <v>301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8" t="s">
        <v>81</v>
      </c>
      <c r="BK125" s="146">
        <f>ROUND(I125*H125,2)</f>
        <v>0</v>
      </c>
      <c r="BL125" s="18" t="s">
        <v>857</v>
      </c>
      <c r="BM125" s="145" t="s">
        <v>822</v>
      </c>
    </row>
    <row r="126" spans="2:65" s="1" customFormat="1" ht="16.5" customHeight="1">
      <c r="B126" s="33"/>
      <c r="C126" s="134" t="s">
        <v>559</v>
      </c>
      <c r="D126" s="202" t="s">
        <v>303</v>
      </c>
      <c r="E126" s="135" t="s">
        <v>7105</v>
      </c>
      <c r="F126" s="136" t="s">
        <v>7106</v>
      </c>
      <c r="G126" s="137" t="s">
        <v>7008</v>
      </c>
      <c r="H126" s="138">
        <v>330</v>
      </c>
      <c r="I126" s="139"/>
      <c r="J126" s="140">
        <f>ROUND(I126*H126,2)</f>
        <v>0</v>
      </c>
      <c r="K126" s="136" t="s">
        <v>6884</v>
      </c>
      <c r="L126" s="33"/>
      <c r="M126" s="141" t="s">
        <v>21</v>
      </c>
      <c r="N126" s="142" t="s">
        <v>45</v>
      </c>
      <c r="P126" s="143">
        <f>O126*H126</f>
        <v>0</v>
      </c>
      <c r="Q126" s="143">
        <v>0</v>
      </c>
      <c r="R126" s="143">
        <f>Q126*H126</f>
        <v>0</v>
      </c>
      <c r="S126" s="143">
        <v>0</v>
      </c>
      <c r="T126" s="144">
        <f>S126*H126</f>
        <v>0</v>
      </c>
      <c r="AR126" s="145" t="s">
        <v>857</v>
      </c>
      <c r="AT126" s="145" t="s">
        <v>303</v>
      </c>
      <c r="AU126" s="145" t="s">
        <v>81</v>
      </c>
      <c r="AY126" s="18" t="s">
        <v>301</v>
      </c>
      <c r="BE126" s="146">
        <f>IF(N126="základní",J126,0)</f>
        <v>0</v>
      </c>
      <c r="BF126" s="146">
        <f>IF(N126="snížená",J126,0)</f>
        <v>0</v>
      </c>
      <c r="BG126" s="146">
        <f>IF(N126="zákl. přenesená",J126,0)</f>
        <v>0</v>
      </c>
      <c r="BH126" s="146">
        <f>IF(N126="sníž. přenesená",J126,0)</f>
        <v>0</v>
      </c>
      <c r="BI126" s="146">
        <f>IF(N126="nulová",J126,0)</f>
        <v>0</v>
      </c>
      <c r="BJ126" s="18" t="s">
        <v>81</v>
      </c>
      <c r="BK126" s="146">
        <f>ROUND(I126*H126,2)</f>
        <v>0</v>
      </c>
      <c r="BL126" s="18" t="s">
        <v>857</v>
      </c>
      <c r="BM126" s="145" t="s">
        <v>837</v>
      </c>
    </row>
    <row r="127" spans="2:65" s="11" customFormat="1" ht="26" customHeight="1">
      <c r="B127" s="122"/>
      <c r="D127" s="123" t="s">
        <v>73</v>
      </c>
      <c r="E127" s="124" t="s">
        <v>7107</v>
      </c>
      <c r="F127" s="124" t="s">
        <v>7108</v>
      </c>
      <c r="I127" s="125"/>
      <c r="J127" s="126">
        <f>BK127</f>
        <v>0</v>
      </c>
      <c r="L127" s="122"/>
      <c r="M127" s="127"/>
      <c r="P127" s="128">
        <f>SUM(P128:P131)</f>
        <v>0</v>
      </c>
      <c r="R127" s="128">
        <f>SUM(R128:R131)</f>
        <v>0</v>
      </c>
      <c r="T127" s="129">
        <f>SUM(T128:T131)</f>
        <v>0</v>
      </c>
      <c r="AR127" s="123" t="s">
        <v>81</v>
      </c>
      <c r="AT127" s="130" t="s">
        <v>73</v>
      </c>
      <c r="AU127" s="130" t="s">
        <v>74</v>
      </c>
      <c r="AY127" s="123" t="s">
        <v>301</v>
      </c>
      <c r="BK127" s="131">
        <f>SUM(BK128:BK131)</f>
        <v>0</v>
      </c>
    </row>
    <row r="128" spans="2:65" s="1" customFormat="1" ht="16.5" customHeight="1">
      <c r="B128" s="33"/>
      <c r="C128" s="134" t="s">
        <v>566</v>
      </c>
      <c r="D128" s="134" t="s">
        <v>303</v>
      </c>
      <c r="E128" s="135" t="s">
        <v>7109</v>
      </c>
      <c r="F128" s="136" t="s">
        <v>7110</v>
      </c>
      <c r="G128" s="137" t="s">
        <v>6242</v>
      </c>
      <c r="H128" s="138">
        <v>1</v>
      </c>
      <c r="I128" s="139"/>
      <c r="J128" s="140">
        <f>ROUND(I128*H128,2)</f>
        <v>0</v>
      </c>
      <c r="K128" s="136" t="s">
        <v>6884</v>
      </c>
      <c r="L128" s="33"/>
      <c r="M128" s="141" t="s">
        <v>21</v>
      </c>
      <c r="N128" s="142" t="s">
        <v>45</v>
      </c>
      <c r="P128" s="143">
        <f>O128*H128</f>
        <v>0</v>
      </c>
      <c r="Q128" s="143">
        <v>0</v>
      </c>
      <c r="R128" s="143">
        <f>Q128*H128</f>
        <v>0</v>
      </c>
      <c r="S128" s="143">
        <v>0</v>
      </c>
      <c r="T128" s="144">
        <f>S128*H128</f>
        <v>0</v>
      </c>
      <c r="AR128" s="145" t="s">
        <v>857</v>
      </c>
      <c r="AT128" s="145" t="s">
        <v>303</v>
      </c>
      <c r="AU128" s="145" t="s">
        <v>81</v>
      </c>
      <c r="AY128" s="18" t="s">
        <v>301</v>
      </c>
      <c r="BE128" s="146">
        <f>IF(N128="základní",J128,0)</f>
        <v>0</v>
      </c>
      <c r="BF128" s="146">
        <f>IF(N128="snížená",J128,0)</f>
        <v>0</v>
      </c>
      <c r="BG128" s="146">
        <f>IF(N128="zákl. přenesená",J128,0)</f>
        <v>0</v>
      </c>
      <c r="BH128" s="146">
        <f>IF(N128="sníž. přenesená",J128,0)</f>
        <v>0</v>
      </c>
      <c r="BI128" s="146">
        <f>IF(N128="nulová",J128,0)</f>
        <v>0</v>
      </c>
      <c r="BJ128" s="18" t="s">
        <v>81</v>
      </c>
      <c r="BK128" s="146">
        <f>ROUND(I128*H128,2)</f>
        <v>0</v>
      </c>
      <c r="BL128" s="18" t="s">
        <v>857</v>
      </c>
      <c r="BM128" s="145" t="s">
        <v>857</v>
      </c>
    </row>
    <row r="129" spans="2:65" s="1" customFormat="1" ht="16.5" customHeight="1">
      <c r="B129" s="33"/>
      <c r="C129" s="134" t="s">
        <v>577</v>
      </c>
      <c r="D129" s="134" t="s">
        <v>303</v>
      </c>
      <c r="E129" s="135" t="s">
        <v>7111</v>
      </c>
      <c r="F129" s="136" t="s">
        <v>7112</v>
      </c>
      <c r="G129" s="137" t="s">
        <v>306</v>
      </c>
      <c r="H129" s="138">
        <v>4</v>
      </c>
      <c r="I129" s="139"/>
      <c r="J129" s="140">
        <f>ROUND(I129*H129,2)</f>
        <v>0</v>
      </c>
      <c r="K129" s="136" t="s">
        <v>6884</v>
      </c>
      <c r="L129" s="33"/>
      <c r="M129" s="141" t="s">
        <v>21</v>
      </c>
      <c r="N129" s="142" t="s">
        <v>45</v>
      </c>
      <c r="P129" s="143">
        <f>O129*H129</f>
        <v>0</v>
      </c>
      <c r="Q129" s="143">
        <v>0</v>
      </c>
      <c r="R129" s="143">
        <f>Q129*H129</f>
        <v>0</v>
      </c>
      <c r="S129" s="143">
        <v>0</v>
      </c>
      <c r="T129" s="144">
        <f>S129*H129</f>
        <v>0</v>
      </c>
      <c r="AR129" s="145" t="s">
        <v>857</v>
      </c>
      <c r="AT129" s="145" t="s">
        <v>303</v>
      </c>
      <c r="AU129" s="145" t="s">
        <v>81</v>
      </c>
      <c r="AY129" s="18" t="s">
        <v>301</v>
      </c>
      <c r="BE129" s="146">
        <f>IF(N129="základní",J129,0)</f>
        <v>0</v>
      </c>
      <c r="BF129" s="146">
        <f>IF(N129="snížená",J129,0)</f>
        <v>0</v>
      </c>
      <c r="BG129" s="146">
        <f>IF(N129="zákl. přenesená",J129,0)</f>
        <v>0</v>
      </c>
      <c r="BH129" s="146">
        <f>IF(N129="sníž. přenesená",J129,0)</f>
        <v>0</v>
      </c>
      <c r="BI129" s="146">
        <f>IF(N129="nulová",J129,0)</f>
        <v>0</v>
      </c>
      <c r="BJ129" s="18" t="s">
        <v>81</v>
      </c>
      <c r="BK129" s="146">
        <f>ROUND(I129*H129,2)</f>
        <v>0</v>
      </c>
      <c r="BL129" s="18" t="s">
        <v>857</v>
      </c>
      <c r="BM129" s="145" t="s">
        <v>882</v>
      </c>
    </row>
    <row r="130" spans="2:65" s="1" customFormat="1" ht="16.5" customHeight="1">
      <c r="B130" s="33"/>
      <c r="C130" s="134" t="s">
        <v>583</v>
      </c>
      <c r="D130" s="134" t="s">
        <v>303</v>
      </c>
      <c r="E130" s="135" t="s">
        <v>7113</v>
      </c>
      <c r="F130" s="136" t="s">
        <v>7114</v>
      </c>
      <c r="G130" s="137" t="s">
        <v>306</v>
      </c>
      <c r="H130" s="138">
        <v>4</v>
      </c>
      <c r="I130" s="139"/>
      <c r="J130" s="140">
        <f>ROUND(I130*H130,2)</f>
        <v>0</v>
      </c>
      <c r="K130" s="136" t="s">
        <v>6884</v>
      </c>
      <c r="L130" s="33"/>
      <c r="M130" s="141" t="s">
        <v>21</v>
      </c>
      <c r="N130" s="142" t="s">
        <v>45</v>
      </c>
      <c r="P130" s="143">
        <f>O130*H130</f>
        <v>0</v>
      </c>
      <c r="Q130" s="143">
        <v>0</v>
      </c>
      <c r="R130" s="143">
        <f>Q130*H130</f>
        <v>0</v>
      </c>
      <c r="S130" s="143">
        <v>0</v>
      </c>
      <c r="T130" s="144">
        <f>S130*H130</f>
        <v>0</v>
      </c>
      <c r="AR130" s="145" t="s">
        <v>857</v>
      </c>
      <c r="AT130" s="145" t="s">
        <v>303</v>
      </c>
      <c r="AU130" s="145" t="s">
        <v>81</v>
      </c>
      <c r="AY130" s="18" t="s">
        <v>301</v>
      </c>
      <c r="BE130" s="146">
        <f>IF(N130="základní",J130,0)</f>
        <v>0</v>
      </c>
      <c r="BF130" s="146">
        <f>IF(N130="snížená",J130,0)</f>
        <v>0</v>
      </c>
      <c r="BG130" s="146">
        <f>IF(N130="zákl. přenesená",J130,0)</f>
        <v>0</v>
      </c>
      <c r="BH130" s="146">
        <f>IF(N130="sníž. přenesená",J130,0)</f>
        <v>0</v>
      </c>
      <c r="BI130" s="146">
        <f>IF(N130="nulová",J130,0)</f>
        <v>0</v>
      </c>
      <c r="BJ130" s="18" t="s">
        <v>81</v>
      </c>
      <c r="BK130" s="146">
        <f>ROUND(I130*H130,2)</f>
        <v>0</v>
      </c>
      <c r="BL130" s="18" t="s">
        <v>857</v>
      </c>
      <c r="BM130" s="145" t="s">
        <v>903</v>
      </c>
    </row>
    <row r="131" spans="2:65" s="1" customFormat="1" ht="16.5" customHeight="1">
      <c r="B131" s="33"/>
      <c r="C131" s="134" t="s">
        <v>590</v>
      </c>
      <c r="D131" s="134" t="s">
        <v>303</v>
      </c>
      <c r="E131" s="135" t="s">
        <v>7115</v>
      </c>
      <c r="F131" s="136" t="s">
        <v>7116</v>
      </c>
      <c r="G131" s="137" t="s">
        <v>681</v>
      </c>
      <c r="H131" s="138">
        <v>130</v>
      </c>
      <c r="I131" s="139"/>
      <c r="J131" s="140">
        <f>ROUND(I131*H131,2)</f>
        <v>0</v>
      </c>
      <c r="K131" s="136" t="s">
        <v>6884</v>
      </c>
      <c r="L131" s="33"/>
      <c r="M131" s="141" t="s">
        <v>21</v>
      </c>
      <c r="N131" s="142" t="s">
        <v>45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857</v>
      </c>
      <c r="AT131" s="145" t="s">
        <v>303</v>
      </c>
      <c r="AU131" s="145" t="s">
        <v>81</v>
      </c>
      <c r="AY131" s="18" t="s">
        <v>301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8" t="s">
        <v>81</v>
      </c>
      <c r="BK131" s="146">
        <f>ROUND(I131*H131,2)</f>
        <v>0</v>
      </c>
      <c r="BL131" s="18" t="s">
        <v>857</v>
      </c>
      <c r="BM131" s="145" t="s">
        <v>979</v>
      </c>
    </row>
    <row r="132" spans="2:65" s="11" customFormat="1" ht="26" customHeight="1">
      <c r="B132" s="122"/>
      <c r="D132" s="123" t="s">
        <v>73</v>
      </c>
      <c r="E132" s="124" t="s">
        <v>7117</v>
      </c>
      <c r="F132" s="124" t="s">
        <v>4952</v>
      </c>
      <c r="I132" s="125"/>
      <c r="J132" s="126">
        <f>BK132</f>
        <v>0</v>
      </c>
      <c r="L132" s="122"/>
      <c r="M132" s="127"/>
      <c r="P132" s="128">
        <f>SUM(P133:P135)</f>
        <v>0</v>
      </c>
      <c r="R132" s="128">
        <f>SUM(R133:R135)</f>
        <v>0</v>
      </c>
      <c r="T132" s="129">
        <f>SUM(T133:T135)</f>
        <v>0</v>
      </c>
      <c r="AR132" s="123" t="s">
        <v>81</v>
      </c>
      <c r="AT132" s="130" t="s">
        <v>73</v>
      </c>
      <c r="AU132" s="130" t="s">
        <v>74</v>
      </c>
      <c r="AY132" s="123" t="s">
        <v>301</v>
      </c>
      <c r="BK132" s="131">
        <f>SUM(BK133:BK135)</f>
        <v>0</v>
      </c>
    </row>
    <row r="133" spans="2:65" s="1" customFormat="1" ht="16.5" customHeight="1">
      <c r="B133" s="33"/>
      <c r="C133" s="134" t="s">
        <v>602</v>
      </c>
      <c r="D133" s="134" t="s">
        <v>303</v>
      </c>
      <c r="E133" s="135" t="s">
        <v>7028</v>
      </c>
      <c r="F133" s="136" t="s">
        <v>7118</v>
      </c>
      <c r="G133" s="137" t="s">
        <v>6242</v>
      </c>
      <c r="H133" s="138">
        <v>1</v>
      </c>
      <c r="I133" s="139"/>
      <c r="J133" s="140">
        <f>ROUND(I133*H133,2)</f>
        <v>0</v>
      </c>
      <c r="K133" s="136" t="s">
        <v>6884</v>
      </c>
      <c r="L133" s="33"/>
      <c r="M133" s="141" t="s">
        <v>21</v>
      </c>
      <c r="N133" s="142" t="s">
        <v>45</v>
      </c>
      <c r="P133" s="143">
        <f>O133*H133</f>
        <v>0</v>
      </c>
      <c r="Q133" s="143">
        <v>0</v>
      </c>
      <c r="R133" s="143">
        <f>Q133*H133</f>
        <v>0</v>
      </c>
      <c r="S133" s="143">
        <v>0</v>
      </c>
      <c r="T133" s="144">
        <f>S133*H133</f>
        <v>0</v>
      </c>
      <c r="AR133" s="145" t="s">
        <v>857</v>
      </c>
      <c r="AT133" s="145" t="s">
        <v>303</v>
      </c>
      <c r="AU133" s="145" t="s">
        <v>81</v>
      </c>
      <c r="AY133" s="18" t="s">
        <v>301</v>
      </c>
      <c r="BE133" s="146">
        <f>IF(N133="základní",J133,0)</f>
        <v>0</v>
      </c>
      <c r="BF133" s="146">
        <f>IF(N133="snížená",J133,0)</f>
        <v>0</v>
      </c>
      <c r="BG133" s="146">
        <f>IF(N133="zákl. přenesená",J133,0)</f>
        <v>0</v>
      </c>
      <c r="BH133" s="146">
        <f>IF(N133="sníž. přenesená",J133,0)</f>
        <v>0</v>
      </c>
      <c r="BI133" s="146">
        <f>IF(N133="nulová",J133,0)</f>
        <v>0</v>
      </c>
      <c r="BJ133" s="18" t="s">
        <v>81</v>
      </c>
      <c r="BK133" s="146">
        <f>ROUND(I133*H133,2)</f>
        <v>0</v>
      </c>
      <c r="BL133" s="18" t="s">
        <v>857</v>
      </c>
      <c r="BM133" s="145" t="s">
        <v>1024</v>
      </c>
    </row>
    <row r="134" spans="2:65" s="1" customFormat="1" ht="16.5" customHeight="1">
      <c r="B134" s="33"/>
      <c r="C134" s="134" t="s">
        <v>615</v>
      </c>
      <c r="D134" s="134" t="s">
        <v>303</v>
      </c>
      <c r="E134" s="135" t="s">
        <v>6964</v>
      </c>
      <c r="F134" s="136" t="s">
        <v>6965</v>
      </c>
      <c r="G134" s="137" t="s">
        <v>306</v>
      </c>
      <c r="H134" s="138">
        <v>25</v>
      </c>
      <c r="I134" s="139"/>
      <c r="J134" s="140">
        <f>ROUND(I134*H134,2)</f>
        <v>0</v>
      </c>
      <c r="K134" s="136" t="s">
        <v>6865</v>
      </c>
      <c r="L134" s="33"/>
      <c r="M134" s="141" t="s">
        <v>21</v>
      </c>
      <c r="N134" s="142" t="s">
        <v>45</v>
      </c>
      <c r="P134" s="143">
        <f>O134*H134</f>
        <v>0</v>
      </c>
      <c r="Q134" s="143">
        <v>0</v>
      </c>
      <c r="R134" s="143">
        <f>Q134*H134</f>
        <v>0</v>
      </c>
      <c r="S134" s="143">
        <v>0</v>
      </c>
      <c r="T134" s="144">
        <f>S134*H134</f>
        <v>0</v>
      </c>
      <c r="AR134" s="145" t="s">
        <v>857</v>
      </c>
      <c r="AT134" s="145" t="s">
        <v>303</v>
      </c>
      <c r="AU134" s="145" t="s">
        <v>81</v>
      </c>
      <c r="AY134" s="18" t="s">
        <v>301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8" t="s">
        <v>81</v>
      </c>
      <c r="BK134" s="146">
        <f>ROUND(I134*H134,2)</f>
        <v>0</v>
      </c>
      <c r="BL134" s="18" t="s">
        <v>857</v>
      </c>
      <c r="BM134" s="145" t="s">
        <v>1044</v>
      </c>
    </row>
    <row r="135" spans="2:65" s="1" customFormat="1" ht="16.5" customHeight="1">
      <c r="B135" s="33"/>
      <c r="C135" s="134" t="s">
        <v>625</v>
      </c>
      <c r="D135" s="134" t="s">
        <v>303</v>
      </c>
      <c r="E135" s="135" t="s">
        <v>6966</v>
      </c>
      <c r="F135" s="136" t="s">
        <v>6967</v>
      </c>
      <c r="G135" s="137" t="s">
        <v>306</v>
      </c>
      <c r="H135" s="138">
        <v>25</v>
      </c>
      <c r="I135" s="139"/>
      <c r="J135" s="140">
        <f>ROUND(I135*H135,2)</f>
        <v>0</v>
      </c>
      <c r="K135" s="136" t="s">
        <v>6865</v>
      </c>
      <c r="L135" s="33"/>
      <c r="M135" s="198" t="s">
        <v>21</v>
      </c>
      <c r="N135" s="199" t="s">
        <v>45</v>
      </c>
      <c r="O135" s="196"/>
      <c r="P135" s="200">
        <f>O135*H135</f>
        <v>0</v>
      </c>
      <c r="Q135" s="200">
        <v>0</v>
      </c>
      <c r="R135" s="200">
        <f>Q135*H135</f>
        <v>0</v>
      </c>
      <c r="S135" s="200">
        <v>0</v>
      </c>
      <c r="T135" s="201">
        <f>S135*H135</f>
        <v>0</v>
      </c>
      <c r="AR135" s="145" t="s">
        <v>857</v>
      </c>
      <c r="AT135" s="145" t="s">
        <v>303</v>
      </c>
      <c r="AU135" s="145" t="s">
        <v>81</v>
      </c>
      <c r="AY135" s="18" t="s">
        <v>301</v>
      </c>
      <c r="BE135" s="146">
        <f>IF(N135="základní",J135,0)</f>
        <v>0</v>
      </c>
      <c r="BF135" s="146">
        <f>IF(N135="snížená",J135,0)</f>
        <v>0</v>
      </c>
      <c r="BG135" s="146">
        <f>IF(N135="zákl. přenesená",J135,0)</f>
        <v>0</v>
      </c>
      <c r="BH135" s="146">
        <f>IF(N135="sníž. přenesená",J135,0)</f>
        <v>0</v>
      </c>
      <c r="BI135" s="146">
        <f>IF(N135="nulová",J135,0)</f>
        <v>0</v>
      </c>
      <c r="BJ135" s="18" t="s">
        <v>81</v>
      </c>
      <c r="BK135" s="146">
        <f>ROUND(I135*H135,2)</f>
        <v>0</v>
      </c>
      <c r="BL135" s="18" t="s">
        <v>857</v>
      </c>
      <c r="BM135" s="145" t="s">
        <v>1102</v>
      </c>
    </row>
    <row r="136" spans="2:65" s="1" customFormat="1" ht="7" customHeight="1">
      <c r="B136" s="42"/>
      <c r="C136" s="43"/>
      <c r="D136" s="43"/>
      <c r="E136" s="43"/>
      <c r="F136" s="43"/>
      <c r="G136" s="43"/>
      <c r="H136" s="43"/>
      <c r="I136" s="43"/>
      <c r="J136" s="43"/>
      <c r="K136" s="43"/>
      <c r="L136" s="33"/>
    </row>
  </sheetData>
  <sheetProtection algorithmName="SHA-512" hashValue="Xj5QUD6wjfaqifzlhh6VjH/8IDouCZqsXw5jlM6SoKtypag7ijMgFOK4o0weDhoKo2Fg/I9QBrnUdrfhLvwKJg==" saltValue="ELh3fVsE3nJ0C96amVT6MAGgCt6i3MjF6wWXc+8a++3GtxTbmX0Sf0DuUD8l3CuSe4j2FLh/mVDFWPah5vRtOw==" spinCount="100000" sheet="1" objects="1" scenarios="1" formatColumns="0" formatRows="0" autoFilter="0"/>
  <autoFilter ref="C89:K135" xr:uid="{00000000-0009-0000-0000-000006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106"/>
  <sheetViews>
    <sheetView showGridLines="0" workbookViewId="0"/>
  </sheetViews>
  <sheetFormatPr baseColWidth="10" defaultRowHeight="16"/>
  <cols>
    <col min="1" max="1" width="8.25" customWidth="1"/>
    <col min="2" max="2" width="1.25" customWidth="1"/>
    <col min="3" max="4" width="4.25" customWidth="1"/>
    <col min="5" max="5" width="17.25" customWidth="1"/>
    <col min="6" max="6" width="100.75" customWidth="1"/>
    <col min="7" max="7" width="7.5" customWidth="1"/>
    <col min="8" max="8" width="14" customWidth="1"/>
    <col min="9" max="9" width="15.75" customWidth="1"/>
    <col min="10" max="11" width="22.25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10"/>
      <c r="M2" s="310"/>
      <c r="N2" s="310"/>
      <c r="O2" s="310"/>
      <c r="P2" s="310"/>
      <c r="Q2" s="310"/>
      <c r="R2" s="310"/>
      <c r="S2" s="310"/>
      <c r="T2" s="310"/>
      <c r="U2" s="310"/>
      <c r="V2" s="310"/>
      <c r="AT2" s="18" t="s">
        <v>106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143</v>
      </c>
      <c r="L4" s="21"/>
      <c r="M4" s="92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39" t="str">
        <f>'Rekapitulace stavby'!K6</f>
        <v>SŠ GASTRONOMICKÁ A TECHNICKÁ ŽAMBERK</v>
      </c>
      <c r="F7" s="340"/>
      <c r="G7" s="340"/>
      <c r="H7" s="340"/>
      <c r="L7" s="21"/>
    </row>
    <row r="8" spans="2:46" ht="12" customHeight="1">
      <c r="B8" s="21"/>
      <c r="D8" s="28" t="s">
        <v>153</v>
      </c>
      <c r="L8" s="21"/>
    </row>
    <row r="9" spans="2:46" s="1" customFormat="1" ht="16.5" customHeight="1">
      <c r="B9" s="33"/>
      <c r="E9" s="339" t="s">
        <v>156</v>
      </c>
      <c r="F9" s="341"/>
      <c r="G9" s="341"/>
      <c r="H9" s="341"/>
      <c r="L9" s="33"/>
    </row>
    <row r="10" spans="2:46" s="1" customFormat="1" ht="12" customHeight="1">
      <c r="B10" s="33"/>
      <c r="D10" s="28" t="s">
        <v>159</v>
      </c>
      <c r="L10" s="33"/>
    </row>
    <row r="11" spans="2:46" s="1" customFormat="1" ht="16.5" customHeight="1">
      <c r="B11" s="33"/>
      <c r="E11" s="303" t="s">
        <v>7119</v>
      </c>
      <c r="F11" s="341"/>
      <c r="G11" s="341"/>
      <c r="H11" s="341"/>
      <c r="L11" s="33"/>
    </row>
    <row r="12" spans="2:46" s="1" customFormat="1" ht="1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21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5. 9. 2024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21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21</v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42" t="str">
        <f>'Rekapitulace stavby'!E14</f>
        <v>Vyplň údaj</v>
      </c>
      <c r="F20" s="309"/>
      <c r="G20" s="309"/>
      <c r="H20" s="309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21</v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>Rozpočtování staveb Šebela s.r.o.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3"/>
      <c r="E29" s="314" t="s">
        <v>21</v>
      </c>
      <c r="F29" s="314"/>
      <c r="G29" s="314"/>
      <c r="H29" s="314"/>
      <c r="L29" s="93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5" customHeight="1">
      <c r="B32" s="33"/>
      <c r="D32" s="95" t="s">
        <v>40</v>
      </c>
      <c r="J32" s="64">
        <f>ROUND(J86,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5" customHeight="1">
      <c r="B35" s="33"/>
      <c r="D35" s="53" t="s">
        <v>44</v>
      </c>
      <c r="E35" s="28" t="s">
        <v>45</v>
      </c>
      <c r="F35" s="84">
        <f>ROUND((SUM(BE86:BE105)),  2)</f>
        <v>0</v>
      </c>
      <c r="I35" s="96">
        <v>0.21</v>
      </c>
      <c r="J35" s="84">
        <f>ROUND(((SUM(BE86:BE105))*I35),  2)</f>
        <v>0</v>
      </c>
      <c r="L35" s="33"/>
    </row>
    <row r="36" spans="2:12" s="1" customFormat="1" ht="14.5" customHeight="1">
      <c r="B36" s="33"/>
      <c r="E36" s="28" t="s">
        <v>46</v>
      </c>
      <c r="F36" s="84">
        <f>ROUND((SUM(BF86:BF105)),  2)</f>
        <v>0</v>
      </c>
      <c r="I36" s="96">
        <v>0.12</v>
      </c>
      <c r="J36" s="84">
        <f>ROUND(((SUM(BF86:BF105))*I36),  2)</f>
        <v>0</v>
      </c>
      <c r="L36" s="33"/>
    </row>
    <row r="37" spans="2:12" s="1" customFormat="1" ht="14.5" hidden="1" customHeight="1">
      <c r="B37" s="33"/>
      <c r="E37" s="28" t="s">
        <v>47</v>
      </c>
      <c r="F37" s="84">
        <f>ROUND((SUM(BG86:BG105)),  2)</f>
        <v>0</v>
      </c>
      <c r="I37" s="96">
        <v>0.21</v>
      </c>
      <c r="J37" s="84">
        <f>0</f>
        <v>0</v>
      </c>
      <c r="L37" s="33"/>
    </row>
    <row r="38" spans="2:12" s="1" customFormat="1" ht="14.5" hidden="1" customHeight="1">
      <c r="B38" s="33"/>
      <c r="E38" s="28" t="s">
        <v>48</v>
      </c>
      <c r="F38" s="84">
        <f>ROUND((SUM(BH86:BH105)),  2)</f>
        <v>0</v>
      </c>
      <c r="I38" s="96">
        <v>0.12</v>
      </c>
      <c r="J38" s="84">
        <f>0</f>
        <v>0</v>
      </c>
      <c r="L38" s="33"/>
    </row>
    <row r="39" spans="2:12" s="1" customFormat="1" ht="14.5" hidden="1" customHeight="1">
      <c r="B39" s="33"/>
      <c r="E39" s="28" t="s">
        <v>49</v>
      </c>
      <c r="F39" s="84">
        <f>ROUND((SUM(BI86:BI105)),  2)</f>
        <v>0</v>
      </c>
      <c r="I39" s="96">
        <v>0</v>
      </c>
      <c r="J39" s="84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5" customHeight="1">
      <c r="B41" s="33"/>
      <c r="C41" s="97"/>
      <c r="D41" s="98" t="s">
        <v>50</v>
      </c>
      <c r="E41" s="55"/>
      <c r="F41" s="55"/>
      <c r="G41" s="99" t="s">
        <v>51</v>
      </c>
      <c r="H41" s="100" t="s">
        <v>52</v>
      </c>
      <c r="I41" s="55"/>
      <c r="J41" s="101">
        <f>SUM(J32:J39)</f>
        <v>0</v>
      </c>
      <c r="K41" s="102"/>
      <c r="L41" s="33"/>
    </row>
    <row r="42" spans="2:12" s="1" customFormat="1" ht="14.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246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39" t="str">
        <f>E7</f>
        <v>SŠ GASTRONOMICKÁ A TECHNICKÁ ŽAMBERK</v>
      </c>
      <c r="F50" s="340"/>
      <c r="G50" s="340"/>
      <c r="H50" s="340"/>
      <c r="L50" s="33"/>
    </row>
    <row r="51" spans="2:47" ht="12" customHeight="1">
      <c r="B51" s="21"/>
      <c r="C51" s="28" t="s">
        <v>153</v>
      </c>
      <c r="L51" s="21"/>
    </row>
    <row r="52" spans="2:47" s="1" customFormat="1" ht="16.5" customHeight="1">
      <c r="B52" s="33"/>
      <c r="E52" s="339" t="s">
        <v>156</v>
      </c>
      <c r="F52" s="341"/>
      <c r="G52" s="341"/>
      <c r="H52" s="341"/>
      <c r="L52" s="33"/>
    </row>
    <row r="53" spans="2:47" s="1" customFormat="1" ht="12" customHeight="1">
      <c r="B53" s="33"/>
      <c r="C53" s="28" t="s">
        <v>159</v>
      </c>
      <c r="L53" s="33"/>
    </row>
    <row r="54" spans="2:47" s="1" customFormat="1" ht="16.5" customHeight="1">
      <c r="B54" s="33"/>
      <c r="E54" s="303" t="str">
        <f>E11</f>
        <v>D.1.4.4c - Osvětlení - Administrativa</v>
      </c>
      <c r="F54" s="341"/>
      <c r="G54" s="341"/>
      <c r="H54" s="341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Zemědělská 846, 564 01, Žamberk</v>
      </c>
      <c r="I56" s="28" t="s">
        <v>24</v>
      </c>
      <c r="J56" s="50" t="str">
        <f>IF(J14="","",J14)</f>
        <v>5. 9. 2024</v>
      </c>
      <c r="L56" s="33"/>
    </row>
    <row r="57" spans="2:47" s="1" customFormat="1" ht="7" customHeight="1">
      <c r="B57" s="33"/>
      <c r="L57" s="33"/>
    </row>
    <row r="58" spans="2:47" s="1" customFormat="1" ht="15.25" customHeight="1">
      <c r="B58" s="33"/>
      <c r="C58" s="28" t="s">
        <v>26</v>
      </c>
      <c r="F58" s="26" t="str">
        <f>E17</f>
        <v>Pardubický kraj</v>
      </c>
      <c r="I58" s="28" t="s">
        <v>32</v>
      </c>
      <c r="J58" s="31" t="str">
        <f>E23</f>
        <v>Te3s studio s.r.o.</v>
      </c>
      <c r="L58" s="33"/>
    </row>
    <row r="59" spans="2:47" s="1" customFormat="1" ht="25.7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>Rozpočtování staveb Šebela s.r.o.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3" t="s">
        <v>247</v>
      </c>
      <c r="D61" s="97"/>
      <c r="E61" s="97"/>
      <c r="F61" s="97"/>
      <c r="G61" s="97"/>
      <c r="H61" s="97"/>
      <c r="I61" s="97"/>
      <c r="J61" s="104" t="s">
        <v>248</v>
      </c>
      <c r="K61" s="97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5" t="s">
        <v>72</v>
      </c>
      <c r="J63" s="64">
        <f>J86</f>
        <v>0</v>
      </c>
      <c r="L63" s="33"/>
      <c r="AU63" s="18" t="s">
        <v>249</v>
      </c>
    </row>
    <row r="64" spans="2:47" s="8" customFormat="1" ht="25" customHeight="1">
      <c r="B64" s="106"/>
      <c r="D64" s="107" t="s">
        <v>7120</v>
      </c>
      <c r="E64" s="108"/>
      <c r="F64" s="108"/>
      <c r="G64" s="108"/>
      <c r="H64" s="108"/>
      <c r="I64" s="108"/>
      <c r="J64" s="109">
        <f>J87</f>
        <v>0</v>
      </c>
      <c r="L64" s="106"/>
    </row>
    <row r="65" spans="2:12" s="1" customFormat="1" ht="21.75" customHeight="1">
      <c r="B65" s="33"/>
      <c r="L65" s="33"/>
    </row>
    <row r="66" spans="2:12" s="1" customFormat="1" ht="7" customHeight="1"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33"/>
    </row>
    <row r="70" spans="2:12" s="1" customFormat="1" ht="7" customHeight="1">
      <c r="B70" s="44"/>
      <c r="C70" s="45"/>
      <c r="D70" s="45"/>
      <c r="E70" s="45"/>
      <c r="F70" s="45"/>
      <c r="G70" s="45"/>
      <c r="H70" s="45"/>
      <c r="I70" s="45"/>
      <c r="J70" s="45"/>
      <c r="K70" s="45"/>
      <c r="L70" s="33"/>
    </row>
    <row r="71" spans="2:12" s="1" customFormat="1" ht="25" customHeight="1">
      <c r="B71" s="33"/>
      <c r="C71" s="22" t="s">
        <v>286</v>
      </c>
      <c r="L71" s="33"/>
    </row>
    <row r="72" spans="2:12" s="1" customFormat="1" ht="7" customHeight="1">
      <c r="B72" s="33"/>
      <c r="L72" s="33"/>
    </row>
    <row r="73" spans="2:12" s="1" customFormat="1" ht="12" customHeight="1">
      <c r="B73" s="33"/>
      <c r="C73" s="28" t="s">
        <v>16</v>
      </c>
      <c r="L73" s="33"/>
    </row>
    <row r="74" spans="2:12" s="1" customFormat="1" ht="16.5" customHeight="1">
      <c r="B74" s="33"/>
      <c r="E74" s="339" t="str">
        <f>E7</f>
        <v>SŠ GASTRONOMICKÁ A TECHNICKÁ ŽAMBERK</v>
      </c>
      <c r="F74" s="340"/>
      <c r="G74" s="340"/>
      <c r="H74" s="340"/>
      <c r="L74" s="33"/>
    </row>
    <row r="75" spans="2:12" ht="12" customHeight="1">
      <c r="B75" s="21"/>
      <c r="C75" s="28" t="s">
        <v>153</v>
      </c>
      <c r="L75" s="21"/>
    </row>
    <row r="76" spans="2:12" s="1" customFormat="1" ht="16.5" customHeight="1">
      <c r="B76" s="33"/>
      <c r="E76" s="339" t="s">
        <v>156</v>
      </c>
      <c r="F76" s="341"/>
      <c r="G76" s="341"/>
      <c r="H76" s="341"/>
      <c r="L76" s="33"/>
    </row>
    <row r="77" spans="2:12" s="1" customFormat="1" ht="12" customHeight="1">
      <c r="B77" s="33"/>
      <c r="C77" s="28" t="s">
        <v>159</v>
      </c>
      <c r="L77" s="33"/>
    </row>
    <row r="78" spans="2:12" s="1" customFormat="1" ht="16.5" customHeight="1">
      <c r="B78" s="33"/>
      <c r="E78" s="303" t="str">
        <f>E11</f>
        <v>D.1.4.4c - Osvětlení - Administrativa</v>
      </c>
      <c r="F78" s="341"/>
      <c r="G78" s="341"/>
      <c r="H78" s="341"/>
      <c r="L78" s="33"/>
    </row>
    <row r="79" spans="2:12" s="1" customFormat="1" ht="7" customHeight="1">
      <c r="B79" s="33"/>
      <c r="L79" s="33"/>
    </row>
    <row r="80" spans="2:12" s="1" customFormat="1" ht="12" customHeight="1">
      <c r="B80" s="33"/>
      <c r="C80" s="28" t="s">
        <v>22</v>
      </c>
      <c r="F80" s="26" t="str">
        <f>F14</f>
        <v>Zemědělská 846, 564 01, Žamberk</v>
      </c>
      <c r="I80" s="28" t="s">
        <v>24</v>
      </c>
      <c r="J80" s="50" t="str">
        <f>IF(J14="","",J14)</f>
        <v>5. 9. 2024</v>
      </c>
      <c r="L80" s="33"/>
    </row>
    <row r="81" spans="2:65" s="1" customFormat="1" ht="7" customHeight="1">
      <c r="B81" s="33"/>
      <c r="L81" s="33"/>
    </row>
    <row r="82" spans="2:65" s="1" customFormat="1" ht="15.25" customHeight="1">
      <c r="B82" s="33"/>
      <c r="C82" s="28" t="s">
        <v>26</v>
      </c>
      <c r="F82" s="26" t="str">
        <f>E17</f>
        <v>Pardubický kraj</v>
      </c>
      <c r="I82" s="28" t="s">
        <v>32</v>
      </c>
      <c r="J82" s="31" t="str">
        <f>E23</f>
        <v>Te3s studio s.r.o.</v>
      </c>
      <c r="L82" s="33"/>
    </row>
    <row r="83" spans="2:65" s="1" customFormat="1" ht="25.75" customHeight="1">
      <c r="B83" s="33"/>
      <c r="C83" s="28" t="s">
        <v>30</v>
      </c>
      <c r="F83" s="26" t="str">
        <f>IF(E20="","",E20)</f>
        <v>Vyplň údaj</v>
      </c>
      <c r="I83" s="28" t="s">
        <v>36</v>
      </c>
      <c r="J83" s="31" t="str">
        <f>E26</f>
        <v>Rozpočtování staveb Šebela s.r.o.</v>
      </c>
      <c r="L83" s="33"/>
    </row>
    <row r="84" spans="2:65" s="1" customFormat="1" ht="10.25" customHeight="1">
      <c r="B84" s="33"/>
      <c r="L84" s="33"/>
    </row>
    <row r="85" spans="2:65" s="10" customFormat="1" ht="29.25" customHeight="1">
      <c r="B85" s="114"/>
      <c r="C85" s="115" t="s">
        <v>287</v>
      </c>
      <c r="D85" s="116" t="s">
        <v>59</v>
      </c>
      <c r="E85" s="116" t="s">
        <v>55</v>
      </c>
      <c r="F85" s="116" t="s">
        <v>56</v>
      </c>
      <c r="G85" s="116" t="s">
        <v>288</v>
      </c>
      <c r="H85" s="116" t="s">
        <v>289</v>
      </c>
      <c r="I85" s="116" t="s">
        <v>290</v>
      </c>
      <c r="J85" s="116" t="s">
        <v>248</v>
      </c>
      <c r="K85" s="117" t="s">
        <v>291</v>
      </c>
      <c r="L85" s="114"/>
      <c r="M85" s="57" t="s">
        <v>21</v>
      </c>
      <c r="N85" s="58" t="s">
        <v>44</v>
      </c>
      <c r="O85" s="58" t="s">
        <v>292</v>
      </c>
      <c r="P85" s="58" t="s">
        <v>293</v>
      </c>
      <c r="Q85" s="58" t="s">
        <v>294</v>
      </c>
      <c r="R85" s="58" t="s">
        <v>295</v>
      </c>
      <c r="S85" s="58" t="s">
        <v>296</v>
      </c>
      <c r="T85" s="59" t="s">
        <v>297</v>
      </c>
    </row>
    <row r="86" spans="2:65" s="1" customFormat="1" ht="22.75" customHeight="1">
      <c r="B86" s="33"/>
      <c r="C86" s="62" t="s">
        <v>298</v>
      </c>
      <c r="J86" s="118">
        <f>BK86</f>
        <v>0</v>
      </c>
      <c r="L86" s="33"/>
      <c r="M86" s="60"/>
      <c r="N86" s="51"/>
      <c r="O86" s="51"/>
      <c r="P86" s="119">
        <f>P87</f>
        <v>0</v>
      </c>
      <c r="Q86" s="51"/>
      <c r="R86" s="119">
        <f>R87</f>
        <v>0</v>
      </c>
      <c r="S86" s="51"/>
      <c r="T86" s="120">
        <f>T87</f>
        <v>0</v>
      </c>
      <c r="AT86" s="18" t="s">
        <v>73</v>
      </c>
      <c r="AU86" s="18" t="s">
        <v>249</v>
      </c>
      <c r="BK86" s="121">
        <f>BK87</f>
        <v>0</v>
      </c>
    </row>
    <row r="87" spans="2:65" s="11" customFormat="1" ht="26" customHeight="1">
      <c r="B87" s="122"/>
      <c r="D87" s="123" t="s">
        <v>73</v>
      </c>
      <c r="E87" s="124" t="s">
        <v>7121</v>
      </c>
      <c r="F87" s="124" t="s">
        <v>7122</v>
      </c>
      <c r="I87" s="125"/>
      <c r="J87" s="126">
        <f>BK87</f>
        <v>0</v>
      </c>
      <c r="L87" s="122"/>
      <c r="M87" s="127"/>
      <c r="P87" s="128">
        <f>SUM(P88:P105)</f>
        <v>0</v>
      </c>
      <c r="R87" s="128">
        <f>SUM(R88:R105)</f>
        <v>0</v>
      </c>
      <c r="T87" s="129">
        <f>SUM(T88:T105)</f>
        <v>0</v>
      </c>
      <c r="AR87" s="123" t="s">
        <v>81</v>
      </c>
      <c r="AT87" s="130" t="s">
        <v>73</v>
      </c>
      <c r="AU87" s="130" t="s">
        <v>74</v>
      </c>
      <c r="AY87" s="123" t="s">
        <v>301</v>
      </c>
      <c r="BK87" s="131">
        <f>SUM(BK88:BK105)</f>
        <v>0</v>
      </c>
    </row>
    <row r="88" spans="2:65" s="1" customFormat="1" ht="16.5" customHeight="1">
      <c r="B88" s="33"/>
      <c r="C88" s="134" t="s">
        <v>81</v>
      </c>
      <c r="D88" s="190" t="s">
        <v>303</v>
      </c>
      <c r="E88" s="135" t="s">
        <v>7123</v>
      </c>
      <c r="F88" s="136" t="s">
        <v>7124</v>
      </c>
      <c r="G88" s="137" t="s">
        <v>306</v>
      </c>
      <c r="H88" s="138">
        <v>247</v>
      </c>
      <c r="I88" s="139"/>
      <c r="J88" s="140">
        <f>ROUND(I88*H88,2)</f>
        <v>0</v>
      </c>
      <c r="K88" s="136" t="s">
        <v>6865</v>
      </c>
      <c r="L88" s="33"/>
      <c r="M88" s="141" t="s">
        <v>21</v>
      </c>
      <c r="N88" s="142" t="s">
        <v>45</v>
      </c>
      <c r="P88" s="143">
        <f>O88*H88</f>
        <v>0</v>
      </c>
      <c r="Q88" s="143">
        <v>0</v>
      </c>
      <c r="R88" s="143">
        <f>Q88*H88</f>
        <v>0</v>
      </c>
      <c r="S88" s="143">
        <v>0</v>
      </c>
      <c r="T88" s="144">
        <f>S88*H88</f>
        <v>0</v>
      </c>
      <c r="AR88" s="145" t="s">
        <v>857</v>
      </c>
      <c r="AT88" s="145" t="s">
        <v>303</v>
      </c>
      <c r="AU88" s="145" t="s">
        <v>81</v>
      </c>
      <c r="AY88" s="18" t="s">
        <v>301</v>
      </c>
      <c r="BE88" s="146">
        <f>IF(N88="základní",J88,0)</f>
        <v>0</v>
      </c>
      <c r="BF88" s="146">
        <f>IF(N88="snížená",J88,0)</f>
        <v>0</v>
      </c>
      <c r="BG88" s="146">
        <f>IF(N88="zákl. přenesená",J88,0)</f>
        <v>0</v>
      </c>
      <c r="BH88" s="146">
        <f>IF(N88="sníž. přenesená",J88,0)</f>
        <v>0</v>
      </c>
      <c r="BI88" s="146">
        <f>IF(N88="nulová",J88,0)</f>
        <v>0</v>
      </c>
      <c r="BJ88" s="18" t="s">
        <v>81</v>
      </c>
      <c r="BK88" s="146">
        <f>ROUND(I88*H88,2)</f>
        <v>0</v>
      </c>
      <c r="BL88" s="18" t="s">
        <v>857</v>
      </c>
      <c r="BM88" s="145" t="s">
        <v>83</v>
      </c>
    </row>
    <row r="89" spans="2:65" s="13" customFormat="1" ht="12">
      <c r="B89" s="158"/>
      <c r="D89" s="152" t="s">
        <v>312</v>
      </c>
      <c r="E89" s="159" t="s">
        <v>21</v>
      </c>
      <c r="F89" s="160" t="s">
        <v>7125</v>
      </c>
      <c r="H89" s="161">
        <v>247</v>
      </c>
      <c r="I89" s="162"/>
      <c r="L89" s="158"/>
      <c r="M89" s="163"/>
      <c r="T89" s="164"/>
      <c r="AT89" s="159" t="s">
        <v>312</v>
      </c>
      <c r="AU89" s="159" t="s">
        <v>81</v>
      </c>
      <c r="AV89" s="13" t="s">
        <v>83</v>
      </c>
      <c r="AW89" s="13" t="s">
        <v>35</v>
      </c>
      <c r="AX89" s="13" t="s">
        <v>74</v>
      </c>
      <c r="AY89" s="159" t="s">
        <v>301</v>
      </c>
    </row>
    <row r="90" spans="2:65" s="14" customFormat="1" ht="12">
      <c r="B90" s="165"/>
      <c r="D90" s="152" t="s">
        <v>312</v>
      </c>
      <c r="E90" s="166" t="s">
        <v>21</v>
      </c>
      <c r="F90" s="167" t="s">
        <v>329</v>
      </c>
      <c r="H90" s="168">
        <v>247</v>
      </c>
      <c r="I90" s="169"/>
      <c r="L90" s="165"/>
      <c r="M90" s="170"/>
      <c r="T90" s="171"/>
      <c r="AT90" s="166" t="s">
        <v>312</v>
      </c>
      <c r="AU90" s="166" t="s">
        <v>81</v>
      </c>
      <c r="AV90" s="14" t="s">
        <v>308</v>
      </c>
      <c r="AW90" s="14" t="s">
        <v>35</v>
      </c>
      <c r="AX90" s="14" t="s">
        <v>81</v>
      </c>
      <c r="AY90" s="166" t="s">
        <v>301</v>
      </c>
    </row>
    <row r="91" spans="2:65" s="1" customFormat="1" ht="16.5" customHeight="1">
      <c r="B91" s="33"/>
      <c r="C91" s="134" t="s">
        <v>83</v>
      </c>
      <c r="D91" s="190" t="s">
        <v>303</v>
      </c>
      <c r="E91" s="135" t="s">
        <v>7126</v>
      </c>
      <c r="F91" s="136" t="s">
        <v>7127</v>
      </c>
      <c r="G91" s="137" t="s">
        <v>306</v>
      </c>
      <c r="H91" s="138">
        <v>21</v>
      </c>
      <c r="I91" s="139"/>
      <c r="J91" s="140">
        <f t="shared" ref="J91:J105" si="0">ROUND(I91*H91,2)</f>
        <v>0</v>
      </c>
      <c r="K91" s="136" t="s">
        <v>6884</v>
      </c>
      <c r="L91" s="33"/>
      <c r="M91" s="141" t="s">
        <v>21</v>
      </c>
      <c r="N91" s="142" t="s">
        <v>45</v>
      </c>
      <c r="P91" s="143">
        <f t="shared" ref="P91:P105" si="1">O91*H91</f>
        <v>0</v>
      </c>
      <c r="Q91" s="143">
        <v>0</v>
      </c>
      <c r="R91" s="143">
        <f t="shared" ref="R91:R105" si="2">Q91*H91</f>
        <v>0</v>
      </c>
      <c r="S91" s="143">
        <v>0</v>
      </c>
      <c r="T91" s="144">
        <f t="shared" ref="T91:T105" si="3">S91*H91</f>
        <v>0</v>
      </c>
      <c r="AR91" s="145" t="s">
        <v>857</v>
      </c>
      <c r="AT91" s="145" t="s">
        <v>303</v>
      </c>
      <c r="AU91" s="145" t="s">
        <v>81</v>
      </c>
      <c r="AY91" s="18" t="s">
        <v>301</v>
      </c>
      <c r="BE91" s="146">
        <f t="shared" ref="BE91:BE105" si="4">IF(N91="základní",J91,0)</f>
        <v>0</v>
      </c>
      <c r="BF91" s="146">
        <f t="shared" ref="BF91:BF105" si="5">IF(N91="snížená",J91,0)</f>
        <v>0</v>
      </c>
      <c r="BG91" s="146">
        <f t="shared" ref="BG91:BG105" si="6">IF(N91="zákl. přenesená",J91,0)</f>
        <v>0</v>
      </c>
      <c r="BH91" s="146">
        <f t="shared" ref="BH91:BH105" si="7">IF(N91="sníž. přenesená",J91,0)</f>
        <v>0</v>
      </c>
      <c r="BI91" s="146">
        <f t="shared" ref="BI91:BI105" si="8">IF(N91="nulová",J91,0)</f>
        <v>0</v>
      </c>
      <c r="BJ91" s="18" t="s">
        <v>81</v>
      </c>
      <c r="BK91" s="146">
        <f t="shared" ref="BK91:BK105" si="9">ROUND(I91*H91,2)</f>
        <v>0</v>
      </c>
      <c r="BL91" s="18" t="s">
        <v>857</v>
      </c>
      <c r="BM91" s="145" t="s">
        <v>308</v>
      </c>
    </row>
    <row r="92" spans="2:65" s="1" customFormat="1" ht="16.5" customHeight="1">
      <c r="B92" s="33"/>
      <c r="C92" s="134" t="s">
        <v>139</v>
      </c>
      <c r="D92" s="190" t="s">
        <v>303</v>
      </c>
      <c r="E92" s="135" t="s">
        <v>7128</v>
      </c>
      <c r="F92" s="136" t="s">
        <v>7129</v>
      </c>
      <c r="G92" s="137" t="s">
        <v>306</v>
      </c>
      <c r="H92" s="138">
        <v>12</v>
      </c>
      <c r="I92" s="139"/>
      <c r="J92" s="140">
        <f t="shared" si="0"/>
        <v>0</v>
      </c>
      <c r="K92" s="136" t="s">
        <v>6884</v>
      </c>
      <c r="L92" s="33"/>
      <c r="M92" s="141" t="s">
        <v>21</v>
      </c>
      <c r="N92" s="142" t="s">
        <v>45</v>
      </c>
      <c r="P92" s="143">
        <f t="shared" si="1"/>
        <v>0</v>
      </c>
      <c r="Q92" s="143">
        <v>0</v>
      </c>
      <c r="R92" s="143">
        <f t="shared" si="2"/>
        <v>0</v>
      </c>
      <c r="S92" s="143">
        <v>0</v>
      </c>
      <c r="T92" s="144">
        <f t="shared" si="3"/>
        <v>0</v>
      </c>
      <c r="AR92" s="145" t="s">
        <v>857</v>
      </c>
      <c r="AT92" s="145" t="s">
        <v>303</v>
      </c>
      <c r="AU92" s="145" t="s">
        <v>81</v>
      </c>
      <c r="AY92" s="18" t="s">
        <v>301</v>
      </c>
      <c r="BE92" s="146">
        <f t="shared" si="4"/>
        <v>0</v>
      </c>
      <c r="BF92" s="146">
        <f t="shared" si="5"/>
        <v>0</v>
      </c>
      <c r="BG92" s="146">
        <f t="shared" si="6"/>
        <v>0</v>
      </c>
      <c r="BH92" s="146">
        <f t="shared" si="7"/>
        <v>0</v>
      </c>
      <c r="BI92" s="146">
        <f t="shared" si="8"/>
        <v>0</v>
      </c>
      <c r="BJ92" s="18" t="s">
        <v>81</v>
      </c>
      <c r="BK92" s="146">
        <f t="shared" si="9"/>
        <v>0</v>
      </c>
      <c r="BL92" s="18" t="s">
        <v>857</v>
      </c>
      <c r="BM92" s="145" t="s">
        <v>354</v>
      </c>
    </row>
    <row r="93" spans="2:65" s="1" customFormat="1" ht="16.5" customHeight="1">
      <c r="B93" s="33"/>
      <c r="C93" s="134" t="s">
        <v>308</v>
      </c>
      <c r="D93" s="190" t="s">
        <v>303</v>
      </c>
      <c r="E93" s="135" t="s">
        <v>7130</v>
      </c>
      <c r="F93" s="136" t="s">
        <v>7131</v>
      </c>
      <c r="G93" s="137" t="s">
        <v>306</v>
      </c>
      <c r="H93" s="138">
        <v>12</v>
      </c>
      <c r="I93" s="139"/>
      <c r="J93" s="140">
        <f t="shared" si="0"/>
        <v>0</v>
      </c>
      <c r="K93" s="136" t="s">
        <v>6884</v>
      </c>
      <c r="L93" s="33"/>
      <c r="M93" s="141" t="s">
        <v>21</v>
      </c>
      <c r="N93" s="142" t="s">
        <v>45</v>
      </c>
      <c r="P93" s="143">
        <f t="shared" si="1"/>
        <v>0</v>
      </c>
      <c r="Q93" s="143">
        <v>0</v>
      </c>
      <c r="R93" s="143">
        <f t="shared" si="2"/>
        <v>0</v>
      </c>
      <c r="S93" s="143">
        <v>0</v>
      </c>
      <c r="T93" s="144">
        <f t="shared" si="3"/>
        <v>0</v>
      </c>
      <c r="AR93" s="145" t="s">
        <v>857</v>
      </c>
      <c r="AT93" s="145" t="s">
        <v>303</v>
      </c>
      <c r="AU93" s="145" t="s">
        <v>81</v>
      </c>
      <c r="AY93" s="18" t="s">
        <v>301</v>
      </c>
      <c r="BE93" s="146">
        <f t="shared" si="4"/>
        <v>0</v>
      </c>
      <c r="BF93" s="146">
        <f t="shared" si="5"/>
        <v>0</v>
      </c>
      <c r="BG93" s="146">
        <f t="shared" si="6"/>
        <v>0</v>
      </c>
      <c r="BH93" s="146">
        <f t="shared" si="7"/>
        <v>0</v>
      </c>
      <c r="BI93" s="146">
        <f t="shared" si="8"/>
        <v>0</v>
      </c>
      <c r="BJ93" s="18" t="s">
        <v>81</v>
      </c>
      <c r="BK93" s="146">
        <f t="shared" si="9"/>
        <v>0</v>
      </c>
      <c r="BL93" s="18" t="s">
        <v>857</v>
      </c>
      <c r="BM93" s="145" t="s">
        <v>366</v>
      </c>
    </row>
    <row r="94" spans="2:65" s="1" customFormat="1" ht="16.5" customHeight="1">
      <c r="B94" s="33"/>
      <c r="C94" s="134" t="s">
        <v>338</v>
      </c>
      <c r="D94" s="190" t="s">
        <v>303</v>
      </c>
      <c r="E94" s="135" t="s">
        <v>7132</v>
      </c>
      <c r="F94" s="136" t="s">
        <v>7133</v>
      </c>
      <c r="G94" s="137" t="s">
        <v>306</v>
      </c>
      <c r="H94" s="138">
        <v>22</v>
      </c>
      <c r="I94" s="139"/>
      <c r="J94" s="140">
        <f t="shared" si="0"/>
        <v>0</v>
      </c>
      <c r="K94" s="136" t="s">
        <v>6884</v>
      </c>
      <c r="L94" s="33"/>
      <c r="M94" s="141" t="s">
        <v>21</v>
      </c>
      <c r="N94" s="142" t="s">
        <v>45</v>
      </c>
      <c r="P94" s="143">
        <f t="shared" si="1"/>
        <v>0</v>
      </c>
      <c r="Q94" s="143">
        <v>0</v>
      </c>
      <c r="R94" s="143">
        <f t="shared" si="2"/>
        <v>0</v>
      </c>
      <c r="S94" s="143">
        <v>0</v>
      </c>
      <c r="T94" s="144">
        <f t="shared" si="3"/>
        <v>0</v>
      </c>
      <c r="AR94" s="145" t="s">
        <v>857</v>
      </c>
      <c r="AT94" s="145" t="s">
        <v>303</v>
      </c>
      <c r="AU94" s="145" t="s">
        <v>81</v>
      </c>
      <c r="AY94" s="18" t="s">
        <v>301</v>
      </c>
      <c r="BE94" s="146">
        <f t="shared" si="4"/>
        <v>0</v>
      </c>
      <c r="BF94" s="146">
        <f t="shared" si="5"/>
        <v>0</v>
      </c>
      <c r="BG94" s="146">
        <f t="shared" si="6"/>
        <v>0</v>
      </c>
      <c r="BH94" s="146">
        <f t="shared" si="7"/>
        <v>0</v>
      </c>
      <c r="BI94" s="146">
        <f t="shared" si="8"/>
        <v>0</v>
      </c>
      <c r="BJ94" s="18" t="s">
        <v>81</v>
      </c>
      <c r="BK94" s="146">
        <f t="shared" si="9"/>
        <v>0</v>
      </c>
      <c r="BL94" s="18" t="s">
        <v>857</v>
      </c>
      <c r="BM94" s="145" t="s">
        <v>377</v>
      </c>
    </row>
    <row r="95" spans="2:65" s="1" customFormat="1" ht="16.5" customHeight="1">
      <c r="B95" s="33"/>
      <c r="C95" s="134" t="s">
        <v>354</v>
      </c>
      <c r="D95" s="190" t="s">
        <v>303</v>
      </c>
      <c r="E95" s="135" t="s">
        <v>7134</v>
      </c>
      <c r="F95" s="136" t="s">
        <v>7135</v>
      </c>
      <c r="G95" s="137" t="s">
        <v>306</v>
      </c>
      <c r="H95" s="138">
        <v>32</v>
      </c>
      <c r="I95" s="139"/>
      <c r="J95" s="140">
        <f t="shared" si="0"/>
        <v>0</v>
      </c>
      <c r="K95" s="136" t="s">
        <v>6884</v>
      </c>
      <c r="L95" s="33"/>
      <c r="M95" s="141" t="s">
        <v>21</v>
      </c>
      <c r="N95" s="142" t="s">
        <v>45</v>
      </c>
      <c r="P95" s="143">
        <f t="shared" si="1"/>
        <v>0</v>
      </c>
      <c r="Q95" s="143">
        <v>0</v>
      </c>
      <c r="R95" s="143">
        <f t="shared" si="2"/>
        <v>0</v>
      </c>
      <c r="S95" s="143">
        <v>0</v>
      </c>
      <c r="T95" s="144">
        <f t="shared" si="3"/>
        <v>0</v>
      </c>
      <c r="AR95" s="145" t="s">
        <v>857</v>
      </c>
      <c r="AT95" s="145" t="s">
        <v>303</v>
      </c>
      <c r="AU95" s="145" t="s">
        <v>81</v>
      </c>
      <c r="AY95" s="18" t="s">
        <v>301</v>
      </c>
      <c r="BE95" s="146">
        <f t="shared" si="4"/>
        <v>0</v>
      </c>
      <c r="BF95" s="146">
        <f t="shared" si="5"/>
        <v>0</v>
      </c>
      <c r="BG95" s="146">
        <f t="shared" si="6"/>
        <v>0</v>
      </c>
      <c r="BH95" s="146">
        <f t="shared" si="7"/>
        <v>0</v>
      </c>
      <c r="BI95" s="146">
        <f t="shared" si="8"/>
        <v>0</v>
      </c>
      <c r="BJ95" s="18" t="s">
        <v>81</v>
      </c>
      <c r="BK95" s="146">
        <f t="shared" si="9"/>
        <v>0</v>
      </c>
      <c r="BL95" s="18" t="s">
        <v>857</v>
      </c>
      <c r="BM95" s="145" t="s">
        <v>8</v>
      </c>
    </row>
    <row r="96" spans="2:65" s="1" customFormat="1" ht="16.5" customHeight="1">
      <c r="B96" s="33"/>
      <c r="C96" s="134" t="s">
        <v>361</v>
      </c>
      <c r="D96" s="190" t="s">
        <v>303</v>
      </c>
      <c r="E96" s="135" t="s">
        <v>7136</v>
      </c>
      <c r="F96" s="136" t="s">
        <v>7137</v>
      </c>
      <c r="G96" s="137" t="s">
        <v>306</v>
      </c>
      <c r="H96" s="138">
        <v>14</v>
      </c>
      <c r="I96" s="139"/>
      <c r="J96" s="140">
        <f t="shared" si="0"/>
        <v>0</v>
      </c>
      <c r="K96" s="136" t="s">
        <v>6884</v>
      </c>
      <c r="L96" s="33"/>
      <c r="M96" s="141" t="s">
        <v>21</v>
      </c>
      <c r="N96" s="142" t="s">
        <v>45</v>
      </c>
      <c r="P96" s="143">
        <f t="shared" si="1"/>
        <v>0</v>
      </c>
      <c r="Q96" s="143">
        <v>0</v>
      </c>
      <c r="R96" s="143">
        <f t="shared" si="2"/>
        <v>0</v>
      </c>
      <c r="S96" s="143">
        <v>0</v>
      </c>
      <c r="T96" s="144">
        <f t="shared" si="3"/>
        <v>0</v>
      </c>
      <c r="AR96" s="145" t="s">
        <v>857</v>
      </c>
      <c r="AT96" s="145" t="s">
        <v>303</v>
      </c>
      <c r="AU96" s="145" t="s">
        <v>81</v>
      </c>
      <c r="AY96" s="18" t="s">
        <v>301</v>
      </c>
      <c r="BE96" s="146">
        <f t="shared" si="4"/>
        <v>0</v>
      </c>
      <c r="BF96" s="146">
        <f t="shared" si="5"/>
        <v>0</v>
      </c>
      <c r="BG96" s="146">
        <f t="shared" si="6"/>
        <v>0</v>
      </c>
      <c r="BH96" s="146">
        <f t="shared" si="7"/>
        <v>0</v>
      </c>
      <c r="BI96" s="146">
        <f t="shared" si="8"/>
        <v>0</v>
      </c>
      <c r="BJ96" s="18" t="s">
        <v>81</v>
      </c>
      <c r="BK96" s="146">
        <f t="shared" si="9"/>
        <v>0</v>
      </c>
      <c r="BL96" s="18" t="s">
        <v>857</v>
      </c>
      <c r="BM96" s="145" t="s">
        <v>397</v>
      </c>
    </row>
    <row r="97" spans="2:65" s="1" customFormat="1" ht="16.5" customHeight="1">
      <c r="B97" s="33"/>
      <c r="C97" s="134" t="s">
        <v>366</v>
      </c>
      <c r="D97" s="190" t="s">
        <v>303</v>
      </c>
      <c r="E97" s="135" t="s">
        <v>7138</v>
      </c>
      <c r="F97" s="136" t="s">
        <v>7139</v>
      </c>
      <c r="G97" s="137" t="s">
        <v>306</v>
      </c>
      <c r="H97" s="138">
        <v>26</v>
      </c>
      <c r="I97" s="139"/>
      <c r="J97" s="140">
        <f t="shared" si="0"/>
        <v>0</v>
      </c>
      <c r="K97" s="136" t="s">
        <v>6884</v>
      </c>
      <c r="L97" s="33"/>
      <c r="M97" s="141" t="s">
        <v>21</v>
      </c>
      <c r="N97" s="142" t="s">
        <v>45</v>
      </c>
      <c r="P97" s="143">
        <f t="shared" si="1"/>
        <v>0</v>
      </c>
      <c r="Q97" s="143">
        <v>0</v>
      </c>
      <c r="R97" s="143">
        <f t="shared" si="2"/>
        <v>0</v>
      </c>
      <c r="S97" s="143">
        <v>0</v>
      </c>
      <c r="T97" s="144">
        <f t="shared" si="3"/>
        <v>0</v>
      </c>
      <c r="AR97" s="145" t="s">
        <v>857</v>
      </c>
      <c r="AT97" s="145" t="s">
        <v>303</v>
      </c>
      <c r="AU97" s="145" t="s">
        <v>81</v>
      </c>
      <c r="AY97" s="18" t="s">
        <v>301</v>
      </c>
      <c r="BE97" s="146">
        <f t="shared" si="4"/>
        <v>0</v>
      </c>
      <c r="BF97" s="146">
        <f t="shared" si="5"/>
        <v>0</v>
      </c>
      <c r="BG97" s="146">
        <f t="shared" si="6"/>
        <v>0</v>
      </c>
      <c r="BH97" s="146">
        <f t="shared" si="7"/>
        <v>0</v>
      </c>
      <c r="BI97" s="146">
        <f t="shared" si="8"/>
        <v>0</v>
      </c>
      <c r="BJ97" s="18" t="s">
        <v>81</v>
      </c>
      <c r="BK97" s="146">
        <f t="shared" si="9"/>
        <v>0</v>
      </c>
      <c r="BL97" s="18" t="s">
        <v>857</v>
      </c>
      <c r="BM97" s="145" t="s">
        <v>413</v>
      </c>
    </row>
    <row r="98" spans="2:65" s="1" customFormat="1" ht="16.5" customHeight="1">
      <c r="B98" s="33"/>
      <c r="C98" s="134" t="s">
        <v>371</v>
      </c>
      <c r="D98" s="190" t="s">
        <v>303</v>
      </c>
      <c r="E98" s="135" t="s">
        <v>7140</v>
      </c>
      <c r="F98" s="136" t="s">
        <v>7141</v>
      </c>
      <c r="G98" s="137" t="s">
        <v>306</v>
      </c>
      <c r="H98" s="138">
        <v>20</v>
      </c>
      <c r="I98" s="139"/>
      <c r="J98" s="140">
        <f t="shared" si="0"/>
        <v>0</v>
      </c>
      <c r="K98" s="136" t="s">
        <v>6884</v>
      </c>
      <c r="L98" s="33"/>
      <c r="M98" s="141" t="s">
        <v>21</v>
      </c>
      <c r="N98" s="142" t="s">
        <v>45</v>
      </c>
      <c r="P98" s="143">
        <f t="shared" si="1"/>
        <v>0</v>
      </c>
      <c r="Q98" s="143">
        <v>0</v>
      </c>
      <c r="R98" s="143">
        <f t="shared" si="2"/>
        <v>0</v>
      </c>
      <c r="S98" s="143">
        <v>0</v>
      </c>
      <c r="T98" s="144">
        <f t="shared" si="3"/>
        <v>0</v>
      </c>
      <c r="AR98" s="145" t="s">
        <v>857</v>
      </c>
      <c r="AT98" s="145" t="s">
        <v>303</v>
      </c>
      <c r="AU98" s="145" t="s">
        <v>81</v>
      </c>
      <c r="AY98" s="18" t="s">
        <v>301</v>
      </c>
      <c r="BE98" s="146">
        <f t="shared" si="4"/>
        <v>0</v>
      </c>
      <c r="BF98" s="146">
        <f t="shared" si="5"/>
        <v>0</v>
      </c>
      <c r="BG98" s="146">
        <f t="shared" si="6"/>
        <v>0</v>
      </c>
      <c r="BH98" s="146">
        <f t="shared" si="7"/>
        <v>0</v>
      </c>
      <c r="BI98" s="146">
        <f t="shared" si="8"/>
        <v>0</v>
      </c>
      <c r="BJ98" s="18" t="s">
        <v>81</v>
      </c>
      <c r="BK98" s="146">
        <f t="shared" si="9"/>
        <v>0</v>
      </c>
      <c r="BL98" s="18" t="s">
        <v>857</v>
      </c>
      <c r="BM98" s="145" t="s">
        <v>427</v>
      </c>
    </row>
    <row r="99" spans="2:65" s="1" customFormat="1" ht="16.5" customHeight="1">
      <c r="B99" s="33"/>
      <c r="C99" s="134" t="s">
        <v>377</v>
      </c>
      <c r="D99" s="190" t="s">
        <v>303</v>
      </c>
      <c r="E99" s="135" t="s">
        <v>7142</v>
      </c>
      <c r="F99" s="136" t="s">
        <v>7143</v>
      </c>
      <c r="G99" s="137" t="s">
        <v>306</v>
      </c>
      <c r="H99" s="138">
        <v>14</v>
      </c>
      <c r="I99" s="139"/>
      <c r="J99" s="140">
        <f t="shared" si="0"/>
        <v>0</v>
      </c>
      <c r="K99" s="136" t="s">
        <v>6884</v>
      </c>
      <c r="L99" s="33"/>
      <c r="M99" s="141" t="s">
        <v>21</v>
      </c>
      <c r="N99" s="142" t="s">
        <v>45</v>
      </c>
      <c r="P99" s="143">
        <f t="shared" si="1"/>
        <v>0</v>
      </c>
      <c r="Q99" s="143">
        <v>0</v>
      </c>
      <c r="R99" s="143">
        <f t="shared" si="2"/>
        <v>0</v>
      </c>
      <c r="S99" s="143">
        <v>0</v>
      </c>
      <c r="T99" s="144">
        <f t="shared" si="3"/>
        <v>0</v>
      </c>
      <c r="AR99" s="145" t="s">
        <v>857</v>
      </c>
      <c r="AT99" s="145" t="s">
        <v>303</v>
      </c>
      <c r="AU99" s="145" t="s">
        <v>81</v>
      </c>
      <c r="AY99" s="18" t="s">
        <v>301</v>
      </c>
      <c r="BE99" s="146">
        <f t="shared" si="4"/>
        <v>0</v>
      </c>
      <c r="BF99" s="146">
        <f t="shared" si="5"/>
        <v>0</v>
      </c>
      <c r="BG99" s="146">
        <f t="shared" si="6"/>
        <v>0</v>
      </c>
      <c r="BH99" s="146">
        <f t="shared" si="7"/>
        <v>0</v>
      </c>
      <c r="BI99" s="146">
        <f t="shared" si="8"/>
        <v>0</v>
      </c>
      <c r="BJ99" s="18" t="s">
        <v>81</v>
      </c>
      <c r="BK99" s="146">
        <f t="shared" si="9"/>
        <v>0</v>
      </c>
      <c r="BL99" s="18" t="s">
        <v>857</v>
      </c>
      <c r="BM99" s="145" t="s">
        <v>360</v>
      </c>
    </row>
    <row r="100" spans="2:65" s="1" customFormat="1" ht="16.5" customHeight="1">
      <c r="B100" s="33"/>
      <c r="C100" s="134" t="s">
        <v>383</v>
      </c>
      <c r="D100" s="134" t="s">
        <v>303</v>
      </c>
      <c r="E100" s="135" t="s">
        <v>7144</v>
      </c>
      <c r="F100" s="136" t="s">
        <v>7145</v>
      </c>
      <c r="G100" s="137" t="s">
        <v>306</v>
      </c>
      <c r="H100" s="138">
        <v>6</v>
      </c>
      <c r="I100" s="139"/>
      <c r="J100" s="140">
        <f t="shared" si="0"/>
        <v>0</v>
      </c>
      <c r="K100" s="136" t="s">
        <v>6884</v>
      </c>
      <c r="L100" s="33"/>
      <c r="M100" s="141" t="s">
        <v>21</v>
      </c>
      <c r="N100" s="142" t="s">
        <v>45</v>
      </c>
      <c r="P100" s="143">
        <f t="shared" si="1"/>
        <v>0</v>
      </c>
      <c r="Q100" s="143">
        <v>0</v>
      </c>
      <c r="R100" s="143">
        <f t="shared" si="2"/>
        <v>0</v>
      </c>
      <c r="S100" s="143">
        <v>0</v>
      </c>
      <c r="T100" s="144">
        <f t="shared" si="3"/>
        <v>0</v>
      </c>
      <c r="AR100" s="145" t="s">
        <v>857</v>
      </c>
      <c r="AT100" s="145" t="s">
        <v>303</v>
      </c>
      <c r="AU100" s="145" t="s">
        <v>81</v>
      </c>
      <c r="AY100" s="18" t="s">
        <v>301</v>
      </c>
      <c r="BE100" s="146">
        <f t="shared" si="4"/>
        <v>0</v>
      </c>
      <c r="BF100" s="146">
        <f t="shared" si="5"/>
        <v>0</v>
      </c>
      <c r="BG100" s="146">
        <f t="shared" si="6"/>
        <v>0</v>
      </c>
      <c r="BH100" s="146">
        <f t="shared" si="7"/>
        <v>0</v>
      </c>
      <c r="BI100" s="146">
        <f t="shared" si="8"/>
        <v>0</v>
      </c>
      <c r="BJ100" s="18" t="s">
        <v>81</v>
      </c>
      <c r="BK100" s="146">
        <f t="shared" si="9"/>
        <v>0</v>
      </c>
      <c r="BL100" s="18" t="s">
        <v>857</v>
      </c>
      <c r="BM100" s="145" t="s">
        <v>460</v>
      </c>
    </row>
    <row r="101" spans="2:65" s="1" customFormat="1" ht="16.5" customHeight="1">
      <c r="B101" s="33"/>
      <c r="C101" s="134" t="s">
        <v>8</v>
      </c>
      <c r="D101" s="134" t="s">
        <v>303</v>
      </c>
      <c r="E101" s="135" t="s">
        <v>7146</v>
      </c>
      <c r="F101" s="136" t="s">
        <v>7147</v>
      </c>
      <c r="G101" s="137" t="s">
        <v>306</v>
      </c>
      <c r="H101" s="138">
        <v>10</v>
      </c>
      <c r="I101" s="139"/>
      <c r="J101" s="140">
        <f t="shared" si="0"/>
        <v>0</v>
      </c>
      <c r="K101" s="136" t="s">
        <v>6884</v>
      </c>
      <c r="L101" s="33"/>
      <c r="M101" s="141" t="s">
        <v>21</v>
      </c>
      <c r="N101" s="142" t="s">
        <v>45</v>
      </c>
      <c r="P101" s="143">
        <f t="shared" si="1"/>
        <v>0</v>
      </c>
      <c r="Q101" s="143">
        <v>0</v>
      </c>
      <c r="R101" s="143">
        <f t="shared" si="2"/>
        <v>0</v>
      </c>
      <c r="S101" s="143">
        <v>0</v>
      </c>
      <c r="T101" s="144">
        <f t="shared" si="3"/>
        <v>0</v>
      </c>
      <c r="AR101" s="145" t="s">
        <v>857</v>
      </c>
      <c r="AT101" s="145" t="s">
        <v>303</v>
      </c>
      <c r="AU101" s="145" t="s">
        <v>81</v>
      </c>
      <c r="AY101" s="18" t="s">
        <v>301</v>
      </c>
      <c r="BE101" s="146">
        <f t="shared" si="4"/>
        <v>0</v>
      </c>
      <c r="BF101" s="146">
        <f t="shared" si="5"/>
        <v>0</v>
      </c>
      <c r="BG101" s="146">
        <f t="shared" si="6"/>
        <v>0</v>
      </c>
      <c r="BH101" s="146">
        <f t="shared" si="7"/>
        <v>0</v>
      </c>
      <c r="BI101" s="146">
        <f t="shared" si="8"/>
        <v>0</v>
      </c>
      <c r="BJ101" s="18" t="s">
        <v>81</v>
      </c>
      <c r="BK101" s="146">
        <f t="shared" si="9"/>
        <v>0</v>
      </c>
      <c r="BL101" s="18" t="s">
        <v>857</v>
      </c>
      <c r="BM101" s="145" t="s">
        <v>477</v>
      </c>
    </row>
    <row r="102" spans="2:65" s="1" customFormat="1" ht="16.5" customHeight="1">
      <c r="B102" s="33"/>
      <c r="C102" s="134" t="s">
        <v>392</v>
      </c>
      <c r="D102" s="134" t="s">
        <v>303</v>
      </c>
      <c r="E102" s="135" t="s">
        <v>7148</v>
      </c>
      <c r="F102" s="136" t="s">
        <v>7149</v>
      </c>
      <c r="G102" s="137" t="s">
        <v>306</v>
      </c>
      <c r="H102" s="138">
        <v>3</v>
      </c>
      <c r="I102" s="139"/>
      <c r="J102" s="140">
        <f t="shared" si="0"/>
        <v>0</v>
      </c>
      <c r="K102" s="136" t="s">
        <v>6884</v>
      </c>
      <c r="L102" s="33"/>
      <c r="M102" s="141" t="s">
        <v>21</v>
      </c>
      <c r="N102" s="142" t="s">
        <v>45</v>
      </c>
      <c r="P102" s="143">
        <f t="shared" si="1"/>
        <v>0</v>
      </c>
      <c r="Q102" s="143">
        <v>0</v>
      </c>
      <c r="R102" s="143">
        <f t="shared" si="2"/>
        <v>0</v>
      </c>
      <c r="S102" s="143">
        <v>0</v>
      </c>
      <c r="T102" s="144">
        <f t="shared" si="3"/>
        <v>0</v>
      </c>
      <c r="AR102" s="145" t="s">
        <v>857</v>
      </c>
      <c r="AT102" s="145" t="s">
        <v>303</v>
      </c>
      <c r="AU102" s="145" t="s">
        <v>81</v>
      </c>
      <c r="AY102" s="18" t="s">
        <v>301</v>
      </c>
      <c r="BE102" s="146">
        <f t="shared" si="4"/>
        <v>0</v>
      </c>
      <c r="BF102" s="146">
        <f t="shared" si="5"/>
        <v>0</v>
      </c>
      <c r="BG102" s="146">
        <f t="shared" si="6"/>
        <v>0</v>
      </c>
      <c r="BH102" s="146">
        <f t="shared" si="7"/>
        <v>0</v>
      </c>
      <c r="BI102" s="146">
        <f t="shared" si="8"/>
        <v>0</v>
      </c>
      <c r="BJ102" s="18" t="s">
        <v>81</v>
      </c>
      <c r="BK102" s="146">
        <f t="shared" si="9"/>
        <v>0</v>
      </c>
      <c r="BL102" s="18" t="s">
        <v>857</v>
      </c>
      <c r="BM102" s="145" t="s">
        <v>492</v>
      </c>
    </row>
    <row r="103" spans="2:65" s="1" customFormat="1" ht="16.5" customHeight="1">
      <c r="B103" s="33"/>
      <c r="C103" s="134" t="s">
        <v>397</v>
      </c>
      <c r="D103" s="134" t="s">
        <v>303</v>
      </c>
      <c r="E103" s="135" t="s">
        <v>7150</v>
      </c>
      <c r="F103" s="136" t="s">
        <v>7151</v>
      </c>
      <c r="G103" s="137" t="s">
        <v>306</v>
      </c>
      <c r="H103" s="138">
        <v>37</v>
      </c>
      <c r="I103" s="139"/>
      <c r="J103" s="140">
        <f t="shared" si="0"/>
        <v>0</v>
      </c>
      <c r="K103" s="136" t="s">
        <v>6884</v>
      </c>
      <c r="L103" s="33"/>
      <c r="M103" s="141" t="s">
        <v>21</v>
      </c>
      <c r="N103" s="142" t="s">
        <v>45</v>
      </c>
      <c r="P103" s="143">
        <f t="shared" si="1"/>
        <v>0</v>
      </c>
      <c r="Q103" s="143">
        <v>0</v>
      </c>
      <c r="R103" s="143">
        <f t="shared" si="2"/>
        <v>0</v>
      </c>
      <c r="S103" s="143">
        <v>0</v>
      </c>
      <c r="T103" s="144">
        <f t="shared" si="3"/>
        <v>0</v>
      </c>
      <c r="AR103" s="145" t="s">
        <v>857</v>
      </c>
      <c r="AT103" s="145" t="s">
        <v>303</v>
      </c>
      <c r="AU103" s="145" t="s">
        <v>81</v>
      </c>
      <c r="AY103" s="18" t="s">
        <v>301</v>
      </c>
      <c r="BE103" s="146">
        <f t="shared" si="4"/>
        <v>0</v>
      </c>
      <c r="BF103" s="146">
        <f t="shared" si="5"/>
        <v>0</v>
      </c>
      <c r="BG103" s="146">
        <f t="shared" si="6"/>
        <v>0</v>
      </c>
      <c r="BH103" s="146">
        <f t="shared" si="7"/>
        <v>0</v>
      </c>
      <c r="BI103" s="146">
        <f t="shared" si="8"/>
        <v>0</v>
      </c>
      <c r="BJ103" s="18" t="s">
        <v>81</v>
      </c>
      <c r="BK103" s="146">
        <f t="shared" si="9"/>
        <v>0</v>
      </c>
      <c r="BL103" s="18" t="s">
        <v>857</v>
      </c>
      <c r="BM103" s="145" t="s">
        <v>525</v>
      </c>
    </row>
    <row r="104" spans="2:65" s="1" customFormat="1" ht="16.5" customHeight="1">
      <c r="B104" s="33"/>
      <c r="C104" s="134" t="s">
        <v>406</v>
      </c>
      <c r="D104" s="190" t="s">
        <v>303</v>
      </c>
      <c r="E104" s="135" t="s">
        <v>7152</v>
      </c>
      <c r="F104" s="136" t="s">
        <v>7153</v>
      </c>
      <c r="G104" s="137" t="s">
        <v>306</v>
      </c>
      <c r="H104" s="138">
        <v>15</v>
      </c>
      <c r="I104" s="139"/>
      <c r="J104" s="140">
        <f t="shared" si="0"/>
        <v>0</v>
      </c>
      <c r="K104" s="136" t="s">
        <v>6884</v>
      </c>
      <c r="L104" s="33"/>
      <c r="M104" s="141" t="s">
        <v>21</v>
      </c>
      <c r="N104" s="142" t="s">
        <v>45</v>
      </c>
      <c r="P104" s="143">
        <f t="shared" si="1"/>
        <v>0</v>
      </c>
      <c r="Q104" s="143">
        <v>0</v>
      </c>
      <c r="R104" s="143">
        <f t="shared" si="2"/>
        <v>0</v>
      </c>
      <c r="S104" s="143">
        <v>0</v>
      </c>
      <c r="T104" s="144">
        <f t="shared" si="3"/>
        <v>0</v>
      </c>
      <c r="AR104" s="145" t="s">
        <v>857</v>
      </c>
      <c r="AT104" s="145" t="s">
        <v>303</v>
      </c>
      <c r="AU104" s="145" t="s">
        <v>81</v>
      </c>
      <c r="AY104" s="18" t="s">
        <v>301</v>
      </c>
      <c r="BE104" s="146">
        <f t="shared" si="4"/>
        <v>0</v>
      </c>
      <c r="BF104" s="146">
        <f t="shared" si="5"/>
        <v>0</v>
      </c>
      <c r="BG104" s="146">
        <f t="shared" si="6"/>
        <v>0</v>
      </c>
      <c r="BH104" s="146">
        <f t="shared" si="7"/>
        <v>0</v>
      </c>
      <c r="BI104" s="146">
        <f t="shared" si="8"/>
        <v>0</v>
      </c>
      <c r="BJ104" s="18" t="s">
        <v>81</v>
      </c>
      <c r="BK104" s="146">
        <f t="shared" si="9"/>
        <v>0</v>
      </c>
      <c r="BL104" s="18" t="s">
        <v>857</v>
      </c>
      <c r="BM104" s="145" t="s">
        <v>552</v>
      </c>
    </row>
    <row r="105" spans="2:65" s="1" customFormat="1" ht="16.5" customHeight="1">
      <c r="B105" s="33"/>
      <c r="C105" s="134" t="s">
        <v>413</v>
      </c>
      <c r="D105" s="190" t="s">
        <v>303</v>
      </c>
      <c r="E105" s="135" t="s">
        <v>7154</v>
      </c>
      <c r="F105" s="136" t="s">
        <v>7155</v>
      </c>
      <c r="G105" s="137" t="s">
        <v>306</v>
      </c>
      <c r="H105" s="138">
        <v>3</v>
      </c>
      <c r="I105" s="139"/>
      <c r="J105" s="140">
        <f t="shared" si="0"/>
        <v>0</v>
      </c>
      <c r="K105" s="136" t="s">
        <v>6884</v>
      </c>
      <c r="L105" s="33"/>
      <c r="M105" s="198" t="s">
        <v>21</v>
      </c>
      <c r="N105" s="199" t="s">
        <v>45</v>
      </c>
      <c r="O105" s="196"/>
      <c r="P105" s="200">
        <f t="shared" si="1"/>
        <v>0</v>
      </c>
      <c r="Q105" s="200">
        <v>0</v>
      </c>
      <c r="R105" s="200">
        <f t="shared" si="2"/>
        <v>0</v>
      </c>
      <c r="S105" s="200">
        <v>0</v>
      </c>
      <c r="T105" s="201">
        <f t="shared" si="3"/>
        <v>0</v>
      </c>
      <c r="AR105" s="145" t="s">
        <v>857</v>
      </c>
      <c r="AT105" s="145" t="s">
        <v>303</v>
      </c>
      <c r="AU105" s="145" t="s">
        <v>81</v>
      </c>
      <c r="AY105" s="18" t="s">
        <v>301</v>
      </c>
      <c r="BE105" s="146">
        <f t="shared" si="4"/>
        <v>0</v>
      </c>
      <c r="BF105" s="146">
        <f t="shared" si="5"/>
        <v>0</v>
      </c>
      <c r="BG105" s="146">
        <f t="shared" si="6"/>
        <v>0</v>
      </c>
      <c r="BH105" s="146">
        <f t="shared" si="7"/>
        <v>0</v>
      </c>
      <c r="BI105" s="146">
        <f t="shared" si="8"/>
        <v>0</v>
      </c>
      <c r="BJ105" s="18" t="s">
        <v>81</v>
      </c>
      <c r="BK105" s="146">
        <f t="shared" si="9"/>
        <v>0</v>
      </c>
      <c r="BL105" s="18" t="s">
        <v>857</v>
      </c>
      <c r="BM105" s="145" t="s">
        <v>566</v>
      </c>
    </row>
    <row r="106" spans="2:65" s="1" customFormat="1" ht="7" customHeight="1">
      <c r="B106" s="42"/>
      <c r="C106" s="43"/>
      <c r="D106" s="43"/>
      <c r="E106" s="43"/>
      <c r="F106" s="43"/>
      <c r="G106" s="43"/>
      <c r="H106" s="43"/>
      <c r="I106" s="43"/>
      <c r="J106" s="43"/>
      <c r="K106" s="43"/>
      <c r="L106" s="33"/>
    </row>
  </sheetData>
  <sheetProtection algorithmName="SHA-512" hashValue="VgA+PehpUrPGTaEr0QpBAD6ZxDrxkt8szri9X0FP5Rj8aMW9QgFsIon3d6/NLCZ4WjvTXHDYi5MqUwf/dXdMmA==" saltValue="4jcfOGte/4Um05S9ta+heKPnSf0oMg2ubEddJMa/hxTxPmvHfBU2NGFjjW4u7+YjErg8fAmPo6WcUdmwWhyBuQ==" spinCount="100000" sheet="1" objects="1" scenarios="1" formatColumns="0" formatRows="0" autoFilter="0"/>
  <autoFilter ref="C85:K105" xr:uid="{00000000-0009-0000-0000-000007000000}"/>
  <mergeCells count="12">
    <mergeCell ref="E78:H78"/>
    <mergeCell ref="L2:V2"/>
    <mergeCell ref="E50:H50"/>
    <mergeCell ref="E52:H52"/>
    <mergeCell ref="E54:H54"/>
    <mergeCell ref="E74:H74"/>
    <mergeCell ref="E76:H7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158"/>
  <sheetViews>
    <sheetView showGridLines="0" workbookViewId="0"/>
  </sheetViews>
  <sheetFormatPr baseColWidth="10" defaultRowHeight="16"/>
  <cols>
    <col min="1" max="1" width="8.25" customWidth="1"/>
    <col min="2" max="2" width="1.25" customWidth="1"/>
    <col min="3" max="4" width="4.25" customWidth="1"/>
    <col min="5" max="5" width="17.25" customWidth="1"/>
    <col min="6" max="6" width="100.75" customWidth="1"/>
    <col min="7" max="7" width="7.5" customWidth="1"/>
    <col min="8" max="8" width="14" customWidth="1"/>
    <col min="9" max="9" width="15.75" customWidth="1"/>
    <col min="10" max="11" width="22.25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10"/>
      <c r="M2" s="310"/>
      <c r="N2" s="310"/>
      <c r="O2" s="310"/>
      <c r="P2" s="310"/>
      <c r="Q2" s="310"/>
      <c r="R2" s="310"/>
      <c r="S2" s="310"/>
      <c r="T2" s="310"/>
      <c r="U2" s="310"/>
      <c r="V2" s="310"/>
      <c r="AT2" s="18" t="s">
        <v>109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143</v>
      </c>
      <c r="L4" s="21"/>
      <c r="M4" s="92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39" t="str">
        <f>'Rekapitulace stavby'!K6</f>
        <v>SŠ GASTRONOMICKÁ A TECHNICKÁ ŽAMBERK</v>
      </c>
      <c r="F7" s="340"/>
      <c r="G7" s="340"/>
      <c r="H7" s="340"/>
      <c r="L7" s="21"/>
    </row>
    <row r="8" spans="2:46" ht="12" customHeight="1">
      <c r="B8" s="21"/>
      <c r="D8" s="28" t="s">
        <v>153</v>
      </c>
      <c r="L8" s="21"/>
    </row>
    <row r="9" spans="2:46" s="1" customFormat="1" ht="16.5" customHeight="1">
      <c r="B9" s="33"/>
      <c r="E9" s="339" t="s">
        <v>156</v>
      </c>
      <c r="F9" s="341"/>
      <c r="G9" s="341"/>
      <c r="H9" s="341"/>
      <c r="L9" s="33"/>
    </row>
    <row r="10" spans="2:46" s="1" customFormat="1" ht="12" customHeight="1">
      <c r="B10" s="33"/>
      <c r="D10" s="28" t="s">
        <v>159</v>
      </c>
      <c r="L10" s="33"/>
    </row>
    <row r="11" spans="2:46" s="1" customFormat="1" ht="16.5" customHeight="1">
      <c r="B11" s="33"/>
      <c r="E11" s="303" t="s">
        <v>7156</v>
      </c>
      <c r="F11" s="341"/>
      <c r="G11" s="341"/>
      <c r="H11" s="341"/>
      <c r="L11" s="33"/>
    </row>
    <row r="12" spans="2:46" s="1" customFormat="1" ht="1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21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5. 9. 2024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21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21</v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42" t="str">
        <f>'Rekapitulace stavby'!E14</f>
        <v>Vyplň údaj</v>
      </c>
      <c r="F20" s="309"/>
      <c r="G20" s="309"/>
      <c r="H20" s="309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21</v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>Rozpočtování staveb Šebela s.r.o.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3"/>
      <c r="E29" s="314" t="s">
        <v>21</v>
      </c>
      <c r="F29" s="314"/>
      <c r="G29" s="314"/>
      <c r="H29" s="314"/>
      <c r="L29" s="93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5" customHeight="1">
      <c r="B32" s="33"/>
      <c r="D32" s="95" t="s">
        <v>40</v>
      </c>
      <c r="J32" s="64">
        <f>ROUND(J86,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5" customHeight="1">
      <c r="B35" s="33"/>
      <c r="D35" s="53" t="s">
        <v>44</v>
      </c>
      <c r="E35" s="28" t="s">
        <v>45</v>
      </c>
      <c r="F35" s="84">
        <f>ROUND((SUM(BE86:BE157)),  2)</f>
        <v>0</v>
      </c>
      <c r="I35" s="96">
        <v>0.21</v>
      </c>
      <c r="J35" s="84">
        <f>ROUND(((SUM(BE86:BE157))*I35),  2)</f>
        <v>0</v>
      </c>
      <c r="L35" s="33"/>
    </row>
    <row r="36" spans="2:12" s="1" customFormat="1" ht="14.5" customHeight="1">
      <c r="B36" s="33"/>
      <c r="E36" s="28" t="s">
        <v>46</v>
      </c>
      <c r="F36" s="84">
        <f>ROUND((SUM(BF86:BF157)),  2)</f>
        <v>0</v>
      </c>
      <c r="I36" s="96">
        <v>0.12</v>
      </c>
      <c r="J36" s="84">
        <f>ROUND(((SUM(BF86:BF157))*I36),  2)</f>
        <v>0</v>
      </c>
      <c r="L36" s="33"/>
    </row>
    <row r="37" spans="2:12" s="1" customFormat="1" ht="14.5" hidden="1" customHeight="1">
      <c r="B37" s="33"/>
      <c r="E37" s="28" t="s">
        <v>47</v>
      </c>
      <c r="F37" s="84">
        <f>ROUND((SUM(BG86:BG157)),  2)</f>
        <v>0</v>
      </c>
      <c r="I37" s="96">
        <v>0.21</v>
      </c>
      <c r="J37" s="84">
        <f>0</f>
        <v>0</v>
      </c>
      <c r="L37" s="33"/>
    </row>
    <row r="38" spans="2:12" s="1" customFormat="1" ht="14.5" hidden="1" customHeight="1">
      <c r="B38" s="33"/>
      <c r="E38" s="28" t="s">
        <v>48</v>
      </c>
      <c r="F38" s="84">
        <f>ROUND((SUM(BH86:BH157)),  2)</f>
        <v>0</v>
      </c>
      <c r="I38" s="96">
        <v>0.12</v>
      </c>
      <c r="J38" s="84">
        <f>0</f>
        <v>0</v>
      </c>
      <c r="L38" s="33"/>
    </row>
    <row r="39" spans="2:12" s="1" customFormat="1" ht="14.5" hidden="1" customHeight="1">
      <c r="B39" s="33"/>
      <c r="E39" s="28" t="s">
        <v>49</v>
      </c>
      <c r="F39" s="84">
        <f>ROUND((SUM(BI86:BI157)),  2)</f>
        <v>0</v>
      </c>
      <c r="I39" s="96">
        <v>0</v>
      </c>
      <c r="J39" s="84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5" customHeight="1">
      <c r="B41" s="33"/>
      <c r="C41" s="97"/>
      <c r="D41" s="98" t="s">
        <v>50</v>
      </c>
      <c r="E41" s="55"/>
      <c r="F41" s="55"/>
      <c r="G41" s="99" t="s">
        <v>51</v>
      </c>
      <c r="H41" s="100" t="s">
        <v>52</v>
      </c>
      <c r="I41" s="55"/>
      <c r="J41" s="101">
        <f>SUM(J32:J39)</f>
        <v>0</v>
      </c>
      <c r="K41" s="102"/>
      <c r="L41" s="33"/>
    </row>
    <row r="42" spans="2:12" s="1" customFormat="1" ht="14.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246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39" t="str">
        <f>E7</f>
        <v>SŠ GASTRONOMICKÁ A TECHNICKÁ ŽAMBERK</v>
      </c>
      <c r="F50" s="340"/>
      <c r="G50" s="340"/>
      <c r="H50" s="340"/>
      <c r="L50" s="33"/>
    </row>
    <row r="51" spans="2:47" ht="12" customHeight="1">
      <c r="B51" s="21"/>
      <c r="C51" s="28" t="s">
        <v>153</v>
      </c>
      <c r="L51" s="21"/>
    </row>
    <row r="52" spans="2:47" s="1" customFormat="1" ht="16.5" customHeight="1">
      <c r="B52" s="33"/>
      <c r="E52" s="339" t="s">
        <v>156</v>
      </c>
      <c r="F52" s="341"/>
      <c r="G52" s="341"/>
      <c r="H52" s="341"/>
      <c r="L52" s="33"/>
    </row>
    <row r="53" spans="2:47" s="1" customFormat="1" ht="12" customHeight="1">
      <c r="B53" s="33"/>
      <c r="C53" s="28" t="s">
        <v>159</v>
      </c>
      <c r="L53" s="33"/>
    </row>
    <row r="54" spans="2:47" s="1" customFormat="1" ht="16.5" customHeight="1">
      <c r="B54" s="33"/>
      <c r="E54" s="303" t="str">
        <f>E11</f>
        <v>D.1.4.4d - Silnoproud - Dílny</v>
      </c>
      <c r="F54" s="341"/>
      <c r="G54" s="341"/>
      <c r="H54" s="341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Zemědělská 846, 564 01, Žamberk</v>
      </c>
      <c r="I56" s="28" t="s">
        <v>24</v>
      </c>
      <c r="J56" s="50" t="str">
        <f>IF(J14="","",J14)</f>
        <v>5. 9. 2024</v>
      </c>
      <c r="L56" s="33"/>
    </row>
    <row r="57" spans="2:47" s="1" customFormat="1" ht="7" customHeight="1">
      <c r="B57" s="33"/>
      <c r="L57" s="33"/>
    </row>
    <row r="58" spans="2:47" s="1" customFormat="1" ht="15.25" customHeight="1">
      <c r="B58" s="33"/>
      <c r="C58" s="28" t="s">
        <v>26</v>
      </c>
      <c r="F58" s="26" t="str">
        <f>E17</f>
        <v>Pardubický kraj</v>
      </c>
      <c r="I58" s="28" t="s">
        <v>32</v>
      </c>
      <c r="J58" s="31" t="str">
        <f>E23</f>
        <v>Te3s studio s.r.o.</v>
      </c>
      <c r="L58" s="33"/>
    </row>
    <row r="59" spans="2:47" s="1" customFormat="1" ht="25.7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>Rozpočtování staveb Šebela s.r.o.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3" t="s">
        <v>247</v>
      </c>
      <c r="D61" s="97"/>
      <c r="E61" s="97"/>
      <c r="F61" s="97"/>
      <c r="G61" s="97"/>
      <c r="H61" s="97"/>
      <c r="I61" s="97"/>
      <c r="J61" s="104" t="s">
        <v>248</v>
      </c>
      <c r="K61" s="97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5" t="s">
        <v>72</v>
      </c>
      <c r="J63" s="64">
        <f>J86</f>
        <v>0</v>
      </c>
      <c r="L63" s="33"/>
      <c r="AU63" s="18" t="s">
        <v>249</v>
      </c>
    </row>
    <row r="64" spans="2:47" s="8" customFormat="1" ht="25" customHeight="1">
      <c r="B64" s="106"/>
      <c r="D64" s="107" t="s">
        <v>6860</v>
      </c>
      <c r="E64" s="108"/>
      <c r="F64" s="108"/>
      <c r="G64" s="108"/>
      <c r="H64" s="108"/>
      <c r="I64" s="108"/>
      <c r="J64" s="109">
        <f>J87</f>
        <v>0</v>
      </c>
      <c r="L64" s="106"/>
    </row>
    <row r="65" spans="2:12" s="1" customFormat="1" ht="21.75" customHeight="1">
      <c r="B65" s="33"/>
      <c r="L65" s="33"/>
    </row>
    <row r="66" spans="2:12" s="1" customFormat="1" ht="7" customHeight="1"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33"/>
    </row>
    <row r="70" spans="2:12" s="1" customFormat="1" ht="7" customHeight="1">
      <c r="B70" s="44"/>
      <c r="C70" s="45"/>
      <c r="D70" s="45"/>
      <c r="E70" s="45"/>
      <c r="F70" s="45"/>
      <c r="G70" s="45"/>
      <c r="H70" s="45"/>
      <c r="I70" s="45"/>
      <c r="J70" s="45"/>
      <c r="K70" s="45"/>
      <c r="L70" s="33"/>
    </row>
    <row r="71" spans="2:12" s="1" customFormat="1" ht="25" customHeight="1">
      <c r="B71" s="33"/>
      <c r="C71" s="22" t="s">
        <v>286</v>
      </c>
      <c r="L71" s="33"/>
    </row>
    <row r="72" spans="2:12" s="1" customFormat="1" ht="7" customHeight="1">
      <c r="B72" s="33"/>
      <c r="L72" s="33"/>
    </row>
    <row r="73" spans="2:12" s="1" customFormat="1" ht="12" customHeight="1">
      <c r="B73" s="33"/>
      <c r="C73" s="28" t="s">
        <v>16</v>
      </c>
      <c r="L73" s="33"/>
    </row>
    <row r="74" spans="2:12" s="1" customFormat="1" ht="16.5" customHeight="1">
      <c r="B74" s="33"/>
      <c r="E74" s="339" t="str">
        <f>E7</f>
        <v>SŠ GASTRONOMICKÁ A TECHNICKÁ ŽAMBERK</v>
      </c>
      <c r="F74" s="340"/>
      <c r="G74" s="340"/>
      <c r="H74" s="340"/>
      <c r="L74" s="33"/>
    </row>
    <row r="75" spans="2:12" ht="12" customHeight="1">
      <c r="B75" s="21"/>
      <c r="C75" s="28" t="s">
        <v>153</v>
      </c>
      <c r="L75" s="21"/>
    </row>
    <row r="76" spans="2:12" s="1" customFormat="1" ht="16.5" customHeight="1">
      <c r="B76" s="33"/>
      <c r="E76" s="339" t="s">
        <v>156</v>
      </c>
      <c r="F76" s="341"/>
      <c r="G76" s="341"/>
      <c r="H76" s="341"/>
      <c r="L76" s="33"/>
    </row>
    <row r="77" spans="2:12" s="1" customFormat="1" ht="12" customHeight="1">
      <c r="B77" s="33"/>
      <c r="C77" s="28" t="s">
        <v>159</v>
      </c>
      <c r="L77" s="33"/>
    </row>
    <row r="78" spans="2:12" s="1" customFormat="1" ht="16.5" customHeight="1">
      <c r="B78" s="33"/>
      <c r="E78" s="303" t="str">
        <f>E11</f>
        <v>D.1.4.4d - Silnoproud - Dílny</v>
      </c>
      <c r="F78" s="341"/>
      <c r="G78" s="341"/>
      <c r="H78" s="341"/>
      <c r="L78" s="33"/>
    </row>
    <row r="79" spans="2:12" s="1" customFormat="1" ht="7" customHeight="1">
      <c r="B79" s="33"/>
      <c r="L79" s="33"/>
    </row>
    <row r="80" spans="2:12" s="1" customFormat="1" ht="12" customHeight="1">
      <c r="B80" s="33"/>
      <c r="C80" s="28" t="s">
        <v>22</v>
      </c>
      <c r="F80" s="26" t="str">
        <f>F14</f>
        <v>Zemědělská 846, 564 01, Žamberk</v>
      </c>
      <c r="I80" s="28" t="s">
        <v>24</v>
      </c>
      <c r="J80" s="50" t="str">
        <f>IF(J14="","",J14)</f>
        <v>5. 9. 2024</v>
      </c>
      <c r="L80" s="33"/>
    </row>
    <row r="81" spans="2:65" s="1" customFormat="1" ht="7" customHeight="1">
      <c r="B81" s="33"/>
      <c r="L81" s="33"/>
    </row>
    <row r="82" spans="2:65" s="1" customFormat="1" ht="15.25" customHeight="1">
      <c r="B82" s="33"/>
      <c r="C82" s="28" t="s">
        <v>26</v>
      </c>
      <c r="F82" s="26" t="str">
        <f>E17</f>
        <v>Pardubický kraj</v>
      </c>
      <c r="I82" s="28" t="s">
        <v>32</v>
      </c>
      <c r="J82" s="31" t="str">
        <f>E23</f>
        <v>Te3s studio s.r.o.</v>
      </c>
      <c r="L82" s="33"/>
    </row>
    <row r="83" spans="2:65" s="1" customFormat="1" ht="25.75" customHeight="1">
      <c r="B83" s="33"/>
      <c r="C83" s="28" t="s">
        <v>30</v>
      </c>
      <c r="F83" s="26" t="str">
        <f>IF(E20="","",E20)</f>
        <v>Vyplň údaj</v>
      </c>
      <c r="I83" s="28" t="s">
        <v>36</v>
      </c>
      <c r="J83" s="31" t="str">
        <f>E26</f>
        <v>Rozpočtování staveb Šebela s.r.o.</v>
      </c>
      <c r="L83" s="33"/>
    </row>
    <row r="84" spans="2:65" s="1" customFormat="1" ht="10.25" customHeight="1">
      <c r="B84" s="33"/>
      <c r="L84" s="33"/>
    </row>
    <row r="85" spans="2:65" s="10" customFormat="1" ht="29.25" customHeight="1">
      <c r="B85" s="114"/>
      <c r="C85" s="115" t="s">
        <v>287</v>
      </c>
      <c r="D85" s="116" t="s">
        <v>59</v>
      </c>
      <c r="E85" s="116" t="s">
        <v>55</v>
      </c>
      <c r="F85" s="116" t="s">
        <v>56</v>
      </c>
      <c r="G85" s="116" t="s">
        <v>288</v>
      </c>
      <c r="H85" s="116" t="s">
        <v>289</v>
      </c>
      <c r="I85" s="116" t="s">
        <v>290</v>
      </c>
      <c r="J85" s="116" t="s">
        <v>248</v>
      </c>
      <c r="K85" s="117" t="s">
        <v>291</v>
      </c>
      <c r="L85" s="114"/>
      <c r="M85" s="57" t="s">
        <v>21</v>
      </c>
      <c r="N85" s="58" t="s">
        <v>44</v>
      </c>
      <c r="O85" s="58" t="s">
        <v>292</v>
      </c>
      <c r="P85" s="58" t="s">
        <v>293</v>
      </c>
      <c r="Q85" s="58" t="s">
        <v>294</v>
      </c>
      <c r="R85" s="58" t="s">
        <v>295</v>
      </c>
      <c r="S85" s="58" t="s">
        <v>296</v>
      </c>
      <c r="T85" s="59" t="s">
        <v>297</v>
      </c>
    </row>
    <row r="86" spans="2:65" s="1" customFormat="1" ht="22.75" customHeight="1">
      <c r="B86" s="33"/>
      <c r="C86" s="62" t="s">
        <v>298</v>
      </c>
      <c r="J86" s="118">
        <f>BK86</f>
        <v>0</v>
      </c>
      <c r="L86" s="33"/>
      <c r="M86" s="60"/>
      <c r="N86" s="51"/>
      <c r="O86" s="51"/>
      <c r="P86" s="119">
        <f>P87</f>
        <v>0</v>
      </c>
      <c r="Q86" s="51"/>
      <c r="R86" s="119">
        <f>R87</f>
        <v>0</v>
      </c>
      <c r="S86" s="51"/>
      <c r="T86" s="120">
        <f>T87</f>
        <v>0</v>
      </c>
      <c r="AT86" s="18" t="s">
        <v>73</v>
      </c>
      <c r="AU86" s="18" t="s">
        <v>249</v>
      </c>
      <c r="BK86" s="121">
        <f>BK87</f>
        <v>0</v>
      </c>
    </row>
    <row r="87" spans="2:65" s="11" customFormat="1" ht="26" customHeight="1">
      <c r="B87" s="122"/>
      <c r="D87" s="123" t="s">
        <v>73</v>
      </c>
      <c r="E87" s="124" t="s">
        <v>6861</v>
      </c>
      <c r="F87" s="124" t="s">
        <v>6862</v>
      </c>
      <c r="I87" s="125"/>
      <c r="J87" s="126">
        <f>BK87</f>
        <v>0</v>
      </c>
      <c r="L87" s="122"/>
      <c r="M87" s="127"/>
      <c r="P87" s="128">
        <f>SUM(P88:P157)</f>
        <v>0</v>
      </c>
      <c r="R87" s="128">
        <f>SUM(R88:R157)</f>
        <v>0</v>
      </c>
      <c r="T87" s="129">
        <f>SUM(T88:T157)</f>
        <v>0</v>
      </c>
      <c r="AR87" s="123" t="s">
        <v>81</v>
      </c>
      <c r="AT87" s="130" t="s">
        <v>73</v>
      </c>
      <c r="AU87" s="130" t="s">
        <v>74</v>
      </c>
      <c r="AY87" s="123" t="s">
        <v>301</v>
      </c>
      <c r="BK87" s="131">
        <f>SUM(BK88:BK157)</f>
        <v>0</v>
      </c>
    </row>
    <row r="88" spans="2:65" s="1" customFormat="1" ht="16.5" customHeight="1">
      <c r="B88" s="33"/>
      <c r="C88" s="134" t="s">
        <v>81</v>
      </c>
      <c r="D88" s="190" t="s">
        <v>303</v>
      </c>
      <c r="E88" s="135" t="s">
        <v>6863</v>
      </c>
      <c r="F88" s="136" t="s">
        <v>6864</v>
      </c>
      <c r="G88" s="137" t="s">
        <v>681</v>
      </c>
      <c r="H88" s="138">
        <v>2300</v>
      </c>
      <c r="I88" s="139"/>
      <c r="J88" s="140">
        <f t="shared" ref="J88:J119" si="0">ROUND(I88*H88,2)</f>
        <v>0</v>
      </c>
      <c r="K88" s="136" t="s">
        <v>6865</v>
      </c>
      <c r="L88" s="33"/>
      <c r="M88" s="141" t="s">
        <v>21</v>
      </c>
      <c r="N88" s="142" t="s">
        <v>45</v>
      </c>
      <c r="P88" s="143">
        <f t="shared" ref="P88:P119" si="1">O88*H88</f>
        <v>0</v>
      </c>
      <c r="Q88" s="143">
        <v>0</v>
      </c>
      <c r="R88" s="143">
        <f t="shared" ref="R88:R119" si="2">Q88*H88</f>
        <v>0</v>
      </c>
      <c r="S88" s="143">
        <v>0</v>
      </c>
      <c r="T88" s="144">
        <f t="shared" ref="T88:T119" si="3">S88*H88</f>
        <v>0</v>
      </c>
      <c r="AR88" s="145" t="s">
        <v>857</v>
      </c>
      <c r="AT88" s="145" t="s">
        <v>303</v>
      </c>
      <c r="AU88" s="145" t="s">
        <v>81</v>
      </c>
      <c r="AY88" s="18" t="s">
        <v>301</v>
      </c>
      <c r="BE88" s="146">
        <f t="shared" ref="BE88:BE119" si="4">IF(N88="základní",J88,0)</f>
        <v>0</v>
      </c>
      <c r="BF88" s="146">
        <f t="shared" ref="BF88:BF119" si="5">IF(N88="snížená",J88,0)</f>
        <v>0</v>
      </c>
      <c r="BG88" s="146">
        <f t="shared" ref="BG88:BG119" si="6">IF(N88="zákl. přenesená",J88,0)</f>
        <v>0</v>
      </c>
      <c r="BH88" s="146">
        <f t="shared" ref="BH88:BH119" si="7">IF(N88="sníž. přenesená",J88,0)</f>
        <v>0</v>
      </c>
      <c r="BI88" s="146">
        <f t="shared" ref="BI88:BI119" si="8">IF(N88="nulová",J88,0)</f>
        <v>0</v>
      </c>
      <c r="BJ88" s="18" t="s">
        <v>81</v>
      </c>
      <c r="BK88" s="146">
        <f t="shared" ref="BK88:BK119" si="9">ROUND(I88*H88,2)</f>
        <v>0</v>
      </c>
      <c r="BL88" s="18" t="s">
        <v>857</v>
      </c>
      <c r="BM88" s="145" t="s">
        <v>83</v>
      </c>
    </row>
    <row r="89" spans="2:65" s="1" customFormat="1" ht="16.5" customHeight="1">
      <c r="B89" s="33"/>
      <c r="C89" s="134" t="s">
        <v>83</v>
      </c>
      <c r="D89" s="190" t="s">
        <v>303</v>
      </c>
      <c r="E89" s="135" t="s">
        <v>6866</v>
      </c>
      <c r="F89" s="136" t="s">
        <v>6867</v>
      </c>
      <c r="G89" s="137" t="s">
        <v>681</v>
      </c>
      <c r="H89" s="138">
        <v>2400</v>
      </c>
      <c r="I89" s="139"/>
      <c r="J89" s="140">
        <f t="shared" si="0"/>
        <v>0</v>
      </c>
      <c r="K89" s="136" t="s">
        <v>6865</v>
      </c>
      <c r="L89" s="33"/>
      <c r="M89" s="141" t="s">
        <v>21</v>
      </c>
      <c r="N89" s="142" t="s">
        <v>45</v>
      </c>
      <c r="P89" s="143">
        <f t="shared" si="1"/>
        <v>0</v>
      </c>
      <c r="Q89" s="143">
        <v>0</v>
      </c>
      <c r="R89" s="143">
        <f t="shared" si="2"/>
        <v>0</v>
      </c>
      <c r="S89" s="143">
        <v>0</v>
      </c>
      <c r="T89" s="144">
        <f t="shared" si="3"/>
        <v>0</v>
      </c>
      <c r="AR89" s="145" t="s">
        <v>857</v>
      </c>
      <c r="AT89" s="145" t="s">
        <v>303</v>
      </c>
      <c r="AU89" s="145" t="s">
        <v>81</v>
      </c>
      <c r="AY89" s="18" t="s">
        <v>301</v>
      </c>
      <c r="BE89" s="146">
        <f t="shared" si="4"/>
        <v>0</v>
      </c>
      <c r="BF89" s="146">
        <f t="shared" si="5"/>
        <v>0</v>
      </c>
      <c r="BG89" s="146">
        <f t="shared" si="6"/>
        <v>0</v>
      </c>
      <c r="BH89" s="146">
        <f t="shared" si="7"/>
        <v>0</v>
      </c>
      <c r="BI89" s="146">
        <f t="shared" si="8"/>
        <v>0</v>
      </c>
      <c r="BJ89" s="18" t="s">
        <v>81</v>
      </c>
      <c r="BK89" s="146">
        <f t="shared" si="9"/>
        <v>0</v>
      </c>
      <c r="BL89" s="18" t="s">
        <v>857</v>
      </c>
      <c r="BM89" s="145" t="s">
        <v>308</v>
      </c>
    </row>
    <row r="90" spans="2:65" s="1" customFormat="1" ht="16.5" customHeight="1">
      <c r="B90" s="33"/>
      <c r="C90" s="134" t="s">
        <v>139</v>
      </c>
      <c r="D90" s="190" t="s">
        <v>303</v>
      </c>
      <c r="E90" s="135" t="s">
        <v>7157</v>
      </c>
      <c r="F90" s="136" t="s">
        <v>7158</v>
      </c>
      <c r="G90" s="137" t="s">
        <v>681</v>
      </c>
      <c r="H90" s="138">
        <v>60</v>
      </c>
      <c r="I90" s="139"/>
      <c r="J90" s="140">
        <f t="shared" si="0"/>
        <v>0</v>
      </c>
      <c r="K90" s="136" t="s">
        <v>6865</v>
      </c>
      <c r="L90" s="33"/>
      <c r="M90" s="141" t="s">
        <v>21</v>
      </c>
      <c r="N90" s="142" t="s">
        <v>45</v>
      </c>
      <c r="P90" s="143">
        <f t="shared" si="1"/>
        <v>0</v>
      </c>
      <c r="Q90" s="143">
        <v>0</v>
      </c>
      <c r="R90" s="143">
        <f t="shared" si="2"/>
        <v>0</v>
      </c>
      <c r="S90" s="143">
        <v>0</v>
      </c>
      <c r="T90" s="144">
        <f t="shared" si="3"/>
        <v>0</v>
      </c>
      <c r="AR90" s="145" t="s">
        <v>857</v>
      </c>
      <c r="AT90" s="145" t="s">
        <v>303</v>
      </c>
      <c r="AU90" s="145" t="s">
        <v>81</v>
      </c>
      <c r="AY90" s="18" t="s">
        <v>301</v>
      </c>
      <c r="BE90" s="146">
        <f t="shared" si="4"/>
        <v>0</v>
      </c>
      <c r="BF90" s="146">
        <f t="shared" si="5"/>
        <v>0</v>
      </c>
      <c r="BG90" s="146">
        <f t="shared" si="6"/>
        <v>0</v>
      </c>
      <c r="BH90" s="146">
        <f t="shared" si="7"/>
        <v>0</v>
      </c>
      <c r="BI90" s="146">
        <f t="shared" si="8"/>
        <v>0</v>
      </c>
      <c r="BJ90" s="18" t="s">
        <v>81</v>
      </c>
      <c r="BK90" s="146">
        <f t="shared" si="9"/>
        <v>0</v>
      </c>
      <c r="BL90" s="18" t="s">
        <v>857</v>
      </c>
      <c r="BM90" s="145" t="s">
        <v>354</v>
      </c>
    </row>
    <row r="91" spans="2:65" s="1" customFormat="1" ht="16.5" customHeight="1">
      <c r="B91" s="33"/>
      <c r="C91" s="134" t="s">
        <v>308</v>
      </c>
      <c r="D91" s="134" t="s">
        <v>303</v>
      </c>
      <c r="E91" s="135" t="s">
        <v>6868</v>
      </c>
      <c r="F91" s="136" t="s">
        <v>6869</v>
      </c>
      <c r="G91" s="137" t="s">
        <v>681</v>
      </c>
      <c r="H91" s="138">
        <v>1050</v>
      </c>
      <c r="I91" s="139"/>
      <c r="J91" s="140">
        <f t="shared" si="0"/>
        <v>0</v>
      </c>
      <c r="K91" s="136" t="s">
        <v>6865</v>
      </c>
      <c r="L91" s="33"/>
      <c r="M91" s="141" t="s">
        <v>21</v>
      </c>
      <c r="N91" s="142" t="s">
        <v>45</v>
      </c>
      <c r="P91" s="143">
        <f t="shared" si="1"/>
        <v>0</v>
      </c>
      <c r="Q91" s="143">
        <v>0</v>
      </c>
      <c r="R91" s="143">
        <f t="shared" si="2"/>
        <v>0</v>
      </c>
      <c r="S91" s="143">
        <v>0</v>
      </c>
      <c r="T91" s="144">
        <f t="shared" si="3"/>
        <v>0</v>
      </c>
      <c r="AR91" s="145" t="s">
        <v>857</v>
      </c>
      <c r="AT91" s="145" t="s">
        <v>303</v>
      </c>
      <c r="AU91" s="145" t="s">
        <v>81</v>
      </c>
      <c r="AY91" s="18" t="s">
        <v>301</v>
      </c>
      <c r="BE91" s="146">
        <f t="shared" si="4"/>
        <v>0</v>
      </c>
      <c r="BF91" s="146">
        <f t="shared" si="5"/>
        <v>0</v>
      </c>
      <c r="BG91" s="146">
        <f t="shared" si="6"/>
        <v>0</v>
      </c>
      <c r="BH91" s="146">
        <f t="shared" si="7"/>
        <v>0</v>
      </c>
      <c r="BI91" s="146">
        <f t="shared" si="8"/>
        <v>0</v>
      </c>
      <c r="BJ91" s="18" t="s">
        <v>81</v>
      </c>
      <c r="BK91" s="146">
        <f t="shared" si="9"/>
        <v>0</v>
      </c>
      <c r="BL91" s="18" t="s">
        <v>857</v>
      </c>
      <c r="BM91" s="145" t="s">
        <v>366</v>
      </c>
    </row>
    <row r="92" spans="2:65" s="1" customFormat="1" ht="16.5" customHeight="1">
      <c r="B92" s="33"/>
      <c r="C92" s="134" t="s">
        <v>338</v>
      </c>
      <c r="D92" s="134" t="s">
        <v>303</v>
      </c>
      <c r="E92" s="135" t="s">
        <v>6872</v>
      </c>
      <c r="F92" s="136" t="s">
        <v>6873</v>
      </c>
      <c r="G92" s="137" t="s">
        <v>681</v>
      </c>
      <c r="H92" s="138">
        <v>1500</v>
      </c>
      <c r="I92" s="139"/>
      <c r="J92" s="140">
        <f t="shared" si="0"/>
        <v>0</v>
      </c>
      <c r="K92" s="136" t="s">
        <v>6865</v>
      </c>
      <c r="L92" s="33"/>
      <c r="M92" s="141" t="s">
        <v>21</v>
      </c>
      <c r="N92" s="142" t="s">
        <v>45</v>
      </c>
      <c r="P92" s="143">
        <f t="shared" si="1"/>
        <v>0</v>
      </c>
      <c r="Q92" s="143">
        <v>0</v>
      </c>
      <c r="R92" s="143">
        <f t="shared" si="2"/>
        <v>0</v>
      </c>
      <c r="S92" s="143">
        <v>0</v>
      </c>
      <c r="T92" s="144">
        <f t="shared" si="3"/>
        <v>0</v>
      </c>
      <c r="AR92" s="145" t="s">
        <v>857</v>
      </c>
      <c r="AT92" s="145" t="s">
        <v>303</v>
      </c>
      <c r="AU92" s="145" t="s">
        <v>81</v>
      </c>
      <c r="AY92" s="18" t="s">
        <v>301</v>
      </c>
      <c r="BE92" s="146">
        <f t="shared" si="4"/>
        <v>0</v>
      </c>
      <c r="BF92" s="146">
        <f t="shared" si="5"/>
        <v>0</v>
      </c>
      <c r="BG92" s="146">
        <f t="shared" si="6"/>
        <v>0</v>
      </c>
      <c r="BH92" s="146">
        <f t="shared" si="7"/>
        <v>0</v>
      </c>
      <c r="BI92" s="146">
        <f t="shared" si="8"/>
        <v>0</v>
      </c>
      <c r="BJ92" s="18" t="s">
        <v>81</v>
      </c>
      <c r="BK92" s="146">
        <f t="shared" si="9"/>
        <v>0</v>
      </c>
      <c r="BL92" s="18" t="s">
        <v>857</v>
      </c>
      <c r="BM92" s="145" t="s">
        <v>377</v>
      </c>
    </row>
    <row r="93" spans="2:65" s="1" customFormat="1" ht="16.5" customHeight="1">
      <c r="B93" s="33"/>
      <c r="C93" s="134" t="s">
        <v>354</v>
      </c>
      <c r="D93" s="134" t="s">
        <v>303</v>
      </c>
      <c r="E93" s="135" t="s">
        <v>6874</v>
      </c>
      <c r="F93" s="136" t="s">
        <v>6875</v>
      </c>
      <c r="G93" s="137" t="s">
        <v>681</v>
      </c>
      <c r="H93" s="138">
        <v>115</v>
      </c>
      <c r="I93" s="139"/>
      <c r="J93" s="140">
        <f t="shared" si="0"/>
        <v>0</v>
      </c>
      <c r="K93" s="136" t="s">
        <v>6865</v>
      </c>
      <c r="L93" s="33"/>
      <c r="M93" s="141" t="s">
        <v>21</v>
      </c>
      <c r="N93" s="142" t="s">
        <v>45</v>
      </c>
      <c r="P93" s="143">
        <f t="shared" si="1"/>
        <v>0</v>
      </c>
      <c r="Q93" s="143">
        <v>0</v>
      </c>
      <c r="R93" s="143">
        <f t="shared" si="2"/>
        <v>0</v>
      </c>
      <c r="S93" s="143">
        <v>0</v>
      </c>
      <c r="T93" s="144">
        <f t="shared" si="3"/>
        <v>0</v>
      </c>
      <c r="AR93" s="145" t="s">
        <v>857</v>
      </c>
      <c r="AT93" s="145" t="s">
        <v>303</v>
      </c>
      <c r="AU93" s="145" t="s">
        <v>81</v>
      </c>
      <c r="AY93" s="18" t="s">
        <v>301</v>
      </c>
      <c r="BE93" s="146">
        <f t="shared" si="4"/>
        <v>0</v>
      </c>
      <c r="BF93" s="146">
        <f t="shared" si="5"/>
        <v>0</v>
      </c>
      <c r="BG93" s="146">
        <f t="shared" si="6"/>
        <v>0</v>
      </c>
      <c r="BH93" s="146">
        <f t="shared" si="7"/>
        <v>0</v>
      </c>
      <c r="BI93" s="146">
        <f t="shared" si="8"/>
        <v>0</v>
      </c>
      <c r="BJ93" s="18" t="s">
        <v>81</v>
      </c>
      <c r="BK93" s="146">
        <f t="shared" si="9"/>
        <v>0</v>
      </c>
      <c r="BL93" s="18" t="s">
        <v>857</v>
      </c>
      <c r="BM93" s="145" t="s">
        <v>8</v>
      </c>
    </row>
    <row r="94" spans="2:65" s="1" customFormat="1" ht="16.5" customHeight="1">
      <c r="B94" s="33"/>
      <c r="C94" s="134" t="s">
        <v>361</v>
      </c>
      <c r="D94" s="134" t="s">
        <v>303</v>
      </c>
      <c r="E94" s="135" t="s">
        <v>6876</v>
      </c>
      <c r="F94" s="136" t="s">
        <v>6877</v>
      </c>
      <c r="G94" s="137" t="s">
        <v>681</v>
      </c>
      <c r="H94" s="138">
        <v>150</v>
      </c>
      <c r="I94" s="139"/>
      <c r="J94" s="140">
        <f t="shared" si="0"/>
        <v>0</v>
      </c>
      <c r="K94" s="136" t="s">
        <v>6865</v>
      </c>
      <c r="L94" s="33"/>
      <c r="M94" s="141" t="s">
        <v>21</v>
      </c>
      <c r="N94" s="142" t="s">
        <v>45</v>
      </c>
      <c r="P94" s="143">
        <f t="shared" si="1"/>
        <v>0</v>
      </c>
      <c r="Q94" s="143">
        <v>0</v>
      </c>
      <c r="R94" s="143">
        <f t="shared" si="2"/>
        <v>0</v>
      </c>
      <c r="S94" s="143">
        <v>0</v>
      </c>
      <c r="T94" s="144">
        <f t="shared" si="3"/>
        <v>0</v>
      </c>
      <c r="AR94" s="145" t="s">
        <v>857</v>
      </c>
      <c r="AT94" s="145" t="s">
        <v>303</v>
      </c>
      <c r="AU94" s="145" t="s">
        <v>81</v>
      </c>
      <c r="AY94" s="18" t="s">
        <v>301</v>
      </c>
      <c r="BE94" s="146">
        <f t="shared" si="4"/>
        <v>0</v>
      </c>
      <c r="BF94" s="146">
        <f t="shared" si="5"/>
        <v>0</v>
      </c>
      <c r="BG94" s="146">
        <f t="shared" si="6"/>
        <v>0</v>
      </c>
      <c r="BH94" s="146">
        <f t="shared" si="7"/>
        <v>0</v>
      </c>
      <c r="BI94" s="146">
        <f t="shared" si="8"/>
        <v>0</v>
      </c>
      <c r="BJ94" s="18" t="s">
        <v>81</v>
      </c>
      <c r="BK94" s="146">
        <f t="shared" si="9"/>
        <v>0</v>
      </c>
      <c r="BL94" s="18" t="s">
        <v>857</v>
      </c>
      <c r="BM94" s="145" t="s">
        <v>397</v>
      </c>
    </row>
    <row r="95" spans="2:65" s="1" customFormat="1" ht="16.5" customHeight="1">
      <c r="B95" s="33"/>
      <c r="C95" s="134" t="s">
        <v>366</v>
      </c>
      <c r="D95" s="134" t="s">
        <v>303</v>
      </c>
      <c r="E95" s="135" t="s">
        <v>7159</v>
      </c>
      <c r="F95" s="136" t="s">
        <v>7160</v>
      </c>
      <c r="G95" s="137" t="s">
        <v>681</v>
      </c>
      <c r="H95" s="138">
        <v>8</v>
      </c>
      <c r="I95" s="139"/>
      <c r="J95" s="140">
        <f t="shared" si="0"/>
        <v>0</v>
      </c>
      <c r="K95" s="136" t="s">
        <v>6865</v>
      </c>
      <c r="L95" s="33"/>
      <c r="M95" s="141" t="s">
        <v>21</v>
      </c>
      <c r="N95" s="142" t="s">
        <v>45</v>
      </c>
      <c r="P95" s="143">
        <f t="shared" si="1"/>
        <v>0</v>
      </c>
      <c r="Q95" s="143">
        <v>0</v>
      </c>
      <c r="R95" s="143">
        <f t="shared" si="2"/>
        <v>0</v>
      </c>
      <c r="S95" s="143">
        <v>0</v>
      </c>
      <c r="T95" s="144">
        <f t="shared" si="3"/>
        <v>0</v>
      </c>
      <c r="AR95" s="145" t="s">
        <v>857</v>
      </c>
      <c r="AT95" s="145" t="s">
        <v>303</v>
      </c>
      <c r="AU95" s="145" t="s">
        <v>81</v>
      </c>
      <c r="AY95" s="18" t="s">
        <v>301</v>
      </c>
      <c r="BE95" s="146">
        <f t="shared" si="4"/>
        <v>0</v>
      </c>
      <c r="BF95" s="146">
        <f t="shared" si="5"/>
        <v>0</v>
      </c>
      <c r="BG95" s="146">
        <f t="shared" si="6"/>
        <v>0</v>
      </c>
      <c r="BH95" s="146">
        <f t="shared" si="7"/>
        <v>0</v>
      </c>
      <c r="BI95" s="146">
        <f t="shared" si="8"/>
        <v>0</v>
      </c>
      <c r="BJ95" s="18" t="s">
        <v>81</v>
      </c>
      <c r="BK95" s="146">
        <f t="shared" si="9"/>
        <v>0</v>
      </c>
      <c r="BL95" s="18" t="s">
        <v>857</v>
      </c>
      <c r="BM95" s="145" t="s">
        <v>413</v>
      </c>
    </row>
    <row r="96" spans="2:65" s="1" customFormat="1" ht="16.5" customHeight="1">
      <c r="B96" s="33"/>
      <c r="C96" s="134" t="s">
        <v>371</v>
      </c>
      <c r="D96" s="134" t="s">
        <v>303</v>
      </c>
      <c r="E96" s="135" t="s">
        <v>7161</v>
      </c>
      <c r="F96" s="136" t="s">
        <v>7162</v>
      </c>
      <c r="G96" s="137" t="s">
        <v>681</v>
      </c>
      <c r="H96" s="138">
        <v>60</v>
      </c>
      <c r="I96" s="139"/>
      <c r="J96" s="140">
        <f t="shared" si="0"/>
        <v>0</v>
      </c>
      <c r="K96" s="136" t="s">
        <v>6865</v>
      </c>
      <c r="L96" s="33"/>
      <c r="M96" s="141" t="s">
        <v>21</v>
      </c>
      <c r="N96" s="142" t="s">
        <v>45</v>
      </c>
      <c r="P96" s="143">
        <f t="shared" si="1"/>
        <v>0</v>
      </c>
      <c r="Q96" s="143">
        <v>0</v>
      </c>
      <c r="R96" s="143">
        <f t="shared" si="2"/>
        <v>0</v>
      </c>
      <c r="S96" s="143">
        <v>0</v>
      </c>
      <c r="T96" s="144">
        <f t="shared" si="3"/>
        <v>0</v>
      </c>
      <c r="AR96" s="145" t="s">
        <v>857</v>
      </c>
      <c r="AT96" s="145" t="s">
        <v>303</v>
      </c>
      <c r="AU96" s="145" t="s">
        <v>81</v>
      </c>
      <c r="AY96" s="18" t="s">
        <v>301</v>
      </c>
      <c r="BE96" s="146">
        <f t="shared" si="4"/>
        <v>0</v>
      </c>
      <c r="BF96" s="146">
        <f t="shared" si="5"/>
        <v>0</v>
      </c>
      <c r="BG96" s="146">
        <f t="shared" si="6"/>
        <v>0</v>
      </c>
      <c r="BH96" s="146">
        <f t="shared" si="7"/>
        <v>0</v>
      </c>
      <c r="BI96" s="146">
        <f t="shared" si="8"/>
        <v>0</v>
      </c>
      <c r="BJ96" s="18" t="s">
        <v>81</v>
      </c>
      <c r="BK96" s="146">
        <f t="shared" si="9"/>
        <v>0</v>
      </c>
      <c r="BL96" s="18" t="s">
        <v>857</v>
      </c>
      <c r="BM96" s="145" t="s">
        <v>427</v>
      </c>
    </row>
    <row r="97" spans="2:65" s="1" customFormat="1" ht="16.5" customHeight="1">
      <c r="B97" s="33"/>
      <c r="C97" s="134" t="s">
        <v>377</v>
      </c>
      <c r="D97" s="134" t="s">
        <v>303</v>
      </c>
      <c r="E97" s="135" t="s">
        <v>7163</v>
      </c>
      <c r="F97" s="136" t="s">
        <v>7164</v>
      </c>
      <c r="G97" s="137" t="s">
        <v>681</v>
      </c>
      <c r="H97" s="138">
        <v>10</v>
      </c>
      <c r="I97" s="139"/>
      <c r="J97" s="140">
        <f t="shared" si="0"/>
        <v>0</v>
      </c>
      <c r="K97" s="136" t="s">
        <v>6884</v>
      </c>
      <c r="L97" s="33"/>
      <c r="M97" s="141" t="s">
        <v>21</v>
      </c>
      <c r="N97" s="142" t="s">
        <v>45</v>
      </c>
      <c r="P97" s="143">
        <f t="shared" si="1"/>
        <v>0</v>
      </c>
      <c r="Q97" s="143">
        <v>0</v>
      </c>
      <c r="R97" s="143">
        <f t="shared" si="2"/>
        <v>0</v>
      </c>
      <c r="S97" s="143">
        <v>0</v>
      </c>
      <c r="T97" s="144">
        <f t="shared" si="3"/>
        <v>0</v>
      </c>
      <c r="AR97" s="145" t="s">
        <v>857</v>
      </c>
      <c r="AT97" s="145" t="s">
        <v>303</v>
      </c>
      <c r="AU97" s="145" t="s">
        <v>81</v>
      </c>
      <c r="AY97" s="18" t="s">
        <v>301</v>
      </c>
      <c r="BE97" s="146">
        <f t="shared" si="4"/>
        <v>0</v>
      </c>
      <c r="BF97" s="146">
        <f t="shared" si="5"/>
        <v>0</v>
      </c>
      <c r="BG97" s="146">
        <f t="shared" si="6"/>
        <v>0</v>
      </c>
      <c r="BH97" s="146">
        <f t="shared" si="7"/>
        <v>0</v>
      </c>
      <c r="BI97" s="146">
        <f t="shared" si="8"/>
        <v>0</v>
      </c>
      <c r="BJ97" s="18" t="s">
        <v>81</v>
      </c>
      <c r="BK97" s="146">
        <f t="shared" si="9"/>
        <v>0</v>
      </c>
      <c r="BL97" s="18" t="s">
        <v>857</v>
      </c>
      <c r="BM97" s="145" t="s">
        <v>360</v>
      </c>
    </row>
    <row r="98" spans="2:65" s="1" customFormat="1" ht="16.5" customHeight="1">
      <c r="B98" s="33"/>
      <c r="C98" s="134" t="s">
        <v>383</v>
      </c>
      <c r="D98" s="134" t="s">
        <v>303</v>
      </c>
      <c r="E98" s="135" t="s">
        <v>6899</v>
      </c>
      <c r="F98" s="136" t="s">
        <v>6900</v>
      </c>
      <c r="G98" s="137" t="s">
        <v>681</v>
      </c>
      <c r="H98" s="138">
        <v>150</v>
      </c>
      <c r="I98" s="139"/>
      <c r="J98" s="140">
        <f t="shared" si="0"/>
        <v>0</v>
      </c>
      <c r="K98" s="136" t="s">
        <v>6865</v>
      </c>
      <c r="L98" s="33"/>
      <c r="M98" s="141" t="s">
        <v>21</v>
      </c>
      <c r="N98" s="142" t="s">
        <v>45</v>
      </c>
      <c r="P98" s="143">
        <f t="shared" si="1"/>
        <v>0</v>
      </c>
      <c r="Q98" s="143">
        <v>0</v>
      </c>
      <c r="R98" s="143">
        <f t="shared" si="2"/>
        <v>0</v>
      </c>
      <c r="S98" s="143">
        <v>0</v>
      </c>
      <c r="T98" s="144">
        <f t="shared" si="3"/>
        <v>0</v>
      </c>
      <c r="AR98" s="145" t="s">
        <v>857</v>
      </c>
      <c r="AT98" s="145" t="s">
        <v>303</v>
      </c>
      <c r="AU98" s="145" t="s">
        <v>81</v>
      </c>
      <c r="AY98" s="18" t="s">
        <v>301</v>
      </c>
      <c r="BE98" s="146">
        <f t="shared" si="4"/>
        <v>0</v>
      </c>
      <c r="BF98" s="146">
        <f t="shared" si="5"/>
        <v>0</v>
      </c>
      <c r="BG98" s="146">
        <f t="shared" si="6"/>
        <v>0</v>
      </c>
      <c r="BH98" s="146">
        <f t="shared" si="7"/>
        <v>0</v>
      </c>
      <c r="BI98" s="146">
        <f t="shared" si="8"/>
        <v>0</v>
      </c>
      <c r="BJ98" s="18" t="s">
        <v>81</v>
      </c>
      <c r="BK98" s="146">
        <f t="shared" si="9"/>
        <v>0</v>
      </c>
      <c r="BL98" s="18" t="s">
        <v>857</v>
      </c>
      <c r="BM98" s="145" t="s">
        <v>460</v>
      </c>
    </row>
    <row r="99" spans="2:65" s="1" customFormat="1" ht="16.5" customHeight="1">
      <c r="B99" s="33"/>
      <c r="C99" s="134" t="s">
        <v>8</v>
      </c>
      <c r="D99" s="134" t="s">
        <v>303</v>
      </c>
      <c r="E99" s="135" t="s">
        <v>6901</v>
      </c>
      <c r="F99" s="136" t="s">
        <v>6902</v>
      </c>
      <c r="G99" s="137" t="s">
        <v>681</v>
      </c>
      <c r="H99" s="138">
        <v>210</v>
      </c>
      <c r="I99" s="139"/>
      <c r="J99" s="140">
        <f t="shared" si="0"/>
        <v>0</v>
      </c>
      <c r="K99" s="136" t="s">
        <v>6865</v>
      </c>
      <c r="L99" s="33"/>
      <c r="M99" s="141" t="s">
        <v>21</v>
      </c>
      <c r="N99" s="142" t="s">
        <v>45</v>
      </c>
      <c r="P99" s="143">
        <f t="shared" si="1"/>
        <v>0</v>
      </c>
      <c r="Q99" s="143">
        <v>0</v>
      </c>
      <c r="R99" s="143">
        <f t="shared" si="2"/>
        <v>0</v>
      </c>
      <c r="S99" s="143">
        <v>0</v>
      </c>
      <c r="T99" s="144">
        <f t="shared" si="3"/>
        <v>0</v>
      </c>
      <c r="AR99" s="145" t="s">
        <v>857</v>
      </c>
      <c r="AT99" s="145" t="s">
        <v>303</v>
      </c>
      <c r="AU99" s="145" t="s">
        <v>81</v>
      </c>
      <c r="AY99" s="18" t="s">
        <v>301</v>
      </c>
      <c r="BE99" s="146">
        <f t="shared" si="4"/>
        <v>0</v>
      </c>
      <c r="BF99" s="146">
        <f t="shared" si="5"/>
        <v>0</v>
      </c>
      <c r="BG99" s="146">
        <f t="shared" si="6"/>
        <v>0</v>
      </c>
      <c r="BH99" s="146">
        <f t="shared" si="7"/>
        <v>0</v>
      </c>
      <c r="BI99" s="146">
        <f t="shared" si="8"/>
        <v>0</v>
      </c>
      <c r="BJ99" s="18" t="s">
        <v>81</v>
      </c>
      <c r="BK99" s="146">
        <f t="shared" si="9"/>
        <v>0</v>
      </c>
      <c r="BL99" s="18" t="s">
        <v>857</v>
      </c>
      <c r="BM99" s="145" t="s">
        <v>477</v>
      </c>
    </row>
    <row r="100" spans="2:65" s="1" customFormat="1" ht="16.5" customHeight="1">
      <c r="B100" s="33"/>
      <c r="C100" s="134" t="s">
        <v>392</v>
      </c>
      <c r="D100" s="134" t="s">
        <v>303</v>
      </c>
      <c r="E100" s="135" t="s">
        <v>6905</v>
      </c>
      <c r="F100" s="136" t="s">
        <v>6906</v>
      </c>
      <c r="G100" s="137" t="s">
        <v>306</v>
      </c>
      <c r="H100" s="138">
        <v>25</v>
      </c>
      <c r="I100" s="139"/>
      <c r="J100" s="140">
        <f t="shared" si="0"/>
        <v>0</v>
      </c>
      <c r="K100" s="136" t="s">
        <v>6865</v>
      </c>
      <c r="L100" s="33"/>
      <c r="M100" s="141" t="s">
        <v>21</v>
      </c>
      <c r="N100" s="142" t="s">
        <v>45</v>
      </c>
      <c r="P100" s="143">
        <f t="shared" si="1"/>
        <v>0</v>
      </c>
      <c r="Q100" s="143">
        <v>0</v>
      </c>
      <c r="R100" s="143">
        <f t="shared" si="2"/>
        <v>0</v>
      </c>
      <c r="S100" s="143">
        <v>0</v>
      </c>
      <c r="T100" s="144">
        <f t="shared" si="3"/>
        <v>0</v>
      </c>
      <c r="AR100" s="145" t="s">
        <v>857</v>
      </c>
      <c r="AT100" s="145" t="s">
        <v>303</v>
      </c>
      <c r="AU100" s="145" t="s">
        <v>81</v>
      </c>
      <c r="AY100" s="18" t="s">
        <v>301</v>
      </c>
      <c r="BE100" s="146">
        <f t="shared" si="4"/>
        <v>0</v>
      </c>
      <c r="BF100" s="146">
        <f t="shared" si="5"/>
        <v>0</v>
      </c>
      <c r="BG100" s="146">
        <f t="shared" si="6"/>
        <v>0</v>
      </c>
      <c r="BH100" s="146">
        <f t="shared" si="7"/>
        <v>0</v>
      </c>
      <c r="BI100" s="146">
        <f t="shared" si="8"/>
        <v>0</v>
      </c>
      <c r="BJ100" s="18" t="s">
        <v>81</v>
      </c>
      <c r="BK100" s="146">
        <f t="shared" si="9"/>
        <v>0</v>
      </c>
      <c r="BL100" s="18" t="s">
        <v>857</v>
      </c>
      <c r="BM100" s="145" t="s">
        <v>492</v>
      </c>
    </row>
    <row r="101" spans="2:65" s="1" customFormat="1" ht="16.5" customHeight="1">
      <c r="B101" s="33"/>
      <c r="C101" s="134" t="s">
        <v>397</v>
      </c>
      <c r="D101" s="134" t="s">
        <v>303</v>
      </c>
      <c r="E101" s="135" t="s">
        <v>6907</v>
      </c>
      <c r="F101" s="136" t="s">
        <v>6908</v>
      </c>
      <c r="G101" s="137" t="s">
        <v>306</v>
      </c>
      <c r="H101" s="138">
        <v>46</v>
      </c>
      <c r="I101" s="139"/>
      <c r="J101" s="140">
        <f t="shared" si="0"/>
        <v>0</v>
      </c>
      <c r="K101" s="136" t="s">
        <v>6884</v>
      </c>
      <c r="L101" s="33"/>
      <c r="M101" s="141" t="s">
        <v>21</v>
      </c>
      <c r="N101" s="142" t="s">
        <v>45</v>
      </c>
      <c r="P101" s="143">
        <f t="shared" si="1"/>
        <v>0</v>
      </c>
      <c r="Q101" s="143">
        <v>0</v>
      </c>
      <c r="R101" s="143">
        <f t="shared" si="2"/>
        <v>0</v>
      </c>
      <c r="S101" s="143">
        <v>0</v>
      </c>
      <c r="T101" s="144">
        <f t="shared" si="3"/>
        <v>0</v>
      </c>
      <c r="AR101" s="145" t="s">
        <v>857</v>
      </c>
      <c r="AT101" s="145" t="s">
        <v>303</v>
      </c>
      <c r="AU101" s="145" t="s">
        <v>81</v>
      </c>
      <c r="AY101" s="18" t="s">
        <v>301</v>
      </c>
      <c r="BE101" s="146">
        <f t="shared" si="4"/>
        <v>0</v>
      </c>
      <c r="BF101" s="146">
        <f t="shared" si="5"/>
        <v>0</v>
      </c>
      <c r="BG101" s="146">
        <f t="shared" si="6"/>
        <v>0</v>
      </c>
      <c r="BH101" s="146">
        <f t="shared" si="7"/>
        <v>0</v>
      </c>
      <c r="BI101" s="146">
        <f t="shared" si="8"/>
        <v>0</v>
      </c>
      <c r="BJ101" s="18" t="s">
        <v>81</v>
      </c>
      <c r="BK101" s="146">
        <f t="shared" si="9"/>
        <v>0</v>
      </c>
      <c r="BL101" s="18" t="s">
        <v>857</v>
      </c>
      <c r="BM101" s="145" t="s">
        <v>525</v>
      </c>
    </row>
    <row r="102" spans="2:65" s="1" customFormat="1" ht="16.5" customHeight="1">
      <c r="B102" s="33"/>
      <c r="C102" s="134" t="s">
        <v>406</v>
      </c>
      <c r="D102" s="134" t="s">
        <v>303</v>
      </c>
      <c r="E102" s="135" t="s">
        <v>7165</v>
      </c>
      <c r="F102" s="136" t="s">
        <v>7166</v>
      </c>
      <c r="G102" s="137" t="s">
        <v>306</v>
      </c>
      <c r="H102" s="138">
        <v>68</v>
      </c>
      <c r="I102" s="139"/>
      <c r="J102" s="140">
        <f t="shared" si="0"/>
        <v>0</v>
      </c>
      <c r="K102" s="136" t="s">
        <v>6884</v>
      </c>
      <c r="L102" s="33"/>
      <c r="M102" s="141" t="s">
        <v>21</v>
      </c>
      <c r="N102" s="142" t="s">
        <v>45</v>
      </c>
      <c r="P102" s="143">
        <f t="shared" si="1"/>
        <v>0</v>
      </c>
      <c r="Q102" s="143">
        <v>0</v>
      </c>
      <c r="R102" s="143">
        <f t="shared" si="2"/>
        <v>0</v>
      </c>
      <c r="S102" s="143">
        <v>0</v>
      </c>
      <c r="T102" s="144">
        <f t="shared" si="3"/>
        <v>0</v>
      </c>
      <c r="AR102" s="145" t="s">
        <v>857</v>
      </c>
      <c r="AT102" s="145" t="s">
        <v>303</v>
      </c>
      <c r="AU102" s="145" t="s">
        <v>81</v>
      </c>
      <c r="AY102" s="18" t="s">
        <v>301</v>
      </c>
      <c r="BE102" s="146">
        <f t="shared" si="4"/>
        <v>0</v>
      </c>
      <c r="BF102" s="146">
        <f t="shared" si="5"/>
        <v>0</v>
      </c>
      <c r="BG102" s="146">
        <f t="shared" si="6"/>
        <v>0</v>
      </c>
      <c r="BH102" s="146">
        <f t="shared" si="7"/>
        <v>0</v>
      </c>
      <c r="BI102" s="146">
        <f t="shared" si="8"/>
        <v>0</v>
      </c>
      <c r="BJ102" s="18" t="s">
        <v>81</v>
      </c>
      <c r="BK102" s="146">
        <f t="shared" si="9"/>
        <v>0</v>
      </c>
      <c r="BL102" s="18" t="s">
        <v>857</v>
      </c>
      <c r="BM102" s="145" t="s">
        <v>552</v>
      </c>
    </row>
    <row r="103" spans="2:65" s="1" customFormat="1" ht="16.5" customHeight="1">
      <c r="B103" s="33"/>
      <c r="C103" s="134" t="s">
        <v>413</v>
      </c>
      <c r="D103" s="134" t="s">
        <v>303</v>
      </c>
      <c r="E103" s="135" t="s">
        <v>6909</v>
      </c>
      <c r="F103" s="136" t="s">
        <v>6910</v>
      </c>
      <c r="G103" s="137" t="s">
        <v>306</v>
      </c>
      <c r="H103" s="138">
        <v>40</v>
      </c>
      <c r="I103" s="139"/>
      <c r="J103" s="140">
        <f t="shared" si="0"/>
        <v>0</v>
      </c>
      <c r="K103" s="136" t="s">
        <v>6865</v>
      </c>
      <c r="L103" s="33"/>
      <c r="M103" s="141" t="s">
        <v>21</v>
      </c>
      <c r="N103" s="142" t="s">
        <v>45</v>
      </c>
      <c r="P103" s="143">
        <f t="shared" si="1"/>
        <v>0</v>
      </c>
      <c r="Q103" s="143">
        <v>0</v>
      </c>
      <c r="R103" s="143">
        <f t="shared" si="2"/>
        <v>0</v>
      </c>
      <c r="S103" s="143">
        <v>0</v>
      </c>
      <c r="T103" s="144">
        <f t="shared" si="3"/>
        <v>0</v>
      </c>
      <c r="AR103" s="145" t="s">
        <v>857</v>
      </c>
      <c r="AT103" s="145" t="s">
        <v>303</v>
      </c>
      <c r="AU103" s="145" t="s">
        <v>81</v>
      </c>
      <c r="AY103" s="18" t="s">
        <v>301</v>
      </c>
      <c r="BE103" s="146">
        <f t="shared" si="4"/>
        <v>0</v>
      </c>
      <c r="BF103" s="146">
        <f t="shared" si="5"/>
        <v>0</v>
      </c>
      <c r="BG103" s="146">
        <f t="shared" si="6"/>
        <v>0</v>
      </c>
      <c r="BH103" s="146">
        <f t="shared" si="7"/>
        <v>0</v>
      </c>
      <c r="BI103" s="146">
        <f t="shared" si="8"/>
        <v>0</v>
      </c>
      <c r="BJ103" s="18" t="s">
        <v>81</v>
      </c>
      <c r="BK103" s="146">
        <f t="shared" si="9"/>
        <v>0</v>
      </c>
      <c r="BL103" s="18" t="s">
        <v>857</v>
      </c>
      <c r="BM103" s="145" t="s">
        <v>566</v>
      </c>
    </row>
    <row r="104" spans="2:65" s="1" customFormat="1" ht="16.5" customHeight="1">
      <c r="B104" s="33"/>
      <c r="C104" s="134" t="s">
        <v>420</v>
      </c>
      <c r="D104" s="134" t="s">
        <v>303</v>
      </c>
      <c r="E104" s="135" t="s">
        <v>6913</v>
      </c>
      <c r="F104" s="136" t="s">
        <v>6914</v>
      </c>
      <c r="G104" s="137" t="s">
        <v>306</v>
      </c>
      <c r="H104" s="138">
        <v>11</v>
      </c>
      <c r="I104" s="139"/>
      <c r="J104" s="140">
        <f t="shared" si="0"/>
        <v>0</v>
      </c>
      <c r="K104" s="136" t="s">
        <v>6865</v>
      </c>
      <c r="L104" s="33"/>
      <c r="M104" s="141" t="s">
        <v>21</v>
      </c>
      <c r="N104" s="142" t="s">
        <v>45</v>
      </c>
      <c r="P104" s="143">
        <f t="shared" si="1"/>
        <v>0</v>
      </c>
      <c r="Q104" s="143">
        <v>0</v>
      </c>
      <c r="R104" s="143">
        <f t="shared" si="2"/>
        <v>0</v>
      </c>
      <c r="S104" s="143">
        <v>0</v>
      </c>
      <c r="T104" s="144">
        <f t="shared" si="3"/>
        <v>0</v>
      </c>
      <c r="AR104" s="145" t="s">
        <v>857</v>
      </c>
      <c r="AT104" s="145" t="s">
        <v>303</v>
      </c>
      <c r="AU104" s="145" t="s">
        <v>81</v>
      </c>
      <c r="AY104" s="18" t="s">
        <v>301</v>
      </c>
      <c r="BE104" s="146">
        <f t="shared" si="4"/>
        <v>0</v>
      </c>
      <c r="BF104" s="146">
        <f t="shared" si="5"/>
        <v>0</v>
      </c>
      <c r="BG104" s="146">
        <f t="shared" si="6"/>
        <v>0</v>
      </c>
      <c r="BH104" s="146">
        <f t="shared" si="7"/>
        <v>0</v>
      </c>
      <c r="BI104" s="146">
        <f t="shared" si="8"/>
        <v>0</v>
      </c>
      <c r="BJ104" s="18" t="s">
        <v>81</v>
      </c>
      <c r="BK104" s="146">
        <f t="shared" si="9"/>
        <v>0</v>
      </c>
      <c r="BL104" s="18" t="s">
        <v>857</v>
      </c>
      <c r="BM104" s="145" t="s">
        <v>583</v>
      </c>
    </row>
    <row r="105" spans="2:65" s="1" customFormat="1" ht="16.5" customHeight="1">
      <c r="B105" s="33"/>
      <c r="C105" s="134" t="s">
        <v>427</v>
      </c>
      <c r="D105" s="134" t="s">
        <v>303</v>
      </c>
      <c r="E105" s="135" t="s">
        <v>6915</v>
      </c>
      <c r="F105" s="136" t="s">
        <v>6916</v>
      </c>
      <c r="G105" s="137" t="s">
        <v>306</v>
      </c>
      <c r="H105" s="138">
        <v>8</v>
      </c>
      <c r="I105" s="139"/>
      <c r="J105" s="140">
        <f t="shared" si="0"/>
        <v>0</v>
      </c>
      <c r="K105" s="136" t="s">
        <v>6884</v>
      </c>
      <c r="L105" s="33"/>
      <c r="M105" s="141" t="s">
        <v>21</v>
      </c>
      <c r="N105" s="142" t="s">
        <v>45</v>
      </c>
      <c r="P105" s="143">
        <f t="shared" si="1"/>
        <v>0</v>
      </c>
      <c r="Q105" s="143">
        <v>0</v>
      </c>
      <c r="R105" s="143">
        <f t="shared" si="2"/>
        <v>0</v>
      </c>
      <c r="S105" s="143">
        <v>0</v>
      </c>
      <c r="T105" s="144">
        <f t="shared" si="3"/>
        <v>0</v>
      </c>
      <c r="AR105" s="145" t="s">
        <v>857</v>
      </c>
      <c r="AT105" s="145" t="s">
        <v>303</v>
      </c>
      <c r="AU105" s="145" t="s">
        <v>81</v>
      </c>
      <c r="AY105" s="18" t="s">
        <v>301</v>
      </c>
      <c r="BE105" s="146">
        <f t="shared" si="4"/>
        <v>0</v>
      </c>
      <c r="BF105" s="146">
        <f t="shared" si="5"/>
        <v>0</v>
      </c>
      <c r="BG105" s="146">
        <f t="shared" si="6"/>
        <v>0</v>
      </c>
      <c r="BH105" s="146">
        <f t="shared" si="7"/>
        <v>0</v>
      </c>
      <c r="BI105" s="146">
        <f t="shared" si="8"/>
        <v>0</v>
      </c>
      <c r="BJ105" s="18" t="s">
        <v>81</v>
      </c>
      <c r="BK105" s="146">
        <f t="shared" si="9"/>
        <v>0</v>
      </c>
      <c r="BL105" s="18" t="s">
        <v>857</v>
      </c>
      <c r="BM105" s="145" t="s">
        <v>602</v>
      </c>
    </row>
    <row r="106" spans="2:65" s="1" customFormat="1" ht="16.5" customHeight="1">
      <c r="B106" s="33"/>
      <c r="C106" s="134" t="s">
        <v>434</v>
      </c>
      <c r="D106" s="134" t="s">
        <v>303</v>
      </c>
      <c r="E106" s="135" t="s">
        <v>7167</v>
      </c>
      <c r="F106" s="136" t="s">
        <v>7168</v>
      </c>
      <c r="G106" s="137" t="s">
        <v>306</v>
      </c>
      <c r="H106" s="138">
        <v>4</v>
      </c>
      <c r="I106" s="139"/>
      <c r="J106" s="140">
        <f t="shared" si="0"/>
        <v>0</v>
      </c>
      <c r="K106" s="136" t="s">
        <v>6884</v>
      </c>
      <c r="L106" s="33"/>
      <c r="M106" s="141" t="s">
        <v>21</v>
      </c>
      <c r="N106" s="142" t="s">
        <v>45</v>
      </c>
      <c r="P106" s="143">
        <f t="shared" si="1"/>
        <v>0</v>
      </c>
      <c r="Q106" s="143">
        <v>0</v>
      </c>
      <c r="R106" s="143">
        <f t="shared" si="2"/>
        <v>0</v>
      </c>
      <c r="S106" s="143">
        <v>0</v>
      </c>
      <c r="T106" s="144">
        <f t="shared" si="3"/>
        <v>0</v>
      </c>
      <c r="AR106" s="145" t="s">
        <v>857</v>
      </c>
      <c r="AT106" s="145" t="s">
        <v>303</v>
      </c>
      <c r="AU106" s="145" t="s">
        <v>81</v>
      </c>
      <c r="AY106" s="18" t="s">
        <v>301</v>
      </c>
      <c r="BE106" s="146">
        <f t="shared" si="4"/>
        <v>0</v>
      </c>
      <c r="BF106" s="146">
        <f t="shared" si="5"/>
        <v>0</v>
      </c>
      <c r="BG106" s="146">
        <f t="shared" si="6"/>
        <v>0</v>
      </c>
      <c r="BH106" s="146">
        <f t="shared" si="7"/>
        <v>0</v>
      </c>
      <c r="BI106" s="146">
        <f t="shared" si="8"/>
        <v>0</v>
      </c>
      <c r="BJ106" s="18" t="s">
        <v>81</v>
      </c>
      <c r="BK106" s="146">
        <f t="shared" si="9"/>
        <v>0</v>
      </c>
      <c r="BL106" s="18" t="s">
        <v>857</v>
      </c>
      <c r="BM106" s="145" t="s">
        <v>625</v>
      </c>
    </row>
    <row r="107" spans="2:65" s="1" customFormat="1" ht="16.5" customHeight="1">
      <c r="B107" s="33"/>
      <c r="C107" s="134" t="s">
        <v>360</v>
      </c>
      <c r="D107" s="134" t="s">
        <v>303</v>
      </c>
      <c r="E107" s="135" t="s">
        <v>6921</v>
      </c>
      <c r="F107" s="136" t="s">
        <v>6922</v>
      </c>
      <c r="G107" s="137" t="s">
        <v>306</v>
      </c>
      <c r="H107" s="138">
        <v>1</v>
      </c>
      <c r="I107" s="139"/>
      <c r="J107" s="140">
        <f t="shared" si="0"/>
        <v>0</v>
      </c>
      <c r="K107" s="136" t="s">
        <v>6865</v>
      </c>
      <c r="L107" s="33"/>
      <c r="M107" s="141" t="s">
        <v>21</v>
      </c>
      <c r="N107" s="142" t="s">
        <v>45</v>
      </c>
      <c r="P107" s="143">
        <f t="shared" si="1"/>
        <v>0</v>
      </c>
      <c r="Q107" s="143">
        <v>0</v>
      </c>
      <c r="R107" s="143">
        <f t="shared" si="2"/>
        <v>0</v>
      </c>
      <c r="S107" s="143">
        <v>0</v>
      </c>
      <c r="T107" s="144">
        <f t="shared" si="3"/>
        <v>0</v>
      </c>
      <c r="AR107" s="145" t="s">
        <v>857</v>
      </c>
      <c r="AT107" s="145" t="s">
        <v>303</v>
      </c>
      <c r="AU107" s="145" t="s">
        <v>81</v>
      </c>
      <c r="AY107" s="18" t="s">
        <v>301</v>
      </c>
      <c r="BE107" s="146">
        <f t="shared" si="4"/>
        <v>0</v>
      </c>
      <c r="BF107" s="146">
        <f t="shared" si="5"/>
        <v>0</v>
      </c>
      <c r="BG107" s="146">
        <f t="shared" si="6"/>
        <v>0</v>
      </c>
      <c r="BH107" s="146">
        <f t="shared" si="7"/>
        <v>0</v>
      </c>
      <c r="BI107" s="146">
        <f t="shared" si="8"/>
        <v>0</v>
      </c>
      <c r="BJ107" s="18" t="s">
        <v>81</v>
      </c>
      <c r="BK107" s="146">
        <f t="shared" si="9"/>
        <v>0</v>
      </c>
      <c r="BL107" s="18" t="s">
        <v>857</v>
      </c>
      <c r="BM107" s="145" t="s">
        <v>638</v>
      </c>
    </row>
    <row r="108" spans="2:65" s="1" customFormat="1" ht="16.5" customHeight="1">
      <c r="B108" s="33"/>
      <c r="C108" s="134" t="s">
        <v>7</v>
      </c>
      <c r="D108" s="134" t="s">
        <v>303</v>
      </c>
      <c r="E108" s="135" t="s">
        <v>7169</v>
      </c>
      <c r="F108" s="136" t="s">
        <v>7170</v>
      </c>
      <c r="G108" s="137" t="s">
        <v>306</v>
      </c>
      <c r="H108" s="138">
        <v>1</v>
      </c>
      <c r="I108" s="139"/>
      <c r="J108" s="140">
        <f t="shared" si="0"/>
        <v>0</v>
      </c>
      <c r="K108" s="136" t="s">
        <v>6884</v>
      </c>
      <c r="L108" s="33"/>
      <c r="M108" s="141" t="s">
        <v>21</v>
      </c>
      <c r="N108" s="142" t="s">
        <v>45</v>
      </c>
      <c r="P108" s="143">
        <f t="shared" si="1"/>
        <v>0</v>
      </c>
      <c r="Q108" s="143">
        <v>0</v>
      </c>
      <c r="R108" s="143">
        <f t="shared" si="2"/>
        <v>0</v>
      </c>
      <c r="S108" s="143">
        <v>0</v>
      </c>
      <c r="T108" s="144">
        <f t="shared" si="3"/>
        <v>0</v>
      </c>
      <c r="AR108" s="145" t="s">
        <v>857</v>
      </c>
      <c r="AT108" s="145" t="s">
        <v>303</v>
      </c>
      <c r="AU108" s="145" t="s">
        <v>81</v>
      </c>
      <c r="AY108" s="18" t="s">
        <v>301</v>
      </c>
      <c r="BE108" s="146">
        <f t="shared" si="4"/>
        <v>0</v>
      </c>
      <c r="BF108" s="146">
        <f t="shared" si="5"/>
        <v>0</v>
      </c>
      <c r="BG108" s="146">
        <f t="shared" si="6"/>
        <v>0</v>
      </c>
      <c r="BH108" s="146">
        <f t="shared" si="7"/>
        <v>0</v>
      </c>
      <c r="BI108" s="146">
        <f t="shared" si="8"/>
        <v>0</v>
      </c>
      <c r="BJ108" s="18" t="s">
        <v>81</v>
      </c>
      <c r="BK108" s="146">
        <f t="shared" si="9"/>
        <v>0</v>
      </c>
      <c r="BL108" s="18" t="s">
        <v>857</v>
      </c>
      <c r="BM108" s="145" t="s">
        <v>654</v>
      </c>
    </row>
    <row r="109" spans="2:65" s="1" customFormat="1" ht="16.5" customHeight="1">
      <c r="B109" s="33"/>
      <c r="C109" s="134" t="s">
        <v>460</v>
      </c>
      <c r="D109" s="134" t="s">
        <v>303</v>
      </c>
      <c r="E109" s="135" t="s">
        <v>6923</v>
      </c>
      <c r="F109" s="136" t="s">
        <v>6924</v>
      </c>
      <c r="G109" s="137" t="s">
        <v>306</v>
      </c>
      <c r="H109" s="138">
        <v>6</v>
      </c>
      <c r="I109" s="139"/>
      <c r="J109" s="140">
        <f t="shared" si="0"/>
        <v>0</v>
      </c>
      <c r="K109" s="136" t="s">
        <v>6865</v>
      </c>
      <c r="L109" s="33"/>
      <c r="M109" s="141" t="s">
        <v>21</v>
      </c>
      <c r="N109" s="142" t="s">
        <v>45</v>
      </c>
      <c r="P109" s="143">
        <f t="shared" si="1"/>
        <v>0</v>
      </c>
      <c r="Q109" s="143">
        <v>0</v>
      </c>
      <c r="R109" s="143">
        <f t="shared" si="2"/>
        <v>0</v>
      </c>
      <c r="S109" s="143">
        <v>0</v>
      </c>
      <c r="T109" s="144">
        <f t="shared" si="3"/>
        <v>0</v>
      </c>
      <c r="AR109" s="145" t="s">
        <v>857</v>
      </c>
      <c r="AT109" s="145" t="s">
        <v>303</v>
      </c>
      <c r="AU109" s="145" t="s">
        <v>81</v>
      </c>
      <c r="AY109" s="18" t="s">
        <v>301</v>
      </c>
      <c r="BE109" s="146">
        <f t="shared" si="4"/>
        <v>0</v>
      </c>
      <c r="BF109" s="146">
        <f t="shared" si="5"/>
        <v>0</v>
      </c>
      <c r="BG109" s="146">
        <f t="shared" si="6"/>
        <v>0</v>
      </c>
      <c r="BH109" s="146">
        <f t="shared" si="7"/>
        <v>0</v>
      </c>
      <c r="BI109" s="146">
        <f t="shared" si="8"/>
        <v>0</v>
      </c>
      <c r="BJ109" s="18" t="s">
        <v>81</v>
      </c>
      <c r="BK109" s="146">
        <f t="shared" si="9"/>
        <v>0</v>
      </c>
      <c r="BL109" s="18" t="s">
        <v>857</v>
      </c>
      <c r="BM109" s="145" t="s">
        <v>668</v>
      </c>
    </row>
    <row r="110" spans="2:65" s="1" customFormat="1" ht="16.5" customHeight="1">
      <c r="B110" s="33"/>
      <c r="C110" s="134" t="s">
        <v>467</v>
      </c>
      <c r="D110" s="134" t="s">
        <v>303</v>
      </c>
      <c r="E110" s="135" t="s">
        <v>6925</v>
      </c>
      <c r="F110" s="136" t="s">
        <v>6926</v>
      </c>
      <c r="G110" s="137" t="s">
        <v>306</v>
      </c>
      <c r="H110" s="138">
        <v>2</v>
      </c>
      <c r="I110" s="139"/>
      <c r="J110" s="140">
        <f t="shared" si="0"/>
        <v>0</v>
      </c>
      <c r="K110" s="136" t="s">
        <v>6884</v>
      </c>
      <c r="L110" s="33"/>
      <c r="M110" s="141" t="s">
        <v>21</v>
      </c>
      <c r="N110" s="142" t="s">
        <v>45</v>
      </c>
      <c r="P110" s="143">
        <f t="shared" si="1"/>
        <v>0</v>
      </c>
      <c r="Q110" s="143">
        <v>0</v>
      </c>
      <c r="R110" s="143">
        <f t="shared" si="2"/>
        <v>0</v>
      </c>
      <c r="S110" s="143">
        <v>0</v>
      </c>
      <c r="T110" s="144">
        <f t="shared" si="3"/>
        <v>0</v>
      </c>
      <c r="AR110" s="145" t="s">
        <v>857</v>
      </c>
      <c r="AT110" s="145" t="s">
        <v>303</v>
      </c>
      <c r="AU110" s="145" t="s">
        <v>81</v>
      </c>
      <c r="AY110" s="18" t="s">
        <v>301</v>
      </c>
      <c r="BE110" s="146">
        <f t="shared" si="4"/>
        <v>0</v>
      </c>
      <c r="BF110" s="146">
        <f t="shared" si="5"/>
        <v>0</v>
      </c>
      <c r="BG110" s="146">
        <f t="shared" si="6"/>
        <v>0</v>
      </c>
      <c r="BH110" s="146">
        <f t="shared" si="7"/>
        <v>0</v>
      </c>
      <c r="BI110" s="146">
        <f t="shared" si="8"/>
        <v>0</v>
      </c>
      <c r="BJ110" s="18" t="s">
        <v>81</v>
      </c>
      <c r="BK110" s="146">
        <f t="shared" si="9"/>
        <v>0</v>
      </c>
      <c r="BL110" s="18" t="s">
        <v>857</v>
      </c>
      <c r="BM110" s="145" t="s">
        <v>689</v>
      </c>
    </row>
    <row r="111" spans="2:65" s="1" customFormat="1" ht="16.5" customHeight="1">
      <c r="B111" s="33"/>
      <c r="C111" s="134" t="s">
        <v>477</v>
      </c>
      <c r="D111" s="134" t="s">
        <v>303</v>
      </c>
      <c r="E111" s="135" t="s">
        <v>7171</v>
      </c>
      <c r="F111" s="136" t="s">
        <v>7172</v>
      </c>
      <c r="G111" s="137" t="s">
        <v>306</v>
      </c>
      <c r="H111" s="138">
        <v>6</v>
      </c>
      <c r="I111" s="139"/>
      <c r="J111" s="140">
        <f t="shared" si="0"/>
        <v>0</v>
      </c>
      <c r="K111" s="136" t="s">
        <v>6884</v>
      </c>
      <c r="L111" s="33"/>
      <c r="M111" s="141" t="s">
        <v>21</v>
      </c>
      <c r="N111" s="142" t="s">
        <v>45</v>
      </c>
      <c r="P111" s="143">
        <f t="shared" si="1"/>
        <v>0</v>
      </c>
      <c r="Q111" s="143">
        <v>0</v>
      </c>
      <c r="R111" s="143">
        <f t="shared" si="2"/>
        <v>0</v>
      </c>
      <c r="S111" s="143">
        <v>0</v>
      </c>
      <c r="T111" s="144">
        <f t="shared" si="3"/>
        <v>0</v>
      </c>
      <c r="AR111" s="145" t="s">
        <v>857</v>
      </c>
      <c r="AT111" s="145" t="s">
        <v>303</v>
      </c>
      <c r="AU111" s="145" t="s">
        <v>81</v>
      </c>
      <c r="AY111" s="18" t="s">
        <v>301</v>
      </c>
      <c r="BE111" s="146">
        <f t="shared" si="4"/>
        <v>0</v>
      </c>
      <c r="BF111" s="146">
        <f t="shared" si="5"/>
        <v>0</v>
      </c>
      <c r="BG111" s="146">
        <f t="shared" si="6"/>
        <v>0</v>
      </c>
      <c r="BH111" s="146">
        <f t="shared" si="7"/>
        <v>0</v>
      </c>
      <c r="BI111" s="146">
        <f t="shared" si="8"/>
        <v>0</v>
      </c>
      <c r="BJ111" s="18" t="s">
        <v>81</v>
      </c>
      <c r="BK111" s="146">
        <f t="shared" si="9"/>
        <v>0</v>
      </c>
      <c r="BL111" s="18" t="s">
        <v>857</v>
      </c>
      <c r="BM111" s="145" t="s">
        <v>739</v>
      </c>
    </row>
    <row r="112" spans="2:65" s="1" customFormat="1" ht="16.5" customHeight="1">
      <c r="B112" s="33"/>
      <c r="C112" s="134" t="s">
        <v>487</v>
      </c>
      <c r="D112" s="134" t="s">
        <v>303</v>
      </c>
      <c r="E112" s="135" t="s">
        <v>6927</v>
      </c>
      <c r="F112" s="136" t="s">
        <v>6928</v>
      </c>
      <c r="G112" s="137" t="s">
        <v>306</v>
      </c>
      <c r="H112" s="138">
        <v>4</v>
      </c>
      <c r="I112" s="139"/>
      <c r="J112" s="140">
        <f t="shared" si="0"/>
        <v>0</v>
      </c>
      <c r="K112" s="136" t="s">
        <v>6865</v>
      </c>
      <c r="L112" s="33"/>
      <c r="M112" s="141" t="s">
        <v>21</v>
      </c>
      <c r="N112" s="142" t="s">
        <v>45</v>
      </c>
      <c r="P112" s="143">
        <f t="shared" si="1"/>
        <v>0</v>
      </c>
      <c r="Q112" s="143">
        <v>0</v>
      </c>
      <c r="R112" s="143">
        <f t="shared" si="2"/>
        <v>0</v>
      </c>
      <c r="S112" s="143">
        <v>0</v>
      </c>
      <c r="T112" s="144">
        <f t="shared" si="3"/>
        <v>0</v>
      </c>
      <c r="AR112" s="145" t="s">
        <v>857</v>
      </c>
      <c r="AT112" s="145" t="s">
        <v>303</v>
      </c>
      <c r="AU112" s="145" t="s">
        <v>81</v>
      </c>
      <c r="AY112" s="18" t="s">
        <v>301</v>
      </c>
      <c r="BE112" s="146">
        <f t="shared" si="4"/>
        <v>0</v>
      </c>
      <c r="BF112" s="146">
        <f t="shared" si="5"/>
        <v>0</v>
      </c>
      <c r="BG112" s="146">
        <f t="shared" si="6"/>
        <v>0</v>
      </c>
      <c r="BH112" s="146">
        <f t="shared" si="7"/>
        <v>0</v>
      </c>
      <c r="BI112" s="146">
        <f t="shared" si="8"/>
        <v>0</v>
      </c>
      <c r="BJ112" s="18" t="s">
        <v>81</v>
      </c>
      <c r="BK112" s="146">
        <f t="shared" si="9"/>
        <v>0</v>
      </c>
      <c r="BL112" s="18" t="s">
        <v>857</v>
      </c>
      <c r="BM112" s="145" t="s">
        <v>757</v>
      </c>
    </row>
    <row r="113" spans="2:65" s="1" customFormat="1" ht="16.5" customHeight="1">
      <c r="B113" s="33"/>
      <c r="C113" s="134" t="s">
        <v>492</v>
      </c>
      <c r="D113" s="134" t="s">
        <v>303</v>
      </c>
      <c r="E113" s="135" t="s">
        <v>6929</v>
      </c>
      <c r="F113" s="136" t="s">
        <v>6930</v>
      </c>
      <c r="G113" s="137" t="s">
        <v>306</v>
      </c>
      <c r="H113" s="138">
        <v>12</v>
      </c>
      <c r="I113" s="139"/>
      <c r="J113" s="140">
        <f t="shared" si="0"/>
        <v>0</v>
      </c>
      <c r="K113" s="136" t="s">
        <v>6884</v>
      </c>
      <c r="L113" s="33"/>
      <c r="M113" s="141" t="s">
        <v>21</v>
      </c>
      <c r="N113" s="142" t="s">
        <v>45</v>
      </c>
      <c r="P113" s="143">
        <f t="shared" si="1"/>
        <v>0</v>
      </c>
      <c r="Q113" s="143">
        <v>0</v>
      </c>
      <c r="R113" s="143">
        <f t="shared" si="2"/>
        <v>0</v>
      </c>
      <c r="S113" s="143">
        <v>0</v>
      </c>
      <c r="T113" s="144">
        <f t="shared" si="3"/>
        <v>0</v>
      </c>
      <c r="AR113" s="145" t="s">
        <v>857</v>
      </c>
      <c r="AT113" s="145" t="s">
        <v>303</v>
      </c>
      <c r="AU113" s="145" t="s">
        <v>81</v>
      </c>
      <c r="AY113" s="18" t="s">
        <v>301</v>
      </c>
      <c r="BE113" s="146">
        <f t="shared" si="4"/>
        <v>0</v>
      </c>
      <c r="BF113" s="146">
        <f t="shared" si="5"/>
        <v>0</v>
      </c>
      <c r="BG113" s="146">
        <f t="shared" si="6"/>
        <v>0</v>
      </c>
      <c r="BH113" s="146">
        <f t="shared" si="7"/>
        <v>0</v>
      </c>
      <c r="BI113" s="146">
        <f t="shared" si="8"/>
        <v>0</v>
      </c>
      <c r="BJ113" s="18" t="s">
        <v>81</v>
      </c>
      <c r="BK113" s="146">
        <f t="shared" si="9"/>
        <v>0</v>
      </c>
      <c r="BL113" s="18" t="s">
        <v>857</v>
      </c>
      <c r="BM113" s="145" t="s">
        <v>768</v>
      </c>
    </row>
    <row r="114" spans="2:65" s="1" customFormat="1" ht="16.5" customHeight="1">
      <c r="B114" s="33"/>
      <c r="C114" s="134" t="s">
        <v>475</v>
      </c>
      <c r="D114" s="134" t="s">
        <v>303</v>
      </c>
      <c r="E114" s="135" t="s">
        <v>7173</v>
      </c>
      <c r="F114" s="136" t="s">
        <v>7174</v>
      </c>
      <c r="G114" s="137" t="s">
        <v>306</v>
      </c>
      <c r="H114" s="138">
        <v>14</v>
      </c>
      <c r="I114" s="139"/>
      <c r="J114" s="140">
        <f t="shared" si="0"/>
        <v>0</v>
      </c>
      <c r="K114" s="136" t="s">
        <v>6884</v>
      </c>
      <c r="L114" s="33"/>
      <c r="M114" s="141" t="s">
        <v>21</v>
      </c>
      <c r="N114" s="142" t="s">
        <v>45</v>
      </c>
      <c r="P114" s="143">
        <f t="shared" si="1"/>
        <v>0</v>
      </c>
      <c r="Q114" s="143">
        <v>0</v>
      </c>
      <c r="R114" s="143">
        <f t="shared" si="2"/>
        <v>0</v>
      </c>
      <c r="S114" s="143">
        <v>0</v>
      </c>
      <c r="T114" s="144">
        <f t="shared" si="3"/>
        <v>0</v>
      </c>
      <c r="AR114" s="145" t="s">
        <v>857</v>
      </c>
      <c r="AT114" s="145" t="s">
        <v>303</v>
      </c>
      <c r="AU114" s="145" t="s">
        <v>81</v>
      </c>
      <c r="AY114" s="18" t="s">
        <v>301</v>
      </c>
      <c r="BE114" s="146">
        <f t="shared" si="4"/>
        <v>0</v>
      </c>
      <c r="BF114" s="146">
        <f t="shared" si="5"/>
        <v>0</v>
      </c>
      <c r="BG114" s="146">
        <f t="shared" si="6"/>
        <v>0</v>
      </c>
      <c r="BH114" s="146">
        <f t="shared" si="7"/>
        <v>0</v>
      </c>
      <c r="BI114" s="146">
        <f t="shared" si="8"/>
        <v>0</v>
      </c>
      <c r="BJ114" s="18" t="s">
        <v>81</v>
      </c>
      <c r="BK114" s="146">
        <f t="shared" si="9"/>
        <v>0</v>
      </c>
      <c r="BL114" s="18" t="s">
        <v>857</v>
      </c>
      <c r="BM114" s="145" t="s">
        <v>781</v>
      </c>
    </row>
    <row r="115" spans="2:65" s="1" customFormat="1" ht="16.5" customHeight="1">
      <c r="B115" s="33"/>
      <c r="C115" s="134" t="s">
        <v>525</v>
      </c>
      <c r="D115" s="134" t="s">
        <v>303</v>
      </c>
      <c r="E115" s="135" t="s">
        <v>7175</v>
      </c>
      <c r="F115" s="136" t="s">
        <v>7176</v>
      </c>
      <c r="G115" s="137" t="s">
        <v>306</v>
      </c>
      <c r="H115" s="138">
        <v>14</v>
      </c>
      <c r="I115" s="139"/>
      <c r="J115" s="140">
        <f t="shared" si="0"/>
        <v>0</v>
      </c>
      <c r="K115" s="136" t="s">
        <v>6884</v>
      </c>
      <c r="L115" s="33"/>
      <c r="M115" s="141" t="s">
        <v>21</v>
      </c>
      <c r="N115" s="142" t="s">
        <v>45</v>
      </c>
      <c r="P115" s="143">
        <f t="shared" si="1"/>
        <v>0</v>
      </c>
      <c r="Q115" s="143">
        <v>0</v>
      </c>
      <c r="R115" s="143">
        <f t="shared" si="2"/>
        <v>0</v>
      </c>
      <c r="S115" s="143">
        <v>0</v>
      </c>
      <c r="T115" s="144">
        <f t="shared" si="3"/>
        <v>0</v>
      </c>
      <c r="AR115" s="145" t="s">
        <v>857</v>
      </c>
      <c r="AT115" s="145" t="s">
        <v>303</v>
      </c>
      <c r="AU115" s="145" t="s">
        <v>81</v>
      </c>
      <c r="AY115" s="18" t="s">
        <v>301</v>
      </c>
      <c r="BE115" s="146">
        <f t="shared" si="4"/>
        <v>0</v>
      </c>
      <c r="BF115" s="146">
        <f t="shared" si="5"/>
        <v>0</v>
      </c>
      <c r="BG115" s="146">
        <f t="shared" si="6"/>
        <v>0</v>
      </c>
      <c r="BH115" s="146">
        <f t="shared" si="7"/>
        <v>0</v>
      </c>
      <c r="BI115" s="146">
        <f t="shared" si="8"/>
        <v>0</v>
      </c>
      <c r="BJ115" s="18" t="s">
        <v>81</v>
      </c>
      <c r="BK115" s="146">
        <f t="shared" si="9"/>
        <v>0</v>
      </c>
      <c r="BL115" s="18" t="s">
        <v>857</v>
      </c>
      <c r="BM115" s="145" t="s">
        <v>794</v>
      </c>
    </row>
    <row r="116" spans="2:65" s="1" customFormat="1" ht="16.5" customHeight="1">
      <c r="B116" s="33"/>
      <c r="C116" s="134" t="s">
        <v>535</v>
      </c>
      <c r="D116" s="134" t="s">
        <v>303</v>
      </c>
      <c r="E116" s="135" t="s">
        <v>7177</v>
      </c>
      <c r="F116" s="136" t="s">
        <v>7178</v>
      </c>
      <c r="G116" s="137" t="s">
        <v>306</v>
      </c>
      <c r="H116" s="138">
        <v>14</v>
      </c>
      <c r="I116" s="139"/>
      <c r="J116" s="140">
        <f t="shared" si="0"/>
        <v>0</v>
      </c>
      <c r="K116" s="136" t="s">
        <v>6884</v>
      </c>
      <c r="L116" s="33"/>
      <c r="M116" s="141" t="s">
        <v>21</v>
      </c>
      <c r="N116" s="142" t="s">
        <v>45</v>
      </c>
      <c r="P116" s="143">
        <f t="shared" si="1"/>
        <v>0</v>
      </c>
      <c r="Q116" s="143">
        <v>0</v>
      </c>
      <c r="R116" s="143">
        <f t="shared" si="2"/>
        <v>0</v>
      </c>
      <c r="S116" s="143">
        <v>0</v>
      </c>
      <c r="T116" s="144">
        <f t="shared" si="3"/>
        <v>0</v>
      </c>
      <c r="AR116" s="145" t="s">
        <v>857</v>
      </c>
      <c r="AT116" s="145" t="s">
        <v>303</v>
      </c>
      <c r="AU116" s="145" t="s">
        <v>81</v>
      </c>
      <c r="AY116" s="18" t="s">
        <v>301</v>
      </c>
      <c r="BE116" s="146">
        <f t="shared" si="4"/>
        <v>0</v>
      </c>
      <c r="BF116" s="146">
        <f t="shared" si="5"/>
        <v>0</v>
      </c>
      <c r="BG116" s="146">
        <f t="shared" si="6"/>
        <v>0</v>
      </c>
      <c r="BH116" s="146">
        <f t="shared" si="7"/>
        <v>0</v>
      </c>
      <c r="BI116" s="146">
        <f t="shared" si="8"/>
        <v>0</v>
      </c>
      <c r="BJ116" s="18" t="s">
        <v>81</v>
      </c>
      <c r="BK116" s="146">
        <f t="shared" si="9"/>
        <v>0</v>
      </c>
      <c r="BL116" s="18" t="s">
        <v>857</v>
      </c>
      <c r="BM116" s="145" t="s">
        <v>810</v>
      </c>
    </row>
    <row r="117" spans="2:65" s="1" customFormat="1" ht="16.5" customHeight="1">
      <c r="B117" s="33"/>
      <c r="C117" s="134" t="s">
        <v>552</v>
      </c>
      <c r="D117" s="134" t="s">
        <v>303</v>
      </c>
      <c r="E117" s="135" t="s">
        <v>6931</v>
      </c>
      <c r="F117" s="136" t="s">
        <v>6932</v>
      </c>
      <c r="G117" s="137" t="s">
        <v>306</v>
      </c>
      <c r="H117" s="138">
        <v>1</v>
      </c>
      <c r="I117" s="139"/>
      <c r="J117" s="140">
        <f t="shared" si="0"/>
        <v>0</v>
      </c>
      <c r="K117" s="136" t="s">
        <v>6865</v>
      </c>
      <c r="L117" s="33"/>
      <c r="M117" s="141" t="s">
        <v>21</v>
      </c>
      <c r="N117" s="142" t="s">
        <v>45</v>
      </c>
      <c r="P117" s="143">
        <f t="shared" si="1"/>
        <v>0</v>
      </c>
      <c r="Q117" s="143">
        <v>0</v>
      </c>
      <c r="R117" s="143">
        <f t="shared" si="2"/>
        <v>0</v>
      </c>
      <c r="S117" s="143">
        <v>0</v>
      </c>
      <c r="T117" s="144">
        <f t="shared" si="3"/>
        <v>0</v>
      </c>
      <c r="AR117" s="145" t="s">
        <v>857</v>
      </c>
      <c r="AT117" s="145" t="s">
        <v>303</v>
      </c>
      <c r="AU117" s="145" t="s">
        <v>81</v>
      </c>
      <c r="AY117" s="18" t="s">
        <v>301</v>
      </c>
      <c r="BE117" s="146">
        <f t="shared" si="4"/>
        <v>0</v>
      </c>
      <c r="BF117" s="146">
        <f t="shared" si="5"/>
        <v>0</v>
      </c>
      <c r="BG117" s="146">
        <f t="shared" si="6"/>
        <v>0</v>
      </c>
      <c r="BH117" s="146">
        <f t="shared" si="7"/>
        <v>0</v>
      </c>
      <c r="BI117" s="146">
        <f t="shared" si="8"/>
        <v>0</v>
      </c>
      <c r="BJ117" s="18" t="s">
        <v>81</v>
      </c>
      <c r="BK117" s="146">
        <f t="shared" si="9"/>
        <v>0</v>
      </c>
      <c r="BL117" s="18" t="s">
        <v>857</v>
      </c>
      <c r="BM117" s="145" t="s">
        <v>822</v>
      </c>
    </row>
    <row r="118" spans="2:65" s="1" customFormat="1" ht="16.5" customHeight="1">
      <c r="B118" s="33"/>
      <c r="C118" s="134" t="s">
        <v>559</v>
      </c>
      <c r="D118" s="134" t="s">
        <v>303</v>
      </c>
      <c r="E118" s="135" t="s">
        <v>7179</v>
      </c>
      <c r="F118" s="136" t="s">
        <v>7180</v>
      </c>
      <c r="G118" s="137" t="s">
        <v>306</v>
      </c>
      <c r="H118" s="138">
        <v>1</v>
      </c>
      <c r="I118" s="139"/>
      <c r="J118" s="140">
        <f t="shared" si="0"/>
        <v>0</v>
      </c>
      <c r="K118" s="136" t="s">
        <v>6884</v>
      </c>
      <c r="L118" s="33"/>
      <c r="M118" s="141" t="s">
        <v>21</v>
      </c>
      <c r="N118" s="142" t="s">
        <v>45</v>
      </c>
      <c r="P118" s="143">
        <f t="shared" si="1"/>
        <v>0</v>
      </c>
      <c r="Q118" s="143">
        <v>0</v>
      </c>
      <c r="R118" s="143">
        <f t="shared" si="2"/>
        <v>0</v>
      </c>
      <c r="S118" s="143">
        <v>0</v>
      </c>
      <c r="T118" s="144">
        <f t="shared" si="3"/>
        <v>0</v>
      </c>
      <c r="AR118" s="145" t="s">
        <v>857</v>
      </c>
      <c r="AT118" s="145" t="s">
        <v>303</v>
      </c>
      <c r="AU118" s="145" t="s">
        <v>81</v>
      </c>
      <c r="AY118" s="18" t="s">
        <v>301</v>
      </c>
      <c r="BE118" s="146">
        <f t="shared" si="4"/>
        <v>0</v>
      </c>
      <c r="BF118" s="146">
        <f t="shared" si="5"/>
        <v>0</v>
      </c>
      <c r="BG118" s="146">
        <f t="shared" si="6"/>
        <v>0</v>
      </c>
      <c r="BH118" s="146">
        <f t="shared" si="7"/>
        <v>0</v>
      </c>
      <c r="BI118" s="146">
        <f t="shared" si="8"/>
        <v>0</v>
      </c>
      <c r="BJ118" s="18" t="s">
        <v>81</v>
      </c>
      <c r="BK118" s="146">
        <f t="shared" si="9"/>
        <v>0</v>
      </c>
      <c r="BL118" s="18" t="s">
        <v>857</v>
      </c>
      <c r="BM118" s="145" t="s">
        <v>837</v>
      </c>
    </row>
    <row r="119" spans="2:65" s="1" customFormat="1" ht="16.5" customHeight="1">
      <c r="B119" s="33"/>
      <c r="C119" s="134" t="s">
        <v>566</v>
      </c>
      <c r="D119" s="134" t="s">
        <v>303</v>
      </c>
      <c r="E119" s="135" t="s">
        <v>6935</v>
      </c>
      <c r="F119" s="136" t="s">
        <v>6936</v>
      </c>
      <c r="G119" s="137" t="s">
        <v>306</v>
      </c>
      <c r="H119" s="138">
        <v>52</v>
      </c>
      <c r="I119" s="139"/>
      <c r="J119" s="140">
        <f t="shared" si="0"/>
        <v>0</v>
      </c>
      <c r="K119" s="136" t="s">
        <v>6865</v>
      </c>
      <c r="L119" s="33"/>
      <c r="M119" s="141" t="s">
        <v>21</v>
      </c>
      <c r="N119" s="142" t="s">
        <v>45</v>
      </c>
      <c r="P119" s="143">
        <f t="shared" si="1"/>
        <v>0</v>
      </c>
      <c r="Q119" s="143">
        <v>0</v>
      </c>
      <c r="R119" s="143">
        <f t="shared" si="2"/>
        <v>0</v>
      </c>
      <c r="S119" s="143">
        <v>0</v>
      </c>
      <c r="T119" s="144">
        <f t="shared" si="3"/>
        <v>0</v>
      </c>
      <c r="AR119" s="145" t="s">
        <v>857</v>
      </c>
      <c r="AT119" s="145" t="s">
        <v>303</v>
      </c>
      <c r="AU119" s="145" t="s">
        <v>81</v>
      </c>
      <c r="AY119" s="18" t="s">
        <v>301</v>
      </c>
      <c r="BE119" s="146">
        <f t="shared" si="4"/>
        <v>0</v>
      </c>
      <c r="BF119" s="146">
        <f t="shared" si="5"/>
        <v>0</v>
      </c>
      <c r="BG119" s="146">
        <f t="shared" si="6"/>
        <v>0</v>
      </c>
      <c r="BH119" s="146">
        <f t="shared" si="7"/>
        <v>0</v>
      </c>
      <c r="BI119" s="146">
        <f t="shared" si="8"/>
        <v>0</v>
      </c>
      <c r="BJ119" s="18" t="s">
        <v>81</v>
      </c>
      <c r="BK119" s="146">
        <f t="shared" si="9"/>
        <v>0</v>
      </c>
      <c r="BL119" s="18" t="s">
        <v>857</v>
      </c>
      <c r="BM119" s="145" t="s">
        <v>857</v>
      </c>
    </row>
    <row r="120" spans="2:65" s="1" customFormat="1" ht="16.5" customHeight="1">
      <c r="B120" s="33"/>
      <c r="C120" s="134" t="s">
        <v>577</v>
      </c>
      <c r="D120" s="134" t="s">
        <v>303</v>
      </c>
      <c r="E120" s="135" t="s">
        <v>7181</v>
      </c>
      <c r="F120" s="136" t="s">
        <v>7182</v>
      </c>
      <c r="G120" s="137" t="s">
        <v>306</v>
      </c>
      <c r="H120" s="138">
        <v>52</v>
      </c>
      <c r="I120" s="139"/>
      <c r="J120" s="140">
        <f t="shared" ref="J120:J151" si="10">ROUND(I120*H120,2)</f>
        <v>0</v>
      </c>
      <c r="K120" s="136" t="s">
        <v>6884</v>
      </c>
      <c r="L120" s="33"/>
      <c r="M120" s="141" t="s">
        <v>21</v>
      </c>
      <c r="N120" s="142" t="s">
        <v>45</v>
      </c>
      <c r="P120" s="143">
        <f t="shared" ref="P120:P151" si="11">O120*H120</f>
        <v>0</v>
      </c>
      <c r="Q120" s="143">
        <v>0</v>
      </c>
      <c r="R120" s="143">
        <f t="shared" ref="R120:R151" si="12">Q120*H120</f>
        <v>0</v>
      </c>
      <c r="S120" s="143">
        <v>0</v>
      </c>
      <c r="T120" s="144">
        <f t="shared" ref="T120:T151" si="13">S120*H120</f>
        <v>0</v>
      </c>
      <c r="AR120" s="145" t="s">
        <v>857</v>
      </c>
      <c r="AT120" s="145" t="s">
        <v>303</v>
      </c>
      <c r="AU120" s="145" t="s">
        <v>81</v>
      </c>
      <c r="AY120" s="18" t="s">
        <v>301</v>
      </c>
      <c r="BE120" s="146">
        <f t="shared" ref="BE120:BE151" si="14">IF(N120="základní",J120,0)</f>
        <v>0</v>
      </c>
      <c r="BF120" s="146">
        <f t="shared" ref="BF120:BF151" si="15">IF(N120="snížená",J120,0)</f>
        <v>0</v>
      </c>
      <c r="BG120" s="146">
        <f t="shared" ref="BG120:BG151" si="16">IF(N120="zákl. přenesená",J120,0)</f>
        <v>0</v>
      </c>
      <c r="BH120" s="146">
        <f t="shared" ref="BH120:BH151" si="17">IF(N120="sníž. přenesená",J120,0)</f>
        <v>0</v>
      </c>
      <c r="BI120" s="146">
        <f t="shared" ref="BI120:BI151" si="18">IF(N120="nulová",J120,0)</f>
        <v>0</v>
      </c>
      <c r="BJ120" s="18" t="s">
        <v>81</v>
      </c>
      <c r="BK120" s="146">
        <f t="shared" ref="BK120:BK151" si="19">ROUND(I120*H120,2)</f>
        <v>0</v>
      </c>
      <c r="BL120" s="18" t="s">
        <v>857</v>
      </c>
      <c r="BM120" s="145" t="s">
        <v>882</v>
      </c>
    </row>
    <row r="121" spans="2:65" s="1" customFormat="1" ht="16.5" customHeight="1">
      <c r="B121" s="33"/>
      <c r="C121" s="134" t="s">
        <v>583</v>
      </c>
      <c r="D121" s="134" t="s">
        <v>303</v>
      </c>
      <c r="E121" s="135" t="s">
        <v>6946</v>
      </c>
      <c r="F121" s="136" t="s">
        <v>6947</v>
      </c>
      <c r="G121" s="137" t="s">
        <v>306</v>
      </c>
      <c r="H121" s="138">
        <v>19</v>
      </c>
      <c r="I121" s="139"/>
      <c r="J121" s="140">
        <f t="shared" si="10"/>
        <v>0</v>
      </c>
      <c r="K121" s="136" t="s">
        <v>6884</v>
      </c>
      <c r="L121" s="33"/>
      <c r="M121" s="141" t="s">
        <v>21</v>
      </c>
      <c r="N121" s="142" t="s">
        <v>45</v>
      </c>
      <c r="P121" s="143">
        <f t="shared" si="11"/>
        <v>0</v>
      </c>
      <c r="Q121" s="143">
        <v>0</v>
      </c>
      <c r="R121" s="143">
        <f t="shared" si="12"/>
        <v>0</v>
      </c>
      <c r="S121" s="143">
        <v>0</v>
      </c>
      <c r="T121" s="144">
        <f t="shared" si="13"/>
        <v>0</v>
      </c>
      <c r="AR121" s="145" t="s">
        <v>857</v>
      </c>
      <c r="AT121" s="145" t="s">
        <v>303</v>
      </c>
      <c r="AU121" s="145" t="s">
        <v>81</v>
      </c>
      <c r="AY121" s="18" t="s">
        <v>301</v>
      </c>
      <c r="BE121" s="146">
        <f t="shared" si="14"/>
        <v>0</v>
      </c>
      <c r="BF121" s="146">
        <f t="shared" si="15"/>
        <v>0</v>
      </c>
      <c r="BG121" s="146">
        <f t="shared" si="16"/>
        <v>0</v>
      </c>
      <c r="BH121" s="146">
        <f t="shared" si="17"/>
        <v>0</v>
      </c>
      <c r="BI121" s="146">
        <f t="shared" si="18"/>
        <v>0</v>
      </c>
      <c r="BJ121" s="18" t="s">
        <v>81</v>
      </c>
      <c r="BK121" s="146">
        <f t="shared" si="19"/>
        <v>0</v>
      </c>
      <c r="BL121" s="18" t="s">
        <v>857</v>
      </c>
      <c r="BM121" s="145" t="s">
        <v>903</v>
      </c>
    </row>
    <row r="122" spans="2:65" s="1" customFormat="1" ht="16.5" customHeight="1">
      <c r="B122" s="33"/>
      <c r="C122" s="134" t="s">
        <v>590</v>
      </c>
      <c r="D122" s="134" t="s">
        <v>303</v>
      </c>
      <c r="E122" s="135" t="s">
        <v>6948</v>
      </c>
      <c r="F122" s="136" t="s">
        <v>6949</v>
      </c>
      <c r="G122" s="137" t="s">
        <v>306</v>
      </c>
      <c r="H122" s="138">
        <v>11</v>
      </c>
      <c r="I122" s="139"/>
      <c r="J122" s="140">
        <f t="shared" si="10"/>
        <v>0</v>
      </c>
      <c r="K122" s="136" t="s">
        <v>6884</v>
      </c>
      <c r="L122" s="33"/>
      <c r="M122" s="141" t="s">
        <v>21</v>
      </c>
      <c r="N122" s="142" t="s">
        <v>45</v>
      </c>
      <c r="P122" s="143">
        <f t="shared" si="11"/>
        <v>0</v>
      </c>
      <c r="Q122" s="143">
        <v>0</v>
      </c>
      <c r="R122" s="143">
        <f t="shared" si="12"/>
        <v>0</v>
      </c>
      <c r="S122" s="143">
        <v>0</v>
      </c>
      <c r="T122" s="144">
        <f t="shared" si="13"/>
        <v>0</v>
      </c>
      <c r="AR122" s="145" t="s">
        <v>857</v>
      </c>
      <c r="AT122" s="145" t="s">
        <v>303</v>
      </c>
      <c r="AU122" s="145" t="s">
        <v>81</v>
      </c>
      <c r="AY122" s="18" t="s">
        <v>301</v>
      </c>
      <c r="BE122" s="146">
        <f t="shared" si="14"/>
        <v>0</v>
      </c>
      <c r="BF122" s="146">
        <f t="shared" si="15"/>
        <v>0</v>
      </c>
      <c r="BG122" s="146">
        <f t="shared" si="16"/>
        <v>0</v>
      </c>
      <c r="BH122" s="146">
        <f t="shared" si="17"/>
        <v>0</v>
      </c>
      <c r="BI122" s="146">
        <f t="shared" si="18"/>
        <v>0</v>
      </c>
      <c r="BJ122" s="18" t="s">
        <v>81</v>
      </c>
      <c r="BK122" s="146">
        <f t="shared" si="19"/>
        <v>0</v>
      </c>
      <c r="BL122" s="18" t="s">
        <v>857</v>
      </c>
      <c r="BM122" s="145" t="s">
        <v>979</v>
      </c>
    </row>
    <row r="123" spans="2:65" s="1" customFormat="1" ht="16.5" customHeight="1">
      <c r="B123" s="33"/>
      <c r="C123" s="134" t="s">
        <v>602</v>
      </c>
      <c r="D123" s="134" t="s">
        <v>303</v>
      </c>
      <c r="E123" s="135" t="s">
        <v>6950</v>
      </c>
      <c r="F123" s="136" t="s">
        <v>6951</v>
      </c>
      <c r="G123" s="137" t="s">
        <v>306</v>
      </c>
      <c r="H123" s="138">
        <v>7</v>
      </c>
      <c r="I123" s="139"/>
      <c r="J123" s="140">
        <f t="shared" si="10"/>
        <v>0</v>
      </c>
      <c r="K123" s="136" t="s">
        <v>6884</v>
      </c>
      <c r="L123" s="33"/>
      <c r="M123" s="141" t="s">
        <v>21</v>
      </c>
      <c r="N123" s="142" t="s">
        <v>45</v>
      </c>
      <c r="P123" s="143">
        <f t="shared" si="11"/>
        <v>0</v>
      </c>
      <c r="Q123" s="143">
        <v>0</v>
      </c>
      <c r="R123" s="143">
        <f t="shared" si="12"/>
        <v>0</v>
      </c>
      <c r="S123" s="143">
        <v>0</v>
      </c>
      <c r="T123" s="144">
        <f t="shared" si="13"/>
        <v>0</v>
      </c>
      <c r="AR123" s="145" t="s">
        <v>857</v>
      </c>
      <c r="AT123" s="145" t="s">
        <v>303</v>
      </c>
      <c r="AU123" s="145" t="s">
        <v>81</v>
      </c>
      <c r="AY123" s="18" t="s">
        <v>301</v>
      </c>
      <c r="BE123" s="146">
        <f t="shared" si="14"/>
        <v>0</v>
      </c>
      <c r="BF123" s="146">
        <f t="shared" si="15"/>
        <v>0</v>
      </c>
      <c r="BG123" s="146">
        <f t="shared" si="16"/>
        <v>0</v>
      </c>
      <c r="BH123" s="146">
        <f t="shared" si="17"/>
        <v>0</v>
      </c>
      <c r="BI123" s="146">
        <f t="shared" si="18"/>
        <v>0</v>
      </c>
      <c r="BJ123" s="18" t="s">
        <v>81</v>
      </c>
      <c r="BK123" s="146">
        <f t="shared" si="19"/>
        <v>0</v>
      </c>
      <c r="BL123" s="18" t="s">
        <v>857</v>
      </c>
      <c r="BM123" s="145" t="s">
        <v>1024</v>
      </c>
    </row>
    <row r="124" spans="2:65" s="1" customFormat="1" ht="24.25" customHeight="1">
      <c r="B124" s="33"/>
      <c r="C124" s="134" t="s">
        <v>615</v>
      </c>
      <c r="D124" s="134" t="s">
        <v>303</v>
      </c>
      <c r="E124" s="135" t="s">
        <v>6954</v>
      </c>
      <c r="F124" s="136" t="s">
        <v>6955</v>
      </c>
      <c r="G124" s="137" t="s">
        <v>306</v>
      </c>
      <c r="H124" s="138">
        <v>2</v>
      </c>
      <c r="I124" s="139"/>
      <c r="J124" s="140">
        <f t="shared" si="10"/>
        <v>0</v>
      </c>
      <c r="K124" s="136" t="s">
        <v>6884</v>
      </c>
      <c r="L124" s="33"/>
      <c r="M124" s="141" t="s">
        <v>21</v>
      </c>
      <c r="N124" s="142" t="s">
        <v>45</v>
      </c>
      <c r="P124" s="143">
        <f t="shared" si="11"/>
        <v>0</v>
      </c>
      <c r="Q124" s="143">
        <v>0</v>
      </c>
      <c r="R124" s="143">
        <f t="shared" si="12"/>
        <v>0</v>
      </c>
      <c r="S124" s="143">
        <v>0</v>
      </c>
      <c r="T124" s="144">
        <f t="shared" si="13"/>
        <v>0</v>
      </c>
      <c r="AR124" s="145" t="s">
        <v>857</v>
      </c>
      <c r="AT124" s="145" t="s">
        <v>303</v>
      </c>
      <c r="AU124" s="145" t="s">
        <v>81</v>
      </c>
      <c r="AY124" s="18" t="s">
        <v>301</v>
      </c>
      <c r="BE124" s="146">
        <f t="shared" si="14"/>
        <v>0</v>
      </c>
      <c r="BF124" s="146">
        <f t="shared" si="15"/>
        <v>0</v>
      </c>
      <c r="BG124" s="146">
        <f t="shared" si="16"/>
        <v>0</v>
      </c>
      <c r="BH124" s="146">
        <f t="shared" si="17"/>
        <v>0</v>
      </c>
      <c r="BI124" s="146">
        <f t="shared" si="18"/>
        <v>0</v>
      </c>
      <c r="BJ124" s="18" t="s">
        <v>81</v>
      </c>
      <c r="BK124" s="146">
        <f t="shared" si="19"/>
        <v>0</v>
      </c>
      <c r="BL124" s="18" t="s">
        <v>857</v>
      </c>
      <c r="BM124" s="145" t="s">
        <v>1044</v>
      </c>
    </row>
    <row r="125" spans="2:65" s="1" customFormat="1" ht="16.5" customHeight="1">
      <c r="B125" s="33"/>
      <c r="C125" s="134" t="s">
        <v>625</v>
      </c>
      <c r="D125" s="134" t="s">
        <v>303</v>
      </c>
      <c r="E125" s="135" t="s">
        <v>6956</v>
      </c>
      <c r="F125" s="136" t="s">
        <v>6957</v>
      </c>
      <c r="G125" s="137" t="s">
        <v>306</v>
      </c>
      <c r="H125" s="138">
        <v>1</v>
      </c>
      <c r="I125" s="139"/>
      <c r="J125" s="140">
        <f t="shared" si="10"/>
        <v>0</v>
      </c>
      <c r="K125" s="136" t="s">
        <v>6884</v>
      </c>
      <c r="L125" s="33"/>
      <c r="M125" s="141" t="s">
        <v>21</v>
      </c>
      <c r="N125" s="142" t="s">
        <v>45</v>
      </c>
      <c r="P125" s="143">
        <f t="shared" si="11"/>
        <v>0</v>
      </c>
      <c r="Q125" s="143">
        <v>0</v>
      </c>
      <c r="R125" s="143">
        <f t="shared" si="12"/>
        <v>0</v>
      </c>
      <c r="S125" s="143">
        <v>0</v>
      </c>
      <c r="T125" s="144">
        <f t="shared" si="13"/>
        <v>0</v>
      </c>
      <c r="AR125" s="145" t="s">
        <v>857</v>
      </c>
      <c r="AT125" s="145" t="s">
        <v>303</v>
      </c>
      <c r="AU125" s="145" t="s">
        <v>81</v>
      </c>
      <c r="AY125" s="18" t="s">
        <v>301</v>
      </c>
      <c r="BE125" s="146">
        <f t="shared" si="14"/>
        <v>0</v>
      </c>
      <c r="BF125" s="146">
        <f t="shared" si="15"/>
        <v>0</v>
      </c>
      <c r="BG125" s="146">
        <f t="shared" si="16"/>
        <v>0</v>
      </c>
      <c r="BH125" s="146">
        <f t="shared" si="17"/>
        <v>0</v>
      </c>
      <c r="BI125" s="146">
        <f t="shared" si="18"/>
        <v>0</v>
      </c>
      <c r="BJ125" s="18" t="s">
        <v>81</v>
      </c>
      <c r="BK125" s="146">
        <f t="shared" si="19"/>
        <v>0</v>
      </c>
      <c r="BL125" s="18" t="s">
        <v>857</v>
      </c>
      <c r="BM125" s="145" t="s">
        <v>1060</v>
      </c>
    </row>
    <row r="126" spans="2:65" s="1" customFormat="1" ht="16.5" customHeight="1">
      <c r="B126" s="33"/>
      <c r="C126" s="134" t="s">
        <v>631</v>
      </c>
      <c r="D126" s="134" t="s">
        <v>303</v>
      </c>
      <c r="E126" s="135" t="s">
        <v>6964</v>
      </c>
      <c r="F126" s="136" t="s">
        <v>6965</v>
      </c>
      <c r="G126" s="137" t="s">
        <v>306</v>
      </c>
      <c r="H126" s="138">
        <v>65</v>
      </c>
      <c r="I126" s="139"/>
      <c r="J126" s="140">
        <f t="shared" si="10"/>
        <v>0</v>
      </c>
      <c r="K126" s="136" t="s">
        <v>6865</v>
      </c>
      <c r="L126" s="33"/>
      <c r="M126" s="141" t="s">
        <v>21</v>
      </c>
      <c r="N126" s="142" t="s">
        <v>45</v>
      </c>
      <c r="P126" s="143">
        <f t="shared" si="11"/>
        <v>0</v>
      </c>
      <c r="Q126" s="143">
        <v>0</v>
      </c>
      <c r="R126" s="143">
        <f t="shared" si="12"/>
        <v>0</v>
      </c>
      <c r="S126" s="143">
        <v>0</v>
      </c>
      <c r="T126" s="144">
        <f t="shared" si="13"/>
        <v>0</v>
      </c>
      <c r="AR126" s="145" t="s">
        <v>857</v>
      </c>
      <c r="AT126" s="145" t="s">
        <v>303</v>
      </c>
      <c r="AU126" s="145" t="s">
        <v>81</v>
      </c>
      <c r="AY126" s="18" t="s">
        <v>301</v>
      </c>
      <c r="BE126" s="146">
        <f t="shared" si="14"/>
        <v>0</v>
      </c>
      <c r="BF126" s="146">
        <f t="shared" si="15"/>
        <v>0</v>
      </c>
      <c r="BG126" s="146">
        <f t="shared" si="16"/>
        <v>0</v>
      </c>
      <c r="BH126" s="146">
        <f t="shared" si="17"/>
        <v>0</v>
      </c>
      <c r="BI126" s="146">
        <f t="shared" si="18"/>
        <v>0</v>
      </c>
      <c r="BJ126" s="18" t="s">
        <v>81</v>
      </c>
      <c r="BK126" s="146">
        <f t="shared" si="19"/>
        <v>0</v>
      </c>
      <c r="BL126" s="18" t="s">
        <v>857</v>
      </c>
      <c r="BM126" s="145" t="s">
        <v>1074</v>
      </c>
    </row>
    <row r="127" spans="2:65" s="1" customFormat="1" ht="16.5" customHeight="1">
      <c r="B127" s="33"/>
      <c r="C127" s="134" t="s">
        <v>638</v>
      </c>
      <c r="D127" s="134" t="s">
        <v>303</v>
      </c>
      <c r="E127" s="135" t="s">
        <v>6966</v>
      </c>
      <c r="F127" s="136" t="s">
        <v>6967</v>
      </c>
      <c r="G127" s="137" t="s">
        <v>306</v>
      </c>
      <c r="H127" s="138">
        <v>65</v>
      </c>
      <c r="I127" s="139"/>
      <c r="J127" s="140">
        <f t="shared" si="10"/>
        <v>0</v>
      </c>
      <c r="K127" s="136" t="s">
        <v>6865</v>
      </c>
      <c r="L127" s="33"/>
      <c r="M127" s="141" t="s">
        <v>21</v>
      </c>
      <c r="N127" s="142" t="s">
        <v>45</v>
      </c>
      <c r="P127" s="143">
        <f t="shared" si="11"/>
        <v>0</v>
      </c>
      <c r="Q127" s="143">
        <v>0</v>
      </c>
      <c r="R127" s="143">
        <f t="shared" si="12"/>
        <v>0</v>
      </c>
      <c r="S127" s="143">
        <v>0</v>
      </c>
      <c r="T127" s="144">
        <f t="shared" si="13"/>
        <v>0</v>
      </c>
      <c r="AR127" s="145" t="s">
        <v>857</v>
      </c>
      <c r="AT127" s="145" t="s">
        <v>303</v>
      </c>
      <c r="AU127" s="145" t="s">
        <v>81</v>
      </c>
      <c r="AY127" s="18" t="s">
        <v>301</v>
      </c>
      <c r="BE127" s="146">
        <f t="shared" si="14"/>
        <v>0</v>
      </c>
      <c r="BF127" s="146">
        <f t="shared" si="15"/>
        <v>0</v>
      </c>
      <c r="BG127" s="146">
        <f t="shared" si="16"/>
        <v>0</v>
      </c>
      <c r="BH127" s="146">
        <f t="shared" si="17"/>
        <v>0</v>
      </c>
      <c r="BI127" s="146">
        <f t="shared" si="18"/>
        <v>0</v>
      </c>
      <c r="BJ127" s="18" t="s">
        <v>81</v>
      </c>
      <c r="BK127" s="146">
        <f t="shared" si="19"/>
        <v>0</v>
      </c>
      <c r="BL127" s="18" t="s">
        <v>857</v>
      </c>
      <c r="BM127" s="145" t="s">
        <v>1086</v>
      </c>
    </row>
    <row r="128" spans="2:65" s="1" customFormat="1" ht="16.5" customHeight="1">
      <c r="B128" s="33"/>
      <c r="C128" s="134" t="s">
        <v>645</v>
      </c>
      <c r="D128" s="134" t="s">
        <v>303</v>
      </c>
      <c r="E128" s="135" t="s">
        <v>6968</v>
      </c>
      <c r="F128" s="136" t="s">
        <v>6969</v>
      </c>
      <c r="G128" s="137" t="s">
        <v>306</v>
      </c>
      <c r="H128" s="138">
        <v>30</v>
      </c>
      <c r="I128" s="139"/>
      <c r="J128" s="140">
        <f t="shared" si="10"/>
        <v>0</v>
      </c>
      <c r="K128" s="136" t="s">
        <v>6865</v>
      </c>
      <c r="L128" s="33"/>
      <c r="M128" s="141" t="s">
        <v>21</v>
      </c>
      <c r="N128" s="142" t="s">
        <v>45</v>
      </c>
      <c r="P128" s="143">
        <f t="shared" si="11"/>
        <v>0</v>
      </c>
      <c r="Q128" s="143">
        <v>0</v>
      </c>
      <c r="R128" s="143">
        <f t="shared" si="12"/>
        <v>0</v>
      </c>
      <c r="S128" s="143">
        <v>0</v>
      </c>
      <c r="T128" s="144">
        <f t="shared" si="13"/>
        <v>0</v>
      </c>
      <c r="AR128" s="145" t="s">
        <v>857</v>
      </c>
      <c r="AT128" s="145" t="s">
        <v>303</v>
      </c>
      <c r="AU128" s="145" t="s">
        <v>81</v>
      </c>
      <c r="AY128" s="18" t="s">
        <v>301</v>
      </c>
      <c r="BE128" s="146">
        <f t="shared" si="14"/>
        <v>0</v>
      </c>
      <c r="BF128" s="146">
        <f t="shared" si="15"/>
        <v>0</v>
      </c>
      <c r="BG128" s="146">
        <f t="shared" si="16"/>
        <v>0</v>
      </c>
      <c r="BH128" s="146">
        <f t="shared" si="17"/>
        <v>0</v>
      </c>
      <c r="BI128" s="146">
        <f t="shared" si="18"/>
        <v>0</v>
      </c>
      <c r="BJ128" s="18" t="s">
        <v>81</v>
      </c>
      <c r="BK128" s="146">
        <f t="shared" si="19"/>
        <v>0</v>
      </c>
      <c r="BL128" s="18" t="s">
        <v>857</v>
      </c>
      <c r="BM128" s="145" t="s">
        <v>1102</v>
      </c>
    </row>
    <row r="129" spans="2:65" s="1" customFormat="1" ht="16.5" customHeight="1">
      <c r="B129" s="33"/>
      <c r="C129" s="134" t="s">
        <v>654</v>
      </c>
      <c r="D129" s="134" t="s">
        <v>303</v>
      </c>
      <c r="E129" s="135" t="s">
        <v>6970</v>
      </c>
      <c r="F129" s="136" t="s">
        <v>7183</v>
      </c>
      <c r="G129" s="137" t="s">
        <v>6242</v>
      </c>
      <c r="H129" s="138">
        <v>1</v>
      </c>
      <c r="I129" s="139"/>
      <c r="J129" s="140">
        <f t="shared" si="10"/>
        <v>0</v>
      </c>
      <c r="K129" s="136" t="s">
        <v>6884</v>
      </c>
      <c r="L129" s="33"/>
      <c r="M129" s="141" t="s">
        <v>21</v>
      </c>
      <c r="N129" s="142" t="s">
        <v>45</v>
      </c>
      <c r="P129" s="143">
        <f t="shared" si="11"/>
        <v>0</v>
      </c>
      <c r="Q129" s="143">
        <v>0</v>
      </c>
      <c r="R129" s="143">
        <f t="shared" si="12"/>
        <v>0</v>
      </c>
      <c r="S129" s="143">
        <v>0</v>
      </c>
      <c r="T129" s="144">
        <f t="shared" si="13"/>
        <v>0</v>
      </c>
      <c r="AR129" s="145" t="s">
        <v>857</v>
      </c>
      <c r="AT129" s="145" t="s">
        <v>303</v>
      </c>
      <c r="AU129" s="145" t="s">
        <v>81</v>
      </c>
      <c r="AY129" s="18" t="s">
        <v>301</v>
      </c>
      <c r="BE129" s="146">
        <f t="shared" si="14"/>
        <v>0</v>
      </c>
      <c r="BF129" s="146">
        <f t="shared" si="15"/>
        <v>0</v>
      </c>
      <c r="BG129" s="146">
        <f t="shared" si="16"/>
        <v>0</v>
      </c>
      <c r="BH129" s="146">
        <f t="shared" si="17"/>
        <v>0</v>
      </c>
      <c r="BI129" s="146">
        <f t="shared" si="18"/>
        <v>0</v>
      </c>
      <c r="BJ129" s="18" t="s">
        <v>81</v>
      </c>
      <c r="BK129" s="146">
        <f t="shared" si="19"/>
        <v>0</v>
      </c>
      <c r="BL129" s="18" t="s">
        <v>857</v>
      </c>
      <c r="BM129" s="145" t="s">
        <v>1115</v>
      </c>
    </row>
    <row r="130" spans="2:65" s="1" customFormat="1" ht="16.5" customHeight="1">
      <c r="B130" s="33"/>
      <c r="C130" s="134" t="s">
        <v>661</v>
      </c>
      <c r="D130" s="134" t="s">
        <v>303</v>
      </c>
      <c r="E130" s="135" t="s">
        <v>6972</v>
      </c>
      <c r="F130" s="136" t="s">
        <v>7184</v>
      </c>
      <c r="G130" s="137" t="s">
        <v>6242</v>
      </c>
      <c r="H130" s="138">
        <v>1</v>
      </c>
      <c r="I130" s="139"/>
      <c r="J130" s="140">
        <f t="shared" si="10"/>
        <v>0</v>
      </c>
      <c r="K130" s="136" t="s">
        <v>6884</v>
      </c>
      <c r="L130" s="33"/>
      <c r="M130" s="141" t="s">
        <v>21</v>
      </c>
      <c r="N130" s="142" t="s">
        <v>45</v>
      </c>
      <c r="P130" s="143">
        <f t="shared" si="11"/>
        <v>0</v>
      </c>
      <c r="Q130" s="143">
        <v>0</v>
      </c>
      <c r="R130" s="143">
        <f t="shared" si="12"/>
        <v>0</v>
      </c>
      <c r="S130" s="143">
        <v>0</v>
      </c>
      <c r="T130" s="144">
        <f t="shared" si="13"/>
        <v>0</v>
      </c>
      <c r="AR130" s="145" t="s">
        <v>857</v>
      </c>
      <c r="AT130" s="145" t="s">
        <v>303</v>
      </c>
      <c r="AU130" s="145" t="s">
        <v>81</v>
      </c>
      <c r="AY130" s="18" t="s">
        <v>301</v>
      </c>
      <c r="BE130" s="146">
        <f t="shared" si="14"/>
        <v>0</v>
      </c>
      <c r="BF130" s="146">
        <f t="shared" si="15"/>
        <v>0</v>
      </c>
      <c r="BG130" s="146">
        <f t="shared" si="16"/>
        <v>0</v>
      </c>
      <c r="BH130" s="146">
        <f t="shared" si="17"/>
        <v>0</v>
      </c>
      <c r="BI130" s="146">
        <f t="shared" si="18"/>
        <v>0</v>
      </c>
      <c r="BJ130" s="18" t="s">
        <v>81</v>
      </c>
      <c r="BK130" s="146">
        <f t="shared" si="19"/>
        <v>0</v>
      </c>
      <c r="BL130" s="18" t="s">
        <v>857</v>
      </c>
      <c r="BM130" s="145" t="s">
        <v>1130</v>
      </c>
    </row>
    <row r="131" spans="2:65" s="1" customFormat="1" ht="16.5" customHeight="1">
      <c r="B131" s="33"/>
      <c r="C131" s="134" t="s">
        <v>668</v>
      </c>
      <c r="D131" s="134" t="s">
        <v>303</v>
      </c>
      <c r="E131" s="135" t="s">
        <v>6974</v>
      </c>
      <c r="F131" s="136" t="s">
        <v>7185</v>
      </c>
      <c r="G131" s="137" t="s">
        <v>6242</v>
      </c>
      <c r="H131" s="138">
        <v>1</v>
      </c>
      <c r="I131" s="139"/>
      <c r="J131" s="140">
        <f t="shared" si="10"/>
        <v>0</v>
      </c>
      <c r="K131" s="136" t="s">
        <v>6884</v>
      </c>
      <c r="L131" s="33"/>
      <c r="M131" s="141" t="s">
        <v>21</v>
      </c>
      <c r="N131" s="142" t="s">
        <v>45</v>
      </c>
      <c r="P131" s="143">
        <f t="shared" si="11"/>
        <v>0</v>
      </c>
      <c r="Q131" s="143">
        <v>0</v>
      </c>
      <c r="R131" s="143">
        <f t="shared" si="12"/>
        <v>0</v>
      </c>
      <c r="S131" s="143">
        <v>0</v>
      </c>
      <c r="T131" s="144">
        <f t="shared" si="13"/>
        <v>0</v>
      </c>
      <c r="AR131" s="145" t="s">
        <v>857</v>
      </c>
      <c r="AT131" s="145" t="s">
        <v>303</v>
      </c>
      <c r="AU131" s="145" t="s">
        <v>81</v>
      </c>
      <c r="AY131" s="18" t="s">
        <v>301</v>
      </c>
      <c r="BE131" s="146">
        <f t="shared" si="14"/>
        <v>0</v>
      </c>
      <c r="BF131" s="146">
        <f t="shared" si="15"/>
        <v>0</v>
      </c>
      <c r="BG131" s="146">
        <f t="shared" si="16"/>
        <v>0</v>
      </c>
      <c r="BH131" s="146">
        <f t="shared" si="17"/>
        <v>0</v>
      </c>
      <c r="BI131" s="146">
        <f t="shared" si="18"/>
        <v>0</v>
      </c>
      <c r="BJ131" s="18" t="s">
        <v>81</v>
      </c>
      <c r="BK131" s="146">
        <f t="shared" si="19"/>
        <v>0</v>
      </c>
      <c r="BL131" s="18" t="s">
        <v>857</v>
      </c>
      <c r="BM131" s="145" t="s">
        <v>1145</v>
      </c>
    </row>
    <row r="132" spans="2:65" s="1" customFormat="1" ht="16.5" customHeight="1">
      <c r="B132" s="33"/>
      <c r="C132" s="134" t="s">
        <v>678</v>
      </c>
      <c r="D132" s="134" t="s">
        <v>303</v>
      </c>
      <c r="E132" s="135" t="s">
        <v>6984</v>
      </c>
      <c r="F132" s="136" t="s">
        <v>6985</v>
      </c>
      <c r="G132" s="137" t="s">
        <v>306</v>
      </c>
      <c r="H132" s="138">
        <v>1</v>
      </c>
      <c r="I132" s="139"/>
      <c r="J132" s="140">
        <f t="shared" si="10"/>
        <v>0</v>
      </c>
      <c r="K132" s="136" t="s">
        <v>6884</v>
      </c>
      <c r="L132" s="33"/>
      <c r="M132" s="141" t="s">
        <v>21</v>
      </c>
      <c r="N132" s="142" t="s">
        <v>45</v>
      </c>
      <c r="P132" s="143">
        <f t="shared" si="11"/>
        <v>0</v>
      </c>
      <c r="Q132" s="143">
        <v>0</v>
      </c>
      <c r="R132" s="143">
        <f t="shared" si="12"/>
        <v>0</v>
      </c>
      <c r="S132" s="143">
        <v>0</v>
      </c>
      <c r="T132" s="144">
        <f t="shared" si="13"/>
        <v>0</v>
      </c>
      <c r="AR132" s="145" t="s">
        <v>857</v>
      </c>
      <c r="AT132" s="145" t="s">
        <v>303</v>
      </c>
      <c r="AU132" s="145" t="s">
        <v>81</v>
      </c>
      <c r="AY132" s="18" t="s">
        <v>301</v>
      </c>
      <c r="BE132" s="146">
        <f t="shared" si="14"/>
        <v>0</v>
      </c>
      <c r="BF132" s="146">
        <f t="shared" si="15"/>
        <v>0</v>
      </c>
      <c r="BG132" s="146">
        <f t="shared" si="16"/>
        <v>0</v>
      </c>
      <c r="BH132" s="146">
        <f t="shared" si="17"/>
        <v>0</v>
      </c>
      <c r="BI132" s="146">
        <f t="shared" si="18"/>
        <v>0</v>
      </c>
      <c r="BJ132" s="18" t="s">
        <v>81</v>
      </c>
      <c r="BK132" s="146">
        <f t="shared" si="19"/>
        <v>0</v>
      </c>
      <c r="BL132" s="18" t="s">
        <v>857</v>
      </c>
      <c r="BM132" s="145" t="s">
        <v>1157</v>
      </c>
    </row>
    <row r="133" spans="2:65" s="1" customFormat="1" ht="16.5" customHeight="1">
      <c r="B133" s="33"/>
      <c r="C133" s="134" t="s">
        <v>689</v>
      </c>
      <c r="D133" s="134" t="s">
        <v>303</v>
      </c>
      <c r="E133" s="135" t="s">
        <v>6986</v>
      </c>
      <c r="F133" s="136" t="s">
        <v>6987</v>
      </c>
      <c r="G133" s="137" t="s">
        <v>6242</v>
      </c>
      <c r="H133" s="138">
        <v>1</v>
      </c>
      <c r="I133" s="139"/>
      <c r="J133" s="140">
        <f t="shared" si="10"/>
        <v>0</v>
      </c>
      <c r="K133" s="136" t="s">
        <v>6884</v>
      </c>
      <c r="L133" s="33"/>
      <c r="M133" s="141" t="s">
        <v>21</v>
      </c>
      <c r="N133" s="142" t="s">
        <v>45</v>
      </c>
      <c r="P133" s="143">
        <f t="shared" si="11"/>
        <v>0</v>
      </c>
      <c r="Q133" s="143">
        <v>0</v>
      </c>
      <c r="R133" s="143">
        <f t="shared" si="12"/>
        <v>0</v>
      </c>
      <c r="S133" s="143">
        <v>0</v>
      </c>
      <c r="T133" s="144">
        <f t="shared" si="13"/>
        <v>0</v>
      </c>
      <c r="AR133" s="145" t="s">
        <v>857</v>
      </c>
      <c r="AT133" s="145" t="s">
        <v>303</v>
      </c>
      <c r="AU133" s="145" t="s">
        <v>81</v>
      </c>
      <c r="AY133" s="18" t="s">
        <v>301</v>
      </c>
      <c r="BE133" s="146">
        <f t="shared" si="14"/>
        <v>0</v>
      </c>
      <c r="BF133" s="146">
        <f t="shared" si="15"/>
        <v>0</v>
      </c>
      <c r="BG133" s="146">
        <f t="shared" si="16"/>
        <v>0</v>
      </c>
      <c r="BH133" s="146">
        <f t="shared" si="17"/>
        <v>0</v>
      </c>
      <c r="BI133" s="146">
        <f t="shared" si="18"/>
        <v>0</v>
      </c>
      <c r="BJ133" s="18" t="s">
        <v>81</v>
      </c>
      <c r="BK133" s="146">
        <f t="shared" si="19"/>
        <v>0</v>
      </c>
      <c r="BL133" s="18" t="s">
        <v>857</v>
      </c>
      <c r="BM133" s="145" t="s">
        <v>1177</v>
      </c>
    </row>
    <row r="134" spans="2:65" s="1" customFormat="1" ht="16.5" customHeight="1">
      <c r="B134" s="33"/>
      <c r="C134" s="134" t="s">
        <v>706</v>
      </c>
      <c r="D134" s="134" t="s">
        <v>303</v>
      </c>
      <c r="E134" s="135" t="s">
        <v>6988</v>
      </c>
      <c r="F134" s="136" t="s">
        <v>6989</v>
      </c>
      <c r="G134" s="137" t="s">
        <v>681</v>
      </c>
      <c r="H134" s="138">
        <v>90</v>
      </c>
      <c r="I134" s="139"/>
      <c r="J134" s="140">
        <f t="shared" si="10"/>
        <v>0</v>
      </c>
      <c r="K134" s="136" t="s">
        <v>6865</v>
      </c>
      <c r="L134" s="33"/>
      <c r="M134" s="141" t="s">
        <v>21</v>
      </c>
      <c r="N134" s="142" t="s">
        <v>45</v>
      </c>
      <c r="P134" s="143">
        <f t="shared" si="11"/>
        <v>0</v>
      </c>
      <c r="Q134" s="143">
        <v>0</v>
      </c>
      <c r="R134" s="143">
        <f t="shared" si="12"/>
        <v>0</v>
      </c>
      <c r="S134" s="143">
        <v>0</v>
      </c>
      <c r="T134" s="144">
        <f t="shared" si="13"/>
        <v>0</v>
      </c>
      <c r="AR134" s="145" t="s">
        <v>857</v>
      </c>
      <c r="AT134" s="145" t="s">
        <v>303</v>
      </c>
      <c r="AU134" s="145" t="s">
        <v>81</v>
      </c>
      <c r="AY134" s="18" t="s">
        <v>301</v>
      </c>
      <c r="BE134" s="146">
        <f t="shared" si="14"/>
        <v>0</v>
      </c>
      <c r="BF134" s="146">
        <f t="shared" si="15"/>
        <v>0</v>
      </c>
      <c r="BG134" s="146">
        <f t="shared" si="16"/>
        <v>0</v>
      </c>
      <c r="BH134" s="146">
        <f t="shared" si="17"/>
        <v>0</v>
      </c>
      <c r="BI134" s="146">
        <f t="shared" si="18"/>
        <v>0</v>
      </c>
      <c r="BJ134" s="18" t="s">
        <v>81</v>
      </c>
      <c r="BK134" s="146">
        <f t="shared" si="19"/>
        <v>0</v>
      </c>
      <c r="BL134" s="18" t="s">
        <v>857</v>
      </c>
      <c r="BM134" s="145" t="s">
        <v>1192</v>
      </c>
    </row>
    <row r="135" spans="2:65" s="1" customFormat="1" ht="16.5" customHeight="1">
      <c r="B135" s="33"/>
      <c r="C135" s="134" t="s">
        <v>739</v>
      </c>
      <c r="D135" s="134" t="s">
        <v>303</v>
      </c>
      <c r="E135" s="135" t="s">
        <v>6990</v>
      </c>
      <c r="F135" s="136" t="s">
        <v>6991</v>
      </c>
      <c r="G135" s="137" t="s">
        <v>681</v>
      </c>
      <c r="H135" s="138">
        <v>180</v>
      </c>
      <c r="I135" s="139"/>
      <c r="J135" s="140">
        <f t="shared" si="10"/>
        <v>0</v>
      </c>
      <c r="K135" s="136" t="s">
        <v>6865</v>
      </c>
      <c r="L135" s="33"/>
      <c r="M135" s="141" t="s">
        <v>21</v>
      </c>
      <c r="N135" s="142" t="s">
        <v>45</v>
      </c>
      <c r="P135" s="143">
        <f t="shared" si="11"/>
        <v>0</v>
      </c>
      <c r="Q135" s="143">
        <v>0</v>
      </c>
      <c r="R135" s="143">
        <f t="shared" si="12"/>
        <v>0</v>
      </c>
      <c r="S135" s="143">
        <v>0</v>
      </c>
      <c r="T135" s="144">
        <f t="shared" si="13"/>
        <v>0</v>
      </c>
      <c r="AR135" s="145" t="s">
        <v>857</v>
      </c>
      <c r="AT135" s="145" t="s">
        <v>303</v>
      </c>
      <c r="AU135" s="145" t="s">
        <v>81</v>
      </c>
      <c r="AY135" s="18" t="s">
        <v>301</v>
      </c>
      <c r="BE135" s="146">
        <f t="shared" si="14"/>
        <v>0</v>
      </c>
      <c r="BF135" s="146">
        <f t="shared" si="15"/>
        <v>0</v>
      </c>
      <c r="BG135" s="146">
        <f t="shared" si="16"/>
        <v>0</v>
      </c>
      <c r="BH135" s="146">
        <f t="shared" si="17"/>
        <v>0</v>
      </c>
      <c r="BI135" s="146">
        <f t="shared" si="18"/>
        <v>0</v>
      </c>
      <c r="BJ135" s="18" t="s">
        <v>81</v>
      </c>
      <c r="BK135" s="146">
        <f t="shared" si="19"/>
        <v>0</v>
      </c>
      <c r="BL135" s="18" t="s">
        <v>857</v>
      </c>
      <c r="BM135" s="145" t="s">
        <v>1207</v>
      </c>
    </row>
    <row r="136" spans="2:65" s="1" customFormat="1" ht="16.5" customHeight="1">
      <c r="B136" s="33"/>
      <c r="C136" s="134" t="s">
        <v>747</v>
      </c>
      <c r="D136" s="134" t="s">
        <v>303</v>
      </c>
      <c r="E136" s="135" t="s">
        <v>6992</v>
      </c>
      <c r="F136" s="136" t="s">
        <v>6993</v>
      </c>
      <c r="G136" s="137" t="s">
        <v>137</v>
      </c>
      <c r="H136" s="138">
        <v>12.87</v>
      </c>
      <c r="I136" s="139"/>
      <c r="J136" s="140">
        <f t="shared" si="10"/>
        <v>0</v>
      </c>
      <c r="K136" s="136" t="s">
        <v>6865</v>
      </c>
      <c r="L136" s="33"/>
      <c r="M136" s="141" t="s">
        <v>21</v>
      </c>
      <c r="N136" s="142" t="s">
        <v>45</v>
      </c>
      <c r="P136" s="143">
        <f t="shared" si="11"/>
        <v>0</v>
      </c>
      <c r="Q136" s="143">
        <v>0</v>
      </c>
      <c r="R136" s="143">
        <f t="shared" si="12"/>
        <v>0</v>
      </c>
      <c r="S136" s="143">
        <v>0</v>
      </c>
      <c r="T136" s="144">
        <f t="shared" si="13"/>
        <v>0</v>
      </c>
      <c r="AR136" s="145" t="s">
        <v>857</v>
      </c>
      <c r="AT136" s="145" t="s">
        <v>303</v>
      </c>
      <c r="AU136" s="145" t="s">
        <v>81</v>
      </c>
      <c r="AY136" s="18" t="s">
        <v>301</v>
      </c>
      <c r="BE136" s="146">
        <f t="shared" si="14"/>
        <v>0</v>
      </c>
      <c r="BF136" s="146">
        <f t="shared" si="15"/>
        <v>0</v>
      </c>
      <c r="BG136" s="146">
        <f t="shared" si="16"/>
        <v>0</v>
      </c>
      <c r="BH136" s="146">
        <f t="shared" si="17"/>
        <v>0</v>
      </c>
      <c r="BI136" s="146">
        <f t="shared" si="18"/>
        <v>0</v>
      </c>
      <c r="BJ136" s="18" t="s">
        <v>81</v>
      </c>
      <c r="BK136" s="146">
        <f t="shared" si="19"/>
        <v>0</v>
      </c>
      <c r="BL136" s="18" t="s">
        <v>857</v>
      </c>
      <c r="BM136" s="145" t="s">
        <v>1227</v>
      </c>
    </row>
    <row r="137" spans="2:65" s="1" customFormat="1" ht="16.5" customHeight="1">
      <c r="B137" s="33"/>
      <c r="C137" s="134" t="s">
        <v>757</v>
      </c>
      <c r="D137" s="134" t="s">
        <v>303</v>
      </c>
      <c r="E137" s="135" t="s">
        <v>7186</v>
      </c>
      <c r="F137" s="136" t="s">
        <v>7187</v>
      </c>
      <c r="G137" s="137" t="s">
        <v>681</v>
      </c>
      <c r="H137" s="138">
        <v>150</v>
      </c>
      <c r="I137" s="139"/>
      <c r="J137" s="140">
        <f t="shared" si="10"/>
        <v>0</v>
      </c>
      <c r="K137" s="136" t="s">
        <v>6865</v>
      </c>
      <c r="L137" s="33"/>
      <c r="M137" s="141" t="s">
        <v>21</v>
      </c>
      <c r="N137" s="142" t="s">
        <v>45</v>
      </c>
      <c r="P137" s="143">
        <f t="shared" si="11"/>
        <v>0</v>
      </c>
      <c r="Q137" s="143">
        <v>0</v>
      </c>
      <c r="R137" s="143">
        <f t="shared" si="12"/>
        <v>0</v>
      </c>
      <c r="S137" s="143">
        <v>0</v>
      </c>
      <c r="T137" s="144">
        <f t="shared" si="13"/>
        <v>0</v>
      </c>
      <c r="AR137" s="145" t="s">
        <v>857</v>
      </c>
      <c r="AT137" s="145" t="s">
        <v>303</v>
      </c>
      <c r="AU137" s="145" t="s">
        <v>81</v>
      </c>
      <c r="AY137" s="18" t="s">
        <v>301</v>
      </c>
      <c r="BE137" s="146">
        <f t="shared" si="14"/>
        <v>0</v>
      </c>
      <c r="BF137" s="146">
        <f t="shared" si="15"/>
        <v>0</v>
      </c>
      <c r="BG137" s="146">
        <f t="shared" si="16"/>
        <v>0</v>
      </c>
      <c r="BH137" s="146">
        <f t="shared" si="17"/>
        <v>0</v>
      </c>
      <c r="BI137" s="146">
        <f t="shared" si="18"/>
        <v>0</v>
      </c>
      <c r="BJ137" s="18" t="s">
        <v>81</v>
      </c>
      <c r="BK137" s="146">
        <f t="shared" si="19"/>
        <v>0</v>
      </c>
      <c r="BL137" s="18" t="s">
        <v>857</v>
      </c>
      <c r="BM137" s="145" t="s">
        <v>1241</v>
      </c>
    </row>
    <row r="138" spans="2:65" s="1" customFormat="1" ht="16.5" customHeight="1">
      <c r="B138" s="33"/>
      <c r="C138" s="134" t="s">
        <v>763</v>
      </c>
      <c r="D138" s="134" t="s">
        <v>303</v>
      </c>
      <c r="E138" s="135" t="s">
        <v>7188</v>
      </c>
      <c r="F138" s="136" t="s">
        <v>7189</v>
      </c>
      <c r="G138" s="137" t="s">
        <v>681</v>
      </c>
      <c r="H138" s="138">
        <v>230</v>
      </c>
      <c r="I138" s="139"/>
      <c r="J138" s="140">
        <f t="shared" si="10"/>
        <v>0</v>
      </c>
      <c r="K138" s="136" t="s">
        <v>6865</v>
      </c>
      <c r="L138" s="33"/>
      <c r="M138" s="141" t="s">
        <v>21</v>
      </c>
      <c r="N138" s="142" t="s">
        <v>45</v>
      </c>
      <c r="P138" s="143">
        <f t="shared" si="11"/>
        <v>0</v>
      </c>
      <c r="Q138" s="143">
        <v>0</v>
      </c>
      <c r="R138" s="143">
        <f t="shared" si="12"/>
        <v>0</v>
      </c>
      <c r="S138" s="143">
        <v>0</v>
      </c>
      <c r="T138" s="144">
        <f t="shared" si="13"/>
        <v>0</v>
      </c>
      <c r="AR138" s="145" t="s">
        <v>857</v>
      </c>
      <c r="AT138" s="145" t="s">
        <v>303</v>
      </c>
      <c r="AU138" s="145" t="s">
        <v>81</v>
      </c>
      <c r="AY138" s="18" t="s">
        <v>301</v>
      </c>
      <c r="BE138" s="146">
        <f t="shared" si="14"/>
        <v>0</v>
      </c>
      <c r="BF138" s="146">
        <f t="shared" si="15"/>
        <v>0</v>
      </c>
      <c r="BG138" s="146">
        <f t="shared" si="16"/>
        <v>0</v>
      </c>
      <c r="BH138" s="146">
        <f t="shared" si="17"/>
        <v>0</v>
      </c>
      <c r="BI138" s="146">
        <f t="shared" si="18"/>
        <v>0</v>
      </c>
      <c r="BJ138" s="18" t="s">
        <v>81</v>
      </c>
      <c r="BK138" s="146">
        <f t="shared" si="19"/>
        <v>0</v>
      </c>
      <c r="BL138" s="18" t="s">
        <v>857</v>
      </c>
      <c r="BM138" s="145" t="s">
        <v>1254</v>
      </c>
    </row>
    <row r="139" spans="2:65" s="1" customFormat="1" ht="16.5" customHeight="1">
      <c r="B139" s="33"/>
      <c r="C139" s="134" t="s">
        <v>768</v>
      </c>
      <c r="D139" s="134" t="s">
        <v>303</v>
      </c>
      <c r="E139" s="135" t="s">
        <v>7190</v>
      </c>
      <c r="F139" s="136" t="s">
        <v>7191</v>
      </c>
      <c r="G139" s="137" t="s">
        <v>681</v>
      </c>
      <c r="H139" s="138">
        <v>60</v>
      </c>
      <c r="I139" s="139"/>
      <c r="J139" s="140">
        <f t="shared" si="10"/>
        <v>0</v>
      </c>
      <c r="K139" s="136" t="s">
        <v>6865</v>
      </c>
      <c r="L139" s="33"/>
      <c r="M139" s="141" t="s">
        <v>21</v>
      </c>
      <c r="N139" s="142" t="s">
        <v>45</v>
      </c>
      <c r="P139" s="143">
        <f t="shared" si="11"/>
        <v>0</v>
      </c>
      <c r="Q139" s="143">
        <v>0</v>
      </c>
      <c r="R139" s="143">
        <f t="shared" si="12"/>
        <v>0</v>
      </c>
      <c r="S139" s="143">
        <v>0</v>
      </c>
      <c r="T139" s="144">
        <f t="shared" si="13"/>
        <v>0</v>
      </c>
      <c r="AR139" s="145" t="s">
        <v>857</v>
      </c>
      <c r="AT139" s="145" t="s">
        <v>303</v>
      </c>
      <c r="AU139" s="145" t="s">
        <v>81</v>
      </c>
      <c r="AY139" s="18" t="s">
        <v>301</v>
      </c>
      <c r="BE139" s="146">
        <f t="shared" si="14"/>
        <v>0</v>
      </c>
      <c r="BF139" s="146">
        <f t="shared" si="15"/>
        <v>0</v>
      </c>
      <c r="BG139" s="146">
        <f t="shared" si="16"/>
        <v>0</v>
      </c>
      <c r="BH139" s="146">
        <f t="shared" si="17"/>
        <v>0</v>
      </c>
      <c r="BI139" s="146">
        <f t="shared" si="18"/>
        <v>0</v>
      </c>
      <c r="BJ139" s="18" t="s">
        <v>81</v>
      </c>
      <c r="BK139" s="146">
        <f t="shared" si="19"/>
        <v>0</v>
      </c>
      <c r="BL139" s="18" t="s">
        <v>857</v>
      </c>
      <c r="BM139" s="145" t="s">
        <v>1267</v>
      </c>
    </row>
    <row r="140" spans="2:65" s="1" customFormat="1" ht="16.5" customHeight="1">
      <c r="B140" s="33"/>
      <c r="C140" s="134" t="s">
        <v>776</v>
      </c>
      <c r="D140" s="134" t="s">
        <v>303</v>
      </c>
      <c r="E140" s="135" t="s">
        <v>7000</v>
      </c>
      <c r="F140" s="136" t="s">
        <v>7001</v>
      </c>
      <c r="G140" s="137" t="s">
        <v>6242</v>
      </c>
      <c r="H140" s="138">
        <v>1</v>
      </c>
      <c r="I140" s="139"/>
      <c r="J140" s="140">
        <f t="shared" si="10"/>
        <v>0</v>
      </c>
      <c r="K140" s="136" t="s">
        <v>6884</v>
      </c>
      <c r="L140" s="33"/>
      <c r="M140" s="141" t="s">
        <v>21</v>
      </c>
      <c r="N140" s="142" t="s">
        <v>45</v>
      </c>
      <c r="P140" s="143">
        <f t="shared" si="11"/>
        <v>0</v>
      </c>
      <c r="Q140" s="143">
        <v>0</v>
      </c>
      <c r="R140" s="143">
        <f t="shared" si="12"/>
        <v>0</v>
      </c>
      <c r="S140" s="143">
        <v>0</v>
      </c>
      <c r="T140" s="144">
        <f t="shared" si="13"/>
        <v>0</v>
      </c>
      <c r="AR140" s="145" t="s">
        <v>857</v>
      </c>
      <c r="AT140" s="145" t="s">
        <v>303</v>
      </c>
      <c r="AU140" s="145" t="s">
        <v>81</v>
      </c>
      <c r="AY140" s="18" t="s">
        <v>301</v>
      </c>
      <c r="BE140" s="146">
        <f t="shared" si="14"/>
        <v>0</v>
      </c>
      <c r="BF140" s="146">
        <f t="shared" si="15"/>
        <v>0</v>
      </c>
      <c r="BG140" s="146">
        <f t="shared" si="16"/>
        <v>0</v>
      </c>
      <c r="BH140" s="146">
        <f t="shared" si="17"/>
        <v>0</v>
      </c>
      <c r="BI140" s="146">
        <f t="shared" si="18"/>
        <v>0</v>
      </c>
      <c r="BJ140" s="18" t="s">
        <v>81</v>
      </c>
      <c r="BK140" s="146">
        <f t="shared" si="19"/>
        <v>0</v>
      </c>
      <c r="BL140" s="18" t="s">
        <v>857</v>
      </c>
      <c r="BM140" s="145" t="s">
        <v>1463</v>
      </c>
    </row>
    <row r="141" spans="2:65" s="1" customFormat="1" ht="16.5" customHeight="1">
      <c r="B141" s="33"/>
      <c r="C141" s="134" t="s">
        <v>781</v>
      </c>
      <c r="D141" s="134" t="s">
        <v>303</v>
      </c>
      <c r="E141" s="135" t="s">
        <v>7002</v>
      </c>
      <c r="F141" s="136" t="s">
        <v>7003</v>
      </c>
      <c r="G141" s="137" t="s">
        <v>6242</v>
      </c>
      <c r="H141" s="138">
        <v>1</v>
      </c>
      <c r="I141" s="139"/>
      <c r="J141" s="140">
        <f t="shared" si="10"/>
        <v>0</v>
      </c>
      <c r="K141" s="136" t="s">
        <v>6884</v>
      </c>
      <c r="L141" s="33"/>
      <c r="M141" s="141" t="s">
        <v>21</v>
      </c>
      <c r="N141" s="142" t="s">
        <v>45</v>
      </c>
      <c r="P141" s="143">
        <f t="shared" si="11"/>
        <v>0</v>
      </c>
      <c r="Q141" s="143">
        <v>0</v>
      </c>
      <c r="R141" s="143">
        <f t="shared" si="12"/>
        <v>0</v>
      </c>
      <c r="S141" s="143">
        <v>0</v>
      </c>
      <c r="T141" s="144">
        <f t="shared" si="13"/>
        <v>0</v>
      </c>
      <c r="AR141" s="145" t="s">
        <v>857</v>
      </c>
      <c r="AT141" s="145" t="s">
        <v>303</v>
      </c>
      <c r="AU141" s="145" t="s">
        <v>81</v>
      </c>
      <c r="AY141" s="18" t="s">
        <v>301</v>
      </c>
      <c r="BE141" s="146">
        <f t="shared" si="14"/>
        <v>0</v>
      </c>
      <c r="BF141" s="146">
        <f t="shared" si="15"/>
        <v>0</v>
      </c>
      <c r="BG141" s="146">
        <f t="shared" si="16"/>
        <v>0</v>
      </c>
      <c r="BH141" s="146">
        <f t="shared" si="17"/>
        <v>0</v>
      </c>
      <c r="BI141" s="146">
        <f t="shared" si="18"/>
        <v>0</v>
      </c>
      <c r="BJ141" s="18" t="s">
        <v>81</v>
      </c>
      <c r="BK141" s="146">
        <f t="shared" si="19"/>
        <v>0</v>
      </c>
      <c r="BL141" s="18" t="s">
        <v>857</v>
      </c>
      <c r="BM141" s="145" t="s">
        <v>1479</v>
      </c>
    </row>
    <row r="142" spans="2:65" s="1" customFormat="1" ht="16.5" customHeight="1">
      <c r="B142" s="33"/>
      <c r="C142" s="134" t="s">
        <v>788</v>
      </c>
      <c r="D142" s="134" t="s">
        <v>303</v>
      </c>
      <c r="E142" s="135" t="s">
        <v>7004</v>
      </c>
      <c r="F142" s="136" t="s">
        <v>7005</v>
      </c>
      <c r="G142" s="137" t="s">
        <v>306</v>
      </c>
      <c r="H142" s="138">
        <v>1</v>
      </c>
      <c r="I142" s="139"/>
      <c r="J142" s="140">
        <f t="shared" si="10"/>
        <v>0</v>
      </c>
      <c r="K142" s="136" t="s">
        <v>6865</v>
      </c>
      <c r="L142" s="33"/>
      <c r="M142" s="141" t="s">
        <v>21</v>
      </c>
      <c r="N142" s="142" t="s">
        <v>45</v>
      </c>
      <c r="P142" s="143">
        <f t="shared" si="11"/>
        <v>0</v>
      </c>
      <c r="Q142" s="143">
        <v>0</v>
      </c>
      <c r="R142" s="143">
        <f t="shared" si="12"/>
        <v>0</v>
      </c>
      <c r="S142" s="143">
        <v>0</v>
      </c>
      <c r="T142" s="144">
        <f t="shared" si="13"/>
        <v>0</v>
      </c>
      <c r="AR142" s="145" t="s">
        <v>857</v>
      </c>
      <c r="AT142" s="145" t="s">
        <v>303</v>
      </c>
      <c r="AU142" s="145" t="s">
        <v>81</v>
      </c>
      <c r="AY142" s="18" t="s">
        <v>301</v>
      </c>
      <c r="BE142" s="146">
        <f t="shared" si="14"/>
        <v>0</v>
      </c>
      <c r="BF142" s="146">
        <f t="shared" si="15"/>
        <v>0</v>
      </c>
      <c r="BG142" s="146">
        <f t="shared" si="16"/>
        <v>0</v>
      </c>
      <c r="BH142" s="146">
        <f t="shared" si="17"/>
        <v>0</v>
      </c>
      <c r="BI142" s="146">
        <f t="shared" si="18"/>
        <v>0</v>
      </c>
      <c r="BJ142" s="18" t="s">
        <v>81</v>
      </c>
      <c r="BK142" s="146">
        <f t="shared" si="19"/>
        <v>0</v>
      </c>
      <c r="BL142" s="18" t="s">
        <v>857</v>
      </c>
      <c r="BM142" s="145" t="s">
        <v>1570</v>
      </c>
    </row>
    <row r="143" spans="2:65" s="1" customFormat="1" ht="16.5" customHeight="1">
      <c r="B143" s="33"/>
      <c r="C143" s="134" t="s">
        <v>794</v>
      </c>
      <c r="D143" s="134" t="s">
        <v>303</v>
      </c>
      <c r="E143" s="135" t="s">
        <v>7015</v>
      </c>
      <c r="F143" s="136" t="s">
        <v>7016</v>
      </c>
      <c r="G143" s="137" t="s">
        <v>681</v>
      </c>
      <c r="H143" s="138">
        <v>50</v>
      </c>
      <c r="I143" s="139"/>
      <c r="J143" s="140">
        <f t="shared" si="10"/>
        <v>0</v>
      </c>
      <c r="K143" s="136" t="s">
        <v>6865</v>
      </c>
      <c r="L143" s="33"/>
      <c r="M143" s="141" t="s">
        <v>21</v>
      </c>
      <c r="N143" s="142" t="s">
        <v>45</v>
      </c>
      <c r="P143" s="143">
        <f t="shared" si="11"/>
        <v>0</v>
      </c>
      <c r="Q143" s="143">
        <v>0</v>
      </c>
      <c r="R143" s="143">
        <f t="shared" si="12"/>
        <v>0</v>
      </c>
      <c r="S143" s="143">
        <v>0</v>
      </c>
      <c r="T143" s="144">
        <f t="shared" si="13"/>
        <v>0</v>
      </c>
      <c r="AR143" s="145" t="s">
        <v>857</v>
      </c>
      <c r="AT143" s="145" t="s">
        <v>303</v>
      </c>
      <c r="AU143" s="145" t="s">
        <v>81</v>
      </c>
      <c r="AY143" s="18" t="s">
        <v>301</v>
      </c>
      <c r="BE143" s="146">
        <f t="shared" si="14"/>
        <v>0</v>
      </c>
      <c r="BF143" s="146">
        <f t="shared" si="15"/>
        <v>0</v>
      </c>
      <c r="BG143" s="146">
        <f t="shared" si="16"/>
        <v>0</v>
      </c>
      <c r="BH143" s="146">
        <f t="shared" si="17"/>
        <v>0</v>
      </c>
      <c r="BI143" s="146">
        <f t="shared" si="18"/>
        <v>0</v>
      </c>
      <c r="BJ143" s="18" t="s">
        <v>81</v>
      </c>
      <c r="BK143" s="146">
        <f t="shared" si="19"/>
        <v>0</v>
      </c>
      <c r="BL143" s="18" t="s">
        <v>857</v>
      </c>
      <c r="BM143" s="145" t="s">
        <v>1597</v>
      </c>
    </row>
    <row r="144" spans="2:65" s="1" customFormat="1" ht="16.5" customHeight="1">
      <c r="B144" s="33"/>
      <c r="C144" s="134" t="s">
        <v>803</v>
      </c>
      <c r="D144" s="134" t="s">
        <v>303</v>
      </c>
      <c r="E144" s="135" t="s">
        <v>7017</v>
      </c>
      <c r="F144" s="136" t="s">
        <v>7018</v>
      </c>
      <c r="G144" s="137" t="s">
        <v>681</v>
      </c>
      <c r="H144" s="138">
        <v>200</v>
      </c>
      <c r="I144" s="139"/>
      <c r="J144" s="140">
        <f t="shared" si="10"/>
        <v>0</v>
      </c>
      <c r="K144" s="136" t="s">
        <v>6865</v>
      </c>
      <c r="L144" s="33"/>
      <c r="M144" s="141" t="s">
        <v>21</v>
      </c>
      <c r="N144" s="142" t="s">
        <v>45</v>
      </c>
      <c r="P144" s="143">
        <f t="shared" si="11"/>
        <v>0</v>
      </c>
      <c r="Q144" s="143">
        <v>0</v>
      </c>
      <c r="R144" s="143">
        <f t="shared" si="12"/>
        <v>0</v>
      </c>
      <c r="S144" s="143">
        <v>0</v>
      </c>
      <c r="T144" s="144">
        <f t="shared" si="13"/>
        <v>0</v>
      </c>
      <c r="AR144" s="145" t="s">
        <v>857</v>
      </c>
      <c r="AT144" s="145" t="s">
        <v>303</v>
      </c>
      <c r="AU144" s="145" t="s">
        <v>81</v>
      </c>
      <c r="AY144" s="18" t="s">
        <v>301</v>
      </c>
      <c r="BE144" s="146">
        <f t="shared" si="14"/>
        <v>0</v>
      </c>
      <c r="BF144" s="146">
        <f t="shared" si="15"/>
        <v>0</v>
      </c>
      <c r="BG144" s="146">
        <f t="shared" si="16"/>
        <v>0</v>
      </c>
      <c r="BH144" s="146">
        <f t="shared" si="17"/>
        <v>0</v>
      </c>
      <c r="BI144" s="146">
        <f t="shared" si="18"/>
        <v>0</v>
      </c>
      <c r="BJ144" s="18" t="s">
        <v>81</v>
      </c>
      <c r="BK144" s="146">
        <f t="shared" si="19"/>
        <v>0</v>
      </c>
      <c r="BL144" s="18" t="s">
        <v>857</v>
      </c>
      <c r="BM144" s="145" t="s">
        <v>1609</v>
      </c>
    </row>
    <row r="145" spans="2:65" s="1" customFormat="1" ht="16.5" customHeight="1">
      <c r="B145" s="33"/>
      <c r="C145" s="134" t="s">
        <v>810</v>
      </c>
      <c r="D145" s="134" t="s">
        <v>303</v>
      </c>
      <c r="E145" s="135" t="s">
        <v>7192</v>
      </c>
      <c r="F145" s="136" t="s">
        <v>7193</v>
      </c>
      <c r="G145" s="137" t="s">
        <v>681</v>
      </c>
      <c r="H145" s="138">
        <v>130</v>
      </c>
      <c r="I145" s="139"/>
      <c r="J145" s="140">
        <f t="shared" si="10"/>
        <v>0</v>
      </c>
      <c r="K145" s="136" t="s">
        <v>6865</v>
      </c>
      <c r="L145" s="33"/>
      <c r="M145" s="141" t="s">
        <v>21</v>
      </c>
      <c r="N145" s="142" t="s">
        <v>45</v>
      </c>
      <c r="P145" s="143">
        <f t="shared" si="11"/>
        <v>0</v>
      </c>
      <c r="Q145" s="143">
        <v>0</v>
      </c>
      <c r="R145" s="143">
        <f t="shared" si="12"/>
        <v>0</v>
      </c>
      <c r="S145" s="143">
        <v>0</v>
      </c>
      <c r="T145" s="144">
        <f t="shared" si="13"/>
        <v>0</v>
      </c>
      <c r="AR145" s="145" t="s">
        <v>857</v>
      </c>
      <c r="AT145" s="145" t="s">
        <v>303</v>
      </c>
      <c r="AU145" s="145" t="s">
        <v>81</v>
      </c>
      <c r="AY145" s="18" t="s">
        <v>301</v>
      </c>
      <c r="BE145" s="146">
        <f t="shared" si="14"/>
        <v>0</v>
      </c>
      <c r="BF145" s="146">
        <f t="shared" si="15"/>
        <v>0</v>
      </c>
      <c r="BG145" s="146">
        <f t="shared" si="16"/>
        <v>0</v>
      </c>
      <c r="BH145" s="146">
        <f t="shared" si="17"/>
        <v>0</v>
      </c>
      <c r="BI145" s="146">
        <f t="shared" si="18"/>
        <v>0</v>
      </c>
      <c r="BJ145" s="18" t="s">
        <v>81</v>
      </c>
      <c r="BK145" s="146">
        <f t="shared" si="19"/>
        <v>0</v>
      </c>
      <c r="BL145" s="18" t="s">
        <v>857</v>
      </c>
      <c r="BM145" s="145" t="s">
        <v>1621</v>
      </c>
    </row>
    <row r="146" spans="2:65" s="1" customFormat="1" ht="16.5" customHeight="1">
      <c r="B146" s="33"/>
      <c r="C146" s="134" t="s">
        <v>816</v>
      </c>
      <c r="D146" s="134" t="s">
        <v>303</v>
      </c>
      <c r="E146" s="135" t="s">
        <v>7194</v>
      </c>
      <c r="F146" s="136" t="s">
        <v>7195</v>
      </c>
      <c r="G146" s="137" t="s">
        <v>681</v>
      </c>
      <c r="H146" s="138">
        <v>130</v>
      </c>
      <c r="I146" s="139"/>
      <c r="J146" s="140">
        <f t="shared" si="10"/>
        <v>0</v>
      </c>
      <c r="K146" s="136" t="s">
        <v>6865</v>
      </c>
      <c r="L146" s="33"/>
      <c r="M146" s="141" t="s">
        <v>21</v>
      </c>
      <c r="N146" s="142" t="s">
        <v>45</v>
      </c>
      <c r="P146" s="143">
        <f t="shared" si="11"/>
        <v>0</v>
      </c>
      <c r="Q146" s="143">
        <v>0</v>
      </c>
      <c r="R146" s="143">
        <f t="shared" si="12"/>
        <v>0</v>
      </c>
      <c r="S146" s="143">
        <v>0</v>
      </c>
      <c r="T146" s="144">
        <f t="shared" si="13"/>
        <v>0</v>
      </c>
      <c r="AR146" s="145" t="s">
        <v>857</v>
      </c>
      <c r="AT146" s="145" t="s">
        <v>303</v>
      </c>
      <c r="AU146" s="145" t="s">
        <v>81</v>
      </c>
      <c r="AY146" s="18" t="s">
        <v>301</v>
      </c>
      <c r="BE146" s="146">
        <f t="shared" si="14"/>
        <v>0</v>
      </c>
      <c r="BF146" s="146">
        <f t="shared" si="15"/>
        <v>0</v>
      </c>
      <c r="BG146" s="146">
        <f t="shared" si="16"/>
        <v>0</v>
      </c>
      <c r="BH146" s="146">
        <f t="shared" si="17"/>
        <v>0</v>
      </c>
      <c r="BI146" s="146">
        <f t="shared" si="18"/>
        <v>0</v>
      </c>
      <c r="BJ146" s="18" t="s">
        <v>81</v>
      </c>
      <c r="BK146" s="146">
        <f t="shared" si="19"/>
        <v>0</v>
      </c>
      <c r="BL146" s="18" t="s">
        <v>857</v>
      </c>
      <c r="BM146" s="145" t="s">
        <v>1730</v>
      </c>
    </row>
    <row r="147" spans="2:65" s="1" customFormat="1" ht="16.5" customHeight="1">
      <c r="B147" s="33"/>
      <c r="C147" s="134" t="s">
        <v>822</v>
      </c>
      <c r="D147" s="134" t="s">
        <v>303</v>
      </c>
      <c r="E147" s="135" t="s">
        <v>7196</v>
      </c>
      <c r="F147" s="136" t="s">
        <v>7197</v>
      </c>
      <c r="G147" s="137" t="s">
        <v>306</v>
      </c>
      <c r="H147" s="138">
        <v>130</v>
      </c>
      <c r="I147" s="139"/>
      <c r="J147" s="140">
        <f t="shared" si="10"/>
        <v>0</v>
      </c>
      <c r="K147" s="136" t="s">
        <v>6865</v>
      </c>
      <c r="L147" s="33"/>
      <c r="M147" s="141" t="s">
        <v>21</v>
      </c>
      <c r="N147" s="142" t="s">
        <v>45</v>
      </c>
      <c r="P147" s="143">
        <f t="shared" si="11"/>
        <v>0</v>
      </c>
      <c r="Q147" s="143">
        <v>0</v>
      </c>
      <c r="R147" s="143">
        <f t="shared" si="12"/>
        <v>0</v>
      </c>
      <c r="S147" s="143">
        <v>0</v>
      </c>
      <c r="T147" s="144">
        <f t="shared" si="13"/>
        <v>0</v>
      </c>
      <c r="AR147" s="145" t="s">
        <v>857</v>
      </c>
      <c r="AT147" s="145" t="s">
        <v>303</v>
      </c>
      <c r="AU147" s="145" t="s">
        <v>81</v>
      </c>
      <c r="AY147" s="18" t="s">
        <v>301</v>
      </c>
      <c r="BE147" s="146">
        <f t="shared" si="14"/>
        <v>0</v>
      </c>
      <c r="BF147" s="146">
        <f t="shared" si="15"/>
        <v>0</v>
      </c>
      <c r="BG147" s="146">
        <f t="shared" si="16"/>
        <v>0</v>
      </c>
      <c r="BH147" s="146">
        <f t="shared" si="17"/>
        <v>0</v>
      </c>
      <c r="BI147" s="146">
        <f t="shared" si="18"/>
        <v>0</v>
      </c>
      <c r="BJ147" s="18" t="s">
        <v>81</v>
      </c>
      <c r="BK147" s="146">
        <f t="shared" si="19"/>
        <v>0</v>
      </c>
      <c r="BL147" s="18" t="s">
        <v>857</v>
      </c>
      <c r="BM147" s="145" t="s">
        <v>1764</v>
      </c>
    </row>
    <row r="148" spans="2:65" s="1" customFormat="1" ht="16.5" customHeight="1">
      <c r="B148" s="33"/>
      <c r="C148" s="134" t="s">
        <v>829</v>
      </c>
      <c r="D148" s="134" t="s">
        <v>303</v>
      </c>
      <c r="E148" s="135" t="s">
        <v>7198</v>
      </c>
      <c r="F148" s="136" t="s">
        <v>7199</v>
      </c>
      <c r="G148" s="137" t="s">
        <v>681</v>
      </c>
      <c r="H148" s="138">
        <v>180</v>
      </c>
      <c r="I148" s="139"/>
      <c r="J148" s="140">
        <f t="shared" si="10"/>
        <v>0</v>
      </c>
      <c r="K148" s="136" t="s">
        <v>6865</v>
      </c>
      <c r="L148" s="33"/>
      <c r="M148" s="141" t="s">
        <v>21</v>
      </c>
      <c r="N148" s="142" t="s">
        <v>45</v>
      </c>
      <c r="P148" s="143">
        <f t="shared" si="11"/>
        <v>0</v>
      </c>
      <c r="Q148" s="143">
        <v>0</v>
      </c>
      <c r="R148" s="143">
        <f t="shared" si="12"/>
        <v>0</v>
      </c>
      <c r="S148" s="143">
        <v>0</v>
      </c>
      <c r="T148" s="144">
        <f t="shared" si="13"/>
        <v>0</v>
      </c>
      <c r="AR148" s="145" t="s">
        <v>857</v>
      </c>
      <c r="AT148" s="145" t="s">
        <v>303</v>
      </c>
      <c r="AU148" s="145" t="s">
        <v>81</v>
      </c>
      <c r="AY148" s="18" t="s">
        <v>301</v>
      </c>
      <c r="BE148" s="146">
        <f t="shared" si="14"/>
        <v>0</v>
      </c>
      <c r="BF148" s="146">
        <f t="shared" si="15"/>
        <v>0</v>
      </c>
      <c r="BG148" s="146">
        <f t="shared" si="16"/>
        <v>0</v>
      </c>
      <c r="BH148" s="146">
        <f t="shared" si="17"/>
        <v>0</v>
      </c>
      <c r="BI148" s="146">
        <f t="shared" si="18"/>
        <v>0</v>
      </c>
      <c r="BJ148" s="18" t="s">
        <v>81</v>
      </c>
      <c r="BK148" s="146">
        <f t="shared" si="19"/>
        <v>0</v>
      </c>
      <c r="BL148" s="18" t="s">
        <v>857</v>
      </c>
      <c r="BM148" s="145" t="s">
        <v>1793</v>
      </c>
    </row>
    <row r="149" spans="2:65" s="1" customFormat="1" ht="16.5" customHeight="1">
      <c r="B149" s="33"/>
      <c r="C149" s="134" t="s">
        <v>837</v>
      </c>
      <c r="D149" s="134" t="s">
        <v>303</v>
      </c>
      <c r="E149" s="135" t="s">
        <v>7200</v>
      </c>
      <c r="F149" s="136" t="s">
        <v>7201</v>
      </c>
      <c r="G149" s="137" t="s">
        <v>681</v>
      </c>
      <c r="H149" s="138">
        <v>180</v>
      </c>
      <c r="I149" s="139"/>
      <c r="J149" s="140">
        <f t="shared" si="10"/>
        <v>0</v>
      </c>
      <c r="K149" s="136" t="s">
        <v>6865</v>
      </c>
      <c r="L149" s="33"/>
      <c r="M149" s="141" t="s">
        <v>21</v>
      </c>
      <c r="N149" s="142" t="s">
        <v>45</v>
      </c>
      <c r="P149" s="143">
        <f t="shared" si="11"/>
        <v>0</v>
      </c>
      <c r="Q149" s="143">
        <v>0</v>
      </c>
      <c r="R149" s="143">
        <f t="shared" si="12"/>
        <v>0</v>
      </c>
      <c r="S149" s="143">
        <v>0</v>
      </c>
      <c r="T149" s="144">
        <f t="shared" si="13"/>
        <v>0</v>
      </c>
      <c r="AR149" s="145" t="s">
        <v>857</v>
      </c>
      <c r="AT149" s="145" t="s">
        <v>303</v>
      </c>
      <c r="AU149" s="145" t="s">
        <v>81</v>
      </c>
      <c r="AY149" s="18" t="s">
        <v>301</v>
      </c>
      <c r="BE149" s="146">
        <f t="shared" si="14"/>
        <v>0</v>
      </c>
      <c r="BF149" s="146">
        <f t="shared" si="15"/>
        <v>0</v>
      </c>
      <c r="BG149" s="146">
        <f t="shared" si="16"/>
        <v>0</v>
      </c>
      <c r="BH149" s="146">
        <f t="shared" si="17"/>
        <v>0</v>
      </c>
      <c r="BI149" s="146">
        <f t="shared" si="18"/>
        <v>0</v>
      </c>
      <c r="BJ149" s="18" t="s">
        <v>81</v>
      </c>
      <c r="BK149" s="146">
        <f t="shared" si="19"/>
        <v>0</v>
      </c>
      <c r="BL149" s="18" t="s">
        <v>857</v>
      </c>
      <c r="BM149" s="145" t="s">
        <v>1804</v>
      </c>
    </row>
    <row r="150" spans="2:65" s="1" customFormat="1" ht="16.5" customHeight="1">
      <c r="B150" s="33"/>
      <c r="C150" s="134" t="s">
        <v>844</v>
      </c>
      <c r="D150" s="134" t="s">
        <v>303</v>
      </c>
      <c r="E150" s="135" t="s">
        <v>7202</v>
      </c>
      <c r="F150" s="136" t="s">
        <v>7203</v>
      </c>
      <c r="G150" s="137" t="s">
        <v>306</v>
      </c>
      <c r="H150" s="138">
        <v>180</v>
      </c>
      <c r="I150" s="139"/>
      <c r="J150" s="140">
        <f t="shared" si="10"/>
        <v>0</v>
      </c>
      <c r="K150" s="136" t="s">
        <v>6865</v>
      </c>
      <c r="L150" s="33"/>
      <c r="M150" s="141" t="s">
        <v>21</v>
      </c>
      <c r="N150" s="142" t="s">
        <v>45</v>
      </c>
      <c r="P150" s="143">
        <f t="shared" si="11"/>
        <v>0</v>
      </c>
      <c r="Q150" s="143">
        <v>0</v>
      </c>
      <c r="R150" s="143">
        <f t="shared" si="12"/>
        <v>0</v>
      </c>
      <c r="S150" s="143">
        <v>0</v>
      </c>
      <c r="T150" s="144">
        <f t="shared" si="13"/>
        <v>0</v>
      </c>
      <c r="AR150" s="145" t="s">
        <v>857</v>
      </c>
      <c r="AT150" s="145" t="s">
        <v>303</v>
      </c>
      <c r="AU150" s="145" t="s">
        <v>81</v>
      </c>
      <c r="AY150" s="18" t="s">
        <v>301</v>
      </c>
      <c r="BE150" s="146">
        <f t="shared" si="14"/>
        <v>0</v>
      </c>
      <c r="BF150" s="146">
        <f t="shared" si="15"/>
        <v>0</v>
      </c>
      <c r="BG150" s="146">
        <f t="shared" si="16"/>
        <v>0</v>
      </c>
      <c r="BH150" s="146">
        <f t="shared" si="17"/>
        <v>0</v>
      </c>
      <c r="BI150" s="146">
        <f t="shared" si="18"/>
        <v>0</v>
      </c>
      <c r="BJ150" s="18" t="s">
        <v>81</v>
      </c>
      <c r="BK150" s="146">
        <f t="shared" si="19"/>
        <v>0</v>
      </c>
      <c r="BL150" s="18" t="s">
        <v>857</v>
      </c>
      <c r="BM150" s="145" t="s">
        <v>1815</v>
      </c>
    </row>
    <row r="151" spans="2:65" s="1" customFormat="1" ht="16.5" customHeight="1">
      <c r="B151" s="33"/>
      <c r="C151" s="134" t="s">
        <v>857</v>
      </c>
      <c r="D151" s="134" t="s">
        <v>303</v>
      </c>
      <c r="E151" s="135" t="s">
        <v>7019</v>
      </c>
      <c r="F151" s="136" t="s">
        <v>7020</v>
      </c>
      <c r="G151" s="137" t="s">
        <v>7021</v>
      </c>
      <c r="H151" s="138">
        <v>5</v>
      </c>
      <c r="I151" s="139"/>
      <c r="J151" s="140">
        <f t="shared" si="10"/>
        <v>0</v>
      </c>
      <c r="K151" s="136" t="s">
        <v>6884</v>
      </c>
      <c r="L151" s="33"/>
      <c r="M151" s="141" t="s">
        <v>21</v>
      </c>
      <c r="N151" s="142" t="s">
        <v>45</v>
      </c>
      <c r="P151" s="143">
        <f t="shared" si="11"/>
        <v>0</v>
      </c>
      <c r="Q151" s="143">
        <v>0</v>
      </c>
      <c r="R151" s="143">
        <f t="shared" si="12"/>
        <v>0</v>
      </c>
      <c r="S151" s="143">
        <v>0</v>
      </c>
      <c r="T151" s="144">
        <f t="shared" si="13"/>
        <v>0</v>
      </c>
      <c r="AR151" s="145" t="s">
        <v>857</v>
      </c>
      <c r="AT151" s="145" t="s">
        <v>303</v>
      </c>
      <c r="AU151" s="145" t="s">
        <v>81</v>
      </c>
      <c r="AY151" s="18" t="s">
        <v>301</v>
      </c>
      <c r="BE151" s="146">
        <f t="shared" si="14"/>
        <v>0</v>
      </c>
      <c r="BF151" s="146">
        <f t="shared" si="15"/>
        <v>0</v>
      </c>
      <c r="BG151" s="146">
        <f t="shared" si="16"/>
        <v>0</v>
      </c>
      <c r="BH151" s="146">
        <f t="shared" si="17"/>
        <v>0</v>
      </c>
      <c r="BI151" s="146">
        <f t="shared" si="18"/>
        <v>0</v>
      </c>
      <c r="BJ151" s="18" t="s">
        <v>81</v>
      </c>
      <c r="BK151" s="146">
        <f t="shared" si="19"/>
        <v>0</v>
      </c>
      <c r="BL151" s="18" t="s">
        <v>857</v>
      </c>
      <c r="BM151" s="145" t="s">
        <v>1828</v>
      </c>
    </row>
    <row r="152" spans="2:65" s="1" customFormat="1" ht="16.5" customHeight="1">
      <c r="B152" s="33"/>
      <c r="C152" s="134" t="s">
        <v>878</v>
      </c>
      <c r="D152" s="134" t="s">
        <v>303</v>
      </c>
      <c r="E152" s="135" t="s">
        <v>7022</v>
      </c>
      <c r="F152" s="136" t="s">
        <v>7023</v>
      </c>
      <c r="G152" s="137" t="s">
        <v>7021</v>
      </c>
      <c r="H152" s="138">
        <v>5</v>
      </c>
      <c r="I152" s="139"/>
      <c r="J152" s="140">
        <f t="shared" ref="J152:J183" si="20">ROUND(I152*H152,2)</f>
        <v>0</v>
      </c>
      <c r="K152" s="136" t="s">
        <v>6865</v>
      </c>
      <c r="L152" s="33"/>
      <c r="M152" s="141" t="s">
        <v>21</v>
      </c>
      <c r="N152" s="142" t="s">
        <v>45</v>
      </c>
      <c r="P152" s="143">
        <f t="shared" ref="P152:P183" si="21">O152*H152</f>
        <v>0</v>
      </c>
      <c r="Q152" s="143">
        <v>0</v>
      </c>
      <c r="R152" s="143">
        <f t="shared" ref="R152:R183" si="22">Q152*H152</f>
        <v>0</v>
      </c>
      <c r="S152" s="143">
        <v>0</v>
      </c>
      <c r="T152" s="144">
        <f t="shared" ref="T152:T183" si="23">S152*H152</f>
        <v>0</v>
      </c>
      <c r="AR152" s="145" t="s">
        <v>857</v>
      </c>
      <c r="AT152" s="145" t="s">
        <v>303</v>
      </c>
      <c r="AU152" s="145" t="s">
        <v>81</v>
      </c>
      <c r="AY152" s="18" t="s">
        <v>301</v>
      </c>
      <c r="BE152" s="146">
        <f t="shared" ref="BE152:BE157" si="24">IF(N152="základní",J152,0)</f>
        <v>0</v>
      </c>
      <c r="BF152" s="146">
        <f t="shared" ref="BF152:BF157" si="25">IF(N152="snížená",J152,0)</f>
        <v>0</v>
      </c>
      <c r="BG152" s="146">
        <f t="shared" ref="BG152:BG157" si="26">IF(N152="zákl. přenesená",J152,0)</f>
        <v>0</v>
      </c>
      <c r="BH152" s="146">
        <f t="shared" ref="BH152:BH157" si="27">IF(N152="sníž. přenesená",J152,0)</f>
        <v>0</v>
      </c>
      <c r="BI152" s="146">
        <f t="shared" ref="BI152:BI157" si="28">IF(N152="nulová",J152,0)</f>
        <v>0</v>
      </c>
      <c r="BJ152" s="18" t="s">
        <v>81</v>
      </c>
      <c r="BK152" s="146">
        <f t="shared" ref="BK152:BK157" si="29">ROUND(I152*H152,2)</f>
        <v>0</v>
      </c>
      <c r="BL152" s="18" t="s">
        <v>857</v>
      </c>
      <c r="BM152" s="145" t="s">
        <v>1873</v>
      </c>
    </row>
    <row r="153" spans="2:65" s="1" customFormat="1" ht="16.5" customHeight="1">
      <c r="B153" s="33"/>
      <c r="C153" s="134" t="s">
        <v>882</v>
      </c>
      <c r="D153" s="134" t="s">
        <v>303</v>
      </c>
      <c r="E153" s="135" t="s">
        <v>7204</v>
      </c>
      <c r="F153" s="136" t="s">
        <v>7205</v>
      </c>
      <c r="G153" s="137" t="s">
        <v>306</v>
      </c>
      <c r="H153" s="138">
        <v>60</v>
      </c>
      <c r="I153" s="139"/>
      <c r="J153" s="140">
        <f t="shared" si="20"/>
        <v>0</v>
      </c>
      <c r="K153" s="136" t="s">
        <v>6884</v>
      </c>
      <c r="L153" s="33"/>
      <c r="M153" s="141" t="s">
        <v>21</v>
      </c>
      <c r="N153" s="142" t="s">
        <v>45</v>
      </c>
      <c r="P153" s="143">
        <f t="shared" si="21"/>
        <v>0</v>
      </c>
      <c r="Q153" s="143">
        <v>0</v>
      </c>
      <c r="R153" s="143">
        <f t="shared" si="22"/>
        <v>0</v>
      </c>
      <c r="S153" s="143">
        <v>0</v>
      </c>
      <c r="T153" s="144">
        <f t="shared" si="23"/>
        <v>0</v>
      </c>
      <c r="AR153" s="145" t="s">
        <v>857</v>
      </c>
      <c r="AT153" s="145" t="s">
        <v>303</v>
      </c>
      <c r="AU153" s="145" t="s">
        <v>81</v>
      </c>
      <c r="AY153" s="18" t="s">
        <v>301</v>
      </c>
      <c r="BE153" s="146">
        <f t="shared" si="24"/>
        <v>0</v>
      </c>
      <c r="BF153" s="146">
        <f t="shared" si="25"/>
        <v>0</v>
      </c>
      <c r="BG153" s="146">
        <f t="shared" si="26"/>
        <v>0</v>
      </c>
      <c r="BH153" s="146">
        <f t="shared" si="27"/>
        <v>0</v>
      </c>
      <c r="BI153" s="146">
        <f t="shared" si="28"/>
        <v>0</v>
      </c>
      <c r="BJ153" s="18" t="s">
        <v>81</v>
      </c>
      <c r="BK153" s="146">
        <f t="shared" si="29"/>
        <v>0</v>
      </c>
      <c r="BL153" s="18" t="s">
        <v>857</v>
      </c>
      <c r="BM153" s="145" t="s">
        <v>1888</v>
      </c>
    </row>
    <row r="154" spans="2:65" s="1" customFormat="1" ht="16.5" customHeight="1">
      <c r="B154" s="33"/>
      <c r="C154" s="134" t="s">
        <v>896</v>
      </c>
      <c r="D154" s="134" t="s">
        <v>303</v>
      </c>
      <c r="E154" s="135" t="s">
        <v>7024</v>
      </c>
      <c r="F154" s="136" t="s">
        <v>7025</v>
      </c>
      <c r="G154" s="137" t="s">
        <v>6242</v>
      </c>
      <c r="H154" s="138">
        <v>1</v>
      </c>
      <c r="I154" s="139"/>
      <c r="J154" s="140">
        <f t="shared" si="20"/>
        <v>0</v>
      </c>
      <c r="K154" s="136" t="s">
        <v>6884</v>
      </c>
      <c r="L154" s="33"/>
      <c r="M154" s="141" t="s">
        <v>21</v>
      </c>
      <c r="N154" s="142" t="s">
        <v>45</v>
      </c>
      <c r="P154" s="143">
        <f t="shared" si="21"/>
        <v>0</v>
      </c>
      <c r="Q154" s="143">
        <v>0</v>
      </c>
      <c r="R154" s="143">
        <f t="shared" si="22"/>
        <v>0</v>
      </c>
      <c r="S154" s="143">
        <v>0</v>
      </c>
      <c r="T154" s="144">
        <f t="shared" si="23"/>
        <v>0</v>
      </c>
      <c r="AR154" s="145" t="s">
        <v>857</v>
      </c>
      <c r="AT154" s="145" t="s">
        <v>303</v>
      </c>
      <c r="AU154" s="145" t="s">
        <v>81</v>
      </c>
      <c r="AY154" s="18" t="s">
        <v>301</v>
      </c>
      <c r="BE154" s="146">
        <f t="shared" si="24"/>
        <v>0</v>
      </c>
      <c r="BF154" s="146">
        <f t="shared" si="25"/>
        <v>0</v>
      </c>
      <c r="BG154" s="146">
        <f t="shared" si="26"/>
        <v>0</v>
      </c>
      <c r="BH154" s="146">
        <f t="shared" si="27"/>
        <v>0</v>
      </c>
      <c r="BI154" s="146">
        <f t="shared" si="28"/>
        <v>0</v>
      </c>
      <c r="BJ154" s="18" t="s">
        <v>81</v>
      </c>
      <c r="BK154" s="146">
        <f t="shared" si="29"/>
        <v>0</v>
      </c>
      <c r="BL154" s="18" t="s">
        <v>857</v>
      </c>
      <c r="BM154" s="145" t="s">
        <v>1905</v>
      </c>
    </row>
    <row r="155" spans="2:65" s="1" customFormat="1" ht="16.5" customHeight="1">
      <c r="B155" s="33"/>
      <c r="C155" s="134" t="s">
        <v>903</v>
      </c>
      <c r="D155" s="134" t="s">
        <v>303</v>
      </c>
      <c r="E155" s="135" t="s">
        <v>7026</v>
      </c>
      <c r="F155" s="136" t="s">
        <v>7027</v>
      </c>
      <c r="G155" s="137" t="s">
        <v>6242</v>
      </c>
      <c r="H155" s="138">
        <v>1</v>
      </c>
      <c r="I155" s="139"/>
      <c r="J155" s="140">
        <f t="shared" si="20"/>
        <v>0</v>
      </c>
      <c r="K155" s="136" t="s">
        <v>6884</v>
      </c>
      <c r="L155" s="33"/>
      <c r="M155" s="141" t="s">
        <v>21</v>
      </c>
      <c r="N155" s="142" t="s">
        <v>45</v>
      </c>
      <c r="P155" s="143">
        <f t="shared" si="21"/>
        <v>0</v>
      </c>
      <c r="Q155" s="143">
        <v>0</v>
      </c>
      <c r="R155" s="143">
        <f t="shared" si="22"/>
        <v>0</v>
      </c>
      <c r="S155" s="143">
        <v>0</v>
      </c>
      <c r="T155" s="144">
        <f t="shared" si="23"/>
        <v>0</v>
      </c>
      <c r="AR155" s="145" t="s">
        <v>857</v>
      </c>
      <c r="AT155" s="145" t="s">
        <v>303</v>
      </c>
      <c r="AU155" s="145" t="s">
        <v>81</v>
      </c>
      <c r="AY155" s="18" t="s">
        <v>301</v>
      </c>
      <c r="BE155" s="146">
        <f t="shared" si="24"/>
        <v>0</v>
      </c>
      <c r="BF155" s="146">
        <f t="shared" si="25"/>
        <v>0</v>
      </c>
      <c r="BG155" s="146">
        <f t="shared" si="26"/>
        <v>0</v>
      </c>
      <c r="BH155" s="146">
        <f t="shared" si="27"/>
        <v>0</v>
      </c>
      <c r="BI155" s="146">
        <f t="shared" si="28"/>
        <v>0</v>
      </c>
      <c r="BJ155" s="18" t="s">
        <v>81</v>
      </c>
      <c r="BK155" s="146">
        <f t="shared" si="29"/>
        <v>0</v>
      </c>
      <c r="BL155" s="18" t="s">
        <v>857</v>
      </c>
      <c r="BM155" s="145" t="s">
        <v>1968</v>
      </c>
    </row>
    <row r="156" spans="2:65" s="1" customFormat="1" ht="16.5" customHeight="1">
      <c r="B156" s="33"/>
      <c r="C156" s="134" t="s">
        <v>966</v>
      </c>
      <c r="D156" s="134" t="s">
        <v>303</v>
      </c>
      <c r="E156" s="135" t="s">
        <v>7028</v>
      </c>
      <c r="F156" s="136" t="s">
        <v>7029</v>
      </c>
      <c r="G156" s="137" t="s">
        <v>6242</v>
      </c>
      <c r="H156" s="138">
        <v>1</v>
      </c>
      <c r="I156" s="139"/>
      <c r="J156" s="140">
        <f t="shared" si="20"/>
        <v>0</v>
      </c>
      <c r="K156" s="136" t="s">
        <v>6884</v>
      </c>
      <c r="L156" s="33"/>
      <c r="M156" s="141" t="s">
        <v>21</v>
      </c>
      <c r="N156" s="142" t="s">
        <v>45</v>
      </c>
      <c r="P156" s="143">
        <f t="shared" si="21"/>
        <v>0</v>
      </c>
      <c r="Q156" s="143">
        <v>0</v>
      </c>
      <c r="R156" s="143">
        <f t="shared" si="22"/>
        <v>0</v>
      </c>
      <c r="S156" s="143">
        <v>0</v>
      </c>
      <c r="T156" s="144">
        <f t="shared" si="23"/>
        <v>0</v>
      </c>
      <c r="AR156" s="145" t="s">
        <v>857</v>
      </c>
      <c r="AT156" s="145" t="s">
        <v>303</v>
      </c>
      <c r="AU156" s="145" t="s">
        <v>81</v>
      </c>
      <c r="AY156" s="18" t="s">
        <v>301</v>
      </c>
      <c r="BE156" s="146">
        <f t="shared" si="24"/>
        <v>0</v>
      </c>
      <c r="BF156" s="146">
        <f t="shared" si="25"/>
        <v>0</v>
      </c>
      <c r="BG156" s="146">
        <f t="shared" si="26"/>
        <v>0</v>
      </c>
      <c r="BH156" s="146">
        <f t="shared" si="27"/>
        <v>0</v>
      </c>
      <c r="BI156" s="146">
        <f t="shared" si="28"/>
        <v>0</v>
      </c>
      <c r="BJ156" s="18" t="s">
        <v>81</v>
      </c>
      <c r="BK156" s="146">
        <f t="shared" si="29"/>
        <v>0</v>
      </c>
      <c r="BL156" s="18" t="s">
        <v>857</v>
      </c>
      <c r="BM156" s="145" t="s">
        <v>1995</v>
      </c>
    </row>
    <row r="157" spans="2:65" s="1" customFormat="1" ht="16.5" customHeight="1">
      <c r="B157" s="33"/>
      <c r="C157" s="134" t="s">
        <v>979</v>
      </c>
      <c r="D157" s="134" t="s">
        <v>303</v>
      </c>
      <c r="E157" s="135" t="s">
        <v>7030</v>
      </c>
      <c r="F157" s="136" t="s">
        <v>7031</v>
      </c>
      <c r="G157" s="137" t="s">
        <v>6242</v>
      </c>
      <c r="H157" s="138">
        <v>1</v>
      </c>
      <c r="I157" s="139"/>
      <c r="J157" s="140">
        <f t="shared" si="20"/>
        <v>0</v>
      </c>
      <c r="K157" s="136" t="s">
        <v>6884</v>
      </c>
      <c r="L157" s="33"/>
      <c r="M157" s="198" t="s">
        <v>21</v>
      </c>
      <c r="N157" s="199" t="s">
        <v>45</v>
      </c>
      <c r="O157" s="196"/>
      <c r="P157" s="200">
        <f t="shared" si="21"/>
        <v>0</v>
      </c>
      <c r="Q157" s="200">
        <v>0</v>
      </c>
      <c r="R157" s="200">
        <f t="shared" si="22"/>
        <v>0</v>
      </c>
      <c r="S157" s="200">
        <v>0</v>
      </c>
      <c r="T157" s="201">
        <f t="shared" si="23"/>
        <v>0</v>
      </c>
      <c r="AR157" s="145" t="s">
        <v>857</v>
      </c>
      <c r="AT157" s="145" t="s">
        <v>303</v>
      </c>
      <c r="AU157" s="145" t="s">
        <v>81</v>
      </c>
      <c r="AY157" s="18" t="s">
        <v>301</v>
      </c>
      <c r="BE157" s="146">
        <f t="shared" si="24"/>
        <v>0</v>
      </c>
      <c r="BF157" s="146">
        <f t="shared" si="25"/>
        <v>0</v>
      </c>
      <c r="BG157" s="146">
        <f t="shared" si="26"/>
        <v>0</v>
      </c>
      <c r="BH157" s="146">
        <f t="shared" si="27"/>
        <v>0</v>
      </c>
      <c r="BI157" s="146">
        <f t="shared" si="28"/>
        <v>0</v>
      </c>
      <c r="BJ157" s="18" t="s">
        <v>81</v>
      </c>
      <c r="BK157" s="146">
        <f t="shared" si="29"/>
        <v>0</v>
      </c>
      <c r="BL157" s="18" t="s">
        <v>857</v>
      </c>
      <c r="BM157" s="145" t="s">
        <v>2011</v>
      </c>
    </row>
    <row r="158" spans="2:65" s="1" customFormat="1" ht="7" customHeight="1">
      <c r="B158" s="42"/>
      <c r="C158" s="43"/>
      <c r="D158" s="43"/>
      <c r="E158" s="43"/>
      <c r="F158" s="43"/>
      <c r="G158" s="43"/>
      <c r="H158" s="43"/>
      <c r="I158" s="43"/>
      <c r="J158" s="43"/>
      <c r="K158" s="43"/>
      <c r="L158" s="33"/>
    </row>
  </sheetData>
  <sheetProtection algorithmName="SHA-512" hashValue="YcaX/D1lKOpg7upsuMPP0BNUnh8//+s1nO0iS3NpA+GBCRGPwv0PS7oYCCllEgbWwZdzPIM+BzbloyE+EGlWmA==" saltValue="Qi1pUI+GBFF4GPqfqDgGSFrTOKduxnyT5dt5YTO7rU/AEVG+Vrpvap/nAqABlhiOYZ56+64oNQlssS70GifIDA==" spinCount="100000" sheet="1" objects="1" scenarios="1" formatColumns="0" formatRows="0" autoFilter="0"/>
  <autoFilter ref="C85:K157" xr:uid="{00000000-0009-0000-0000-000008000000}"/>
  <mergeCells count="12">
    <mergeCell ref="E78:H78"/>
    <mergeCell ref="L2:V2"/>
    <mergeCell ref="E50:H50"/>
    <mergeCell ref="E52:H52"/>
    <mergeCell ref="E54:H54"/>
    <mergeCell ref="E74:H74"/>
    <mergeCell ref="E76:H7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131"/>
  <sheetViews>
    <sheetView showGridLines="0" workbookViewId="0"/>
  </sheetViews>
  <sheetFormatPr baseColWidth="10" defaultRowHeight="16"/>
  <cols>
    <col min="1" max="1" width="8.25" customWidth="1"/>
    <col min="2" max="2" width="1.25" customWidth="1"/>
    <col min="3" max="4" width="4.25" customWidth="1"/>
    <col min="5" max="5" width="17.25" customWidth="1"/>
    <col min="6" max="6" width="100.75" customWidth="1"/>
    <col min="7" max="7" width="7.5" customWidth="1"/>
    <col min="8" max="8" width="14" customWidth="1"/>
    <col min="9" max="9" width="15.75" customWidth="1"/>
    <col min="10" max="11" width="22.25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10"/>
      <c r="M2" s="310"/>
      <c r="N2" s="310"/>
      <c r="O2" s="310"/>
      <c r="P2" s="310"/>
      <c r="Q2" s="310"/>
      <c r="R2" s="310"/>
      <c r="S2" s="310"/>
      <c r="T2" s="310"/>
      <c r="U2" s="310"/>
      <c r="V2" s="310"/>
      <c r="AT2" s="18" t="s">
        <v>112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143</v>
      </c>
      <c r="L4" s="21"/>
      <c r="M4" s="92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39" t="str">
        <f>'Rekapitulace stavby'!K6</f>
        <v>SŠ GASTRONOMICKÁ A TECHNICKÁ ŽAMBERK</v>
      </c>
      <c r="F7" s="340"/>
      <c r="G7" s="340"/>
      <c r="H7" s="340"/>
      <c r="L7" s="21"/>
    </row>
    <row r="8" spans="2:46" ht="12" customHeight="1">
      <c r="B8" s="21"/>
      <c r="D8" s="28" t="s">
        <v>153</v>
      </c>
      <c r="L8" s="21"/>
    </row>
    <row r="9" spans="2:46" s="1" customFormat="1" ht="16.5" customHeight="1">
      <c r="B9" s="33"/>
      <c r="E9" s="339" t="s">
        <v>156</v>
      </c>
      <c r="F9" s="341"/>
      <c r="G9" s="341"/>
      <c r="H9" s="341"/>
      <c r="L9" s="33"/>
    </row>
    <row r="10" spans="2:46" s="1" customFormat="1" ht="12" customHeight="1">
      <c r="B10" s="33"/>
      <c r="D10" s="28" t="s">
        <v>159</v>
      </c>
      <c r="L10" s="33"/>
    </row>
    <row r="11" spans="2:46" s="1" customFormat="1" ht="16.5" customHeight="1">
      <c r="B11" s="33"/>
      <c r="E11" s="303" t="s">
        <v>7206</v>
      </c>
      <c r="F11" s="341"/>
      <c r="G11" s="341"/>
      <c r="H11" s="341"/>
      <c r="L11" s="33"/>
    </row>
    <row r="12" spans="2:46" s="1" customFormat="1" ht="1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21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5. 9. 2024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21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21</v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42" t="str">
        <f>'Rekapitulace stavby'!E14</f>
        <v>Vyplň údaj</v>
      </c>
      <c r="F20" s="309"/>
      <c r="G20" s="309"/>
      <c r="H20" s="309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21</v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>Rozpočtování staveb Šebela s.r.o.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3"/>
      <c r="E29" s="314" t="s">
        <v>21</v>
      </c>
      <c r="F29" s="314"/>
      <c r="G29" s="314"/>
      <c r="H29" s="314"/>
      <c r="L29" s="93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5" customHeight="1">
      <c r="B32" s="33"/>
      <c r="D32" s="95" t="s">
        <v>40</v>
      </c>
      <c r="J32" s="64">
        <f>ROUND(J89,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5" customHeight="1">
      <c r="B35" s="33"/>
      <c r="D35" s="53" t="s">
        <v>44</v>
      </c>
      <c r="E35" s="28" t="s">
        <v>45</v>
      </c>
      <c r="F35" s="84">
        <f>ROUND((SUM(BE89:BE130)),  2)</f>
        <v>0</v>
      </c>
      <c r="I35" s="96">
        <v>0.21</v>
      </c>
      <c r="J35" s="84">
        <f>ROUND(((SUM(BE89:BE130))*I35),  2)</f>
        <v>0</v>
      </c>
      <c r="L35" s="33"/>
    </row>
    <row r="36" spans="2:12" s="1" customFormat="1" ht="14.5" customHeight="1">
      <c r="B36" s="33"/>
      <c r="E36" s="28" t="s">
        <v>46</v>
      </c>
      <c r="F36" s="84">
        <f>ROUND((SUM(BF89:BF130)),  2)</f>
        <v>0</v>
      </c>
      <c r="I36" s="96">
        <v>0.12</v>
      </c>
      <c r="J36" s="84">
        <f>ROUND(((SUM(BF89:BF130))*I36),  2)</f>
        <v>0</v>
      </c>
      <c r="L36" s="33"/>
    </row>
    <row r="37" spans="2:12" s="1" customFormat="1" ht="14.5" hidden="1" customHeight="1">
      <c r="B37" s="33"/>
      <c r="E37" s="28" t="s">
        <v>47</v>
      </c>
      <c r="F37" s="84">
        <f>ROUND((SUM(BG89:BG130)),  2)</f>
        <v>0</v>
      </c>
      <c r="I37" s="96">
        <v>0.21</v>
      </c>
      <c r="J37" s="84">
        <f>0</f>
        <v>0</v>
      </c>
      <c r="L37" s="33"/>
    </row>
    <row r="38" spans="2:12" s="1" customFormat="1" ht="14.5" hidden="1" customHeight="1">
      <c r="B38" s="33"/>
      <c r="E38" s="28" t="s">
        <v>48</v>
      </c>
      <c r="F38" s="84">
        <f>ROUND((SUM(BH89:BH130)),  2)</f>
        <v>0</v>
      </c>
      <c r="I38" s="96">
        <v>0.12</v>
      </c>
      <c r="J38" s="84">
        <f>0</f>
        <v>0</v>
      </c>
      <c r="L38" s="33"/>
    </row>
    <row r="39" spans="2:12" s="1" customFormat="1" ht="14.5" hidden="1" customHeight="1">
      <c r="B39" s="33"/>
      <c r="E39" s="28" t="s">
        <v>49</v>
      </c>
      <c r="F39" s="84">
        <f>ROUND((SUM(BI89:BI130)),  2)</f>
        <v>0</v>
      </c>
      <c r="I39" s="96">
        <v>0</v>
      </c>
      <c r="J39" s="84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5" customHeight="1">
      <c r="B41" s="33"/>
      <c r="C41" s="97"/>
      <c r="D41" s="98" t="s">
        <v>50</v>
      </c>
      <c r="E41" s="55"/>
      <c r="F41" s="55"/>
      <c r="G41" s="99" t="s">
        <v>51</v>
      </c>
      <c r="H41" s="100" t="s">
        <v>52</v>
      </c>
      <c r="I41" s="55"/>
      <c r="J41" s="101">
        <f>SUM(J32:J39)</f>
        <v>0</v>
      </c>
      <c r="K41" s="102"/>
      <c r="L41" s="33"/>
    </row>
    <row r="42" spans="2:12" s="1" customFormat="1" ht="14.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246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39" t="str">
        <f>E7</f>
        <v>SŠ GASTRONOMICKÁ A TECHNICKÁ ŽAMBERK</v>
      </c>
      <c r="F50" s="340"/>
      <c r="G50" s="340"/>
      <c r="H50" s="340"/>
      <c r="L50" s="33"/>
    </row>
    <row r="51" spans="2:47" ht="12" customHeight="1">
      <c r="B51" s="21"/>
      <c r="C51" s="28" t="s">
        <v>153</v>
      </c>
      <c r="L51" s="21"/>
    </row>
    <row r="52" spans="2:47" s="1" customFormat="1" ht="16.5" customHeight="1">
      <c r="B52" s="33"/>
      <c r="E52" s="339" t="s">
        <v>156</v>
      </c>
      <c r="F52" s="341"/>
      <c r="G52" s="341"/>
      <c r="H52" s="341"/>
      <c r="L52" s="33"/>
    </row>
    <row r="53" spans="2:47" s="1" customFormat="1" ht="12" customHeight="1">
      <c r="B53" s="33"/>
      <c r="C53" s="28" t="s">
        <v>159</v>
      </c>
      <c r="L53" s="33"/>
    </row>
    <row r="54" spans="2:47" s="1" customFormat="1" ht="16.5" customHeight="1">
      <c r="B54" s="33"/>
      <c r="E54" s="303" t="str">
        <f>E11</f>
        <v>D.1.4.4e - Slaboproud - Dílny</v>
      </c>
      <c r="F54" s="341"/>
      <c r="G54" s="341"/>
      <c r="H54" s="341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Zemědělská 846, 564 01, Žamberk</v>
      </c>
      <c r="I56" s="28" t="s">
        <v>24</v>
      </c>
      <c r="J56" s="50" t="str">
        <f>IF(J14="","",J14)</f>
        <v>5. 9. 2024</v>
      </c>
      <c r="L56" s="33"/>
    </row>
    <row r="57" spans="2:47" s="1" customFormat="1" ht="7" customHeight="1">
      <c r="B57" s="33"/>
      <c r="L57" s="33"/>
    </row>
    <row r="58" spans="2:47" s="1" customFormat="1" ht="15.25" customHeight="1">
      <c r="B58" s="33"/>
      <c r="C58" s="28" t="s">
        <v>26</v>
      </c>
      <c r="F58" s="26" t="str">
        <f>E17</f>
        <v>Pardubický kraj</v>
      </c>
      <c r="I58" s="28" t="s">
        <v>32</v>
      </c>
      <c r="J58" s="31" t="str">
        <f>E23</f>
        <v>Te3s studio s.r.o.</v>
      </c>
      <c r="L58" s="33"/>
    </row>
    <row r="59" spans="2:47" s="1" customFormat="1" ht="25.7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>Rozpočtování staveb Šebela s.r.o.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3" t="s">
        <v>247</v>
      </c>
      <c r="D61" s="97"/>
      <c r="E61" s="97"/>
      <c r="F61" s="97"/>
      <c r="G61" s="97"/>
      <c r="H61" s="97"/>
      <c r="I61" s="97"/>
      <c r="J61" s="104" t="s">
        <v>248</v>
      </c>
      <c r="K61" s="97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5" t="s">
        <v>72</v>
      </c>
      <c r="J63" s="64">
        <f>J89</f>
        <v>0</v>
      </c>
      <c r="L63" s="33"/>
      <c r="AU63" s="18" t="s">
        <v>249</v>
      </c>
    </row>
    <row r="64" spans="2:47" s="8" customFormat="1" ht="25" customHeight="1">
      <c r="B64" s="106"/>
      <c r="D64" s="107" t="s">
        <v>7033</v>
      </c>
      <c r="E64" s="108"/>
      <c r="F64" s="108"/>
      <c r="G64" s="108"/>
      <c r="H64" s="108"/>
      <c r="I64" s="108"/>
      <c r="J64" s="109">
        <f>J90</f>
        <v>0</v>
      </c>
      <c r="L64" s="106"/>
    </row>
    <row r="65" spans="2:12" s="8" customFormat="1" ht="25" customHeight="1">
      <c r="B65" s="106"/>
      <c r="D65" s="107" t="s">
        <v>7034</v>
      </c>
      <c r="E65" s="108"/>
      <c r="F65" s="108"/>
      <c r="G65" s="108"/>
      <c r="H65" s="108"/>
      <c r="I65" s="108"/>
      <c r="J65" s="109">
        <f>J115</f>
        <v>0</v>
      </c>
      <c r="L65" s="106"/>
    </row>
    <row r="66" spans="2:12" s="8" customFormat="1" ht="25" customHeight="1">
      <c r="B66" s="106"/>
      <c r="D66" s="107" t="s">
        <v>7035</v>
      </c>
      <c r="E66" s="108"/>
      <c r="F66" s="108"/>
      <c r="G66" s="108"/>
      <c r="H66" s="108"/>
      <c r="I66" s="108"/>
      <c r="J66" s="109">
        <f>J122</f>
        <v>0</v>
      </c>
      <c r="L66" s="106"/>
    </row>
    <row r="67" spans="2:12" s="8" customFormat="1" ht="25" customHeight="1">
      <c r="B67" s="106"/>
      <c r="D67" s="107" t="s">
        <v>7037</v>
      </c>
      <c r="E67" s="108"/>
      <c r="F67" s="108"/>
      <c r="G67" s="108"/>
      <c r="H67" s="108"/>
      <c r="I67" s="108"/>
      <c r="J67" s="109">
        <f>J125</f>
        <v>0</v>
      </c>
      <c r="L67" s="106"/>
    </row>
    <row r="68" spans="2:12" s="1" customFormat="1" ht="21.75" customHeight="1">
      <c r="B68" s="33"/>
      <c r="L68" s="33"/>
    </row>
    <row r="69" spans="2:12" s="1" customFormat="1" ht="7" customHeight="1"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33"/>
    </row>
    <row r="73" spans="2:12" s="1" customFormat="1" ht="7" customHeight="1">
      <c r="B73" s="44"/>
      <c r="C73" s="45"/>
      <c r="D73" s="45"/>
      <c r="E73" s="45"/>
      <c r="F73" s="45"/>
      <c r="G73" s="45"/>
      <c r="H73" s="45"/>
      <c r="I73" s="45"/>
      <c r="J73" s="45"/>
      <c r="K73" s="45"/>
      <c r="L73" s="33"/>
    </row>
    <row r="74" spans="2:12" s="1" customFormat="1" ht="25" customHeight="1">
      <c r="B74" s="33"/>
      <c r="C74" s="22" t="s">
        <v>286</v>
      </c>
      <c r="L74" s="33"/>
    </row>
    <row r="75" spans="2:12" s="1" customFormat="1" ht="7" customHeight="1">
      <c r="B75" s="33"/>
      <c r="L75" s="33"/>
    </row>
    <row r="76" spans="2:12" s="1" customFormat="1" ht="12" customHeight="1">
      <c r="B76" s="33"/>
      <c r="C76" s="28" t="s">
        <v>16</v>
      </c>
      <c r="L76" s="33"/>
    </row>
    <row r="77" spans="2:12" s="1" customFormat="1" ht="16.5" customHeight="1">
      <c r="B77" s="33"/>
      <c r="E77" s="339" t="str">
        <f>E7</f>
        <v>SŠ GASTRONOMICKÁ A TECHNICKÁ ŽAMBERK</v>
      </c>
      <c r="F77" s="340"/>
      <c r="G77" s="340"/>
      <c r="H77" s="340"/>
      <c r="L77" s="33"/>
    </row>
    <row r="78" spans="2:12" ht="12" customHeight="1">
      <c r="B78" s="21"/>
      <c r="C78" s="28" t="s">
        <v>153</v>
      </c>
      <c r="L78" s="21"/>
    </row>
    <row r="79" spans="2:12" s="1" customFormat="1" ht="16.5" customHeight="1">
      <c r="B79" s="33"/>
      <c r="E79" s="339" t="s">
        <v>156</v>
      </c>
      <c r="F79" s="341"/>
      <c r="G79" s="341"/>
      <c r="H79" s="341"/>
      <c r="L79" s="33"/>
    </row>
    <row r="80" spans="2:12" s="1" customFormat="1" ht="12" customHeight="1">
      <c r="B80" s="33"/>
      <c r="C80" s="28" t="s">
        <v>159</v>
      </c>
      <c r="L80" s="33"/>
    </row>
    <row r="81" spans="2:65" s="1" customFormat="1" ht="16.5" customHeight="1">
      <c r="B81" s="33"/>
      <c r="E81" s="303" t="str">
        <f>E11</f>
        <v>D.1.4.4e - Slaboproud - Dílny</v>
      </c>
      <c r="F81" s="341"/>
      <c r="G81" s="341"/>
      <c r="H81" s="341"/>
      <c r="L81" s="33"/>
    </row>
    <row r="82" spans="2:65" s="1" customFormat="1" ht="7" customHeight="1">
      <c r="B82" s="33"/>
      <c r="L82" s="33"/>
    </row>
    <row r="83" spans="2:65" s="1" customFormat="1" ht="12" customHeight="1">
      <c r="B83" s="33"/>
      <c r="C83" s="28" t="s">
        <v>22</v>
      </c>
      <c r="F83" s="26" t="str">
        <f>F14</f>
        <v>Zemědělská 846, 564 01, Žamberk</v>
      </c>
      <c r="I83" s="28" t="s">
        <v>24</v>
      </c>
      <c r="J83" s="50" t="str">
        <f>IF(J14="","",J14)</f>
        <v>5. 9. 2024</v>
      </c>
      <c r="L83" s="33"/>
    </row>
    <row r="84" spans="2:65" s="1" customFormat="1" ht="7" customHeight="1">
      <c r="B84" s="33"/>
      <c r="L84" s="33"/>
    </row>
    <row r="85" spans="2:65" s="1" customFormat="1" ht="15.25" customHeight="1">
      <c r="B85" s="33"/>
      <c r="C85" s="28" t="s">
        <v>26</v>
      </c>
      <c r="F85" s="26" t="str">
        <f>E17</f>
        <v>Pardubický kraj</v>
      </c>
      <c r="I85" s="28" t="s">
        <v>32</v>
      </c>
      <c r="J85" s="31" t="str">
        <f>E23</f>
        <v>Te3s studio s.r.o.</v>
      </c>
      <c r="L85" s="33"/>
    </row>
    <row r="86" spans="2:65" s="1" customFormat="1" ht="25.75" customHeight="1">
      <c r="B86" s="33"/>
      <c r="C86" s="28" t="s">
        <v>30</v>
      </c>
      <c r="F86" s="26" t="str">
        <f>IF(E20="","",E20)</f>
        <v>Vyplň údaj</v>
      </c>
      <c r="I86" s="28" t="s">
        <v>36</v>
      </c>
      <c r="J86" s="31" t="str">
        <f>E26</f>
        <v>Rozpočtování staveb Šebela s.r.o.</v>
      </c>
      <c r="L86" s="33"/>
    </row>
    <row r="87" spans="2:65" s="1" customFormat="1" ht="10.25" customHeight="1">
      <c r="B87" s="33"/>
      <c r="L87" s="33"/>
    </row>
    <row r="88" spans="2:65" s="10" customFormat="1" ht="29.25" customHeight="1">
      <c r="B88" s="114"/>
      <c r="C88" s="115" t="s">
        <v>287</v>
      </c>
      <c r="D88" s="116" t="s">
        <v>59</v>
      </c>
      <c r="E88" s="116" t="s">
        <v>55</v>
      </c>
      <c r="F88" s="116" t="s">
        <v>56</v>
      </c>
      <c r="G88" s="116" t="s">
        <v>288</v>
      </c>
      <c r="H88" s="116" t="s">
        <v>289</v>
      </c>
      <c r="I88" s="116" t="s">
        <v>290</v>
      </c>
      <c r="J88" s="116" t="s">
        <v>248</v>
      </c>
      <c r="K88" s="117" t="s">
        <v>291</v>
      </c>
      <c r="L88" s="114"/>
      <c r="M88" s="57" t="s">
        <v>21</v>
      </c>
      <c r="N88" s="58" t="s">
        <v>44</v>
      </c>
      <c r="O88" s="58" t="s">
        <v>292</v>
      </c>
      <c r="P88" s="58" t="s">
        <v>293</v>
      </c>
      <c r="Q88" s="58" t="s">
        <v>294</v>
      </c>
      <c r="R88" s="58" t="s">
        <v>295</v>
      </c>
      <c r="S88" s="58" t="s">
        <v>296</v>
      </c>
      <c r="T88" s="59" t="s">
        <v>297</v>
      </c>
    </row>
    <row r="89" spans="2:65" s="1" customFormat="1" ht="22.75" customHeight="1">
      <c r="B89" s="33"/>
      <c r="C89" s="62" t="s">
        <v>298</v>
      </c>
      <c r="J89" s="118">
        <f>BK89</f>
        <v>0</v>
      </c>
      <c r="L89" s="33"/>
      <c r="M89" s="60"/>
      <c r="N89" s="51"/>
      <c r="O89" s="51"/>
      <c r="P89" s="119">
        <f>P90+P115+P122+P125</f>
        <v>0</v>
      </c>
      <c r="Q89" s="51"/>
      <c r="R89" s="119">
        <f>R90+R115+R122+R125</f>
        <v>0</v>
      </c>
      <c r="S89" s="51"/>
      <c r="T89" s="120">
        <f>T90+T115+T122+T125</f>
        <v>0</v>
      </c>
      <c r="AT89" s="18" t="s">
        <v>73</v>
      </c>
      <c r="AU89" s="18" t="s">
        <v>249</v>
      </c>
      <c r="BK89" s="121">
        <f>BK90+BK115+BK122+BK125</f>
        <v>0</v>
      </c>
    </row>
    <row r="90" spans="2:65" s="11" customFormat="1" ht="26" customHeight="1">
      <c r="B90" s="122"/>
      <c r="D90" s="123" t="s">
        <v>73</v>
      </c>
      <c r="E90" s="124" t="s">
        <v>7038</v>
      </c>
      <c r="F90" s="124" t="s">
        <v>7039</v>
      </c>
      <c r="I90" s="125"/>
      <c r="J90" s="126">
        <f>BK90</f>
        <v>0</v>
      </c>
      <c r="L90" s="122"/>
      <c r="M90" s="127"/>
      <c r="P90" s="128">
        <f>SUM(P91:P114)</f>
        <v>0</v>
      </c>
      <c r="R90" s="128">
        <f>SUM(R91:R114)</f>
        <v>0</v>
      </c>
      <c r="T90" s="129">
        <f>SUM(T91:T114)</f>
        <v>0</v>
      </c>
      <c r="AR90" s="123" t="s">
        <v>81</v>
      </c>
      <c r="AT90" s="130" t="s">
        <v>73</v>
      </c>
      <c r="AU90" s="130" t="s">
        <v>74</v>
      </c>
      <c r="AY90" s="123" t="s">
        <v>301</v>
      </c>
      <c r="BK90" s="131">
        <f>SUM(BK91:BK114)</f>
        <v>0</v>
      </c>
    </row>
    <row r="91" spans="2:65" s="1" customFormat="1" ht="16.5" customHeight="1">
      <c r="B91" s="33"/>
      <c r="C91" s="134" t="s">
        <v>81</v>
      </c>
      <c r="D91" s="134" t="s">
        <v>303</v>
      </c>
      <c r="E91" s="135" t="s">
        <v>7040</v>
      </c>
      <c r="F91" s="136" t="s">
        <v>7041</v>
      </c>
      <c r="G91" s="137" t="s">
        <v>681</v>
      </c>
      <c r="H91" s="138">
        <v>2900</v>
      </c>
      <c r="I91" s="139"/>
      <c r="J91" s="140">
        <f t="shared" ref="J91:J97" si="0">ROUND(I91*H91,2)</f>
        <v>0</v>
      </c>
      <c r="K91" s="136" t="s">
        <v>6865</v>
      </c>
      <c r="L91" s="33"/>
      <c r="M91" s="141" t="s">
        <v>21</v>
      </c>
      <c r="N91" s="142" t="s">
        <v>45</v>
      </c>
      <c r="P91" s="143">
        <f t="shared" ref="P91:P97" si="1">O91*H91</f>
        <v>0</v>
      </c>
      <c r="Q91" s="143">
        <v>0</v>
      </c>
      <c r="R91" s="143">
        <f t="shared" ref="R91:R97" si="2">Q91*H91</f>
        <v>0</v>
      </c>
      <c r="S91" s="143">
        <v>0</v>
      </c>
      <c r="T91" s="144">
        <f t="shared" ref="T91:T97" si="3">S91*H91</f>
        <v>0</v>
      </c>
      <c r="AR91" s="145" t="s">
        <v>857</v>
      </c>
      <c r="AT91" s="145" t="s">
        <v>303</v>
      </c>
      <c r="AU91" s="145" t="s">
        <v>81</v>
      </c>
      <c r="AY91" s="18" t="s">
        <v>301</v>
      </c>
      <c r="BE91" s="146">
        <f t="shared" ref="BE91:BE97" si="4">IF(N91="základní",J91,0)</f>
        <v>0</v>
      </c>
      <c r="BF91" s="146">
        <f t="shared" ref="BF91:BF97" si="5">IF(N91="snížená",J91,0)</f>
        <v>0</v>
      </c>
      <c r="BG91" s="146">
        <f t="shared" ref="BG91:BG97" si="6">IF(N91="zákl. přenesená",J91,0)</f>
        <v>0</v>
      </c>
      <c r="BH91" s="146">
        <f t="shared" ref="BH91:BH97" si="7">IF(N91="sníž. přenesená",J91,0)</f>
        <v>0</v>
      </c>
      <c r="BI91" s="146">
        <f t="shared" ref="BI91:BI97" si="8">IF(N91="nulová",J91,0)</f>
        <v>0</v>
      </c>
      <c r="BJ91" s="18" t="s">
        <v>81</v>
      </c>
      <c r="BK91" s="146">
        <f t="shared" ref="BK91:BK97" si="9">ROUND(I91*H91,2)</f>
        <v>0</v>
      </c>
      <c r="BL91" s="18" t="s">
        <v>857</v>
      </c>
      <c r="BM91" s="145" t="s">
        <v>83</v>
      </c>
    </row>
    <row r="92" spans="2:65" s="1" customFormat="1" ht="16.5" customHeight="1">
      <c r="B92" s="33"/>
      <c r="C92" s="134" t="s">
        <v>83</v>
      </c>
      <c r="D92" s="134" t="s">
        <v>303</v>
      </c>
      <c r="E92" s="135" t="s">
        <v>7042</v>
      </c>
      <c r="F92" s="136" t="s">
        <v>7043</v>
      </c>
      <c r="G92" s="137" t="s">
        <v>681</v>
      </c>
      <c r="H92" s="138">
        <v>2900</v>
      </c>
      <c r="I92" s="139"/>
      <c r="J92" s="140">
        <f t="shared" si="0"/>
        <v>0</v>
      </c>
      <c r="K92" s="136" t="s">
        <v>6884</v>
      </c>
      <c r="L92" s="33"/>
      <c r="M92" s="141" t="s">
        <v>21</v>
      </c>
      <c r="N92" s="142" t="s">
        <v>45</v>
      </c>
      <c r="P92" s="143">
        <f t="shared" si="1"/>
        <v>0</v>
      </c>
      <c r="Q92" s="143">
        <v>0</v>
      </c>
      <c r="R92" s="143">
        <f t="shared" si="2"/>
        <v>0</v>
      </c>
      <c r="S92" s="143">
        <v>0</v>
      </c>
      <c r="T92" s="144">
        <f t="shared" si="3"/>
        <v>0</v>
      </c>
      <c r="AR92" s="145" t="s">
        <v>857</v>
      </c>
      <c r="AT92" s="145" t="s">
        <v>303</v>
      </c>
      <c r="AU92" s="145" t="s">
        <v>81</v>
      </c>
      <c r="AY92" s="18" t="s">
        <v>301</v>
      </c>
      <c r="BE92" s="146">
        <f t="shared" si="4"/>
        <v>0</v>
      </c>
      <c r="BF92" s="146">
        <f t="shared" si="5"/>
        <v>0</v>
      </c>
      <c r="BG92" s="146">
        <f t="shared" si="6"/>
        <v>0</v>
      </c>
      <c r="BH92" s="146">
        <f t="shared" si="7"/>
        <v>0</v>
      </c>
      <c r="BI92" s="146">
        <f t="shared" si="8"/>
        <v>0</v>
      </c>
      <c r="BJ92" s="18" t="s">
        <v>81</v>
      </c>
      <c r="BK92" s="146">
        <f t="shared" si="9"/>
        <v>0</v>
      </c>
      <c r="BL92" s="18" t="s">
        <v>857</v>
      </c>
      <c r="BM92" s="145" t="s">
        <v>308</v>
      </c>
    </row>
    <row r="93" spans="2:65" s="1" customFormat="1" ht="16.5" customHeight="1">
      <c r="B93" s="33"/>
      <c r="C93" s="134" t="s">
        <v>139</v>
      </c>
      <c r="D93" s="134" t="s">
        <v>303</v>
      </c>
      <c r="E93" s="135" t="s">
        <v>7044</v>
      </c>
      <c r="F93" s="136" t="s">
        <v>7045</v>
      </c>
      <c r="G93" s="137" t="s">
        <v>681</v>
      </c>
      <c r="H93" s="138">
        <v>1500</v>
      </c>
      <c r="I93" s="139"/>
      <c r="J93" s="140">
        <f t="shared" si="0"/>
        <v>0</v>
      </c>
      <c r="K93" s="136" t="s">
        <v>6865</v>
      </c>
      <c r="L93" s="33"/>
      <c r="M93" s="141" t="s">
        <v>21</v>
      </c>
      <c r="N93" s="142" t="s">
        <v>45</v>
      </c>
      <c r="P93" s="143">
        <f t="shared" si="1"/>
        <v>0</v>
      </c>
      <c r="Q93" s="143">
        <v>0</v>
      </c>
      <c r="R93" s="143">
        <f t="shared" si="2"/>
        <v>0</v>
      </c>
      <c r="S93" s="143">
        <v>0</v>
      </c>
      <c r="T93" s="144">
        <f t="shared" si="3"/>
        <v>0</v>
      </c>
      <c r="AR93" s="145" t="s">
        <v>857</v>
      </c>
      <c r="AT93" s="145" t="s">
        <v>303</v>
      </c>
      <c r="AU93" s="145" t="s">
        <v>81</v>
      </c>
      <c r="AY93" s="18" t="s">
        <v>301</v>
      </c>
      <c r="BE93" s="146">
        <f t="shared" si="4"/>
        <v>0</v>
      </c>
      <c r="BF93" s="146">
        <f t="shared" si="5"/>
        <v>0</v>
      </c>
      <c r="BG93" s="146">
        <f t="shared" si="6"/>
        <v>0</v>
      </c>
      <c r="BH93" s="146">
        <f t="shared" si="7"/>
        <v>0</v>
      </c>
      <c r="BI93" s="146">
        <f t="shared" si="8"/>
        <v>0</v>
      </c>
      <c r="BJ93" s="18" t="s">
        <v>81</v>
      </c>
      <c r="BK93" s="146">
        <f t="shared" si="9"/>
        <v>0</v>
      </c>
      <c r="BL93" s="18" t="s">
        <v>857</v>
      </c>
      <c r="BM93" s="145" t="s">
        <v>354</v>
      </c>
    </row>
    <row r="94" spans="2:65" s="1" customFormat="1" ht="16.5" customHeight="1">
      <c r="B94" s="33"/>
      <c r="C94" s="134" t="s">
        <v>308</v>
      </c>
      <c r="D94" s="134" t="s">
        <v>303</v>
      </c>
      <c r="E94" s="135" t="s">
        <v>7046</v>
      </c>
      <c r="F94" s="136" t="s">
        <v>7047</v>
      </c>
      <c r="G94" s="137" t="s">
        <v>681</v>
      </c>
      <c r="H94" s="138">
        <v>1500</v>
      </c>
      <c r="I94" s="139"/>
      <c r="J94" s="140">
        <f t="shared" si="0"/>
        <v>0</v>
      </c>
      <c r="K94" s="136" t="s">
        <v>6865</v>
      </c>
      <c r="L94" s="33"/>
      <c r="M94" s="141" t="s">
        <v>21</v>
      </c>
      <c r="N94" s="142" t="s">
        <v>45</v>
      </c>
      <c r="P94" s="143">
        <f t="shared" si="1"/>
        <v>0</v>
      </c>
      <c r="Q94" s="143">
        <v>0</v>
      </c>
      <c r="R94" s="143">
        <f t="shared" si="2"/>
        <v>0</v>
      </c>
      <c r="S94" s="143">
        <v>0</v>
      </c>
      <c r="T94" s="144">
        <f t="shared" si="3"/>
        <v>0</v>
      </c>
      <c r="AR94" s="145" t="s">
        <v>857</v>
      </c>
      <c r="AT94" s="145" t="s">
        <v>303</v>
      </c>
      <c r="AU94" s="145" t="s">
        <v>81</v>
      </c>
      <c r="AY94" s="18" t="s">
        <v>301</v>
      </c>
      <c r="BE94" s="146">
        <f t="shared" si="4"/>
        <v>0</v>
      </c>
      <c r="BF94" s="146">
        <f t="shared" si="5"/>
        <v>0</v>
      </c>
      <c r="BG94" s="146">
        <f t="shared" si="6"/>
        <v>0</v>
      </c>
      <c r="BH94" s="146">
        <f t="shared" si="7"/>
        <v>0</v>
      </c>
      <c r="BI94" s="146">
        <f t="shared" si="8"/>
        <v>0</v>
      </c>
      <c r="BJ94" s="18" t="s">
        <v>81</v>
      </c>
      <c r="BK94" s="146">
        <f t="shared" si="9"/>
        <v>0</v>
      </c>
      <c r="BL94" s="18" t="s">
        <v>857</v>
      </c>
      <c r="BM94" s="145" t="s">
        <v>366</v>
      </c>
    </row>
    <row r="95" spans="2:65" s="1" customFormat="1" ht="16.5" customHeight="1">
      <c r="B95" s="33"/>
      <c r="C95" s="134" t="s">
        <v>338</v>
      </c>
      <c r="D95" s="134" t="s">
        <v>303</v>
      </c>
      <c r="E95" s="135" t="s">
        <v>7052</v>
      </c>
      <c r="F95" s="136" t="s">
        <v>7207</v>
      </c>
      <c r="G95" s="137" t="s">
        <v>306</v>
      </c>
      <c r="H95" s="138">
        <v>1</v>
      </c>
      <c r="I95" s="139"/>
      <c r="J95" s="140">
        <f t="shared" si="0"/>
        <v>0</v>
      </c>
      <c r="K95" s="136" t="s">
        <v>6884</v>
      </c>
      <c r="L95" s="33"/>
      <c r="M95" s="141" t="s">
        <v>21</v>
      </c>
      <c r="N95" s="142" t="s">
        <v>45</v>
      </c>
      <c r="P95" s="143">
        <f t="shared" si="1"/>
        <v>0</v>
      </c>
      <c r="Q95" s="143">
        <v>0</v>
      </c>
      <c r="R95" s="143">
        <f t="shared" si="2"/>
        <v>0</v>
      </c>
      <c r="S95" s="143">
        <v>0</v>
      </c>
      <c r="T95" s="144">
        <f t="shared" si="3"/>
        <v>0</v>
      </c>
      <c r="AR95" s="145" t="s">
        <v>857</v>
      </c>
      <c r="AT95" s="145" t="s">
        <v>303</v>
      </c>
      <c r="AU95" s="145" t="s">
        <v>81</v>
      </c>
      <c r="AY95" s="18" t="s">
        <v>301</v>
      </c>
      <c r="BE95" s="146">
        <f t="shared" si="4"/>
        <v>0</v>
      </c>
      <c r="BF95" s="146">
        <f t="shared" si="5"/>
        <v>0</v>
      </c>
      <c r="BG95" s="146">
        <f t="shared" si="6"/>
        <v>0</v>
      </c>
      <c r="BH95" s="146">
        <f t="shared" si="7"/>
        <v>0</v>
      </c>
      <c r="BI95" s="146">
        <f t="shared" si="8"/>
        <v>0</v>
      </c>
      <c r="BJ95" s="18" t="s">
        <v>81</v>
      </c>
      <c r="BK95" s="146">
        <f t="shared" si="9"/>
        <v>0</v>
      </c>
      <c r="BL95" s="18" t="s">
        <v>857</v>
      </c>
      <c r="BM95" s="145" t="s">
        <v>377</v>
      </c>
    </row>
    <row r="96" spans="2:65" s="1" customFormat="1" ht="16.5" customHeight="1">
      <c r="B96" s="33"/>
      <c r="C96" s="134" t="s">
        <v>354</v>
      </c>
      <c r="D96" s="134" t="s">
        <v>303</v>
      </c>
      <c r="E96" s="135" t="s">
        <v>7054</v>
      </c>
      <c r="F96" s="136" t="s">
        <v>7208</v>
      </c>
      <c r="G96" s="137" t="s">
        <v>6242</v>
      </c>
      <c r="H96" s="138">
        <v>1</v>
      </c>
      <c r="I96" s="139"/>
      <c r="J96" s="140">
        <f t="shared" si="0"/>
        <v>0</v>
      </c>
      <c r="K96" s="136" t="s">
        <v>6884</v>
      </c>
      <c r="L96" s="33"/>
      <c r="M96" s="141" t="s">
        <v>21</v>
      </c>
      <c r="N96" s="142" t="s">
        <v>45</v>
      </c>
      <c r="P96" s="143">
        <f t="shared" si="1"/>
        <v>0</v>
      </c>
      <c r="Q96" s="143">
        <v>0</v>
      </c>
      <c r="R96" s="143">
        <f t="shared" si="2"/>
        <v>0</v>
      </c>
      <c r="S96" s="143">
        <v>0</v>
      </c>
      <c r="T96" s="144">
        <f t="shared" si="3"/>
        <v>0</v>
      </c>
      <c r="AR96" s="145" t="s">
        <v>857</v>
      </c>
      <c r="AT96" s="145" t="s">
        <v>303</v>
      </c>
      <c r="AU96" s="145" t="s">
        <v>81</v>
      </c>
      <c r="AY96" s="18" t="s">
        <v>301</v>
      </c>
      <c r="BE96" s="146">
        <f t="shared" si="4"/>
        <v>0</v>
      </c>
      <c r="BF96" s="146">
        <f t="shared" si="5"/>
        <v>0</v>
      </c>
      <c r="BG96" s="146">
        <f t="shared" si="6"/>
        <v>0</v>
      </c>
      <c r="BH96" s="146">
        <f t="shared" si="7"/>
        <v>0</v>
      </c>
      <c r="BI96" s="146">
        <f t="shared" si="8"/>
        <v>0</v>
      </c>
      <c r="BJ96" s="18" t="s">
        <v>81</v>
      </c>
      <c r="BK96" s="146">
        <f t="shared" si="9"/>
        <v>0</v>
      </c>
      <c r="BL96" s="18" t="s">
        <v>857</v>
      </c>
      <c r="BM96" s="145" t="s">
        <v>8</v>
      </c>
    </row>
    <row r="97" spans="2:65" s="1" customFormat="1" ht="16.5" customHeight="1">
      <c r="B97" s="33"/>
      <c r="C97" s="134" t="s">
        <v>361</v>
      </c>
      <c r="D97" s="134" t="s">
        <v>303</v>
      </c>
      <c r="E97" s="135" t="s">
        <v>7056</v>
      </c>
      <c r="F97" s="136" t="s">
        <v>7057</v>
      </c>
      <c r="G97" s="137" t="s">
        <v>306</v>
      </c>
      <c r="H97" s="138">
        <v>21</v>
      </c>
      <c r="I97" s="139"/>
      <c r="J97" s="140">
        <f t="shared" si="0"/>
        <v>0</v>
      </c>
      <c r="K97" s="136" t="s">
        <v>6865</v>
      </c>
      <c r="L97" s="33"/>
      <c r="M97" s="141" t="s">
        <v>21</v>
      </c>
      <c r="N97" s="142" t="s">
        <v>45</v>
      </c>
      <c r="P97" s="143">
        <f t="shared" si="1"/>
        <v>0</v>
      </c>
      <c r="Q97" s="143">
        <v>0</v>
      </c>
      <c r="R97" s="143">
        <f t="shared" si="2"/>
        <v>0</v>
      </c>
      <c r="S97" s="143">
        <v>0</v>
      </c>
      <c r="T97" s="144">
        <f t="shared" si="3"/>
        <v>0</v>
      </c>
      <c r="AR97" s="145" t="s">
        <v>857</v>
      </c>
      <c r="AT97" s="145" t="s">
        <v>303</v>
      </c>
      <c r="AU97" s="145" t="s">
        <v>81</v>
      </c>
      <c r="AY97" s="18" t="s">
        <v>301</v>
      </c>
      <c r="BE97" s="146">
        <f t="shared" si="4"/>
        <v>0</v>
      </c>
      <c r="BF97" s="146">
        <f t="shared" si="5"/>
        <v>0</v>
      </c>
      <c r="BG97" s="146">
        <f t="shared" si="6"/>
        <v>0</v>
      </c>
      <c r="BH97" s="146">
        <f t="shared" si="7"/>
        <v>0</v>
      </c>
      <c r="BI97" s="146">
        <f t="shared" si="8"/>
        <v>0</v>
      </c>
      <c r="BJ97" s="18" t="s">
        <v>81</v>
      </c>
      <c r="BK97" s="146">
        <f t="shared" si="9"/>
        <v>0</v>
      </c>
      <c r="BL97" s="18" t="s">
        <v>857</v>
      </c>
      <c r="BM97" s="145" t="s">
        <v>397</v>
      </c>
    </row>
    <row r="98" spans="2:65" s="13" customFormat="1" ht="12">
      <c r="B98" s="158"/>
      <c r="D98" s="152" t="s">
        <v>312</v>
      </c>
      <c r="E98" s="159" t="s">
        <v>21</v>
      </c>
      <c r="F98" s="160" t="s">
        <v>7209</v>
      </c>
      <c r="H98" s="161">
        <v>21</v>
      </c>
      <c r="I98" s="162"/>
      <c r="L98" s="158"/>
      <c r="M98" s="163"/>
      <c r="T98" s="164"/>
      <c r="AT98" s="159" t="s">
        <v>312</v>
      </c>
      <c r="AU98" s="159" t="s">
        <v>81</v>
      </c>
      <c r="AV98" s="13" t="s">
        <v>83</v>
      </c>
      <c r="AW98" s="13" t="s">
        <v>35</v>
      </c>
      <c r="AX98" s="13" t="s">
        <v>74</v>
      </c>
      <c r="AY98" s="159" t="s">
        <v>301</v>
      </c>
    </row>
    <row r="99" spans="2:65" s="14" customFormat="1" ht="12">
      <c r="B99" s="165"/>
      <c r="D99" s="152" t="s">
        <v>312</v>
      </c>
      <c r="E99" s="166" t="s">
        <v>21</v>
      </c>
      <c r="F99" s="167" t="s">
        <v>329</v>
      </c>
      <c r="H99" s="168">
        <v>21</v>
      </c>
      <c r="I99" s="169"/>
      <c r="L99" s="165"/>
      <c r="M99" s="170"/>
      <c r="T99" s="171"/>
      <c r="AT99" s="166" t="s">
        <v>312</v>
      </c>
      <c r="AU99" s="166" t="s">
        <v>81</v>
      </c>
      <c r="AV99" s="14" t="s">
        <v>308</v>
      </c>
      <c r="AW99" s="14" t="s">
        <v>35</v>
      </c>
      <c r="AX99" s="14" t="s">
        <v>81</v>
      </c>
      <c r="AY99" s="166" t="s">
        <v>301</v>
      </c>
    </row>
    <row r="100" spans="2:65" s="1" customFormat="1" ht="16.5" customHeight="1">
      <c r="B100" s="33"/>
      <c r="C100" s="134" t="s">
        <v>366</v>
      </c>
      <c r="D100" s="134" t="s">
        <v>303</v>
      </c>
      <c r="E100" s="135" t="s">
        <v>7058</v>
      </c>
      <c r="F100" s="136" t="s">
        <v>7059</v>
      </c>
      <c r="G100" s="137" t="s">
        <v>306</v>
      </c>
      <c r="H100" s="138">
        <v>4</v>
      </c>
      <c r="I100" s="139"/>
      <c r="J100" s="140">
        <f>ROUND(I100*H100,2)</f>
        <v>0</v>
      </c>
      <c r="K100" s="136" t="s">
        <v>6865</v>
      </c>
      <c r="L100" s="33"/>
      <c r="M100" s="141" t="s">
        <v>21</v>
      </c>
      <c r="N100" s="142" t="s">
        <v>45</v>
      </c>
      <c r="P100" s="143">
        <f>O100*H100</f>
        <v>0</v>
      </c>
      <c r="Q100" s="143">
        <v>0</v>
      </c>
      <c r="R100" s="143">
        <f>Q100*H100</f>
        <v>0</v>
      </c>
      <c r="S100" s="143">
        <v>0</v>
      </c>
      <c r="T100" s="144">
        <f>S100*H100</f>
        <v>0</v>
      </c>
      <c r="AR100" s="145" t="s">
        <v>857</v>
      </c>
      <c r="AT100" s="145" t="s">
        <v>303</v>
      </c>
      <c r="AU100" s="145" t="s">
        <v>81</v>
      </c>
      <c r="AY100" s="18" t="s">
        <v>301</v>
      </c>
      <c r="BE100" s="146">
        <f>IF(N100="základní",J100,0)</f>
        <v>0</v>
      </c>
      <c r="BF100" s="146">
        <f>IF(N100="snížená",J100,0)</f>
        <v>0</v>
      </c>
      <c r="BG100" s="146">
        <f>IF(N100="zákl. přenesená",J100,0)</f>
        <v>0</v>
      </c>
      <c r="BH100" s="146">
        <f>IF(N100="sníž. přenesená",J100,0)</f>
        <v>0</v>
      </c>
      <c r="BI100" s="146">
        <f>IF(N100="nulová",J100,0)</f>
        <v>0</v>
      </c>
      <c r="BJ100" s="18" t="s">
        <v>81</v>
      </c>
      <c r="BK100" s="146">
        <f>ROUND(I100*H100,2)</f>
        <v>0</v>
      </c>
      <c r="BL100" s="18" t="s">
        <v>857</v>
      </c>
      <c r="BM100" s="145" t="s">
        <v>413</v>
      </c>
    </row>
    <row r="101" spans="2:65" s="1" customFormat="1" ht="16.5" customHeight="1">
      <c r="B101" s="33"/>
      <c r="C101" s="134" t="s">
        <v>371</v>
      </c>
      <c r="D101" s="134" t="s">
        <v>303</v>
      </c>
      <c r="E101" s="135" t="s">
        <v>7210</v>
      </c>
      <c r="F101" s="136" t="s">
        <v>7211</v>
      </c>
      <c r="G101" s="137" t="s">
        <v>306</v>
      </c>
      <c r="H101" s="138">
        <v>7</v>
      </c>
      <c r="I101" s="139"/>
      <c r="J101" s="140">
        <f>ROUND(I101*H101,2)</f>
        <v>0</v>
      </c>
      <c r="K101" s="136" t="s">
        <v>6884</v>
      </c>
      <c r="L101" s="33"/>
      <c r="M101" s="141" t="s">
        <v>21</v>
      </c>
      <c r="N101" s="142" t="s">
        <v>45</v>
      </c>
      <c r="P101" s="143">
        <f>O101*H101</f>
        <v>0</v>
      </c>
      <c r="Q101" s="143">
        <v>0</v>
      </c>
      <c r="R101" s="143">
        <f>Q101*H101</f>
        <v>0</v>
      </c>
      <c r="S101" s="143">
        <v>0</v>
      </c>
      <c r="T101" s="144">
        <f>S101*H101</f>
        <v>0</v>
      </c>
      <c r="AR101" s="145" t="s">
        <v>857</v>
      </c>
      <c r="AT101" s="145" t="s">
        <v>303</v>
      </c>
      <c r="AU101" s="145" t="s">
        <v>81</v>
      </c>
      <c r="AY101" s="18" t="s">
        <v>301</v>
      </c>
      <c r="BE101" s="146">
        <f>IF(N101="základní",J101,0)</f>
        <v>0</v>
      </c>
      <c r="BF101" s="146">
        <f>IF(N101="snížená",J101,0)</f>
        <v>0</v>
      </c>
      <c r="BG101" s="146">
        <f>IF(N101="zákl. přenesená",J101,0)</f>
        <v>0</v>
      </c>
      <c r="BH101" s="146">
        <f>IF(N101="sníž. přenesená",J101,0)</f>
        <v>0</v>
      </c>
      <c r="BI101" s="146">
        <f>IF(N101="nulová",J101,0)</f>
        <v>0</v>
      </c>
      <c r="BJ101" s="18" t="s">
        <v>81</v>
      </c>
      <c r="BK101" s="146">
        <f>ROUND(I101*H101,2)</f>
        <v>0</v>
      </c>
      <c r="BL101" s="18" t="s">
        <v>857</v>
      </c>
      <c r="BM101" s="145" t="s">
        <v>427</v>
      </c>
    </row>
    <row r="102" spans="2:65" s="1" customFormat="1" ht="16.5" customHeight="1">
      <c r="B102" s="33"/>
      <c r="C102" s="134" t="s">
        <v>377</v>
      </c>
      <c r="D102" s="134" t="s">
        <v>303</v>
      </c>
      <c r="E102" s="135" t="s">
        <v>7212</v>
      </c>
      <c r="F102" s="136" t="s">
        <v>7213</v>
      </c>
      <c r="G102" s="137" t="s">
        <v>306</v>
      </c>
      <c r="H102" s="138">
        <v>10</v>
      </c>
      <c r="I102" s="139"/>
      <c r="J102" s="140">
        <f>ROUND(I102*H102,2)</f>
        <v>0</v>
      </c>
      <c r="K102" s="136" t="s">
        <v>6884</v>
      </c>
      <c r="L102" s="33"/>
      <c r="M102" s="141" t="s">
        <v>21</v>
      </c>
      <c r="N102" s="142" t="s">
        <v>45</v>
      </c>
      <c r="P102" s="143">
        <f>O102*H102</f>
        <v>0</v>
      </c>
      <c r="Q102" s="143">
        <v>0</v>
      </c>
      <c r="R102" s="143">
        <f>Q102*H102</f>
        <v>0</v>
      </c>
      <c r="S102" s="143">
        <v>0</v>
      </c>
      <c r="T102" s="144">
        <f>S102*H102</f>
        <v>0</v>
      </c>
      <c r="AR102" s="145" t="s">
        <v>857</v>
      </c>
      <c r="AT102" s="145" t="s">
        <v>303</v>
      </c>
      <c r="AU102" s="145" t="s">
        <v>81</v>
      </c>
      <c r="AY102" s="18" t="s">
        <v>301</v>
      </c>
      <c r="BE102" s="146">
        <f>IF(N102="základní",J102,0)</f>
        <v>0</v>
      </c>
      <c r="BF102" s="146">
        <f>IF(N102="snížená",J102,0)</f>
        <v>0</v>
      </c>
      <c r="BG102" s="146">
        <f>IF(N102="zákl. přenesená",J102,0)</f>
        <v>0</v>
      </c>
      <c r="BH102" s="146">
        <f>IF(N102="sníž. přenesená",J102,0)</f>
        <v>0</v>
      </c>
      <c r="BI102" s="146">
        <f>IF(N102="nulová",J102,0)</f>
        <v>0</v>
      </c>
      <c r="BJ102" s="18" t="s">
        <v>81</v>
      </c>
      <c r="BK102" s="146">
        <f>ROUND(I102*H102,2)</f>
        <v>0</v>
      </c>
      <c r="BL102" s="18" t="s">
        <v>857</v>
      </c>
      <c r="BM102" s="145" t="s">
        <v>360</v>
      </c>
    </row>
    <row r="103" spans="2:65" s="1" customFormat="1" ht="16.5" customHeight="1">
      <c r="B103" s="33"/>
      <c r="C103" s="134" t="s">
        <v>383</v>
      </c>
      <c r="D103" s="134" t="s">
        <v>303</v>
      </c>
      <c r="E103" s="135" t="s">
        <v>7060</v>
      </c>
      <c r="F103" s="136" t="s">
        <v>7061</v>
      </c>
      <c r="G103" s="137" t="s">
        <v>306</v>
      </c>
      <c r="H103" s="138">
        <v>6</v>
      </c>
      <c r="I103" s="139"/>
      <c r="J103" s="140">
        <f>ROUND(I103*H103,2)</f>
        <v>0</v>
      </c>
      <c r="K103" s="136" t="s">
        <v>6865</v>
      </c>
      <c r="L103" s="33"/>
      <c r="M103" s="141" t="s">
        <v>21</v>
      </c>
      <c r="N103" s="142" t="s">
        <v>45</v>
      </c>
      <c r="P103" s="143">
        <f>O103*H103</f>
        <v>0</v>
      </c>
      <c r="Q103" s="143">
        <v>0</v>
      </c>
      <c r="R103" s="143">
        <f>Q103*H103</f>
        <v>0</v>
      </c>
      <c r="S103" s="143">
        <v>0</v>
      </c>
      <c r="T103" s="144">
        <f>S103*H103</f>
        <v>0</v>
      </c>
      <c r="AR103" s="145" t="s">
        <v>857</v>
      </c>
      <c r="AT103" s="145" t="s">
        <v>303</v>
      </c>
      <c r="AU103" s="145" t="s">
        <v>81</v>
      </c>
      <c r="AY103" s="18" t="s">
        <v>301</v>
      </c>
      <c r="BE103" s="146">
        <f>IF(N103="základní",J103,0)</f>
        <v>0</v>
      </c>
      <c r="BF103" s="146">
        <f>IF(N103="snížená",J103,0)</f>
        <v>0</v>
      </c>
      <c r="BG103" s="146">
        <f>IF(N103="zákl. přenesená",J103,0)</f>
        <v>0</v>
      </c>
      <c r="BH103" s="146">
        <f>IF(N103="sníž. přenesená",J103,0)</f>
        <v>0</v>
      </c>
      <c r="BI103" s="146">
        <f>IF(N103="nulová",J103,0)</f>
        <v>0</v>
      </c>
      <c r="BJ103" s="18" t="s">
        <v>81</v>
      </c>
      <c r="BK103" s="146">
        <f>ROUND(I103*H103,2)</f>
        <v>0</v>
      </c>
      <c r="BL103" s="18" t="s">
        <v>857</v>
      </c>
      <c r="BM103" s="145" t="s">
        <v>460</v>
      </c>
    </row>
    <row r="104" spans="2:65" s="13" customFormat="1" ht="12">
      <c r="B104" s="158"/>
      <c r="D104" s="152" t="s">
        <v>312</v>
      </c>
      <c r="E104" s="159" t="s">
        <v>21</v>
      </c>
      <c r="F104" s="160" t="s">
        <v>6109</v>
      </c>
      <c r="H104" s="161">
        <v>6</v>
      </c>
      <c r="I104" s="162"/>
      <c r="L104" s="158"/>
      <c r="M104" s="163"/>
      <c r="T104" s="164"/>
      <c r="AT104" s="159" t="s">
        <v>312</v>
      </c>
      <c r="AU104" s="159" t="s">
        <v>81</v>
      </c>
      <c r="AV104" s="13" t="s">
        <v>83</v>
      </c>
      <c r="AW104" s="13" t="s">
        <v>35</v>
      </c>
      <c r="AX104" s="13" t="s">
        <v>74</v>
      </c>
      <c r="AY104" s="159" t="s">
        <v>301</v>
      </c>
    </row>
    <row r="105" spans="2:65" s="14" customFormat="1" ht="12">
      <c r="B105" s="165"/>
      <c r="D105" s="152" t="s">
        <v>312</v>
      </c>
      <c r="E105" s="166" t="s">
        <v>21</v>
      </c>
      <c r="F105" s="167" t="s">
        <v>329</v>
      </c>
      <c r="H105" s="168">
        <v>6</v>
      </c>
      <c r="I105" s="169"/>
      <c r="L105" s="165"/>
      <c r="M105" s="170"/>
      <c r="T105" s="171"/>
      <c r="AT105" s="166" t="s">
        <v>312</v>
      </c>
      <c r="AU105" s="166" t="s">
        <v>81</v>
      </c>
      <c r="AV105" s="14" t="s">
        <v>308</v>
      </c>
      <c r="AW105" s="14" t="s">
        <v>35</v>
      </c>
      <c r="AX105" s="14" t="s">
        <v>81</v>
      </c>
      <c r="AY105" s="166" t="s">
        <v>301</v>
      </c>
    </row>
    <row r="106" spans="2:65" s="1" customFormat="1" ht="16.5" customHeight="1">
      <c r="B106" s="33"/>
      <c r="C106" s="134" t="s">
        <v>8</v>
      </c>
      <c r="D106" s="134" t="s">
        <v>303</v>
      </c>
      <c r="E106" s="135" t="s">
        <v>7063</v>
      </c>
      <c r="F106" s="136" t="s">
        <v>7064</v>
      </c>
      <c r="G106" s="137" t="s">
        <v>306</v>
      </c>
      <c r="H106" s="138">
        <v>4</v>
      </c>
      <c r="I106" s="139"/>
      <c r="J106" s="140">
        <f t="shared" ref="J106:J114" si="10">ROUND(I106*H106,2)</f>
        <v>0</v>
      </c>
      <c r="K106" s="136" t="s">
        <v>6865</v>
      </c>
      <c r="L106" s="33"/>
      <c r="M106" s="141" t="s">
        <v>21</v>
      </c>
      <c r="N106" s="142" t="s">
        <v>45</v>
      </c>
      <c r="P106" s="143">
        <f t="shared" ref="P106:P114" si="11">O106*H106</f>
        <v>0</v>
      </c>
      <c r="Q106" s="143">
        <v>0</v>
      </c>
      <c r="R106" s="143">
        <f t="shared" ref="R106:R114" si="12">Q106*H106</f>
        <v>0</v>
      </c>
      <c r="S106" s="143">
        <v>0</v>
      </c>
      <c r="T106" s="144">
        <f t="shared" ref="T106:T114" si="13">S106*H106</f>
        <v>0</v>
      </c>
      <c r="AR106" s="145" t="s">
        <v>857</v>
      </c>
      <c r="AT106" s="145" t="s">
        <v>303</v>
      </c>
      <c r="AU106" s="145" t="s">
        <v>81</v>
      </c>
      <c r="AY106" s="18" t="s">
        <v>301</v>
      </c>
      <c r="BE106" s="146">
        <f t="shared" ref="BE106:BE114" si="14">IF(N106="základní",J106,0)</f>
        <v>0</v>
      </c>
      <c r="BF106" s="146">
        <f t="shared" ref="BF106:BF114" si="15">IF(N106="snížená",J106,0)</f>
        <v>0</v>
      </c>
      <c r="BG106" s="146">
        <f t="shared" ref="BG106:BG114" si="16">IF(N106="zákl. přenesená",J106,0)</f>
        <v>0</v>
      </c>
      <c r="BH106" s="146">
        <f t="shared" ref="BH106:BH114" si="17">IF(N106="sníž. přenesená",J106,0)</f>
        <v>0</v>
      </c>
      <c r="BI106" s="146">
        <f t="shared" ref="BI106:BI114" si="18">IF(N106="nulová",J106,0)</f>
        <v>0</v>
      </c>
      <c r="BJ106" s="18" t="s">
        <v>81</v>
      </c>
      <c r="BK106" s="146">
        <f t="shared" ref="BK106:BK114" si="19">ROUND(I106*H106,2)</f>
        <v>0</v>
      </c>
      <c r="BL106" s="18" t="s">
        <v>857</v>
      </c>
      <c r="BM106" s="145" t="s">
        <v>477</v>
      </c>
    </row>
    <row r="107" spans="2:65" s="1" customFormat="1" ht="16.5" customHeight="1">
      <c r="B107" s="33"/>
      <c r="C107" s="134" t="s">
        <v>392</v>
      </c>
      <c r="D107" s="134" t="s">
        <v>303</v>
      </c>
      <c r="E107" s="135" t="s">
        <v>7065</v>
      </c>
      <c r="F107" s="136" t="s">
        <v>7066</v>
      </c>
      <c r="G107" s="137" t="s">
        <v>306</v>
      </c>
      <c r="H107" s="138">
        <v>2</v>
      </c>
      <c r="I107" s="139"/>
      <c r="J107" s="140">
        <f t="shared" si="10"/>
        <v>0</v>
      </c>
      <c r="K107" s="136" t="s">
        <v>6884</v>
      </c>
      <c r="L107" s="33"/>
      <c r="M107" s="141" t="s">
        <v>21</v>
      </c>
      <c r="N107" s="142" t="s">
        <v>45</v>
      </c>
      <c r="P107" s="143">
        <f t="shared" si="11"/>
        <v>0</v>
      </c>
      <c r="Q107" s="143">
        <v>0</v>
      </c>
      <c r="R107" s="143">
        <f t="shared" si="12"/>
        <v>0</v>
      </c>
      <c r="S107" s="143">
        <v>0</v>
      </c>
      <c r="T107" s="144">
        <f t="shared" si="13"/>
        <v>0</v>
      </c>
      <c r="AR107" s="145" t="s">
        <v>857</v>
      </c>
      <c r="AT107" s="145" t="s">
        <v>303</v>
      </c>
      <c r="AU107" s="145" t="s">
        <v>81</v>
      </c>
      <c r="AY107" s="18" t="s">
        <v>301</v>
      </c>
      <c r="BE107" s="146">
        <f t="shared" si="14"/>
        <v>0</v>
      </c>
      <c r="BF107" s="146">
        <f t="shared" si="15"/>
        <v>0</v>
      </c>
      <c r="BG107" s="146">
        <f t="shared" si="16"/>
        <v>0</v>
      </c>
      <c r="BH107" s="146">
        <f t="shared" si="17"/>
        <v>0</v>
      </c>
      <c r="BI107" s="146">
        <f t="shared" si="18"/>
        <v>0</v>
      </c>
      <c r="BJ107" s="18" t="s">
        <v>81</v>
      </c>
      <c r="BK107" s="146">
        <f t="shared" si="19"/>
        <v>0</v>
      </c>
      <c r="BL107" s="18" t="s">
        <v>857</v>
      </c>
      <c r="BM107" s="145" t="s">
        <v>492</v>
      </c>
    </row>
    <row r="108" spans="2:65" s="1" customFormat="1" ht="16.5" customHeight="1">
      <c r="B108" s="33"/>
      <c r="C108" s="134" t="s">
        <v>397</v>
      </c>
      <c r="D108" s="134" t="s">
        <v>303</v>
      </c>
      <c r="E108" s="135" t="s">
        <v>7067</v>
      </c>
      <c r="F108" s="136" t="s">
        <v>7068</v>
      </c>
      <c r="G108" s="137" t="s">
        <v>306</v>
      </c>
      <c r="H108" s="138">
        <v>2</v>
      </c>
      <c r="I108" s="139"/>
      <c r="J108" s="140">
        <f t="shared" si="10"/>
        <v>0</v>
      </c>
      <c r="K108" s="136" t="s">
        <v>6865</v>
      </c>
      <c r="L108" s="33"/>
      <c r="M108" s="141" t="s">
        <v>21</v>
      </c>
      <c r="N108" s="142" t="s">
        <v>45</v>
      </c>
      <c r="P108" s="143">
        <f t="shared" si="11"/>
        <v>0</v>
      </c>
      <c r="Q108" s="143">
        <v>0</v>
      </c>
      <c r="R108" s="143">
        <f t="shared" si="12"/>
        <v>0</v>
      </c>
      <c r="S108" s="143">
        <v>0</v>
      </c>
      <c r="T108" s="144">
        <f t="shared" si="13"/>
        <v>0</v>
      </c>
      <c r="AR108" s="145" t="s">
        <v>857</v>
      </c>
      <c r="AT108" s="145" t="s">
        <v>303</v>
      </c>
      <c r="AU108" s="145" t="s">
        <v>81</v>
      </c>
      <c r="AY108" s="18" t="s">
        <v>301</v>
      </c>
      <c r="BE108" s="146">
        <f t="shared" si="14"/>
        <v>0</v>
      </c>
      <c r="BF108" s="146">
        <f t="shared" si="15"/>
        <v>0</v>
      </c>
      <c r="BG108" s="146">
        <f t="shared" si="16"/>
        <v>0</v>
      </c>
      <c r="BH108" s="146">
        <f t="shared" si="17"/>
        <v>0</v>
      </c>
      <c r="BI108" s="146">
        <f t="shared" si="18"/>
        <v>0</v>
      </c>
      <c r="BJ108" s="18" t="s">
        <v>81</v>
      </c>
      <c r="BK108" s="146">
        <f t="shared" si="19"/>
        <v>0</v>
      </c>
      <c r="BL108" s="18" t="s">
        <v>857</v>
      </c>
      <c r="BM108" s="145" t="s">
        <v>525</v>
      </c>
    </row>
    <row r="109" spans="2:65" s="1" customFormat="1" ht="16.5" customHeight="1">
      <c r="B109" s="33"/>
      <c r="C109" s="134" t="s">
        <v>406</v>
      </c>
      <c r="D109" s="134" t="s">
        <v>303</v>
      </c>
      <c r="E109" s="135" t="s">
        <v>7069</v>
      </c>
      <c r="F109" s="136" t="s">
        <v>7070</v>
      </c>
      <c r="G109" s="137" t="s">
        <v>306</v>
      </c>
      <c r="H109" s="138">
        <v>6</v>
      </c>
      <c r="I109" s="139"/>
      <c r="J109" s="140">
        <f t="shared" si="10"/>
        <v>0</v>
      </c>
      <c r="K109" s="136" t="s">
        <v>6865</v>
      </c>
      <c r="L109" s="33"/>
      <c r="M109" s="141" t="s">
        <v>21</v>
      </c>
      <c r="N109" s="142" t="s">
        <v>45</v>
      </c>
      <c r="P109" s="143">
        <f t="shared" si="11"/>
        <v>0</v>
      </c>
      <c r="Q109" s="143">
        <v>0</v>
      </c>
      <c r="R109" s="143">
        <f t="shared" si="12"/>
        <v>0</v>
      </c>
      <c r="S109" s="143">
        <v>0</v>
      </c>
      <c r="T109" s="144">
        <f t="shared" si="13"/>
        <v>0</v>
      </c>
      <c r="AR109" s="145" t="s">
        <v>857</v>
      </c>
      <c r="AT109" s="145" t="s">
        <v>303</v>
      </c>
      <c r="AU109" s="145" t="s">
        <v>81</v>
      </c>
      <c r="AY109" s="18" t="s">
        <v>301</v>
      </c>
      <c r="BE109" s="146">
        <f t="shared" si="14"/>
        <v>0</v>
      </c>
      <c r="BF109" s="146">
        <f t="shared" si="15"/>
        <v>0</v>
      </c>
      <c r="BG109" s="146">
        <f t="shared" si="16"/>
        <v>0</v>
      </c>
      <c r="BH109" s="146">
        <f t="shared" si="17"/>
        <v>0</v>
      </c>
      <c r="BI109" s="146">
        <f t="shared" si="18"/>
        <v>0</v>
      </c>
      <c r="BJ109" s="18" t="s">
        <v>81</v>
      </c>
      <c r="BK109" s="146">
        <f t="shared" si="19"/>
        <v>0</v>
      </c>
      <c r="BL109" s="18" t="s">
        <v>857</v>
      </c>
      <c r="BM109" s="145" t="s">
        <v>552</v>
      </c>
    </row>
    <row r="110" spans="2:65" s="1" customFormat="1" ht="16.5" customHeight="1">
      <c r="B110" s="33"/>
      <c r="C110" s="134" t="s">
        <v>413</v>
      </c>
      <c r="D110" s="134" t="s">
        <v>303</v>
      </c>
      <c r="E110" s="135" t="s">
        <v>7071</v>
      </c>
      <c r="F110" s="136" t="s">
        <v>7072</v>
      </c>
      <c r="G110" s="137" t="s">
        <v>306</v>
      </c>
      <c r="H110" s="138">
        <v>2</v>
      </c>
      <c r="I110" s="139"/>
      <c r="J110" s="140">
        <f t="shared" si="10"/>
        <v>0</v>
      </c>
      <c r="K110" s="136" t="s">
        <v>6884</v>
      </c>
      <c r="L110" s="33"/>
      <c r="M110" s="141" t="s">
        <v>21</v>
      </c>
      <c r="N110" s="142" t="s">
        <v>45</v>
      </c>
      <c r="P110" s="143">
        <f t="shared" si="11"/>
        <v>0</v>
      </c>
      <c r="Q110" s="143">
        <v>0</v>
      </c>
      <c r="R110" s="143">
        <f t="shared" si="12"/>
        <v>0</v>
      </c>
      <c r="S110" s="143">
        <v>0</v>
      </c>
      <c r="T110" s="144">
        <f t="shared" si="13"/>
        <v>0</v>
      </c>
      <c r="AR110" s="145" t="s">
        <v>857</v>
      </c>
      <c r="AT110" s="145" t="s">
        <v>303</v>
      </c>
      <c r="AU110" s="145" t="s">
        <v>81</v>
      </c>
      <c r="AY110" s="18" t="s">
        <v>301</v>
      </c>
      <c r="BE110" s="146">
        <f t="shared" si="14"/>
        <v>0</v>
      </c>
      <c r="BF110" s="146">
        <f t="shared" si="15"/>
        <v>0</v>
      </c>
      <c r="BG110" s="146">
        <f t="shared" si="16"/>
        <v>0</v>
      </c>
      <c r="BH110" s="146">
        <f t="shared" si="17"/>
        <v>0</v>
      </c>
      <c r="BI110" s="146">
        <f t="shared" si="18"/>
        <v>0</v>
      </c>
      <c r="BJ110" s="18" t="s">
        <v>81</v>
      </c>
      <c r="BK110" s="146">
        <f t="shared" si="19"/>
        <v>0</v>
      </c>
      <c r="BL110" s="18" t="s">
        <v>857</v>
      </c>
      <c r="BM110" s="145" t="s">
        <v>566</v>
      </c>
    </row>
    <row r="111" spans="2:65" s="1" customFormat="1" ht="16.5" customHeight="1">
      <c r="B111" s="33"/>
      <c r="C111" s="134" t="s">
        <v>420</v>
      </c>
      <c r="D111" s="134" t="s">
        <v>303</v>
      </c>
      <c r="E111" s="135" t="s">
        <v>7073</v>
      </c>
      <c r="F111" s="136" t="s">
        <v>7074</v>
      </c>
      <c r="G111" s="137" t="s">
        <v>306</v>
      </c>
      <c r="H111" s="138">
        <v>1</v>
      </c>
      <c r="I111" s="139"/>
      <c r="J111" s="140">
        <f t="shared" si="10"/>
        <v>0</v>
      </c>
      <c r="K111" s="136" t="s">
        <v>6884</v>
      </c>
      <c r="L111" s="33"/>
      <c r="M111" s="141" t="s">
        <v>21</v>
      </c>
      <c r="N111" s="142" t="s">
        <v>45</v>
      </c>
      <c r="P111" s="143">
        <f t="shared" si="11"/>
        <v>0</v>
      </c>
      <c r="Q111" s="143">
        <v>0</v>
      </c>
      <c r="R111" s="143">
        <f t="shared" si="12"/>
        <v>0</v>
      </c>
      <c r="S111" s="143">
        <v>0</v>
      </c>
      <c r="T111" s="144">
        <f t="shared" si="13"/>
        <v>0</v>
      </c>
      <c r="AR111" s="145" t="s">
        <v>857</v>
      </c>
      <c r="AT111" s="145" t="s">
        <v>303</v>
      </c>
      <c r="AU111" s="145" t="s">
        <v>81</v>
      </c>
      <c r="AY111" s="18" t="s">
        <v>301</v>
      </c>
      <c r="BE111" s="146">
        <f t="shared" si="14"/>
        <v>0</v>
      </c>
      <c r="BF111" s="146">
        <f t="shared" si="15"/>
        <v>0</v>
      </c>
      <c r="BG111" s="146">
        <f t="shared" si="16"/>
        <v>0</v>
      </c>
      <c r="BH111" s="146">
        <f t="shared" si="17"/>
        <v>0</v>
      </c>
      <c r="BI111" s="146">
        <f t="shared" si="18"/>
        <v>0</v>
      </c>
      <c r="BJ111" s="18" t="s">
        <v>81</v>
      </c>
      <c r="BK111" s="146">
        <f t="shared" si="19"/>
        <v>0</v>
      </c>
      <c r="BL111" s="18" t="s">
        <v>857</v>
      </c>
      <c r="BM111" s="145" t="s">
        <v>583</v>
      </c>
    </row>
    <row r="112" spans="2:65" s="1" customFormat="1" ht="16.5" customHeight="1">
      <c r="B112" s="33"/>
      <c r="C112" s="134" t="s">
        <v>427</v>
      </c>
      <c r="D112" s="134" t="s">
        <v>303</v>
      </c>
      <c r="E112" s="135" t="s">
        <v>7075</v>
      </c>
      <c r="F112" s="136" t="s">
        <v>7076</v>
      </c>
      <c r="G112" s="137" t="s">
        <v>306</v>
      </c>
      <c r="H112" s="138">
        <v>6</v>
      </c>
      <c r="I112" s="139"/>
      <c r="J112" s="140">
        <f t="shared" si="10"/>
        <v>0</v>
      </c>
      <c r="K112" s="136" t="s">
        <v>6884</v>
      </c>
      <c r="L112" s="33"/>
      <c r="M112" s="141" t="s">
        <v>21</v>
      </c>
      <c r="N112" s="142" t="s">
        <v>45</v>
      </c>
      <c r="P112" s="143">
        <f t="shared" si="11"/>
        <v>0</v>
      </c>
      <c r="Q112" s="143">
        <v>0</v>
      </c>
      <c r="R112" s="143">
        <f t="shared" si="12"/>
        <v>0</v>
      </c>
      <c r="S112" s="143">
        <v>0</v>
      </c>
      <c r="T112" s="144">
        <f t="shared" si="13"/>
        <v>0</v>
      </c>
      <c r="AR112" s="145" t="s">
        <v>857</v>
      </c>
      <c r="AT112" s="145" t="s">
        <v>303</v>
      </c>
      <c r="AU112" s="145" t="s">
        <v>81</v>
      </c>
      <c r="AY112" s="18" t="s">
        <v>301</v>
      </c>
      <c r="BE112" s="146">
        <f t="shared" si="14"/>
        <v>0</v>
      </c>
      <c r="BF112" s="146">
        <f t="shared" si="15"/>
        <v>0</v>
      </c>
      <c r="BG112" s="146">
        <f t="shared" si="16"/>
        <v>0</v>
      </c>
      <c r="BH112" s="146">
        <f t="shared" si="17"/>
        <v>0</v>
      </c>
      <c r="BI112" s="146">
        <f t="shared" si="18"/>
        <v>0</v>
      </c>
      <c r="BJ112" s="18" t="s">
        <v>81</v>
      </c>
      <c r="BK112" s="146">
        <f t="shared" si="19"/>
        <v>0</v>
      </c>
      <c r="BL112" s="18" t="s">
        <v>857</v>
      </c>
      <c r="BM112" s="145" t="s">
        <v>602</v>
      </c>
    </row>
    <row r="113" spans="2:65" s="1" customFormat="1" ht="16.5" customHeight="1">
      <c r="B113" s="33"/>
      <c r="C113" s="134" t="s">
        <v>434</v>
      </c>
      <c r="D113" s="134" t="s">
        <v>303</v>
      </c>
      <c r="E113" s="135" t="s">
        <v>6998</v>
      </c>
      <c r="F113" s="136" t="s">
        <v>6999</v>
      </c>
      <c r="G113" s="137" t="s">
        <v>681</v>
      </c>
      <c r="H113" s="138">
        <v>140</v>
      </c>
      <c r="I113" s="139"/>
      <c r="J113" s="140">
        <f t="shared" si="10"/>
        <v>0</v>
      </c>
      <c r="K113" s="136" t="s">
        <v>6865</v>
      </c>
      <c r="L113" s="33"/>
      <c r="M113" s="141" t="s">
        <v>21</v>
      </c>
      <c r="N113" s="142" t="s">
        <v>45</v>
      </c>
      <c r="P113" s="143">
        <f t="shared" si="11"/>
        <v>0</v>
      </c>
      <c r="Q113" s="143">
        <v>0</v>
      </c>
      <c r="R113" s="143">
        <f t="shared" si="12"/>
        <v>0</v>
      </c>
      <c r="S113" s="143">
        <v>0</v>
      </c>
      <c r="T113" s="144">
        <f t="shared" si="13"/>
        <v>0</v>
      </c>
      <c r="AR113" s="145" t="s">
        <v>857</v>
      </c>
      <c r="AT113" s="145" t="s">
        <v>303</v>
      </c>
      <c r="AU113" s="145" t="s">
        <v>81</v>
      </c>
      <c r="AY113" s="18" t="s">
        <v>301</v>
      </c>
      <c r="BE113" s="146">
        <f t="shared" si="14"/>
        <v>0</v>
      </c>
      <c r="BF113" s="146">
        <f t="shared" si="15"/>
        <v>0</v>
      </c>
      <c r="BG113" s="146">
        <f t="shared" si="16"/>
        <v>0</v>
      </c>
      <c r="BH113" s="146">
        <f t="shared" si="17"/>
        <v>0</v>
      </c>
      <c r="BI113" s="146">
        <f t="shared" si="18"/>
        <v>0</v>
      </c>
      <c r="BJ113" s="18" t="s">
        <v>81</v>
      </c>
      <c r="BK113" s="146">
        <f t="shared" si="19"/>
        <v>0</v>
      </c>
      <c r="BL113" s="18" t="s">
        <v>857</v>
      </c>
      <c r="BM113" s="145" t="s">
        <v>625</v>
      </c>
    </row>
    <row r="114" spans="2:65" s="1" customFormat="1" ht="16.5" customHeight="1">
      <c r="B114" s="33"/>
      <c r="C114" s="134" t="s">
        <v>360</v>
      </c>
      <c r="D114" s="134" t="s">
        <v>303</v>
      </c>
      <c r="E114" s="135" t="s">
        <v>7188</v>
      </c>
      <c r="F114" s="136" t="s">
        <v>7189</v>
      </c>
      <c r="G114" s="137" t="s">
        <v>681</v>
      </c>
      <c r="H114" s="138">
        <v>170</v>
      </c>
      <c r="I114" s="139"/>
      <c r="J114" s="140">
        <f t="shared" si="10"/>
        <v>0</v>
      </c>
      <c r="K114" s="136" t="s">
        <v>6865</v>
      </c>
      <c r="L114" s="33"/>
      <c r="M114" s="141" t="s">
        <v>21</v>
      </c>
      <c r="N114" s="142" t="s">
        <v>45</v>
      </c>
      <c r="P114" s="143">
        <f t="shared" si="11"/>
        <v>0</v>
      </c>
      <c r="Q114" s="143">
        <v>0</v>
      </c>
      <c r="R114" s="143">
        <f t="shared" si="12"/>
        <v>0</v>
      </c>
      <c r="S114" s="143">
        <v>0</v>
      </c>
      <c r="T114" s="144">
        <f t="shared" si="13"/>
        <v>0</v>
      </c>
      <c r="AR114" s="145" t="s">
        <v>857</v>
      </c>
      <c r="AT114" s="145" t="s">
        <v>303</v>
      </c>
      <c r="AU114" s="145" t="s">
        <v>81</v>
      </c>
      <c r="AY114" s="18" t="s">
        <v>301</v>
      </c>
      <c r="BE114" s="146">
        <f t="shared" si="14"/>
        <v>0</v>
      </c>
      <c r="BF114" s="146">
        <f t="shared" si="15"/>
        <v>0</v>
      </c>
      <c r="BG114" s="146">
        <f t="shared" si="16"/>
        <v>0</v>
      </c>
      <c r="BH114" s="146">
        <f t="shared" si="17"/>
        <v>0</v>
      </c>
      <c r="BI114" s="146">
        <f t="shared" si="18"/>
        <v>0</v>
      </c>
      <c r="BJ114" s="18" t="s">
        <v>81</v>
      </c>
      <c r="BK114" s="146">
        <f t="shared" si="19"/>
        <v>0</v>
      </c>
      <c r="BL114" s="18" t="s">
        <v>857</v>
      </c>
      <c r="BM114" s="145" t="s">
        <v>638</v>
      </c>
    </row>
    <row r="115" spans="2:65" s="11" customFormat="1" ht="26" customHeight="1">
      <c r="B115" s="122"/>
      <c r="D115" s="123" t="s">
        <v>73</v>
      </c>
      <c r="E115" s="124" t="s">
        <v>7085</v>
      </c>
      <c r="F115" s="124" t="s">
        <v>7086</v>
      </c>
      <c r="I115" s="125"/>
      <c r="J115" s="126">
        <f>BK115</f>
        <v>0</v>
      </c>
      <c r="L115" s="122"/>
      <c r="M115" s="127"/>
      <c r="P115" s="128">
        <f>SUM(P116:P121)</f>
        <v>0</v>
      </c>
      <c r="R115" s="128">
        <f>SUM(R116:R121)</f>
        <v>0</v>
      </c>
      <c r="T115" s="129">
        <f>SUM(T116:T121)</f>
        <v>0</v>
      </c>
      <c r="AR115" s="123" t="s">
        <v>81</v>
      </c>
      <c r="AT115" s="130" t="s">
        <v>73</v>
      </c>
      <c r="AU115" s="130" t="s">
        <v>74</v>
      </c>
      <c r="AY115" s="123" t="s">
        <v>301</v>
      </c>
      <c r="BK115" s="131">
        <f>SUM(BK116:BK121)</f>
        <v>0</v>
      </c>
    </row>
    <row r="116" spans="2:65" s="1" customFormat="1" ht="16.5" customHeight="1">
      <c r="B116" s="33"/>
      <c r="C116" s="134" t="s">
        <v>7</v>
      </c>
      <c r="D116" s="202" t="s">
        <v>303</v>
      </c>
      <c r="E116" s="135" t="s">
        <v>7087</v>
      </c>
      <c r="F116" s="136" t="s">
        <v>7088</v>
      </c>
      <c r="G116" s="137" t="s">
        <v>6242</v>
      </c>
      <c r="H116" s="138">
        <v>3</v>
      </c>
      <c r="I116" s="139"/>
      <c r="J116" s="140">
        <f t="shared" ref="J116:J121" si="20">ROUND(I116*H116,2)</f>
        <v>0</v>
      </c>
      <c r="K116" s="136" t="s">
        <v>6884</v>
      </c>
      <c r="L116" s="33"/>
      <c r="M116" s="141" t="s">
        <v>21</v>
      </c>
      <c r="N116" s="142" t="s">
        <v>45</v>
      </c>
      <c r="P116" s="143">
        <f t="shared" ref="P116:P121" si="21">O116*H116</f>
        <v>0</v>
      </c>
      <c r="Q116" s="143">
        <v>0</v>
      </c>
      <c r="R116" s="143">
        <f t="shared" ref="R116:R121" si="22">Q116*H116</f>
        <v>0</v>
      </c>
      <c r="S116" s="143">
        <v>0</v>
      </c>
      <c r="T116" s="144">
        <f t="shared" ref="T116:T121" si="23">S116*H116</f>
        <v>0</v>
      </c>
      <c r="AR116" s="145" t="s">
        <v>857</v>
      </c>
      <c r="AT116" s="145" t="s">
        <v>303</v>
      </c>
      <c r="AU116" s="145" t="s">
        <v>81</v>
      </c>
      <c r="AY116" s="18" t="s">
        <v>301</v>
      </c>
      <c r="BE116" s="146">
        <f t="shared" ref="BE116:BE121" si="24">IF(N116="základní",J116,0)</f>
        <v>0</v>
      </c>
      <c r="BF116" s="146">
        <f t="shared" ref="BF116:BF121" si="25">IF(N116="snížená",J116,0)</f>
        <v>0</v>
      </c>
      <c r="BG116" s="146">
        <f t="shared" ref="BG116:BG121" si="26">IF(N116="zákl. přenesená",J116,0)</f>
        <v>0</v>
      </c>
      <c r="BH116" s="146">
        <f t="shared" ref="BH116:BH121" si="27">IF(N116="sníž. přenesená",J116,0)</f>
        <v>0</v>
      </c>
      <c r="BI116" s="146">
        <f t="shared" ref="BI116:BI121" si="28">IF(N116="nulová",J116,0)</f>
        <v>0</v>
      </c>
      <c r="BJ116" s="18" t="s">
        <v>81</v>
      </c>
      <c r="BK116" s="146">
        <f t="shared" ref="BK116:BK121" si="29">ROUND(I116*H116,2)</f>
        <v>0</v>
      </c>
      <c r="BL116" s="18" t="s">
        <v>857</v>
      </c>
      <c r="BM116" s="145" t="s">
        <v>654</v>
      </c>
    </row>
    <row r="117" spans="2:65" s="1" customFormat="1" ht="16.5" customHeight="1">
      <c r="B117" s="33"/>
      <c r="C117" s="134" t="s">
        <v>460</v>
      </c>
      <c r="D117" s="202" t="s">
        <v>303</v>
      </c>
      <c r="E117" s="135" t="s">
        <v>7214</v>
      </c>
      <c r="F117" s="136" t="s">
        <v>7215</v>
      </c>
      <c r="G117" s="137" t="s">
        <v>6242</v>
      </c>
      <c r="H117" s="138">
        <v>2</v>
      </c>
      <c r="I117" s="139"/>
      <c r="J117" s="140">
        <f t="shared" si="20"/>
        <v>0</v>
      </c>
      <c r="K117" s="136" t="s">
        <v>6884</v>
      </c>
      <c r="L117" s="33"/>
      <c r="M117" s="141" t="s">
        <v>21</v>
      </c>
      <c r="N117" s="142" t="s">
        <v>45</v>
      </c>
      <c r="P117" s="143">
        <f t="shared" si="21"/>
        <v>0</v>
      </c>
      <c r="Q117" s="143">
        <v>0</v>
      </c>
      <c r="R117" s="143">
        <f t="shared" si="22"/>
        <v>0</v>
      </c>
      <c r="S117" s="143">
        <v>0</v>
      </c>
      <c r="T117" s="144">
        <f t="shared" si="23"/>
        <v>0</v>
      </c>
      <c r="AR117" s="145" t="s">
        <v>857</v>
      </c>
      <c r="AT117" s="145" t="s">
        <v>303</v>
      </c>
      <c r="AU117" s="145" t="s">
        <v>81</v>
      </c>
      <c r="AY117" s="18" t="s">
        <v>301</v>
      </c>
      <c r="BE117" s="146">
        <f t="shared" si="24"/>
        <v>0</v>
      </c>
      <c r="BF117" s="146">
        <f t="shared" si="25"/>
        <v>0</v>
      </c>
      <c r="BG117" s="146">
        <f t="shared" si="26"/>
        <v>0</v>
      </c>
      <c r="BH117" s="146">
        <f t="shared" si="27"/>
        <v>0</v>
      </c>
      <c r="BI117" s="146">
        <f t="shared" si="28"/>
        <v>0</v>
      </c>
      <c r="BJ117" s="18" t="s">
        <v>81</v>
      </c>
      <c r="BK117" s="146">
        <f t="shared" si="29"/>
        <v>0</v>
      </c>
      <c r="BL117" s="18" t="s">
        <v>857</v>
      </c>
      <c r="BM117" s="145" t="s">
        <v>668</v>
      </c>
    </row>
    <row r="118" spans="2:65" s="1" customFormat="1" ht="16.5" customHeight="1">
      <c r="B118" s="33"/>
      <c r="C118" s="134" t="s">
        <v>467</v>
      </c>
      <c r="D118" s="202" t="s">
        <v>303</v>
      </c>
      <c r="E118" s="135" t="s">
        <v>7089</v>
      </c>
      <c r="F118" s="136" t="s">
        <v>7090</v>
      </c>
      <c r="G118" s="137" t="s">
        <v>306</v>
      </c>
      <c r="H118" s="138">
        <v>14</v>
      </c>
      <c r="I118" s="139"/>
      <c r="J118" s="140">
        <f t="shared" si="20"/>
        <v>0</v>
      </c>
      <c r="K118" s="136" t="s">
        <v>6884</v>
      </c>
      <c r="L118" s="33"/>
      <c r="M118" s="141" t="s">
        <v>21</v>
      </c>
      <c r="N118" s="142" t="s">
        <v>45</v>
      </c>
      <c r="P118" s="143">
        <f t="shared" si="21"/>
        <v>0</v>
      </c>
      <c r="Q118" s="143">
        <v>0</v>
      </c>
      <c r="R118" s="143">
        <f t="shared" si="22"/>
        <v>0</v>
      </c>
      <c r="S118" s="143">
        <v>0</v>
      </c>
      <c r="T118" s="144">
        <f t="shared" si="23"/>
        <v>0</v>
      </c>
      <c r="AR118" s="145" t="s">
        <v>857</v>
      </c>
      <c r="AT118" s="145" t="s">
        <v>303</v>
      </c>
      <c r="AU118" s="145" t="s">
        <v>81</v>
      </c>
      <c r="AY118" s="18" t="s">
        <v>301</v>
      </c>
      <c r="BE118" s="146">
        <f t="shared" si="24"/>
        <v>0</v>
      </c>
      <c r="BF118" s="146">
        <f t="shared" si="25"/>
        <v>0</v>
      </c>
      <c r="BG118" s="146">
        <f t="shared" si="26"/>
        <v>0</v>
      </c>
      <c r="BH118" s="146">
        <f t="shared" si="27"/>
        <v>0</v>
      </c>
      <c r="BI118" s="146">
        <f t="shared" si="28"/>
        <v>0</v>
      </c>
      <c r="BJ118" s="18" t="s">
        <v>81</v>
      </c>
      <c r="BK118" s="146">
        <f t="shared" si="29"/>
        <v>0</v>
      </c>
      <c r="BL118" s="18" t="s">
        <v>857</v>
      </c>
      <c r="BM118" s="145" t="s">
        <v>689</v>
      </c>
    </row>
    <row r="119" spans="2:65" s="1" customFormat="1" ht="16.5" customHeight="1">
      <c r="B119" s="33"/>
      <c r="C119" s="134" t="s">
        <v>477</v>
      </c>
      <c r="D119" s="202" t="s">
        <v>303</v>
      </c>
      <c r="E119" s="135" t="s">
        <v>7093</v>
      </c>
      <c r="F119" s="136" t="s">
        <v>7094</v>
      </c>
      <c r="G119" s="137" t="s">
        <v>306</v>
      </c>
      <c r="H119" s="138">
        <v>12</v>
      </c>
      <c r="I119" s="139"/>
      <c r="J119" s="140">
        <f t="shared" si="20"/>
        <v>0</v>
      </c>
      <c r="K119" s="136" t="s">
        <v>6884</v>
      </c>
      <c r="L119" s="33"/>
      <c r="M119" s="141" t="s">
        <v>21</v>
      </c>
      <c r="N119" s="142" t="s">
        <v>45</v>
      </c>
      <c r="P119" s="143">
        <f t="shared" si="21"/>
        <v>0</v>
      </c>
      <c r="Q119" s="143">
        <v>0</v>
      </c>
      <c r="R119" s="143">
        <f t="shared" si="22"/>
        <v>0</v>
      </c>
      <c r="S119" s="143">
        <v>0</v>
      </c>
      <c r="T119" s="144">
        <f t="shared" si="23"/>
        <v>0</v>
      </c>
      <c r="AR119" s="145" t="s">
        <v>857</v>
      </c>
      <c r="AT119" s="145" t="s">
        <v>303</v>
      </c>
      <c r="AU119" s="145" t="s">
        <v>81</v>
      </c>
      <c r="AY119" s="18" t="s">
        <v>301</v>
      </c>
      <c r="BE119" s="146">
        <f t="shared" si="24"/>
        <v>0</v>
      </c>
      <c r="BF119" s="146">
        <f t="shared" si="25"/>
        <v>0</v>
      </c>
      <c r="BG119" s="146">
        <f t="shared" si="26"/>
        <v>0</v>
      </c>
      <c r="BH119" s="146">
        <f t="shared" si="27"/>
        <v>0</v>
      </c>
      <c r="BI119" s="146">
        <f t="shared" si="28"/>
        <v>0</v>
      </c>
      <c r="BJ119" s="18" t="s">
        <v>81</v>
      </c>
      <c r="BK119" s="146">
        <f t="shared" si="29"/>
        <v>0</v>
      </c>
      <c r="BL119" s="18" t="s">
        <v>857</v>
      </c>
      <c r="BM119" s="145" t="s">
        <v>739</v>
      </c>
    </row>
    <row r="120" spans="2:65" s="1" customFormat="1" ht="16.5" customHeight="1">
      <c r="B120" s="33"/>
      <c r="C120" s="134" t="s">
        <v>487</v>
      </c>
      <c r="D120" s="202" t="s">
        <v>303</v>
      </c>
      <c r="E120" s="135" t="s">
        <v>7095</v>
      </c>
      <c r="F120" s="136" t="s">
        <v>7096</v>
      </c>
      <c r="G120" s="137" t="s">
        <v>6242</v>
      </c>
      <c r="H120" s="138">
        <v>5</v>
      </c>
      <c r="I120" s="139"/>
      <c r="J120" s="140">
        <f t="shared" si="20"/>
        <v>0</v>
      </c>
      <c r="K120" s="136" t="s">
        <v>6884</v>
      </c>
      <c r="L120" s="33"/>
      <c r="M120" s="141" t="s">
        <v>21</v>
      </c>
      <c r="N120" s="142" t="s">
        <v>45</v>
      </c>
      <c r="P120" s="143">
        <f t="shared" si="21"/>
        <v>0</v>
      </c>
      <c r="Q120" s="143">
        <v>0</v>
      </c>
      <c r="R120" s="143">
        <f t="shared" si="22"/>
        <v>0</v>
      </c>
      <c r="S120" s="143">
        <v>0</v>
      </c>
      <c r="T120" s="144">
        <f t="shared" si="23"/>
        <v>0</v>
      </c>
      <c r="AR120" s="145" t="s">
        <v>857</v>
      </c>
      <c r="AT120" s="145" t="s">
        <v>303</v>
      </c>
      <c r="AU120" s="145" t="s">
        <v>81</v>
      </c>
      <c r="AY120" s="18" t="s">
        <v>301</v>
      </c>
      <c r="BE120" s="146">
        <f t="shared" si="24"/>
        <v>0</v>
      </c>
      <c r="BF120" s="146">
        <f t="shared" si="25"/>
        <v>0</v>
      </c>
      <c r="BG120" s="146">
        <f t="shared" si="26"/>
        <v>0</v>
      </c>
      <c r="BH120" s="146">
        <f t="shared" si="27"/>
        <v>0</v>
      </c>
      <c r="BI120" s="146">
        <f t="shared" si="28"/>
        <v>0</v>
      </c>
      <c r="BJ120" s="18" t="s">
        <v>81</v>
      </c>
      <c r="BK120" s="146">
        <f t="shared" si="29"/>
        <v>0</v>
      </c>
      <c r="BL120" s="18" t="s">
        <v>857</v>
      </c>
      <c r="BM120" s="145" t="s">
        <v>757</v>
      </c>
    </row>
    <row r="121" spans="2:65" s="1" customFormat="1" ht="16.5" customHeight="1">
      <c r="B121" s="33"/>
      <c r="C121" s="134" t="s">
        <v>492</v>
      </c>
      <c r="D121" s="202" t="s">
        <v>303</v>
      </c>
      <c r="E121" s="135" t="s">
        <v>7097</v>
      </c>
      <c r="F121" s="136" t="s">
        <v>7098</v>
      </c>
      <c r="G121" s="137" t="s">
        <v>7008</v>
      </c>
      <c r="H121" s="138">
        <v>630</v>
      </c>
      <c r="I121" s="139"/>
      <c r="J121" s="140">
        <f t="shared" si="20"/>
        <v>0</v>
      </c>
      <c r="K121" s="136" t="s">
        <v>6884</v>
      </c>
      <c r="L121" s="33"/>
      <c r="M121" s="141" t="s">
        <v>21</v>
      </c>
      <c r="N121" s="142" t="s">
        <v>45</v>
      </c>
      <c r="P121" s="143">
        <f t="shared" si="21"/>
        <v>0</v>
      </c>
      <c r="Q121" s="143">
        <v>0</v>
      </c>
      <c r="R121" s="143">
        <f t="shared" si="22"/>
        <v>0</v>
      </c>
      <c r="S121" s="143">
        <v>0</v>
      </c>
      <c r="T121" s="144">
        <f t="shared" si="23"/>
        <v>0</v>
      </c>
      <c r="AR121" s="145" t="s">
        <v>857</v>
      </c>
      <c r="AT121" s="145" t="s">
        <v>303</v>
      </c>
      <c r="AU121" s="145" t="s">
        <v>81</v>
      </c>
      <c r="AY121" s="18" t="s">
        <v>301</v>
      </c>
      <c r="BE121" s="146">
        <f t="shared" si="24"/>
        <v>0</v>
      </c>
      <c r="BF121" s="146">
        <f t="shared" si="25"/>
        <v>0</v>
      </c>
      <c r="BG121" s="146">
        <f t="shared" si="26"/>
        <v>0</v>
      </c>
      <c r="BH121" s="146">
        <f t="shared" si="27"/>
        <v>0</v>
      </c>
      <c r="BI121" s="146">
        <f t="shared" si="28"/>
        <v>0</v>
      </c>
      <c r="BJ121" s="18" t="s">
        <v>81</v>
      </c>
      <c r="BK121" s="146">
        <f t="shared" si="29"/>
        <v>0</v>
      </c>
      <c r="BL121" s="18" t="s">
        <v>857</v>
      </c>
      <c r="BM121" s="145" t="s">
        <v>768</v>
      </c>
    </row>
    <row r="122" spans="2:65" s="11" customFormat="1" ht="26" customHeight="1">
      <c r="B122" s="122"/>
      <c r="D122" s="123" t="s">
        <v>73</v>
      </c>
      <c r="E122" s="124" t="s">
        <v>7099</v>
      </c>
      <c r="F122" s="124" t="s">
        <v>7100</v>
      </c>
      <c r="I122" s="125"/>
      <c r="J122" s="126">
        <f>BK122</f>
        <v>0</v>
      </c>
      <c r="L122" s="122"/>
      <c r="M122" s="127"/>
      <c r="P122" s="128">
        <f>SUM(P123:P124)</f>
        <v>0</v>
      </c>
      <c r="R122" s="128">
        <f>SUM(R123:R124)</f>
        <v>0</v>
      </c>
      <c r="T122" s="129">
        <f>SUM(T123:T124)</f>
        <v>0</v>
      </c>
      <c r="AR122" s="123" t="s">
        <v>81</v>
      </c>
      <c r="AT122" s="130" t="s">
        <v>73</v>
      </c>
      <c r="AU122" s="130" t="s">
        <v>74</v>
      </c>
      <c r="AY122" s="123" t="s">
        <v>301</v>
      </c>
      <c r="BK122" s="131">
        <f>SUM(BK123:BK124)</f>
        <v>0</v>
      </c>
    </row>
    <row r="123" spans="2:65" s="1" customFormat="1" ht="16.5" customHeight="1">
      <c r="B123" s="33"/>
      <c r="C123" s="134" t="s">
        <v>475</v>
      </c>
      <c r="D123" s="202" t="s">
        <v>303</v>
      </c>
      <c r="E123" s="135" t="s">
        <v>7103</v>
      </c>
      <c r="F123" s="136" t="s">
        <v>7104</v>
      </c>
      <c r="G123" s="137" t="s">
        <v>306</v>
      </c>
      <c r="H123" s="138">
        <v>11</v>
      </c>
      <c r="I123" s="139"/>
      <c r="J123" s="140">
        <f>ROUND(I123*H123,2)</f>
        <v>0</v>
      </c>
      <c r="K123" s="136" t="s">
        <v>6884</v>
      </c>
      <c r="L123" s="33"/>
      <c r="M123" s="141" t="s">
        <v>21</v>
      </c>
      <c r="N123" s="142" t="s">
        <v>45</v>
      </c>
      <c r="P123" s="143">
        <f>O123*H123</f>
        <v>0</v>
      </c>
      <c r="Q123" s="143">
        <v>0</v>
      </c>
      <c r="R123" s="143">
        <f>Q123*H123</f>
        <v>0</v>
      </c>
      <c r="S123" s="143">
        <v>0</v>
      </c>
      <c r="T123" s="144">
        <f>S123*H123</f>
        <v>0</v>
      </c>
      <c r="AR123" s="145" t="s">
        <v>857</v>
      </c>
      <c r="AT123" s="145" t="s">
        <v>303</v>
      </c>
      <c r="AU123" s="145" t="s">
        <v>81</v>
      </c>
      <c r="AY123" s="18" t="s">
        <v>301</v>
      </c>
      <c r="BE123" s="146">
        <f>IF(N123="základní",J123,0)</f>
        <v>0</v>
      </c>
      <c r="BF123" s="146">
        <f>IF(N123="snížená",J123,0)</f>
        <v>0</v>
      </c>
      <c r="BG123" s="146">
        <f>IF(N123="zákl. přenesená",J123,0)</f>
        <v>0</v>
      </c>
      <c r="BH123" s="146">
        <f>IF(N123="sníž. přenesená",J123,0)</f>
        <v>0</v>
      </c>
      <c r="BI123" s="146">
        <f>IF(N123="nulová",J123,0)</f>
        <v>0</v>
      </c>
      <c r="BJ123" s="18" t="s">
        <v>81</v>
      </c>
      <c r="BK123" s="146">
        <f>ROUND(I123*H123,2)</f>
        <v>0</v>
      </c>
      <c r="BL123" s="18" t="s">
        <v>857</v>
      </c>
      <c r="BM123" s="145" t="s">
        <v>781</v>
      </c>
    </row>
    <row r="124" spans="2:65" s="1" customFormat="1" ht="16.5" customHeight="1">
      <c r="B124" s="33"/>
      <c r="C124" s="134" t="s">
        <v>525</v>
      </c>
      <c r="D124" s="202" t="s">
        <v>303</v>
      </c>
      <c r="E124" s="135" t="s">
        <v>7105</v>
      </c>
      <c r="F124" s="136" t="s">
        <v>7106</v>
      </c>
      <c r="G124" s="137" t="s">
        <v>7008</v>
      </c>
      <c r="H124" s="138">
        <v>700</v>
      </c>
      <c r="I124" s="139"/>
      <c r="J124" s="140">
        <f>ROUND(I124*H124,2)</f>
        <v>0</v>
      </c>
      <c r="K124" s="136" t="s">
        <v>6884</v>
      </c>
      <c r="L124" s="33"/>
      <c r="M124" s="141" t="s">
        <v>21</v>
      </c>
      <c r="N124" s="142" t="s">
        <v>45</v>
      </c>
      <c r="P124" s="143">
        <f>O124*H124</f>
        <v>0</v>
      </c>
      <c r="Q124" s="143">
        <v>0</v>
      </c>
      <c r="R124" s="143">
        <f>Q124*H124</f>
        <v>0</v>
      </c>
      <c r="S124" s="143">
        <v>0</v>
      </c>
      <c r="T124" s="144">
        <f>S124*H124</f>
        <v>0</v>
      </c>
      <c r="AR124" s="145" t="s">
        <v>857</v>
      </c>
      <c r="AT124" s="145" t="s">
        <v>303</v>
      </c>
      <c r="AU124" s="145" t="s">
        <v>81</v>
      </c>
      <c r="AY124" s="18" t="s">
        <v>301</v>
      </c>
      <c r="BE124" s="146">
        <f>IF(N124="základní",J124,0)</f>
        <v>0</v>
      </c>
      <c r="BF124" s="146">
        <f>IF(N124="snížená",J124,0)</f>
        <v>0</v>
      </c>
      <c r="BG124" s="146">
        <f>IF(N124="zákl. přenesená",J124,0)</f>
        <v>0</v>
      </c>
      <c r="BH124" s="146">
        <f>IF(N124="sníž. přenesená",J124,0)</f>
        <v>0</v>
      </c>
      <c r="BI124" s="146">
        <f>IF(N124="nulová",J124,0)</f>
        <v>0</v>
      </c>
      <c r="BJ124" s="18" t="s">
        <v>81</v>
      </c>
      <c r="BK124" s="146">
        <f>ROUND(I124*H124,2)</f>
        <v>0</v>
      </c>
      <c r="BL124" s="18" t="s">
        <v>857</v>
      </c>
      <c r="BM124" s="145" t="s">
        <v>794</v>
      </c>
    </row>
    <row r="125" spans="2:65" s="11" customFormat="1" ht="26" customHeight="1">
      <c r="B125" s="122"/>
      <c r="D125" s="123" t="s">
        <v>73</v>
      </c>
      <c r="E125" s="124" t="s">
        <v>7117</v>
      </c>
      <c r="F125" s="124" t="s">
        <v>4952</v>
      </c>
      <c r="I125" s="125"/>
      <c r="J125" s="126">
        <f>BK125</f>
        <v>0</v>
      </c>
      <c r="L125" s="122"/>
      <c r="M125" s="127"/>
      <c r="P125" s="128">
        <f>SUM(P126:P130)</f>
        <v>0</v>
      </c>
      <c r="R125" s="128">
        <f>SUM(R126:R130)</f>
        <v>0</v>
      </c>
      <c r="T125" s="129">
        <f>SUM(T126:T130)</f>
        <v>0</v>
      </c>
      <c r="AR125" s="123" t="s">
        <v>81</v>
      </c>
      <c r="AT125" s="130" t="s">
        <v>73</v>
      </c>
      <c r="AU125" s="130" t="s">
        <v>74</v>
      </c>
      <c r="AY125" s="123" t="s">
        <v>301</v>
      </c>
      <c r="BK125" s="131">
        <f>SUM(BK126:BK130)</f>
        <v>0</v>
      </c>
    </row>
    <row r="126" spans="2:65" s="1" customFormat="1" ht="16.5" customHeight="1">
      <c r="B126" s="33"/>
      <c r="C126" s="134" t="s">
        <v>535</v>
      </c>
      <c r="D126" s="134" t="s">
        <v>303</v>
      </c>
      <c r="E126" s="135" t="s">
        <v>7028</v>
      </c>
      <c r="F126" s="136" t="s">
        <v>7118</v>
      </c>
      <c r="G126" s="137" t="s">
        <v>6242</v>
      </c>
      <c r="H126" s="138">
        <v>1</v>
      </c>
      <c r="I126" s="139"/>
      <c r="J126" s="140">
        <f>ROUND(I126*H126,2)</f>
        <v>0</v>
      </c>
      <c r="K126" s="136" t="s">
        <v>6884</v>
      </c>
      <c r="L126" s="33"/>
      <c r="M126" s="141" t="s">
        <v>21</v>
      </c>
      <c r="N126" s="142" t="s">
        <v>45</v>
      </c>
      <c r="P126" s="143">
        <f>O126*H126</f>
        <v>0</v>
      </c>
      <c r="Q126" s="143">
        <v>0</v>
      </c>
      <c r="R126" s="143">
        <f>Q126*H126</f>
        <v>0</v>
      </c>
      <c r="S126" s="143">
        <v>0</v>
      </c>
      <c r="T126" s="144">
        <f>S126*H126</f>
        <v>0</v>
      </c>
      <c r="AR126" s="145" t="s">
        <v>857</v>
      </c>
      <c r="AT126" s="145" t="s">
        <v>303</v>
      </c>
      <c r="AU126" s="145" t="s">
        <v>81</v>
      </c>
      <c r="AY126" s="18" t="s">
        <v>301</v>
      </c>
      <c r="BE126" s="146">
        <f>IF(N126="základní",J126,0)</f>
        <v>0</v>
      </c>
      <c r="BF126" s="146">
        <f>IF(N126="snížená",J126,0)</f>
        <v>0</v>
      </c>
      <c r="BG126" s="146">
        <f>IF(N126="zákl. přenesená",J126,0)</f>
        <v>0</v>
      </c>
      <c r="BH126" s="146">
        <f>IF(N126="sníž. přenesená",J126,0)</f>
        <v>0</v>
      </c>
      <c r="BI126" s="146">
        <f>IF(N126="nulová",J126,0)</f>
        <v>0</v>
      </c>
      <c r="BJ126" s="18" t="s">
        <v>81</v>
      </c>
      <c r="BK126" s="146">
        <f>ROUND(I126*H126,2)</f>
        <v>0</v>
      </c>
      <c r="BL126" s="18" t="s">
        <v>857</v>
      </c>
      <c r="BM126" s="145" t="s">
        <v>810</v>
      </c>
    </row>
    <row r="127" spans="2:65" s="1" customFormat="1" ht="16.5" customHeight="1">
      <c r="B127" s="33"/>
      <c r="C127" s="134" t="s">
        <v>552</v>
      </c>
      <c r="D127" s="134" t="s">
        <v>303</v>
      </c>
      <c r="E127" s="135" t="s">
        <v>6964</v>
      </c>
      <c r="F127" s="136" t="s">
        <v>6965</v>
      </c>
      <c r="G127" s="137" t="s">
        <v>306</v>
      </c>
      <c r="H127" s="138">
        <v>8</v>
      </c>
      <c r="I127" s="139"/>
      <c r="J127" s="140">
        <f>ROUND(I127*H127,2)</f>
        <v>0</v>
      </c>
      <c r="K127" s="136" t="s">
        <v>6865</v>
      </c>
      <c r="L127" s="33"/>
      <c r="M127" s="141" t="s">
        <v>21</v>
      </c>
      <c r="N127" s="142" t="s">
        <v>45</v>
      </c>
      <c r="P127" s="143">
        <f>O127*H127</f>
        <v>0</v>
      </c>
      <c r="Q127" s="143">
        <v>0</v>
      </c>
      <c r="R127" s="143">
        <f>Q127*H127</f>
        <v>0</v>
      </c>
      <c r="S127" s="143">
        <v>0</v>
      </c>
      <c r="T127" s="144">
        <f>S127*H127</f>
        <v>0</v>
      </c>
      <c r="AR127" s="145" t="s">
        <v>857</v>
      </c>
      <c r="AT127" s="145" t="s">
        <v>303</v>
      </c>
      <c r="AU127" s="145" t="s">
        <v>81</v>
      </c>
      <c r="AY127" s="18" t="s">
        <v>301</v>
      </c>
      <c r="BE127" s="146">
        <f>IF(N127="základní",J127,0)</f>
        <v>0</v>
      </c>
      <c r="BF127" s="146">
        <f>IF(N127="snížená",J127,0)</f>
        <v>0</v>
      </c>
      <c r="BG127" s="146">
        <f>IF(N127="zákl. přenesená",J127,0)</f>
        <v>0</v>
      </c>
      <c r="BH127" s="146">
        <f>IF(N127="sníž. přenesená",J127,0)</f>
        <v>0</v>
      </c>
      <c r="BI127" s="146">
        <f>IF(N127="nulová",J127,0)</f>
        <v>0</v>
      </c>
      <c r="BJ127" s="18" t="s">
        <v>81</v>
      </c>
      <c r="BK127" s="146">
        <f>ROUND(I127*H127,2)</f>
        <v>0</v>
      </c>
      <c r="BL127" s="18" t="s">
        <v>857</v>
      </c>
      <c r="BM127" s="145" t="s">
        <v>822</v>
      </c>
    </row>
    <row r="128" spans="2:65" s="1" customFormat="1" ht="16.5" customHeight="1">
      <c r="B128" s="33"/>
      <c r="C128" s="134" t="s">
        <v>559</v>
      </c>
      <c r="D128" s="134" t="s">
        <v>303</v>
      </c>
      <c r="E128" s="135" t="s">
        <v>6990</v>
      </c>
      <c r="F128" s="136" t="s">
        <v>6991</v>
      </c>
      <c r="G128" s="137" t="s">
        <v>681</v>
      </c>
      <c r="H128" s="138">
        <v>60</v>
      </c>
      <c r="I128" s="139"/>
      <c r="J128" s="140">
        <f>ROUND(I128*H128,2)</f>
        <v>0</v>
      </c>
      <c r="K128" s="136" t="s">
        <v>6865</v>
      </c>
      <c r="L128" s="33"/>
      <c r="M128" s="141" t="s">
        <v>21</v>
      </c>
      <c r="N128" s="142" t="s">
        <v>45</v>
      </c>
      <c r="P128" s="143">
        <f>O128*H128</f>
        <v>0</v>
      </c>
      <c r="Q128" s="143">
        <v>0</v>
      </c>
      <c r="R128" s="143">
        <f>Q128*H128</f>
        <v>0</v>
      </c>
      <c r="S128" s="143">
        <v>0</v>
      </c>
      <c r="T128" s="144">
        <f>S128*H128</f>
        <v>0</v>
      </c>
      <c r="AR128" s="145" t="s">
        <v>857</v>
      </c>
      <c r="AT128" s="145" t="s">
        <v>303</v>
      </c>
      <c r="AU128" s="145" t="s">
        <v>81</v>
      </c>
      <c r="AY128" s="18" t="s">
        <v>301</v>
      </c>
      <c r="BE128" s="146">
        <f>IF(N128="základní",J128,0)</f>
        <v>0</v>
      </c>
      <c r="BF128" s="146">
        <f>IF(N128="snížená",J128,0)</f>
        <v>0</v>
      </c>
      <c r="BG128" s="146">
        <f>IF(N128="zákl. přenesená",J128,0)</f>
        <v>0</v>
      </c>
      <c r="BH128" s="146">
        <f>IF(N128="sníž. přenesená",J128,0)</f>
        <v>0</v>
      </c>
      <c r="BI128" s="146">
        <f>IF(N128="nulová",J128,0)</f>
        <v>0</v>
      </c>
      <c r="BJ128" s="18" t="s">
        <v>81</v>
      </c>
      <c r="BK128" s="146">
        <f>ROUND(I128*H128,2)</f>
        <v>0</v>
      </c>
      <c r="BL128" s="18" t="s">
        <v>857</v>
      </c>
      <c r="BM128" s="145" t="s">
        <v>837</v>
      </c>
    </row>
    <row r="129" spans="2:65" s="1" customFormat="1" ht="16.5" customHeight="1">
      <c r="B129" s="33"/>
      <c r="C129" s="134" t="s">
        <v>566</v>
      </c>
      <c r="D129" s="134" t="s">
        <v>303</v>
      </c>
      <c r="E129" s="135" t="s">
        <v>6992</v>
      </c>
      <c r="F129" s="136" t="s">
        <v>6993</v>
      </c>
      <c r="G129" s="137" t="s">
        <v>137</v>
      </c>
      <c r="H129" s="138">
        <v>1.98</v>
      </c>
      <c r="I129" s="139"/>
      <c r="J129" s="140">
        <f>ROUND(I129*H129,2)</f>
        <v>0</v>
      </c>
      <c r="K129" s="136" t="s">
        <v>6865</v>
      </c>
      <c r="L129" s="33"/>
      <c r="M129" s="141" t="s">
        <v>21</v>
      </c>
      <c r="N129" s="142" t="s">
        <v>45</v>
      </c>
      <c r="P129" s="143">
        <f>O129*H129</f>
        <v>0</v>
      </c>
      <c r="Q129" s="143">
        <v>0</v>
      </c>
      <c r="R129" s="143">
        <f>Q129*H129</f>
        <v>0</v>
      </c>
      <c r="S129" s="143">
        <v>0</v>
      </c>
      <c r="T129" s="144">
        <f>S129*H129</f>
        <v>0</v>
      </c>
      <c r="AR129" s="145" t="s">
        <v>857</v>
      </c>
      <c r="AT129" s="145" t="s">
        <v>303</v>
      </c>
      <c r="AU129" s="145" t="s">
        <v>81</v>
      </c>
      <c r="AY129" s="18" t="s">
        <v>301</v>
      </c>
      <c r="BE129" s="146">
        <f>IF(N129="základní",J129,0)</f>
        <v>0</v>
      </c>
      <c r="BF129" s="146">
        <f>IF(N129="snížená",J129,0)</f>
        <v>0</v>
      </c>
      <c r="BG129" s="146">
        <f>IF(N129="zákl. přenesená",J129,0)</f>
        <v>0</v>
      </c>
      <c r="BH129" s="146">
        <f>IF(N129="sníž. přenesená",J129,0)</f>
        <v>0</v>
      </c>
      <c r="BI129" s="146">
        <f>IF(N129="nulová",J129,0)</f>
        <v>0</v>
      </c>
      <c r="BJ129" s="18" t="s">
        <v>81</v>
      </c>
      <c r="BK129" s="146">
        <f>ROUND(I129*H129,2)</f>
        <v>0</v>
      </c>
      <c r="BL129" s="18" t="s">
        <v>857</v>
      </c>
      <c r="BM129" s="145" t="s">
        <v>857</v>
      </c>
    </row>
    <row r="130" spans="2:65" s="1" customFormat="1" ht="16.5" customHeight="1">
      <c r="B130" s="33"/>
      <c r="C130" s="134" t="s">
        <v>577</v>
      </c>
      <c r="D130" s="134" t="s">
        <v>303</v>
      </c>
      <c r="E130" s="135" t="s">
        <v>6966</v>
      </c>
      <c r="F130" s="136" t="s">
        <v>6967</v>
      </c>
      <c r="G130" s="137" t="s">
        <v>306</v>
      </c>
      <c r="H130" s="138">
        <v>8</v>
      </c>
      <c r="I130" s="139"/>
      <c r="J130" s="140">
        <f>ROUND(I130*H130,2)</f>
        <v>0</v>
      </c>
      <c r="K130" s="136" t="s">
        <v>6865</v>
      </c>
      <c r="L130" s="33"/>
      <c r="M130" s="198" t="s">
        <v>21</v>
      </c>
      <c r="N130" s="199" t="s">
        <v>45</v>
      </c>
      <c r="O130" s="196"/>
      <c r="P130" s="200">
        <f>O130*H130</f>
        <v>0</v>
      </c>
      <c r="Q130" s="200">
        <v>0</v>
      </c>
      <c r="R130" s="200">
        <f>Q130*H130</f>
        <v>0</v>
      </c>
      <c r="S130" s="200">
        <v>0</v>
      </c>
      <c r="T130" s="201">
        <f>S130*H130</f>
        <v>0</v>
      </c>
      <c r="AR130" s="145" t="s">
        <v>857</v>
      </c>
      <c r="AT130" s="145" t="s">
        <v>303</v>
      </c>
      <c r="AU130" s="145" t="s">
        <v>81</v>
      </c>
      <c r="AY130" s="18" t="s">
        <v>301</v>
      </c>
      <c r="BE130" s="146">
        <f>IF(N130="základní",J130,0)</f>
        <v>0</v>
      </c>
      <c r="BF130" s="146">
        <f>IF(N130="snížená",J130,0)</f>
        <v>0</v>
      </c>
      <c r="BG130" s="146">
        <f>IF(N130="zákl. přenesená",J130,0)</f>
        <v>0</v>
      </c>
      <c r="BH130" s="146">
        <f>IF(N130="sníž. přenesená",J130,0)</f>
        <v>0</v>
      </c>
      <c r="BI130" s="146">
        <f>IF(N130="nulová",J130,0)</f>
        <v>0</v>
      </c>
      <c r="BJ130" s="18" t="s">
        <v>81</v>
      </c>
      <c r="BK130" s="146">
        <f>ROUND(I130*H130,2)</f>
        <v>0</v>
      </c>
      <c r="BL130" s="18" t="s">
        <v>857</v>
      </c>
      <c r="BM130" s="145" t="s">
        <v>882</v>
      </c>
    </row>
    <row r="131" spans="2:65" s="1" customFormat="1" ht="7" customHeight="1">
      <c r="B131" s="42"/>
      <c r="C131" s="43"/>
      <c r="D131" s="43"/>
      <c r="E131" s="43"/>
      <c r="F131" s="43"/>
      <c r="G131" s="43"/>
      <c r="H131" s="43"/>
      <c r="I131" s="43"/>
      <c r="J131" s="43"/>
      <c r="K131" s="43"/>
      <c r="L131" s="33"/>
    </row>
  </sheetData>
  <sheetProtection algorithmName="SHA-512" hashValue="/DlZjiI7VKc9TOY1aT6+ZHilr+/Tx07dhklg893AQc/s+seZZ76oKEToiPMUNkf9pk6MBytUj/hcS7ieY2KmpA==" saltValue="AbGVV0sYlcGess7O0ffgOaZRZnoILPkbIhyMV1x6OfIX3XrxlEf8S3N0J70ZoeXf/rsJ2qmilcy3ywMlmMFnSw==" spinCount="100000" sheet="1" objects="1" scenarios="1" formatColumns="0" formatRows="0" autoFilter="0"/>
  <autoFilter ref="C88:K130" xr:uid="{00000000-0009-0000-0000-000009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103"/>
  <sheetViews>
    <sheetView showGridLines="0" workbookViewId="0"/>
  </sheetViews>
  <sheetFormatPr baseColWidth="10" defaultRowHeight="16"/>
  <cols>
    <col min="1" max="1" width="8.25" customWidth="1"/>
    <col min="2" max="2" width="1.25" customWidth="1"/>
    <col min="3" max="4" width="4.25" customWidth="1"/>
    <col min="5" max="5" width="17.25" customWidth="1"/>
    <col min="6" max="6" width="100.75" customWidth="1"/>
    <col min="7" max="7" width="7.5" customWidth="1"/>
    <col min="8" max="8" width="14" customWidth="1"/>
    <col min="9" max="9" width="15.75" customWidth="1"/>
    <col min="10" max="11" width="22.25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10"/>
      <c r="M2" s="310"/>
      <c r="N2" s="310"/>
      <c r="O2" s="310"/>
      <c r="P2" s="310"/>
      <c r="Q2" s="310"/>
      <c r="R2" s="310"/>
      <c r="S2" s="310"/>
      <c r="T2" s="310"/>
      <c r="U2" s="310"/>
      <c r="V2" s="310"/>
      <c r="AT2" s="18" t="s">
        <v>115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143</v>
      </c>
      <c r="L4" s="21"/>
      <c r="M4" s="92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39" t="str">
        <f>'Rekapitulace stavby'!K6</f>
        <v>SŠ GASTRONOMICKÁ A TECHNICKÁ ŽAMBERK</v>
      </c>
      <c r="F7" s="340"/>
      <c r="G7" s="340"/>
      <c r="H7" s="340"/>
      <c r="L7" s="21"/>
    </row>
    <row r="8" spans="2:46" ht="12" customHeight="1">
      <c r="B8" s="21"/>
      <c r="D8" s="28" t="s">
        <v>153</v>
      </c>
      <c r="L8" s="21"/>
    </row>
    <row r="9" spans="2:46" s="1" customFormat="1" ht="16.5" customHeight="1">
      <c r="B9" s="33"/>
      <c r="E9" s="339" t="s">
        <v>156</v>
      </c>
      <c r="F9" s="341"/>
      <c r="G9" s="341"/>
      <c r="H9" s="341"/>
      <c r="L9" s="33"/>
    </row>
    <row r="10" spans="2:46" s="1" customFormat="1" ht="12" customHeight="1">
      <c r="B10" s="33"/>
      <c r="D10" s="28" t="s">
        <v>159</v>
      </c>
      <c r="L10" s="33"/>
    </row>
    <row r="11" spans="2:46" s="1" customFormat="1" ht="16.5" customHeight="1">
      <c r="B11" s="33"/>
      <c r="E11" s="303" t="s">
        <v>7216</v>
      </c>
      <c r="F11" s="341"/>
      <c r="G11" s="341"/>
      <c r="H11" s="341"/>
      <c r="L11" s="33"/>
    </row>
    <row r="12" spans="2:46" s="1" customFormat="1" ht="1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21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5. 9. 2024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21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21</v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42" t="str">
        <f>'Rekapitulace stavby'!E14</f>
        <v>Vyplň údaj</v>
      </c>
      <c r="F20" s="309"/>
      <c r="G20" s="309"/>
      <c r="H20" s="309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21</v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>Rozpočtování staveb Šebela s.r.o.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3"/>
      <c r="E29" s="314" t="s">
        <v>21</v>
      </c>
      <c r="F29" s="314"/>
      <c r="G29" s="314"/>
      <c r="H29" s="314"/>
      <c r="L29" s="93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5" customHeight="1">
      <c r="B32" s="33"/>
      <c r="D32" s="95" t="s">
        <v>40</v>
      </c>
      <c r="J32" s="64">
        <f>ROUND(J86,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5" customHeight="1">
      <c r="B35" s="33"/>
      <c r="D35" s="53" t="s">
        <v>44</v>
      </c>
      <c r="E35" s="28" t="s">
        <v>45</v>
      </c>
      <c r="F35" s="84">
        <f>ROUND((SUM(BE86:BE102)),  2)</f>
        <v>0</v>
      </c>
      <c r="I35" s="96">
        <v>0.21</v>
      </c>
      <c r="J35" s="84">
        <f>ROUND(((SUM(BE86:BE102))*I35),  2)</f>
        <v>0</v>
      </c>
      <c r="L35" s="33"/>
    </row>
    <row r="36" spans="2:12" s="1" customFormat="1" ht="14.5" customHeight="1">
      <c r="B36" s="33"/>
      <c r="E36" s="28" t="s">
        <v>46</v>
      </c>
      <c r="F36" s="84">
        <f>ROUND((SUM(BF86:BF102)),  2)</f>
        <v>0</v>
      </c>
      <c r="I36" s="96">
        <v>0.12</v>
      </c>
      <c r="J36" s="84">
        <f>ROUND(((SUM(BF86:BF102))*I36),  2)</f>
        <v>0</v>
      </c>
      <c r="L36" s="33"/>
    </row>
    <row r="37" spans="2:12" s="1" customFormat="1" ht="14.5" hidden="1" customHeight="1">
      <c r="B37" s="33"/>
      <c r="E37" s="28" t="s">
        <v>47</v>
      </c>
      <c r="F37" s="84">
        <f>ROUND((SUM(BG86:BG102)),  2)</f>
        <v>0</v>
      </c>
      <c r="I37" s="96">
        <v>0.21</v>
      </c>
      <c r="J37" s="84">
        <f>0</f>
        <v>0</v>
      </c>
      <c r="L37" s="33"/>
    </row>
    <row r="38" spans="2:12" s="1" customFormat="1" ht="14.5" hidden="1" customHeight="1">
      <c r="B38" s="33"/>
      <c r="E38" s="28" t="s">
        <v>48</v>
      </c>
      <c r="F38" s="84">
        <f>ROUND((SUM(BH86:BH102)),  2)</f>
        <v>0</v>
      </c>
      <c r="I38" s="96">
        <v>0.12</v>
      </c>
      <c r="J38" s="84">
        <f>0</f>
        <v>0</v>
      </c>
      <c r="L38" s="33"/>
    </row>
    <row r="39" spans="2:12" s="1" customFormat="1" ht="14.5" hidden="1" customHeight="1">
      <c r="B39" s="33"/>
      <c r="E39" s="28" t="s">
        <v>49</v>
      </c>
      <c r="F39" s="84">
        <f>ROUND((SUM(BI86:BI102)),  2)</f>
        <v>0</v>
      </c>
      <c r="I39" s="96">
        <v>0</v>
      </c>
      <c r="J39" s="84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5" customHeight="1">
      <c r="B41" s="33"/>
      <c r="C41" s="97"/>
      <c r="D41" s="98" t="s">
        <v>50</v>
      </c>
      <c r="E41" s="55"/>
      <c r="F41" s="55"/>
      <c r="G41" s="99" t="s">
        <v>51</v>
      </c>
      <c r="H41" s="100" t="s">
        <v>52</v>
      </c>
      <c r="I41" s="55"/>
      <c r="J41" s="101">
        <f>SUM(J32:J39)</f>
        <v>0</v>
      </c>
      <c r="K41" s="102"/>
      <c r="L41" s="33"/>
    </row>
    <row r="42" spans="2:12" s="1" customFormat="1" ht="14.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246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39" t="str">
        <f>E7</f>
        <v>SŠ GASTRONOMICKÁ A TECHNICKÁ ŽAMBERK</v>
      </c>
      <c r="F50" s="340"/>
      <c r="G50" s="340"/>
      <c r="H50" s="340"/>
      <c r="L50" s="33"/>
    </row>
    <row r="51" spans="2:47" ht="12" customHeight="1">
      <c r="B51" s="21"/>
      <c r="C51" s="28" t="s">
        <v>153</v>
      </c>
      <c r="L51" s="21"/>
    </row>
    <row r="52" spans="2:47" s="1" customFormat="1" ht="16.5" customHeight="1">
      <c r="B52" s="33"/>
      <c r="E52" s="339" t="s">
        <v>156</v>
      </c>
      <c r="F52" s="341"/>
      <c r="G52" s="341"/>
      <c r="H52" s="341"/>
      <c r="L52" s="33"/>
    </row>
    <row r="53" spans="2:47" s="1" customFormat="1" ht="12" customHeight="1">
      <c r="B53" s="33"/>
      <c r="C53" s="28" t="s">
        <v>159</v>
      </c>
      <c r="L53" s="33"/>
    </row>
    <row r="54" spans="2:47" s="1" customFormat="1" ht="16.5" customHeight="1">
      <c r="B54" s="33"/>
      <c r="E54" s="303" t="str">
        <f>E11</f>
        <v>D.1.4.4f - Osvětlení - Dílny</v>
      </c>
      <c r="F54" s="341"/>
      <c r="G54" s="341"/>
      <c r="H54" s="341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Zemědělská 846, 564 01, Žamberk</v>
      </c>
      <c r="I56" s="28" t="s">
        <v>24</v>
      </c>
      <c r="J56" s="50" t="str">
        <f>IF(J14="","",J14)</f>
        <v>5. 9. 2024</v>
      </c>
      <c r="L56" s="33"/>
    </row>
    <row r="57" spans="2:47" s="1" customFormat="1" ht="7" customHeight="1">
      <c r="B57" s="33"/>
      <c r="L57" s="33"/>
    </row>
    <row r="58" spans="2:47" s="1" customFormat="1" ht="15.25" customHeight="1">
      <c r="B58" s="33"/>
      <c r="C58" s="28" t="s">
        <v>26</v>
      </c>
      <c r="F58" s="26" t="str">
        <f>E17</f>
        <v>Pardubický kraj</v>
      </c>
      <c r="I58" s="28" t="s">
        <v>32</v>
      </c>
      <c r="J58" s="31" t="str">
        <f>E23</f>
        <v>Te3s studio s.r.o.</v>
      </c>
      <c r="L58" s="33"/>
    </row>
    <row r="59" spans="2:47" s="1" customFormat="1" ht="25.7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>Rozpočtování staveb Šebela s.r.o.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3" t="s">
        <v>247</v>
      </c>
      <c r="D61" s="97"/>
      <c r="E61" s="97"/>
      <c r="F61" s="97"/>
      <c r="G61" s="97"/>
      <c r="H61" s="97"/>
      <c r="I61" s="97"/>
      <c r="J61" s="104" t="s">
        <v>248</v>
      </c>
      <c r="K61" s="97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5" t="s">
        <v>72</v>
      </c>
      <c r="J63" s="64">
        <f>J86</f>
        <v>0</v>
      </c>
      <c r="L63" s="33"/>
      <c r="AU63" s="18" t="s">
        <v>249</v>
      </c>
    </row>
    <row r="64" spans="2:47" s="8" customFormat="1" ht="25" customHeight="1">
      <c r="B64" s="106"/>
      <c r="D64" s="107" t="s">
        <v>7120</v>
      </c>
      <c r="E64" s="108"/>
      <c r="F64" s="108"/>
      <c r="G64" s="108"/>
      <c r="H64" s="108"/>
      <c r="I64" s="108"/>
      <c r="J64" s="109">
        <f>J87</f>
        <v>0</v>
      </c>
      <c r="L64" s="106"/>
    </row>
    <row r="65" spans="2:12" s="1" customFormat="1" ht="21.75" customHeight="1">
      <c r="B65" s="33"/>
      <c r="L65" s="33"/>
    </row>
    <row r="66" spans="2:12" s="1" customFormat="1" ht="7" customHeight="1"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33"/>
    </row>
    <row r="70" spans="2:12" s="1" customFormat="1" ht="7" customHeight="1">
      <c r="B70" s="44"/>
      <c r="C70" s="45"/>
      <c r="D70" s="45"/>
      <c r="E70" s="45"/>
      <c r="F70" s="45"/>
      <c r="G70" s="45"/>
      <c r="H70" s="45"/>
      <c r="I70" s="45"/>
      <c r="J70" s="45"/>
      <c r="K70" s="45"/>
      <c r="L70" s="33"/>
    </row>
    <row r="71" spans="2:12" s="1" customFormat="1" ht="25" customHeight="1">
      <c r="B71" s="33"/>
      <c r="C71" s="22" t="s">
        <v>286</v>
      </c>
      <c r="L71" s="33"/>
    </row>
    <row r="72" spans="2:12" s="1" customFormat="1" ht="7" customHeight="1">
      <c r="B72" s="33"/>
      <c r="L72" s="33"/>
    </row>
    <row r="73" spans="2:12" s="1" customFormat="1" ht="12" customHeight="1">
      <c r="B73" s="33"/>
      <c r="C73" s="28" t="s">
        <v>16</v>
      </c>
      <c r="L73" s="33"/>
    </row>
    <row r="74" spans="2:12" s="1" customFormat="1" ht="16.5" customHeight="1">
      <c r="B74" s="33"/>
      <c r="E74" s="339" t="str">
        <f>E7</f>
        <v>SŠ GASTRONOMICKÁ A TECHNICKÁ ŽAMBERK</v>
      </c>
      <c r="F74" s="340"/>
      <c r="G74" s="340"/>
      <c r="H74" s="340"/>
      <c r="L74" s="33"/>
    </row>
    <row r="75" spans="2:12" ht="12" customHeight="1">
      <c r="B75" s="21"/>
      <c r="C75" s="28" t="s">
        <v>153</v>
      </c>
      <c r="L75" s="21"/>
    </row>
    <row r="76" spans="2:12" s="1" customFormat="1" ht="16.5" customHeight="1">
      <c r="B76" s="33"/>
      <c r="E76" s="339" t="s">
        <v>156</v>
      </c>
      <c r="F76" s="341"/>
      <c r="G76" s="341"/>
      <c r="H76" s="341"/>
      <c r="L76" s="33"/>
    </row>
    <row r="77" spans="2:12" s="1" customFormat="1" ht="12" customHeight="1">
      <c r="B77" s="33"/>
      <c r="C77" s="28" t="s">
        <v>159</v>
      </c>
      <c r="L77" s="33"/>
    </row>
    <row r="78" spans="2:12" s="1" customFormat="1" ht="16.5" customHeight="1">
      <c r="B78" s="33"/>
      <c r="E78" s="303" t="str">
        <f>E11</f>
        <v>D.1.4.4f - Osvětlení - Dílny</v>
      </c>
      <c r="F78" s="341"/>
      <c r="G78" s="341"/>
      <c r="H78" s="341"/>
      <c r="L78" s="33"/>
    </row>
    <row r="79" spans="2:12" s="1" customFormat="1" ht="7" customHeight="1">
      <c r="B79" s="33"/>
      <c r="L79" s="33"/>
    </row>
    <row r="80" spans="2:12" s="1" customFormat="1" ht="12" customHeight="1">
      <c r="B80" s="33"/>
      <c r="C80" s="28" t="s">
        <v>22</v>
      </c>
      <c r="F80" s="26" t="str">
        <f>F14</f>
        <v>Zemědělská 846, 564 01, Žamberk</v>
      </c>
      <c r="I80" s="28" t="s">
        <v>24</v>
      </c>
      <c r="J80" s="50" t="str">
        <f>IF(J14="","",J14)</f>
        <v>5. 9. 2024</v>
      </c>
      <c r="L80" s="33"/>
    </row>
    <row r="81" spans="2:65" s="1" customFormat="1" ht="7" customHeight="1">
      <c r="B81" s="33"/>
      <c r="L81" s="33"/>
    </row>
    <row r="82" spans="2:65" s="1" customFormat="1" ht="15.25" customHeight="1">
      <c r="B82" s="33"/>
      <c r="C82" s="28" t="s">
        <v>26</v>
      </c>
      <c r="F82" s="26" t="str">
        <f>E17</f>
        <v>Pardubický kraj</v>
      </c>
      <c r="I82" s="28" t="s">
        <v>32</v>
      </c>
      <c r="J82" s="31" t="str">
        <f>E23</f>
        <v>Te3s studio s.r.o.</v>
      </c>
      <c r="L82" s="33"/>
    </row>
    <row r="83" spans="2:65" s="1" customFormat="1" ht="25.75" customHeight="1">
      <c r="B83" s="33"/>
      <c r="C83" s="28" t="s">
        <v>30</v>
      </c>
      <c r="F83" s="26" t="str">
        <f>IF(E20="","",E20)</f>
        <v>Vyplň údaj</v>
      </c>
      <c r="I83" s="28" t="s">
        <v>36</v>
      </c>
      <c r="J83" s="31" t="str">
        <f>E26</f>
        <v>Rozpočtování staveb Šebela s.r.o.</v>
      </c>
      <c r="L83" s="33"/>
    </row>
    <row r="84" spans="2:65" s="1" customFormat="1" ht="10.25" customHeight="1">
      <c r="B84" s="33"/>
      <c r="L84" s="33"/>
    </row>
    <row r="85" spans="2:65" s="10" customFormat="1" ht="29.25" customHeight="1">
      <c r="B85" s="114"/>
      <c r="C85" s="115" t="s">
        <v>287</v>
      </c>
      <c r="D85" s="116" t="s">
        <v>59</v>
      </c>
      <c r="E85" s="116" t="s">
        <v>55</v>
      </c>
      <c r="F85" s="116" t="s">
        <v>56</v>
      </c>
      <c r="G85" s="116" t="s">
        <v>288</v>
      </c>
      <c r="H85" s="116" t="s">
        <v>289</v>
      </c>
      <c r="I85" s="116" t="s">
        <v>290</v>
      </c>
      <c r="J85" s="116" t="s">
        <v>248</v>
      </c>
      <c r="K85" s="117" t="s">
        <v>291</v>
      </c>
      <c r="L85" s="114"/>
      <c r="M85" s="57" t="s">
        <v>21</v>
      </c>
      <c r="N85" s="58" t="s">
        <v>44</v>
      </c>
      <c r="O85" s="58" t="s">
        <v>292</v>
      </c>
      <c r="P85" s="58" t="s">
        <v>293</v>
      </c>
      <c r="Q85" s="58" t="s">
        <v>294</v>
      </c>
      <c r="R85" s="58" t="s">
        <v>295</v>
      </c>
      <c r="S85" s="58" t="s">
        <v>296</v>
      </c>
      <c r="T85" s="59" t="s">
        <v>297</v>
      </c>
    </row>
    <row r="86" spans="2:65" s="1" customFormat="1" ht="22.75" customHeight="1">
      <c r="B86" s="33"/>
      <c r="C86" s="62" t="s">
        <v>298</v>
      </c>
      <c r="J86" s="118">
        <f>BK86</f>
        <v>0</v>
      </c>
      <c r="L86" s="33"/>
      <c r="M86" s="60"/>
      <c r="N86" s="51"/>
      <c r="O86" s="51"/>
      <c r="P86" s="119">
        <f>P87</f>
        <v>0</v>
      </c>
      <c r="Q86" s="51"/>
      <c r="R86" s="119">
        <f>R87</f>
        <v>0</v>
      </c>
      <c r="S86" s="51"/>
      <c r="T86" s="120">
        <f>T87</f>
        <v>0</v>
      </c>
      <c r="AT86" s="18" t="s">
        <v>73</v>
      </c>
      <c r="AU86" s="18" t="s">
        <v>249</v>
      </c>
      <c r="BK86" s="121">
        <f>BK87</f>
        <v>0</v>
      </c>
    </row>
    <row r="87" spans="2:65" s="11" customFormat="1" ht="26" customHeight="1">
      <c r="B87" s="122"/>
      <c r="D87" s="123" t="s">
        <v>73</v>
      </c>
      <c r="E87" s="124" t="s">
        <v>7121</v>
      </c>
      <c r="F87" s="124" t="s">
        <v>7122</v>
      </c>
      <c r="I87" s="125"/>
      <c r="J87" s="126">
        <f>BK87</f>
        <v>0</v>
      </c>
      <c r="L87" s="122"/>
      <c r="M87" s="127"/>
      <c r="P87" s="128">
        <f>SUM(P88:P102)</f>
        <v>0</v>
      </c>
      <c r="R87" s="128">
        <f>SUM(R88:R102)</f>
        <v>0</v>
      </c>
      <c r="T87" s="129">
        <f>SUM(T88:T102)</f>
        <v>0</v>
      </c>
      <c r="AR87" s="123" t="s">
        <v>81</v>
      </c>
      <c r="AT87" s="130" t="s">
        <v>73</v>
      </c>
      <c r="AU87" s="130" t="s">
        <v>74</v>
      </c>
      <c r="AY87" s="123" t="s">
        <v>301</v>
      </c>
      <c r="BK87" s="131">
        <f>SUM(BK88:BK102)</f>
        <v>0</v>
      </c>
    </row>
    <row r="88" spans="2:65" s="1" customFormat="1" ht="16.5" customHeight="1">
      <c r="B88" s="33"/>
      <c r="C88" s="134" t="s">
        <v>81</v>
      </c>
      <c r="D88" s="190" t="s">
        <v>303</v>
      </c>
      <c r="E88" s="135" t="s">
        <v>7123</v>
      </c>
      <c r="F88" s="136" t="s">
        <v>7124</v>
      </c>
      <c r="G88" s="137" t="s">
        <v>306</v>
      </c>
      <c r="H88" s="138">
        <v>238</v>
      </c>
      <c r="I88" s="139"/>
      <c r="J88" s="140">
        <f>ROUND(I88*H88,2)</f>
        <v>0</v>
      </c>
      <c r="K88" s="136" t="s">
        <v>6865</v>
      </c>
      <c r="L88" s="33"/>
      <c r="M88" s="141" t="s">
        <v>21</v>
      </c>
      <c r="N88" s="142" t="s">
        <v>45</v>
      </c>
      <c r="P88" s="143">
        <f>O88*H88</f>
        <v>0</v>
      </c>
      <c r="Q88" s="143">
        <v>0</v>
      </c>
      <c r="R88" s="143">
        <f>Q88*H88</f>
        <v>0</v>
      </c>
      <c r="S88" s="143">
        <v>0</v>
      </c>
      <c r="T88" s="144">
        <f>S88*H88</f>
        <v>0</v>
      </c>
      <c r="AR88" s="145" t="s">
        <v>857</v>
      </c>
      <c r="AT88" s="145" t="s">
        <v>303</v>
      </c>
      <c r="AU88" s="145" t="s">
        <v>81</v>
      </c>
      <c r="AY88" s="18" t="s">
        <v>301</v>
      </c>
      <c r="BE88" s="146">
        <f>IF(N88="základní",J88,0)</f>
        <v>0</v>
      </c>
      <c r="BF88" s="146">
        <f>IF(N88="snížená",J88,0)</f>
        <v>0</v>
      </c>
      <c r="BG88" s="146">
        <f>IF(N88="zákl. přenesená",J88,0)</f>
        <v>0</v>
      </c>
      <c r="BH88" s="146">
        <f>IF(N88="sníž. přenesená",J88,0)</f>
        <v>0</v>
      </c>
      <c r="BI88" s="146">
        <f>IF(N88="nulová",J88,0)</f>
        <v>0</v>
      </c>
      <c r="BJ88" s="18" t="s">
        <v>81</v>
      </c>
      <c r="BK88" s="146">
        <f>ROUND(I88*H88,2)</f>
        <v>0</v>
      </c>
      <c r="BL88" s="18" t="s">
        <v>857</v>
      </c>
      <c r="BM88" s="145" t="s">
        <v>83</v>
      </c>
    </row>
    <row r="89" spans="2:65" s="13" customFormat="1" ht="12">
      <c r="B89" s="158"/>
      <c r="D89" s="152" t="s">
        <v>312</v>
      </c>
      <c r="E89" s="159" t="s">
        <v>21</v>
      </c>
      <c r="F89" s="160" t="s">
        <v>7217</v>
      </c>
      <c r="H89" s="161">
        <v>238</v>
      </c>
      <c r="I89" s="162"/>
      <c r="L89" s="158"/>
      <c r="M89" s="163"/>
      <c r="T89" s="164"/>
      <c r="AT89" s="159" t="s">
        <v>312</v>
      </c>
      <c r="AU89" s="159" t="s">
        <v>81</v>
      </c>
      <c r="AV89" s="13" t="s">
        <v>83</v>
      </c>
      <c r="AW89" s="13" t="s">
        <v>35</v>
      </c>
      <c r="AX89" s="13" t="s">
        <v>74</v>
      </c>
      <c r="AY89" s="159" t="s">
        <v>301</v>
      </c>
    </row>
    <row r="90" spans="2:65" s="14" customFormat="1" ht="12">
      <c r="B90" s="165"/>
      <c r="D90" s="152" t="s">
        <v>312</v>
      </c>
      <c r="E90" s="166" t="s">
        <v>21</v>
      </c>
      <c r="F90" s="167" t="s">
        <v>329</v>
      </c>
      <c r="H90" s="168">
        <v>238</v>
      </c>
      <c r="I90" s="169"/>
      <c r="L90" s="165"/>
      <c r="M90" s="170"/>
      <c r="T90" s="171"/>
      <c r="AT90" s="166" t="s">
        <v>312</v>
      </c>
      <c r="AU90" s="166" t="s">
        <v>81</v>
      </c>
      <c r="AV90" s="14" t="s">
        <v>308</v>
      </c>
      <c r="AW90" s="14" t="s">
        <v>35</v>
      </c>
      <c r="AX90" s="14" t="s">
        <v>81</v>
      </c>
      <c r="AY90" s="166" t="s">
        <v>301</v>
      </c>
    </row>
    <row r="91" spans="2:65" s="1" customFormat="1" ht="16.5" customHeight="1">
      <c r="B91" s="33"/>
      <c r="C91" s="134" t="s">
        <v>83</v>
      </c>
      <c r="D91" s="190" t="s">
        <v>303</v>
      </c>
      <c r="E91" s="135" t="s">
        <v>7128</v>
      </c>
      <c r="F91" s="136" t="s">
        <v>7129</v>
      </c>
      <c r="G91" s="137" t="s">
        <v>306</v>
      </c>
      <c r="H91" s="138">
        <v>25</v>
      </c>
      <c r="I91" s="139"/>
      <c r="J91" s="140">
        <f t="shared" ref="J91:J102" si="0">ROUND(I91*H91,2)</f>
        <v>0</v>
      </c>
      <c r="K91" s="136" t="s">
        <v>6884</v>
      </c>
      <c r="L91" s="33"/>
      <c r="M91" s="141" t="s">
        <v>21</v>
      </c>
      <c r="N91" s="142" t="s">
        <v>45</v>
      </c>
      <c r="P91" s="143">
        <f t="shared" ref="P91:P102" si="1">O91*H91</f>
        <v>0</v>
      </c>
      <c r="Q91" s="143">
        <v>0</v>
      </c>
      <c r="R91" s="143">
        <f t="shared" ref="R91:R102" si="2">Q91*H91</f>
        <v>0</v>
      </c>
      <c r="S91" s="143">
        <v>0</v>
      </c>
      <c r="T91" s="144">
        <f t="shared" ref="T91:T102" si="3">S91*H91</f>
        <v>0</v>
      </c>
      <c r="AR91" s="145" t="s">
        <v>857</v>
      </c>
      <c r="AT91" s="145" t="s">
        <v>303</v>
      </c>
      <c r="AU91" s="145" t="s">
        <v>81</v>
      </c>
      <c r="AY91" s="18" t="s">
        <v>301</v>
      </c>
      <c r="BE91" s="146">
        <f t="shared" ref="BE91:BE102" si="4">IF(N91="základní",J91,0)</f>
        <v>0</v>
      </c>
      <c r="BF91" s="146">
        <f t="shared" ref="BF91:BF102" si="5">IF(N91="snížená",J91,0)</f>
        <v>0</v>
      </c>
      <c r="BG91" s="146">
        <f t="shared" ref="BG91:BG102" si="6">IF(N91="zákl. přenesená",J91,0)</f>
        <v>0</v>
      </c>
      <c r="BH91" s="146">
        <f t="shared" ref="BH91:BH102" si="7">IF(N91="sníž. přenesená",J91,0)</f>
        <v>0</v>
      </c>
      <c r="BI91" s="146">
        <f t="shared" ref="BI91:BI102" si="8">IF(N91="nulová",J91,0)</f>
        <v>0</v>
      </c>
      <c r="BJ91" s="18" t="s">
        <v>81</v>
      </c>
      <c r="BK91" s="146">
        <f t="shared" ref="BK91:BK102" si="9">ROUND(I91*H91,2)</f>
        <v>0</v>
      </c>
      <c r="BL91" s="18" t="s">
        <v>857</v>
      </c>
      <c r="BM91" s="145" t="s">
        <v>308</v>
      </c>
    </row>
    <row r="92" spans="2:65" s="1" customFormat="1" ht="16.5" customHeight="1">
      <c r="B92" s="33"/>
      <c r="C92" s="134" t="s">
        <v>139</v>
      </c>
      <c r="D92" s="190" t="s">
        <v>303</v>
      </c>
      <c r="E92" s="135" t="s">
        <v>7130</v>
      </c>
      <c r="F92" s="136" t="s">
        <v>7131</v>
      </c>
      <c r="G92" s="137" t="s">
        <v>306</v>
      </c>
      <c r="H92" s="138">
        <v>3</v>
      </c>
      <c r="I92" s="139"/>
      <c r="J92" s="140">
        <f t="shared" si="0"/>
        <v>0</v>
      </c>
      <c r="K92" s="136" t="s">
        <v>6884</v>
      </c>
      <c r="L92" s="33"/>
      <c r="M92" s="141" t="s">
        <v>21</v>
      </c>
      <c r="N92" s="142" t="s">
        <v>45</v>
      </c>
      <c r="P92" s="143">
        <f t="shared" si="1"/>
        <v>0</v>
      </c>
      <c r="Q92" s="143">
        <v>0</v>
      </c>
      <c r="R92" s="143">
        <f t="shared" si="2"/>
        <v>0</v>
      </c>
      <c r="S92" s="143">
        <v>0</v>
      </c>
      <c r="T92" s="144">
        <f t="shared" si="3"/>
        <v>0</v>
      </c>
      <c r="AR92" s="145" t="s">
        <v>857</v>
      </c>
      <c r="AT92" s="145" t="s">
        <v>303</v>
      </c>
      <c r="AU92" s="145" t="s">
        <v>81</v>
      </c>
      <c r="AY92" s="18" t="s">
        <v>301</v>
      </c>
      <c r="BE92" s="146">
        <f t="shared" si="4"/>
        <v>0</v>
      </c>
      <c r="BF92" s="146">
        <f t="shared" si="5"/>
        <v>0</v>
      </c>
      <c r="BG92" s="146">
        <f t="shared" si="6"/>
        <v>0</v>
      </c>
      <c r="BH92" s="146">
        <f t="shared" si="7"/>
        <v>0</v>
      </c>
      <c r="BI92" s="146">
        <f t="shared" si="8"/>
        <v>0</v>
      </c>
      <c r="BJ92" s="18" t="s">
        <v>81</v>
      </c>
      <c r="BK92" s="146">
        <f t="shared" si="9"/>
        <v>0</v>
      </c>
      <c r="BL92" s="18" t="s">
        <v>857</v>
      </c>
      <c r="BM92" s="145" t="s">
        <v>354</v>
      </c>
    </row>
    <row r="93" spans="2:65" s="1" customFormat="1" ht="16.5" customHeight="1">
      <c r="B93" s="33"/>
      <c r="C93" s="134" t="s">
        <v>308</v>
      </c>
      <c r="D93" s="190" t="s">
        <v>303</v>
      </c>
      <c r="E93" s="135" t="s">
        <v>7218</v>
      </c>
      <c r="F93" s="136" t="s">
        <v>7219</v>
      </c>
      <c r="G93" s="137" t="s">
        <v>306</v>
      </c>
      <c r="H93" s="138">
        <v>10</v>
      </c>
      <c r="I93" s="139"/>
      <c r="J93" s="140">
        <f t="shared" si="0"/>
        <v>0</v>
      </c>
      <c r="K93" s="136" t="s">
        <v>6884</v>
      </c>
      <c r="L93" s="33"/>
      <c r="M93" s="141" t="s">
        <v>21</v>
      </c>
      <c r="N93" s="142" t="s">
        <v>45</v>
      </c>
      <c r="P93" s="143">
        <f t="shared" si="1"/>
        <v>0</v>
      </c>
      <c r="Q93" s="143">
        <v>0</v>
      </c>
      <c r="R93" s="143">
        <f t="shared" si="2"/>
        <v>0</v>
      </c>
      <c r="S93" s="143">
        <v>0</v>
      </c>
      <c r="T93" s="144">
        <f t="shared" si="3"/>
        <v>0</v>
      </c>
      <c r="AR93" s="145" t="s">
        <v>857</v>
      </c>
      <c r="AT93" s="145" t="s">
        <v>303</v>
      </c>
      <c r="AU93" s="145" t="s">
        <v>81</v>
      </c>
      <c r="AY93" s="18" t="s">
        <v>301</v>
      </c>
      <c r="BE93" s="146">
        <f t="shared" si="4"/>
        <v>0</v>
      </c>
      <c r="BF93" s="146">
        <f t="shared" si="5"/>
        <v>0</v>
      </c>
      <c r="BG93" s="146">
        <f t="shared" si="6"/>
        <v>0</v>
      </c>
      <c r="BH93" s="146">
        <f t="shared" si="7"/>
        <v>0</v>
      </c>
      <c r="BI93" s="146">
        <f t="shared" si="8"/>
        <v>0</v>
      </c>
      <c r="BJ93" s="18" t="s">
        <v>81</v>
      </c>
      <c r="BK93" s="146">
        <f t="shared" si="9"/>
        <v>0</v>
      </c>
      <c r="BL93" s="18" t="s">
        <v>857</v>
      </c>
      <c r="BM93" s="145" t="s">
        <v>366</v>
      </c>
    </row>
    <row r="94" spans="2:65" s="1" customFormat="1" ht="16.5" customHeight="1">
      <c r="B94" s="33"/>
      <c r="C94" s="134" t="s">
        <v>338</v>
      </c>
      <c r="D94" s="190" t="s">
        <v>303</v>
      </c>
      <c r="E94" s="135" t="s">
        <v>7132</v>
      </c>
      <c r="F94" s="136" t="s">
        <v>7133</v>
      </c>
      <c r="G94" s="137" t="s">
        <v>306</v>
      </c>
      <c r="H94" s="138">
        <v>14</v>
      </c>
      <c r="I94" s="139"/>
      <c r="J94" s="140">
        <f t="shared" si="0"/>
        <v>0</v>
      </c>
      <c r="K94" s="136" t="s">
        <v>6884</v>
      </c>
      <c r="L94" s="33"/>
      <c r="M94" s="141" t="s">
        <v>21</v>
      </c>
      <c r="N94" s="142" t="s">
        <v>45</v>
      </c>
      <c r="P94" s="143">
        <f t="shared" si="1"/>
        <v>0</v>
      </c>
      <c r="Q94" s="143">
        <v>0</v>
      </c>
      <c r="R94" s="143">
        <f t="shared" si="2"/>
        <v>0</v>
      </c>
      <c r="S94" s="143">
        <v>0</v>
      </c>
      <c r="T94" s="144">
        <f t="shared" si="3"/>
        <v>0</v>
      </c>
      <c r="AR94" s="145" t="s">
        <v>857</v>
      </c>
      <c r="AT94" s="145" t="s">
        <v>303</v>
      </c>
      <c r="AU94" s="145" t="s">
        <v>81</v>
      </c>
      <c r="AY94" s="18" t="s">
        <v>301</v>
      </c>
      <c r="BE94" s="146">
        <f t="shared" si="4"/>
        <v>0</v>
      </c>
      <c r="BF94" s="146">
        <f t="shared" si="5"/>
        <v>0</v>
      </c>
      <c r="BG94" s="146">
        <f t="shared" si="6"/>
        <v>0</v>
      </c>
      <c r="BH94" s="146">
        <f t="shared" si="7"/>
        <v>0</v>
      </c>
      <c r="BI94" s="146">
        <f t="shared" si="8"/>
        <v>0</v>
      </c>
      <c r="BJ94" s="18" t="s">
        <v>81</v>
      </c>
      <c r="BK94" s="146">
        <f t="shared" si="9"/>
        <v>0</v>
      </c>
      <c r="BL94" s="18" t="s">
        <v>857</v>
      </c>
      <c r="BM94" s="145" t="s">
        <v>377</v>
      </c>
    </row>
    <row r="95" spans="2:65" s="1" customFormat="1" ht="16.5" customHeight="1">
      <c r="B95" s="33"/>
      <c r="C95" s="134" t="s">
        <v>354</v>
      </c>
      <c r="D95" s="190" t="s">
        <v>303</v>
      </c>
      <c r="E95" s="135" t="s">
        <v>7134</v>
      </c>
      <c r="F95" s="136" t="s">
        <v>7135</v>
      </c>
      <c r="G95" s="137" t="s">
        <v>306</v>
      </c>
      <c r="H95" s="138">
        <v>23</v>
      </c>
      <c r="I95" s="139"/>
      <c r="J95" s="140">
        <f t="shared" si="0"/>
        <v>0</v>
      </c>
      <c r="K95" s="136" t="s">
        <v>6884</v>
      </c>
      <c r="L95" s="33"/>
      <c r="M95" s="141" t="s">
        <v>21</v>
      </c>
      <c r="N95" s="142" t="s">
        <v>45</v>
      </c>
      <c r="P95" s="143">
        <f t="shared" si="1"/>
        <v>0</v>
      </c>
      <c r="Q95" s="143">
        <v>0</v>
      </c>
      <c r="R95" s="143">
        <f t="shared" si="2"/>
        <v>0</v>
      </c>
      <c r="S95" s="143">
        <v>0</v>
      </c>
      <c r="T95" s="144">
        <f t="shared" si="3"/>
        <v>0</v>
      </c>
      <c r="AR95" s="145" t="s">
        <v>857</v>
      </c>
      <c r="AT95" s="145" t="s">
        <v>303</v>
      </c>
      <c r="AU95" s="145" t="s">
        <v>81</v>
      </c>
      <c r="AY95" s="18" t="s">
        <v>301</v>
      </c>
      <c r="BE95" s="146">
        <f t="shared" si="4"/>
        <v>0</v>
      </c>
      <c r="BF95" s="146">
        <f t="shared" si="5"/>
        <v>0</v>
      </c>
      <c r="BG95" s="146">
        <f t="shared" si="6"/>
        <v>0</v>
      </c>
      <c r="BH95" s="146">
        <f t="shared" si="7"/>
        <v>0</v>
      </c>
      <c r="BI95" s="146">
        <f t="shared" si="8"/>
        <v>0</v>
      </c>
      <c r="BJ95" s="18" t="s">
        <v>81</v>
      </c>
      <c r="BK95" s="146">
        <f t="shared" si="9"/>
        <v>0</v>
      </c>
      <c r="BL95" s="18" t="s">
        <v>857</v>
      </c>
      <c r="BM95" s="145" t="s">
        <v>8</v>
      </c>
    </row>
    <row r="96" spans="2:65" s="1" customFormat="1" ht="16.5" customHeight="1">
      <c r="B96" s="33"/>
      <c r="C96" s="134" t="s">
        <v>361</v>
      </c>
      <c r="D96" s="190" t="s">
        <v>303</v>
      </c>
      <c r="E96" s="135" t="s">
        <v>7136</v>
      </c>
      <c r="F96" s="136" t="s">
        <v>7137</v>
      </c>
      <c r="G96" s="137" t="s">
        <v>306</v>
      </c>
      <c r="H96" s="138">
        <v>10</v>
      </c>
      <c r="I96" s="139"/>
      <c r="J96" s="140">
        <f t="shared" si="0"/>
        <v>0</v>
      </c>
      <c r="K96" s="136" t="s">
        <v>6884</v>
      </c>
      <c r="L96" s="33"/>
      <c r="M96" s="141" t="s">
        <v>21</v>
      </c>
      <c r="N96" s="142" t="s">
        <v>45</v>
      </c>
      <c r="P96" s="143">
        <f t="shared" si="1"/>
        <v>0</v>
      </c>
      <c r="Q96" s="143">
        <v>0</v>
      </c>
      <c r="R96" s="143">
        <f t="shared" si="2"/>
        <v>0</v>
      </c>
      <c r="S96" s="143">
        <v>0</v>
      </c>
      <c r="T96" s="144">
        <f t="shared" si="3"/>
        <v>0</v>
      </c>
      <c r="AR96" s="145" t="s">
        <v>857</v>
      </c>
      <c r="AT96" s="145" t="s">
        <v>303</v>
      </c>
      <c r="AU96" s="145" t="s">
        <v>81</v>
      </c>
      <c r="AY96" s="18" t="s">
        <v>301</v>
      </c>
      <c r="BE96" s="146">
        <f t="shared" si="4"/>
        <v>0</v>
      </c>
      <c r="BF96" s="146">
        <f t="shared" si="5"/>
        <v>0</v>
      </c>
      <c r="BG96" s="146">
        <f t="shared" si="6"/>
        <v>0</v>
      </c>
      <c r="BH96" s="146">
        <f t="shared" si="7"/>
        <v>0</v>
      </c>
      <c r="BI96" s="146">
        <f t="shared" si="8"/>
        <v>0</v>
      </c>
      <c r="BJ96" s="18" t="s">
        <v>81</v>
      </c>
      <c r="BK96" s="146">
        <f t="shared" si="9"/>
        <v>0</v>
      </c>
      <c r="BL96" s="18" t="s">
        <v>857</v>
      </c>
      <c r="BM96" s="145" t="s">
        <v>397</v>
      </c>
    </row>
    <row r="97" spans="2:65" s="1" customFormat="1" ht="16.5" customHeight="1">
      <c r="B97" s="33"/>
      <c r="C97" s="134" t="s">
        <v>366</v>
      </c>
      <c r="D97" s="190" t="s">
        <v>303</v>
      </c>
      <c r="E97" s="135" t="s">
        <v>7138</v>
      </c>
      <c r="F97" s="136" t="s">
        <v>7139</v>
      </c>
      <c r="G97" s="137" t="s">
        <v>306</v>
      </c>
      <c r="H97" s="138">
        <v>8</v>
      </c>
      <c r="I97" s="139"/>
      <c r="J97" s="140">
        <f t="shared" si="0"/>
        <v>0</v>
      </c>
      <c r="K97" s="136" t="s">
        <v>6884</v>
      </c>
      <c r="L97" s="33"/>
      <c r="M97" s="141" t="s">
        <v>21</v>
      </c>
      <c r="N97" s="142" t="s">
        <v>45</v>
      </c>
      <c r="P97" s="143">
        <f t="shared" si="1"/>
        <v>0</v>
      </c>
      <c r="Q97" s="143">
        <v>0</v>
      </c>
      <c r="R97" s="143">
        <f t="shared" si="2"/>
        <v>0</v>
      </c>
      <c r="S97" s="143">
        <v>0</v>
      </c>
      <c r="T97" s="144">
        <f t="shared" si="3"/>
        <v>0</v>
      </c>
      <c r="AR97" s="145" t="s">
        <v>857</v>
      </c>
      <c r="AT97" s="145" t="s">
        <v>303</v>
      </c>
      <c r="AU97" s="145" t="s">
        <v>81</v>
      </c>
      <c r="AY97" s="18" t="s">
        <v>301</v>
      </c>
      <c r="BE97" s="146">
        <f t="shared" si="4"/>
        <v>0</v>
      </c>
      <c r="BF97" s="146">
        <f t="shared" si="5"/>
        <v>0</v>
      </c>
      <c r="BG97" s="146">
        <f t="shared" si="6"/>
        <v>0</v>
      </c>
      <c r="BH97" s="146">
        <f t="shared" si="7"/>
        <v>0</v>
      </c>
      <c r="BI97" s="146">
        <f t="shared" si="8"/>
        <v>0</v>
      </c>
      <c r="BJ97" s="18" t="s">
        <v>81</v>
      </c>
      <c r="BK97" s="146">
        <f t="shared" si="9"/>
        <v>0</v>
      </c>
      <c r="BL97" s="18" t="s">
        <v>857</v>
      </c>
      <c r="BM97" s="145" t="s">
        <v>413</v>
      </c>
    </row>
    <row r="98" spans="2:65" s="1" customFormat="1" ht="16.5" customHeight="1">
      <c r="B98" s="33"/>
      <c r="C98" s="134" t="s">
        <v>371</v>
      </c>
      <c r="D98" s="190" t="s">
        <v>303</v>
      </c>
      <c r="E98" s="135" t="s">
        <v>7142</v>
      </c>
      <c r="F98" s="136" t="s">
        <v>7143</v>
      </c>
      <c r="G98" s="137" t="s">
        <v>306</v>
      </c>
      <c r="H98" s="138">
        <v>99</v>
      </c>
      <c r="I98" s="139"/>
      <c r="J98" s="140">
        <f t="shared" si="0"/>
        <v>0</v>
      </c>
      <c r="K98" s="136" t="s">
        <v>6884</v>
      </c>
      <c r="L98" s="33"/>
      <c r="M98" s="141" t="s">
        <v>21</v>
      </c>
      <c r="N98" s="142" t="s">
        <v>45</v>
      </c>
      <c r="P98" s="143">
        <f t="shared" si="1"/>
        <v>0</v>
      </c>
      <c r="Q98" s="143">
        <v>0</v>
      </c>
      <c r="R98" s="143">
        <f t="shared" si="2"/>
        <v>0</v>
      </c>
      <c r="S98" s="143">
        <v>0</v>
      </c>
      <c r="T98" s="144">
        <f t="shared" si="3"/>
        <v>0</v>
      </c>
      <c r="AR98" s="145" t="s">
        <v>857</v>
      </c>
      <c r="AT98" s="145" t="s">
        <v>303</v>
      </c>
      <c r="AU98" s="145" t="s">
        <v>81</v>
      </c>
      <c r="AY98" s="18" t="s">
        <v>301</v>
      </c>
      <c r="BE98" s="146">
        <f t="shared" si="4"/>
        <v>0</v>
      </c>
      <c r="BF98" s="146">
        <f t="shared" si="5"/>
        <v>0</v>
      </c>
      <c r="BG98" s="146">
        <f t="shared" si="6"/>
        <v>0</v>
      </c>
      <c r="BH98" s="146">
        <f t="shared" si="7"/>
        <v>0</v>
      </c>
      <c r="BI98" s="146">
        <f t="shared" si="8"/>
        <v>0</v>
      </c>
      <c r="BJ98" s="18" t="s">
        <v>81</v>
      </c>
      <c r="BK98" s="146">
        <f t="shared" si="9"/>
        <v>0</v>
      </c>
      <c r="BL98" s="18" t="s">
        <v>857</v>
      </c>
      <c r="BM98" s="145" t="s">
        <v>427</v>
      </c>
    </row>
    <row r="99" spans="2:65" s="1" customFormat="1" ht="16.5" customHeight="1">
      <c r="B99" s="33"/>
      <c r="C99" s="134" t="s">
        <v>377</v>
      </c>
      <c r="D99" s="134" t="s">
        <v>303</v>
      </c>
      <c r="E99" s="135" t="s">
        <v>7144</v>
      </c>
      <c r="F99" s="136" t="s">
        <v>7145</v>
      </c>
      <c r="G99" s="137" t="s">
        <v>306</v>
      </c>
      <c r="H99" s="138">
        <v>4</v>
      </c>
      <c r="I99" s="139"/>
      <c r="J99" s="140">
        <f t="shared" si="0"/>
        <v>0</v>
      </c>
      <c r="K99" s="136" t="s">
        <v>6884</v>
      </c>
      <c r="L99" s="33"/>
      <c r="M99" s="141" t="s">
        <v>21</v>
      </c>
      <c r="N99" s="142" t="s">
        <v>45</v>
      </c>
      <c r="P99" s="143">
        <f t="shared" si="1"/>
        <v>0</v>
      </c>
      <c r="Q99" s="143">
        <v>0</v>
      </c>
      <c r="R99" s="143">
        <f t="shared" si="2"/>
        <v>0</v>
      </c>
      <c r="S99" s="143">
        <v>0</v>
      </c>
      <c r="T99" s="144">
        <f t="shared" si="3"/>
        <v>0</v>
      </c>
      <c r="AR99" s="145" t="s">
        <v>857</v>
      </c>
      <c r="AT99" s="145" t="s">
        <v>303</v>
      </c>
      <c r="AU99" s="145" t="s">
        <v>81</v>
      </c>
      <c r="AY99" s="18" t="s">
        <v>301</v>
      </c>
      <c r="BE99" s="146">
        <f t="shared" si="4"/>
        <v>0</v>
      </c>
      <c r="BF99" s="146">
        <f t="shared" si="5"/>
        <v>0</v>
      </c>
      <c r="BG99" s="146">
        <f t="shared" si="6"/>
        <v>0</v>
      </c>
      <c r="BH99" s="146">
        <f t="shared" si="7"/>
        <v>0</v>
      </c>
      <c r="BI99" s="146">
        <f t="shared" si="8"/>
        <v>0</v>
      </c>
      <c r="BJ99" s="18" t="s">
        <v>81</v>
      </c>
      <c r="BK99" s="146">
        <f t="shared" si="9"/>
        <v>0</v>
      </c>
      <c r="BL99" s="18" t="s">
        <v>857</v>
      </c>
      <c r="BM99" s="145" t="s">
        <v>360</v>
      </c>
    </row>
    <row r="100" spans="2:65" s="1" customFormat="1" ht="16.5" customHeight="1">
      <c r="B100" s="33"/>
      <c r="C100" s="134" t="s">
        <v>383</v>
      </c>
      <c r="D100" s="134" t="s">
        <v>303</v>
      </c>
      <c r="E100" s="135" t="s">
        <v>7146</v>
      </c>
      <c r="F100" s="136" t="s">
        <v>7147</v>
      </c>
      <c r="G100" s="137" t="s">
        <v>306</v>
      </c>
      <c r="H100" s="138">
        <v>5</v>
      </c>
      <c r="I100" s="139"/>
      <c r="J100" s="140">
        <f t="shared" si="0"/>
        <v>0</v>
      </c>
      <c r="K100" s="136" t="s">
        <v>6884</v>
      </c>
      <c r="L100" s="33"/>
      <c r="M100" s="141" t="s">
        <v>21</v>
      </c>
      <c r="N100" s="142" t="s">
        <v>45</v>
      </c>
      <c r="P100" s="143">
        <f t="shared" si="1"/>
        <v>0</v>
      </c>
      <c r="Q100" s="143">
        <v>0</v>
      </c>
      <c r="R100" s="143">
        <f t="shared" si="2"/>
        <v>0</v>
      </c>
      <c r="S100" s="143">
        <v>0</v>
      </c>
      <c r="T100" s="144">
        <f t="shared" si="3"/>
        <v>0</v>
      </c>
      <c r="AR100" s="145" t="s">
        <v>857</v>
      </c>
      <c r="AT100" s="145" t="s">
        <v>303</v>
      </c>
      <c r="AU100" s="145" t="s">
        <v>81</v>
      </c>
      <c r="AY100" s="18" t="s">
        <v>301</v>
      </c>
      <c r="BE100" s="146">
        <f t="shared" si="4"/>
        <v>0</v>
      </c>
      <c r="BF100" s="146">
        <f t="shared" si="5"/>
        <v>0</v>
      </c>
      <c r="BG100" s="146">
        <f t="shared" si="6"/>
        <v>0</v>
      </c>
      <c r="BH100" s="146">
        <f t="shared" si="7"/>
        <v>0</v>
      </c>
      <c r="BI100" s="146">
        <f t="shared" si="8"/>
        <v>0</v>
      </c>
      <c r="BJ100" s="18" t="s">
        <v>81</v>
      </c>
      <c r="BK100" s="146">
        <f t="shared" si="9"/>
        <v>0</v>
      </c>
      <c r="BL100" s="18" t="s">
        <v>857</v>
      </c>
      <c r="BM100" s="145" t="s">
        <v>460</v>
      </c>
    </row>
    <row r="101" spans="2:65" s="1" customFormat="1" ht="16.5" customHeight="1">
      <c r="B101" s="33"/>
      <c r="C101" s="134" t="s">
        <v>8</v>
      </c>
      <c r="D101" s="134" t="s">
        <v>303</v>
      </c>
      <c r="E101" s="135" t="s">
        <v>7148</v>
      </c>
      <c r="F101" s="136" t="s">
        <v>7149</v>
      </c>
      <c r="G101" s="137" t="s">
        <v>306</v>
      </c>
      <c r="H101" s="138">
        <v>10</v>
      </c>
      <c r="I101" s="139"/>
      <c r="J101" s="140">
        <f t="shared" si="0"/>
        <v>0</v>
      </c>
      <c r="K101" s="136" t="s">
        <v>6884</v>
      </c>
      <c r="L101" s="33"/>
      <c r="M101" s="141" t="s">
        <v>21</v>
      </c>
      <c r="N101" s="142" t="s">
        <v>45</v>
      </c>
      <c r="P101" s="143">
        <f t="shared" si="1"/>
        <v>0</v>
      </c>
      <c r="Q101" s="143">
        <v>0</v>
      </c>
      <c r="R101" s="143">
        <f t="shared" si="2"/>
        <v>0</v>
      </c>
      <c r="S101" s="143">
        <v>0</v>
      </c>
      <c r="T101" s="144">
        <f t="shared" si="3"/>
        <v>0</v>
      </c>
      <c r="AR101" s="145" t="s">
        <v>857</v>
      </c>
      <c r="AT101" s="145" t="s">
        <v>303</v>
      </c>
      <c r="AU101" s="145" t="s">
        <v>81</v>
      </c>
      <c r="AY101" s="18" t="s">
        <v>301</v>
      </c>
      <c r="BE101" s="146">
        <f t="shared" si="4"/>
        <v>0</v>
      </c>
      <c r="BF101" s="146">
        <f t="shared" si="5"/>
        <v>0</v>
      </c>
      <c r="BG101" s="146">
        <f t="shared" si="6"/>
        <v>0</v>
      </c>
      <c r="BH101" s="146">
        <f t="shared" si="7"/>
        <v>0</v>
      </c>
      <c r="BI101" s="146">
        <f t="shared" si="8"/>
        <v>0</v>
      </c>
      <c r="BJ101" s="18" t="s">
        <v>81</v>
      </c>
      <c r="BK101" s="146">
        <f t="shared" si="9"/>
        <v>0</v>
      </c>
      <c r="BL101" s="18" t="s">
        <v>857</v>
      </c>
      <c r="BM101" s="145" t="s">
        <v>477</v>
      </c>
    </row>
    <row r="102" spans="2:65" s="1" customFormat="1" ht="16.5" customHeight="1">
      <c r="B102" s="33"/>
      <c r="C102" s="134" t="s">
        <v>392</v>
      </c>
      <c r="D102" s="134" t="s">
        <v>303</v>
      </c>
      <c r="E102" s="135" t="s">
        <v>7150</v>
      </c>
      <c r="F102" s="136" t="s">
        <v>7151</v>
      </c>
      <c r="G102" s="137" t="s">
        <v>306</v>
      </c>
      <c r="H102" s="138">
        <v>27</v>
      </c>
      <c r="I102" s="139"/>
      <c r="J102" s="140">
        <f t="shared" si="0"/>
        <v>0</v>
      </c>
      <c r="K102" s="136" t="s">
        <v>6884</v>
      </c>
      <c r="L102" s="33"/>
      <c r="M102" s="198" t="s">
        <v>21</v>
      </c>
      <c r="N102" s="199" t="s">
        <v>45</v>
      </c>
      <c r="O102" s="196"/>
      <c r="P102" s="200">
        <f t="shared" si="1"/>
        <v>0</v>
      </c>
      <c r="Q102" s="200">
        <v>0</v>
      </c>
      <c r="R102" s="200">
        <f t="shared" si="2"/>
        <v>0</v>
      </c>
      <c r="S102" s="200">
        <v>0</v>
      </c>
      <c r="T102" s="201">
        <f t="shared" si="3"/>
        <v>0</v>
      </c>
      <c r="AR102" s="145" t="s">
        <v>857</v>
      </c>
      <c r="AT102" s="145" t="s">
        <v>303</v>
      </c>
      <c r="AU102" s="145" t="s">
        <v>81</v>
      </c>
      <c r="AY102" s="18" t="s">
        <v>301</v>
      </c>
      <c r="BE102" s="146">
        <f t="shared" si="4"/>
        <v>0</v>
      </c>
      <c r="BF102" s="146">
        <f t="shared" si="5"/>
        <v>0</v>
      </c>
      <c r="BG102" s="146">
        <f t="shared" si="6"/>
        <v>0</v>
      </c>
      <c r="BH102" s="146">
        <f t="shared" si="7"/>
        <v>0</v>
      </c>
      <c r="BI102" s="146">
        <f t="shared" si="8"/>
        <v>0</v>
      </c>
      <c r="BJ102" s="18" t="s">
        <v>81</v>
      </c>
      <c r="BK102" s="146">
        <f t="shared" si="9"/>
        <v>0</v>
      </c>
      <c r="BL102" s="18" t="s">
        <v>857</v>
      </c>
      <c r="BM102" s="145" t="s">
        <v>492</v>
      </c>
    </row>
    <row r="103" spans="2:65" s="1" customFormat="1" ht="7" customHeight="1">
      <c r="B103" s="42"/>
      <c r="C103" s="43"/>
      <c r="D103" s="43"/>
      <c r="E103" s="43"/>
      <c r="F103" s="43"/>
      <c r="G103" s="43"/>
      <c r="H103" s="43"/>
      <c r="I103" s="43"/>
      <c r="J103" s="43"/>
      <c r="K103" s="43"/>
      <c r="L103" s="33"/>
    </row>
  </sheetData>
  <sheetProtection algorithmName="SHA-512" hashValue="GEzFzmjmVWV+/fUJXhbUSNYI7jG4YOhMlNEXerRPQS8FAI4iPOXVy1xuX9SjTCRApyKYO3N5mJzQeA14jzWhpQ==" saltValue="51Vw29ityTA2BKnwVoFpgKD5HAgUYOSdcOmkFTarmM9X4Wuhi0dps41szpKl4J8FlJDmtmPlRbzLUftCW+cHgg==" spinCount="100000" sheet="1" objects="1" scenarios="1" formatColumns="0" formatRows="0" autoFilter="0"/>
  <autoFilter ref="C85:K102" xr:uid="{00000000-0009-0000-0000-00000A000000}"/>
  <mergeCells count="12">
    <mergeCell ref="E78:H78"/>
    <mergeCell ref="L2:V2"/>
    <mergeCell ref="E50:H50"/>
    <mergeCell ref="E52:H52"/>
    <mergeCell ref="E54:H54"/>
    <mergeCell ref="E74:H74"/>
    <mergeCell ref="E76:H7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245"/>
  <sheetViews>
    <sheetView showGridLines="0" workbookViewId="0"/>
  </sheetViews>
  <sheetFormatPr baseColWidth="10" defaultRowHeight="16"/>
  <cols>
    <col min="1" max="1" width="8.25" customWidth="1"/>
    <col min="2" max="2" width="1.25" customWidth="1"/>
    <col min="3" max="4" width="4.25" customWidth="1"/>
    <col min="5" max="5" width="17.25" customWidth="1"/>
    <col min="6" max="6" width="100.75" customWidth="1"/>
    <col min="7" max="7" width="7.5" customWidth="1"/>
    <col min="8" max="8" width="14" customWidth="1"/>
    <col min="9" max="9" width="15.75" customWidth="1"/>
    <col min="10" max="11" width="22.25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10"/>
      <c r="M2" s="310"/>
      <c r="N2" s="310"/>
      <c r="O2" s="310"/>
      <c r="P2" s="310"/>
      <c r="Q2" s="310"/>
      <c r="R2" s="310"/>
      <c r="S2" s="310"/>
      <c r="T2" s="310"/>
      <c r="U2" s="310"/>
      <c r="V2" s="310"/>
      <c r="AT2" s="18" t="s">
        <v>118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143</v>
      </c>
      <c r="L4" s="21"/>
      <c r="M4" s="92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39" t="str">
        <f>'Rekapitulace stavby'!K6</f>
        <v>SŠ GASTRONOMICKÁ A TECHNICKÁ ŽAMBERK</v>
      </c>
      <c r="F7" s="340"/>
      <c r="G7" s="340"/>
      <c r="H7" s="340"/>
      <c r="L7" s="21"/>
    </row>
    <row r="8" spans="2:46" ht="12" customHeight="1">
      <c r="B8" s="21"/>
      <c r="D8" s="28" t="s">
        <v>153</v>
      </c>
      <c r="L8" s="21"/>
    </row>
    <row r="9" spans="2:46" s="1" customFormat="1" ht="16.5" customHeight="1">
      <c r="B9" s="33"/>
      <c r="E9" s="339" t="s">
        <v>156</v>
      </c>
      <c r="F9" s="341"/>
      <c r="G9" s="341"/>
      <c r="H9" s="341"/>
      <c r="L9" s="33"/>
    </row>
    <row r="10" spans="2:46" s="1" customFormat="1" ht="12" customHeight="1">
      <c r="B10" s="33"/>
      <c r="D10" s="28" t="s">
        <v>159</v>
      </c>
      <c r="L10" s="33"/>
    </row>
    <row r="11" spans="2:46" s="1" customFormat="1" ht="16.5" customHeight="1">
      <c r="B11" s="33"/>
      <c r="E11" s="303" t="s">
        <v>7220</v>
      </c>
      <c r="F11" s="341"/>
      <c r="G11" s="341"/>
      <c r="H11" s="341"/>
      <c r="L11" s="33"/>
    </row>
    <row r="12" spans="2:46" s="1" customFormat="1" ht="1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21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5. 9. 2024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21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21</v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42" t="str">
        <f>'Rekapitulace stavby'!E14</f>
        <v>Vyplň údaj</v>
      </c>
      <c r="F20" s="309"/>
      <c r="G20" s="309"/>
      <c r="H20" s="309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21</v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>Rozpočtování staveb Šebela s.r.o.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3"/>
      <c r="E29" s="314" t="s">
        <v>21</v>
      </c>
      <c r="F29" s="314"/>
      <c r="G29" s="314"/>
      <c r="H29" s="314"/>
      <c r="L29" s="93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5" customHeight="1">
      <c r="B32" s="33"/>
      <c r="D32" s="95" t="s">
        <v>40</v>
      </c>
      <c r="J32" s="64">
        <f>ROUND(J112,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5" customHeight="1">
      <c r="B35" s="33"/>
      <c r="D35" s="53" t="s">
        <v>44</v>
      </c>
      <c r="E35" s="28" t="s">
        <v>45</v>
      </c>
      <c r="F35" s="84">
        <f>ROUND((SUM(BE112:BE244)),  2)</f>
        <v>0</v>
      </c>
      <c r="I35" s="96">
        <v>0.21</v>
      </c>
      <c r="J35" s="84">
        <f>ROUND(((SUM(BE112:BE244))*I35),  2)</f>
        <v>0</v>
      </c>
      <c r="L35" s="33"/>
    </row>
    <row r="36" spans="2:12" s="1" customFormat="1" ht="14.5" customHeight="1">
      <c r="B36" s="33"/>
      <c r="E36" s="28" t="s">
        <v>46</v>
      </c>
      <c r="F36" s="84">
        <f>ROUND((SUM(BF112:BF244)),  2)</f>
        <v>0</v>
      </c>
      <c r="I36" s="96">
        <v>0.12</v>
      </c>
      <c r="J36" s="84">
        <f>ROUND(((SUM(BF112:BF244))*I36),  2)</f>
        <v>0</v>
      </c>
      <c r="L36" s="33"/>
    </row>
    <row r="37" spans="2:12" s="1" customFormat="1" ht="14.5" hidden="1" customHeight="1">
      <c r="B37" s="33"/>
      <c r="E37" s="28" t="s">
        <v>47</v>
      </c>
      <c r="F37" s="84">
        <f>ROUND((SUM(BG112:BG244)),  2)</f>
        <v>0</v>
      </c>
      <c r="I37" s="96">
        <v>0.21</v>
      </c>
      <c r="J37" s="84">
        <f>0</f>
        <v>0</v>
      </c>
      <c r="L37" s="33"/>
    </row>
    <row r="38" spans="2:12" s="1" customFormat="1" ht="14.5" hidden="1" customHeight="1">
      <c r="B38" s="33"/>
      <c r="E38" s="28" t="s">
        <v>48</v>
      </c>
      <c r="F38" s="84">
        <f>ROUND((SUM(BH112:BH244)),  2)</f>
        <v>0</v>
      </c>
      <c r="I38" s="96">
        <v>0.12</v>
      </c>
      <c r="J38" s="84">
        <f>0</f>
        <v>0</v>
      </c>
      <c r="L38" s="33"/>
    </row>
    <row r="39" spans="2:12" s="1" customFormat="1" ht="14.5" hidden="1" customHeight="1">
      <c r="B39" s="33"/>
      <c r="E39" s="28" t="s">
        <v>49</v>
      </c>
      <c r="F39" s="84">
        <f>ROUND((SUM(BI112:BI244)),  2)</f>
        <v>0</v>
      </c>
      <c r="I39" s="96">
        <v>0</v>
      </c>
      <c r="J39" s="84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5" customHeight="1">
      <c r="B41" s="33"/>
      <c r="C41" s="97"/>
      <c r="D41" s="98" t="s">
        <v>50</v>
      </c>
      <c r="E41" s="55"/>
      <c r="F41" s="55"/>
      <c r="G41" s="99" t="s">
        <v>51</v>
      </c>
      <c r="H41" s="100" t="s">
        <v>52</v>
      </c>
      <c r="I41" s="55"/>
      <c r="J41" s="101">
        <f>SUM(J32:J39)</f>
        <v>0</v>
      </c>
      <c r="K41" s="102"/>
      <c r="L41" s="33"/>
    </row>
    <row r="42" spans="2:12" s="1" customFormat="1" ht="14.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246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39" t="str">
        <f>E7</f>
        <v>SŠ GASTRONOMICKÁ A TECHNICKÁ ŽAMBERK</v>
      </c>
      <c r="F50" s="340"/>
      <c r="G50" s="340"/>
      <c r="H50" s="340"/>
      <c r="L50" s="33"/>
    </row>
    <row r="51" spans="2:47" ht="12" customHeight="1">
      <c r="B51" s="21"/>
      <c r="C51" s="28" t="s">
        <v>153</v>
      </c>
      <c r="L51" s="21"/>
    </row>
    <row r="52" spans="2:47" s="1" customFormat="1" ht="16.5" customHeight="1">
      <c r="B52" s="33"/>
      <c r="E52" s="339" t="s">
        <v>156</v>
      </c>
      <c r="F52" s="341"/>
      <c r="G52" s="341"/>
      <c r="H52" s="341"/>
      <c r="L52" s="33"/>
    </row>
    <row r="53" spans="2:47" s="1" customFormat="1" ht="12" customHeight="1">
      <c r="B53" s="33"/>
      <c r="C53" s="28" t="s">
        <v>159</v>
      </c>
      <c r="L53" s="33"/>
    </row>
    <row r="54" spans="2:47" s="1" customFormat="1" ht="16.5" customHeight="1">
      <c r="B54" s="33"/>
      <c r="E54" s="303" t="str">
        <f>E11</f>
        <v>D.1.4.5 - Měření a regulace</v>
      </c>
      <c r="F54" s="341"/>
      <c r="G54" s="341"/>
      <c r="H54" s="341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Zemědělská 846, 564 01, Žamberk</v>
      </c>
      <c r="I56" s="28" t="s">
        <v>24</v>
      </c>
      <c r="J56" s="50" t="str">
        <f>IF(J14="","",J14)</f>
        <v>5. 9. 2024</v>
      </c>
      <c r="L56" s="33"/>
    </row>
    <row r="57" spans="2:47" s="1" customFormat="1" ht="7" customHeight="1">
      <c r="B57" s="33"/>
      <c r="L57" s="33"/>
    </row>
    <row r="58" spans="2:47" s="1" customFormat="1" ht="15.25" customHeight="1">
      <c r="B58" s="33"/>
      <c r="C58" s="28" t="s">
        <v>26</v>
      </c>
      <c r="F58" s="26" t="str">
        <f>E17</f>
        <v>Pardubický kraj</v>
      </c>
      <c r="I58" s="28" t="s">
        <v>32</v>
      </c>
      <c r="J58" s="31" t="str">
        <f>E23</f>
        <v>Te3s studio s.r.o.</v>
      </c>
      <c r="L58" s="33"/>
    </row>
    <row r="59" spans="2:47" s="1" customFormat="1" ht="25.7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>Rozpočtování staveb Šebela s.r.o.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3" t="s">
        <v>247</v>
      </c>
      <c r="D61" s="97"/>
      <c r="E61" s="97"/>
      <c r="F61" s="97"/>
      <c r="G61" s="97"/>
      <c r="H61" s="97"/>
      <c r="I61" s="97"/>
      <c r="J61" s="104" t="s">
        <v>248</v>
      </c>
      <c r="K61" s="97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5" t="s">
        <v>72</v>
      </c>
      <c r="J63" s="64">
        <f>J112</f>
        <v>0</v>
      </c>
      <c r="L63" s="33"/>
      <c r="AU63" s="18" t="s">
        <v>249</v>
      </c>
    </row>
    <row r="64" spans="2:47" s="8" customFormat="1" ht="25" customHeight="1">
      <c r="B64" s="106"/>
      <c r="D64" s="107" t="s">
        <v>7221</v>
      </c>
      <c r="E64" s="108"/>
      <c r="F64" s="108"/>
      <c r="G64" s="108"/>
      <c r="H64" s="108"/>
      <c r="I64" s="108"/>
      <c r="J64" s="109">
        <f>J113</f>
        <v>0</v>
      </c>
      <c r="L64" s="106"/>
    </row>
    <row r="65" spans="2:12" s="9" customFormat="1" ht="20" customHeight="1">
      <c r="B65" s="110"/>
      <c r="D65" s="111" t="s">
        <v>7222</v>
      </c>
      <c r="E65" s="112"/>
      <c r="F65" s="112"/>
      <c r="G65" s="112"/>
      <c r="H65" s="112"/>
      <c r="I65" s="112"/>
      <c r="J65" s="113">
        <f>J114</f>
        <v>0</v>
      </c>
      <c r="L65" s="110"/>
    </row>
    <row r="66" spans="2:12" s="9" customFormat="1" ht="20" customHeight="1">
      <c r="B66" s="110"/>
      <c r="D66" s="111" t="s">
        <v>7223</v>
      </c>
      <c r="E66" s="112"/>
      <c r="F66" s="112"/>
      <c r="G66" s="112"/>
      <c r="H66" s="112"/>
      <c r="I66" s="112"/>
      <c r="J66" s="113">
        <f>J121</f>
        <v>0</v>
      </c>
      <c r="L66" s="110"/>
    </row>
    <row r="67" spans="2:12" s="9" customFormat="1" ht="20" customHeight="1">
      <c r="B67" s="110"/>
      <c r="D67" s="111" t="s">
        <v>7224</v>
      </c>
      <c r="E67" s="112"/>
      <c r="F67" s="112"/>
      <c r="G67" s="112"/>
      <c r="H67" s="112"/>
      <c r="I67" s="112"/>
      <c r="J67" s="113">
        <f>J130</f>
        <v>0</v>
      </c>
      <c r="L67" s="110"/>
    </row>
    <row r="68" spans="2:12" s="9" customFormat="1" ht="20" customHeight="1">
      <c r="B68" s="110"/>
      <c r="D68" s="111" t="s">
        <v>7225</v>
      </c>
      <c r="E68" s="112"/>
      <c r="F68" s="112"/>
      <c r="G68" s="112"/>
      <c r="H68" s="112"/>
      <c r="I68" s="112"/>
      <c r="J68" s="113">
        <f>J138</f>
        <v>0</v>
      </c>
      <c r="L68" s="110"/>
    </row>
    <row r="69" spans="2:12" s="9" customFormat="1" ht="20" customHeight="1">
      <c r="B69" s="110"/>
      <c r="D69" s="111" t="s">
        <v>7226</v>
      </c>
      <c r="E69" s="112"/>
      <c r="F69" s="112"/>
      <c r="G69" s="112"/>
      <c r="H69" s="112"/>
      <c r="I69" s="112"/>
      <c r="J69" s="113">
        <f>J146</f>
        <v>0</v>
      </c>
      <c r="L69" s="110"/>
    </row>
    <row r="70" spans="2:12" s="9" customFormat="1" ht="20" customHeight="1">
      <c r="B70" s="110"/>
      <c r="D70" s="111" t="s">
        <v>7227</v>
      </c>
      <c r="E70" s="112"/>
      <c r="F70" s="112"/>
      <c r="G70" s="112"/>
      <c r="H70" s="112"/>
      <c r="I70" s="112"/>
      <c r="J70" s="113">
        <f>J154</f>
        <v>0</v>
      </c>
      <c r="L70" s="110"/>
    </row>
    <row r="71" spans="2:12" s="9" customFormat="1" ht="20" customHeight="1">
      <c r="B71" s="110"/>
      <c r="D71" s="111" t="s">
        <v>7228</v>
      </c>
      <c r="E71" s="112"/>
      <c r="F71" s="112"/>
      <c r="G71" s="112"/>
      <c r="H71" s="112"/>
      <c r="I71" s="112"/>
      <c r="J71" s="113">
        <f>J156</f>
        <v>0</v>
      </c>
      <c r="L71" s="110"/>
    </row>
    <row r="72" spans="2:12" s="9" customFormat="1" ht="20" customHeight="1">
      <c r="B72" s="110"/>
      <c r="D72" s="111" t="s">
        <v>7229</v>
      </c>
      <c r="E72" s="112"/>
      <c r="F72" s="112"/>
      <c r="G72" s="112"/>
      <c r="H72" s="112"/>
      <c r="I72" s="112"/>
      <c r="J72" s="113">
        <f>J157</f>
        <v>0</v>
      </c>
      <c r="L72" s="110"/>
    </row>
    <row r="73" spans="2:12" s="9" customFormat="1" ht="20" customHeight="1">
      <c r="B73" s="110"/>
      <c r="D73" s="111" t="s">
        <v>7230</v>
      </c>
      <c r="E73" s="112"/>
      <c r="F73" s="112"/>
      <c r="G73" s="112"/>
      <c r="H73" s="112"/>
      <c r="I73" s="112"/>
      <c r="J73" s="113">
        <f>J158</f>
        <v>0</v>
      </c>
      <c r="L73" s="110"/>
    </row>
    <row r="74" spans="2:12" s="9" customFormat="1" ht="20" customHeight="1">
      <c r="B74" s="110"/>
      <c r="D74" s="111" t="s">
        <v>7231</v>
      </c>
      <c r="E74" s="112"/>
      <c r="F74" s="112"/>
      <c r="G74" s="112"/>
      <c r="H74" s="112"/>
      <c r="I74" s="112"/>
      <c r="J74" s="113">
        <f>J159</f>
        <v>0</v>
      </c>
      <c r="L74" s="110"/>
    </row>
    <row r="75" spans="2:12" s="9" customFormat="1" ht="20" customHeight="1">
      <c r="B75" s="110"/>
      <c r="D75" s="111" t="s">
        <v>7232</v>
      </c>
      <c r="E75" s="112"/>
      <c r="F75" s="112"/>
      <c r="G75" s="112"/>
      <c r="H75" s="112"/>
      <c r="I75" s="112"/>
      <c r="J75" s="113">
        <f>J163</f>
        <v>0</v>
      </c>
      <c r="L75" s="110"/>
    </row>
    <row r="76" spans="2:12" s="9" customFormat="1" ht="20" customHeight="1">
      <c r="B76" s="110"/>
      <c r="D76" s="111" t="s">
        <v>7233</v>
      </c>
      <c r="E76" s="112"/>
      <c r="F76" s="112"/>
      <c r="G76" s="112"/>
      <c r="H76" s="112"/>
      <c r="I76" s="112"/>
      <c r="J76" s="113">
        <f>J167</f>
        <v>0</v>
      </c>
      <c r="L76" s="110"/>
    </row>
    <row r="77" spans="2:12" s="8" customFormat="1" ht="25" customHeight="1">
      <c r="B77" s="106"/>
      <c r="D77" s="107" t="s">
        <v>7234</v>
      </c>
      <c r="E77" s="108"/>
      <c r="F77" s="108"/>
      <c r="G77" s="108"/>
      <c r="H77" s="108"/>
      <c r="I77" s="108"/>
      <c r="J77" s="109">
        <f>J171</f>
        <v>0</v>
      </c>
      <c r="L77" s="106"/>
    </row>
    <row r="78" spans="2:12" s="9" customFormat="1" ht="20" customHeight="1">
      <c r="B78" s="110"/>
      <c r="D78" s="111" t="s">
        <v>7235</v>
      </c>
      <c r="E78" s="112"/>
      <c r="F78" s="112"/>
      <c r="G78" s="112"/>
      <c r="H78" s="112"/>
      <c r="I78" s="112"/>
      <c r="J78" s="113">
        <f>J172</f>
        <v>0</v>
      </c>
      <c r="L78" s="110"/>
    </row>
    <row r="79" spans="2:12" s="9" customFormat="1" ht="20" customHeight="1">
      <c r="B79" s="110"/>
      <c r="D79" s="111" t="s">
        <v>7236</v>
      </c>
      <c r="E79" s="112"/>
      <c r="F79" s="112"/>
      <c r="G79" s="112"/>
      <c r="H79" s="112"/>
      <c r="I79" s="112"/>
      <c r="J79" s="113">
        <f>J174</f>
        <v>0</v>
      </c>
      <c r="L79" s="110"/>
    </row>
    <row r="80" spans="2:12" s="9" customFormat="1" ht="20" customHeight="1">
      <c r="B80" s="110"/>
      <c r="D80" s="111" t="s">
        <v>7237</v>
      </c>
      <c r="E80" s="112"/>
      <c r="F80" s="112"/>
      <c r="G80" s="112"/>
      <c r="H80" s="112"/>
      <c r="I80" s="112"/>
      <c r="J80" s="113">
        <f>J176</f>
        <v>0</v>
      </c>
      <c r="L80" s="110"/>
    </row>
    <row r="81" spans="2:12" s="9" customFormat="1" ht="20" customHeight="1">
      <c r="B81" s="110"/>
      <c r="D81" s="111" t="s">
        <v>7238</v>
      </c>
      <c r="E81" s="112"/>
      <c r="F81" s="112"/>
      <c r="G81" s="112"/>
      <c r="H81" s="112"/>
      <c r="I81" s="112"/>
      <c r="J81" s="113">
        <f>J178</f>
        <v>0</v>
      </c>
      <c r="L81" s="110"/>
    </row>
    <row r="82" spans="2:12" s="9" customFormat="1" ht="20" customHeight="1">
      <c r="B82" s="110"/>
      <c r="D82" s="111" t="s">
        <v>7239</v>
      </c>
      <c r="E82" s="112"/>
      <c r="F82" s="112"/>
      <c r="G82" s="112"/>
      <c r="H82" s="112"/>
      <c r="I82" s="112"/>
      <c r="J82" s="113">
        <f>J180</f>
        <v>0</v>
      </c>
      <c r="L82" s="110"/>
    </row>
    <row r="83" spans="2:12" s="8" customFormat="1" ht="25" customHeight="1">
      <c r="B83" s="106"/>
      <c r="D83" s="107" t="s">
        <v>7240</v>
      </c>
      <c r="E83" s="108"/>
      <c r="F83" s="108"/>
      <c r="G83" s="108"/>
      <c r="H83" s="108"/>
      <c r="I83" s="108"/>
      <c r="J83" s="109">
        <f>J182</f>
        <v>0</v>
      </c>
      <c r="L83" s="106"/>
    </row>
    <row r="84" spans="2:12" s="9" customFormat="1" ht="20" customHeight="1">
      <c r="B84" s="110"/>
      <c r="D84" s="111" t="s">
        <v>7241</v>
      </c>
      <c r="E84" s="112"/>
      <c r="F84" s="112"/>
      <c r="G84" s="112"/>
      <c r="H84" s="112"/>
      <c r="I84" s="112"/>
      <c r="J84" s="113">
        <f>J183</f>
        <v>0</v>
      </c>
      <c r="L84" s="110"/>
    </row>
    <row r="85" spans="2:12" s="9" customFormat="1" ht="20" customHeight="1">
      <c r="B85" s="110"/>
      <c r="D85" s="111" t="s">
        <v>7242</v>
      </c>
      <c r="E85" s="112"/>
      <c r="F85" s="112"/>
      <c r="G85" s="112"/>
      <c r="H85" s="112"/>
      <c r="I85" s="112"/>
      <c r="J85" s="113">
        <f>J191</f>
        <v>0</v>
      </c>
      <c r="L85" s="110"/>
    </row>
    <row r="86" spans="2:12" s="9" customFormat="1" ht="20" customHeight="1">
      <c r="B86" s="110"/>
      <c r="D86" s="111" t="s">
        <v>7243</v>
      </c>
      <c r="E86" s="112"/>
      <c r="F86" s="112"/>
      <c r="G86" s="112"/>
      <c r="H86" s="112"/>
      <c r="I86" s="112"/>
      <c r="J86" s="113">
        <f>J201</f>
        <v>0</v>
      </c>
      <c r="L86" s="110"/>
    </row>
    <row r="87" spans="2:12" s="9" customFormat="1" ht="20" customHeight="1">
      <c r="B87" s="110"/>
      <c r="D87" s="111" t="s">
        <v>7244</v>
      </c>
      <c r="E87" s="112"/>
      <c r="F87" s="112"/>
      <c r="G87" s="112"/>
      <c r="H87" s="112"/>
      <c r="I87" s="112"/>
      <c r="J87" s="113">
        <f>J210</f>
        <v>0</v>
      </c>
      <c r="L87" s="110"/>
    </row>
    <row r="88" spans="2:12" s="9" customFormat="1" ht="20" customHeight="1">
      <c r="B88" s="110"/>
      <c r="D88" s="111" t="s">
        <v>7245</v>
      </c>
      <c r="E88" s="112"/>
      <c r="F88" s="112"/>
      <c r="G88" s="112"/>
      <c r="H88" s="112"/>
      <c r="I88" s="112"/>
      <c r="J88" s="113">
        <f>J220</f>
        <v>0</v>
      </c>
      <c r="L88" s="110"/>
    </row>
    <row r="89" spans="2:12" s="8" customFormat="1" ht="25" customHeight="1">
      <c r="B89" s="106"/>
      <c r="D89" s="107" t="s">
        <v>7246</v>
      </c>
      <c r="E89" s="108"/>
      <c r="F89" s="108"/>
      <c r="G89" s="108"/>
      <c r="H89" s="108"/>
      <c r="I89" s="108"/>
      <c r="J89" s="109">
        <f>J230</f>
        <v>0</v>
      </c>
      <c r="L89" s="106"/>
    </row>
    <row r="90" spans="2:12" s="8" customFormat="1" ht="25" customHeight="1">
      <c r="B90" s="106"/>
      <c r="D90" s="107" t="s">
        <v>7247</v>
      </c>
      <c r="E90" s="108"/>
      <c r="F90" s="108"/>
      <c r="G90" s="108"/>
      <c r="H90" s="108"/>
      <c r="I90" s="108"/>
      <c r="J90" s="109">
        <f>J236</f>
        <v>0</v>
      </c>
      <c r="L90" s="106"/>
    </row>
    <row r="91" spans="2:12" s="1" customFormat="1" ht="21.75" customHeight="1">
      <c r="B91" s="33"/>
      <c r="L91" s="33"/>
    </row>
    <row r="92" spans="2:12" s="1" customFormat="1" ht="7" customHeight="1"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33"/>
    </row>
    <row r="96" spans="2:12" s="1" customFormat="1" ht="7" customHeight="1">
      <c r="B96" s="44"/>
      <c r="C96" s="45"/>
      <c r="D96" s="45"/>
      <c r="E96" s="45"/>
      <c r="F96" s="45"/>
      <c r="G96" s="45"/>
      <c r="H96" s="45"/>
      <c r="I96" s="45"/>
      <c r="J96" s="45"/>
      <c r="K96" s="45"/>
      <c r="L96" s="33"/>
    </row>
    <row r="97" spans="2:63" s="1" customFormat="1" ht="25" customHeight="1">
      <c r="B97" s="33"/>
      <c r="C97" s="22" t="s">
        <v>286</v>
      </c>
      <c r="L97" s="33"/>
    </row>
    <row r="98" spans="2:63" s="1" customFormat="1" ht="7" customHeight="1">
      <c r="B98" s="33"/>
      <c r="L98" s="33"/>
    </row>
    <row r="99" spans="2:63" s="1" customFormat="1" ht="12" customHeight="1">
      <c r="B99" s="33"/>
      <c r="C99" s="28" t="s">
        <v>16</v>
      </c>
      <c r="L99" s="33"/>
    </row>
    <row r="100" spans="2:63" s="1" customFormat="1" ht="16.5" customHeight="1">
      <c r="B100" s="33"/>
      <c r="E100" s="339" t="str">
        <f>E7</f>
        <v>SŠ GASTRONOMICKÁ A TECHNICKÁ ŽAMBERK</v>
      </c>
      <c r="F100" s="340"/>
      <c r="G100" s="340"/>
      <c r="H100" s="340"/>
      <c r="L100" s="33"/>
    </row>
    <row r="101" spans="2:63" ht="12" customHeight="1">
      <c r="B101" s="21"/>
      <c r="C101" s="28" t="s">
        <v>153</v>
      </c>
      <c r="L101" s="21"/>
    </row>
    <row r="102" spans="2:63" s="1" customFormat="1" ht="16.5" customHeight="1">
      <c r="B102" s="33"/>
      <c r="E102" s="339" t="s">
        <v>156</v>
      </c>
      <c r="F102" s="341"/>
      <c r="G102" s="341"/>
      <c r="H102" s="341"/>
      <c r="L102" s="33"/>
    </row>
    <row r="103" spans="2:63" s="1" customFormat="1" ht="12" customHeight="1">
      <c r="B103" s="33"/>
      <c r="C103" s="28" t="s">
        <v>159</v>
      </c>
      <c r="L103" s="33"/>
    </row>
    <row r="104" spans="2:63" s="1" customFormat="1" ht="16.5" customHeight="1">
      <c r="B104" s="33"/>
      <c r="E104" s="303" t="str">
        <f>E11</f>
        <v>D.1.4.5 - Měření a regulace</v>
      </c>
      <c r="F104" s="341"/>
      <c r="G104" s="341"/>
      <c r="H104" s="341"/>
      <c r="L104" s="33"/>
    </row>
    <row r="105" spans="2:63" s="1" customFormat="1" ht="7" customHeight="1">
      <c r="B105" s="33"/>
      <c r="L105" s="33"/>
    </row>
    <row r="106" spans="2:63" s="1" customFormat="1" ht="12" customHeight="1">
      <c r="B106" s="33"/>
      <c r="C106" s="28" t="s">
        <v>22</v>
      </c>
      <c r="F106" s="26" t="str">
        <f>F14</f>
        <v>Zemědělská 846, 564 01, Žamberk</v>
      </c>
      <c r="I106" s="28" t="s">
        <v>24</v>
      </c>
      <c r="J106" s="50" t="str">
        <f>IF(J14="","",J14)</f>
        <v>5. 9. 2024</v>
      </c>
      <c r="L106" s="33"/>
    </row>
    <row r="107" spans="2:63" s="1" customFormat="1" ht="7" customHeight="1">
      <c r="B107" s="33"/>
      <c r="L107" s="33"/>
    </row>
    <row r="108" spans="2:63" s="1" customFormat="1" ht="15.25" customHeight="1">
      <c r="B108" s="33"/>
      <c r="C108" s="28" t="s">
        <v>26</v>
      </c>
      <c r="F108" s="26" t="str">
        <f>E17</f>
        <v>Pardubický kraj</v>
      </c>
      <c r="I108" s="28" t="s">
        <v>32</v>
      </c>
      <c r="J108" s="31" t="str">
        <f>E23</f>
        <v>Te3s studio s.r.o.</v>
      </c>
      <c r="L108" s="33"/>
    </row>
    <row r="109" spans="2:63" s="1" customFormat="1" ht="25.75" customHeight="1">
      <c r="B109" s="33"/>
      <c r="C109" s="28" t="s">
        <v>30</v>
      </c>
      <c r="F109" s="26" t="str">
        <f>IF(E20="","",E20)</f>
        <v>Vyplň údaj</v>
      </c>
      <c r="I109" s="28" t="s">
        <v>36</v>
      </c>
      <c r="J109" s="31" t="str">
        <f>E26</f>
        <v>Rozpočtování staveb Šebela s.r.o.</v>
      </c>
      <c r="L109" s="33"/>
    </row>
    <row r="110" spans="2:63" s="1" customFormat="1" ht="10.25" customHeight="1">
      <c r="B110" s="33"/>
      <c r="L110" s="33"/>
    </row>
    <row r="111" spans="2:63" s="10" customFormat="1" ht="29.25" customHeight="1">
      <c r="B111" s="114"/>
      <c r="C111" s="115" t="s">
        <v>287</v>
      </c>
      <c r="D111" s="116" t="s">
        <v>59</v>
      </c>
      <c r="E111" s="116" t="s">
        <v>55</v>
      </c>
      <c r="F111" s="116" t="s">
        <v>56</v>
      </c>
      <c r="G111" s="116" t="s">
        <v>288</v>
      </c>
      <c r="H111" s="116" t="s">
        <v>289</v>
      </c>
      <c r="I111" s="116" t="s">
        <v>290</v>
      </c>
      <c r="J111" s="116" t="s">
        <v>248</v>
      </c>
      <c r="K111" s="117" t="s">
        <v>291</v>
      </c>
      <c r="L111" s="114"/>
      <c r="M111" s="57" t="s">
        <v>21</v>
      </c>
      <c r="N111" s="58" t="s">
        <v>44</v>
      </c>
      <c r="O111" s="58" t="s">
        <v>292</v>
      </c>
      <c r="P111" s="58" t="s">
        <v>293</v>
      </c>
      <c r="Q111" s="58" t="s">
        <v>294</v>
      </c>
      <c r="R111" s="58" t="s">
        <v>295</v>
      </c>
      <c r="S111" s="58" t="s">
        <v>296</v>
      </c>
      <c r="T111" s="59" t="s">
        <v>297</v>
      </c>
    </row>
    <row r="112" spans="2:63" s="1" customFormat="1" ht="22.75" customHeight="1">
      <c r="B112" s="33"/>
      <c r="C112" s="62" t="s">
        <v>298</v>
      </c>
      <c r="J112" s="118">
        <f>BK112</f>
        <v>0</v>
      </c>
      <c r="L112" s="33"/>
      <c r="M112" s="60"/>
      <c r="N112" s="51"/>
      <c r="O112" s="51"/>
      <c r="P112" s="119">
        <f>P113+P171+P182+P230+P236</f>
        <v>0</v>
      </c>
      <c r="Q112" s="51"/>
      <c r="R112" s="119">
        <f>R113+R171+R182+R230+R236</f>
        <v>0</v>
      </c>
      <c r="S112" s="51"/>
      <c r="T112" s="120">
        <f>T113+T171+T182+T230+T236</f>
        <v>0</v>
      </c>
      <c r="AT112" s="18" t="s">
        <v>73</v>
      </c>
      <c r="AU112" s="18" t="s">
        <v>249</v>
      </c>
      <c r="BK112" s="121">
        <f>BK113+BK171+BK182+BK230+BK236</f>
        <v>0</v>
      </c>
    </row>
    <row r="113" spans="2:65" s="11" customFormat="1" ht="26" customHeight="1">
      <c r="B113" s="122"/>
      <c r="D113" s="123" t="s">
        <v>73</v>
      </c>
      <c r="E113" s="124" t="s">
        <v>7248</v>
      </c>
      <c r="F113" s="124" t="s">
        <v>7249</v>
      </c>
      <c r="I113" s="125"/>
      <c r="J113" s="126">
        <f>BK113</f>
        <v>0</v>
      </c>
      <c r="L113" s="122"/>
      <c r="M113" s="127"/>
      <c r="P113" s="128">
        <f>P114+P121+P130+P138+P146+P154+SUM(P156:P159)+P163+P167</f>
        <v>0</v>
      </c>
      <c r="R113" s="128">
        <f>R114+R121+R130+R138+R146+R154+SUM(R156:R159)+R163+R167</f>
        <v>0</v>
      </c>
      <c r="T113" s="129">
        <f>T114+T121+T130+T138+T146+T154+SUM(T156:T159)+T163+T167</f>
        <v>0</v>
      </c>
      <c r="AR113" s="123" t="s">
        <v>81</v>
      </c>
      <c r="AT113" s="130" t="s">
        <v>73</v>
      </c>
      <c r="AU113" s="130" t="s">
        <v>74</v>
      </c>
      <c r="AY113" s="123" t="s">
        <v>301</v>
      </c>
      <c r="BK113" s="131">
        <f>BK114+BK121+BK130+BK138+BK146+BK154+SUM(BK156:BK159)+BK163+BK167</f>
        <v>0</v>
      </c>
    </row>
    <row r="114" spans="2:65" s="11" customFormat="1" ht="22.75" customHeight="1">
      <c r="B114" s="122"/>
      <c r="D114" s="123" t="s">
        <v>73</v>
      </c>
      <c r="E114" s="132" t="s">
        <v>7250</v>
      </c>
      <c r="F114" s="132" t="s">
        <v>7251</v>
      </c>
      <c r="I114" s="125"/>
      <c r="J114" s="133">
        <f>BK114</f>
        <v>0</v>
      </c>
      <c r="L114" s="122"/>
      <c r="M114" s="127"/>
      <c r="P114" s="128">
        <f>SUM(P115:P120)</f>
        <v>0</v>
      </c>
      <c r="R114" s="128">
        <f>SUM(R115:R120)</f>
        <v>0</v>
      </c>
      <c r="T114" s="129">
        <f>SUM(T115:T120)</f>
        <v>0</v>
      </c>
      <c r="AR114" s="123" t="s">
        <v>81</v>
      </c>
      <c r="AT114" s="130" t="s">
        <v>73</v>
      </c>
      <c r="AU114" s="130" t="s">
        <v>81</v>
      </c>
      <c r="AY114" s="123" t="s">
        <v>301</v>
      </c>
      <c r="BK114" s="131">
        <f>SUM(BK115:BK120)</f>
        <v>0</v>
      </c>
    </row>
    <row r="115" spans="2:65" s="1" customFormat="1" ht="24.25" customHeight="1">
      <c r="B115" s="33"/>
      <c r="C115" s="179" t="s">
        <v>81</v>
      </c>
      <c r="D115" s="179" t="s">
        <v>454</v>
      </c>
      <c r="E115" s="180" t="s">
        <v>7252</v>
      </c>
      <c r="F115" s="181" t="s">
        <v>7253</v>
      </c>
      <c r="G115" s="182" t="s">
        <v>6251</v>
      </c>
      <c r="H115" s="183">
        <v>6</v>
      </c>
      <c r="I115" s="184"/>
      <c r="J115" s="185">
        <f t="shared" ref="J115:J120" si="0">ROUND(I115*H115,2)</f>
        <v>0</v>
      </c>
      <c r="K115" s="181" t="s">
        <v>21</v>
      </c>
      <c r="L115" s="186"/>
      <c r="M115" s="187" t="s">
        <v>21</v>
      </c>
      <c r="N115" s="188" t="s">
        <v>45</v>
      </c>
      <c r="P115" s="143">
        <f t="shared" ref="P115:P120" si="1">O115*H115</f>
        <v>0</v>
      </c>
      <c r="Q115" s="143">
        <v>0</v>
      </c>
      <c r="R115" s="143">
        <f t="shared" ref="R115:R120" si="2">Q115*H115</f>
        <v>0</v>
      </c>
      <c r="S115" s="143">
        <v>0</v>
      </c>
      <c r="T115" s="144">
        <f t="shared" ref="T115:T120" si="3">S115*H115</f>
        <v>0</v>
      </c>
      <c r="AR115" s="145" t="s">
        <v>3265</v>
      </c>
      <c r="AT115" s="145" t="s">
        <v>454</v>
      </c>
      <c r="AU115" s="145" t="s">
        <v>83</v>
      </c>
      <c r="AY115" s="18" t="s">
        <v>301</v>
      </c>
      <c r="BE115" s="146">
        <f t="shared" ref="BE115:BE120" si="4">IF(N115="základní",J115,0)</f>
        <v>0</v>
      </c>
      <c r="BF115" s="146">
        <f t="shared" ref="BF115:BF120" si="5">IF(N115="snížená",J115,0)</f>
        <v>0</v>
      </c>
      <c r="BG115" s="146">
        <f t="shared" ref="BG115:BG120" si="6">IF(N115="zákl. přenesená",J115,0)</f>
        <v>0</v>
      </c>
      <c r="BH115" s="146">
        <f t="shared" ref="BH115:BH120" si="7">IF(N115="sníž. přenesená",J115,0)</f>
        <v>0</v>
      </c>
      <c r="BI115" s="146">
        <f t="shared" ref="BI115:BI120" si="8">IF(N115="nulová",J115,0)</f>
        <v>0</v>
      </c>
      <c r="BJ115" s="18" t="s">
        <v>81</v>
      </c>
      <c r="BK115" s="146">
        <f t="shared" ref="BK115:BK120" si="9">ROUND(I115*H115,2)</f>
        <v>0</v>
      </c>
      <c r="BL115" s="18" t="s">
        <v>857</v>
      </c>
      <c r="BM115" s="145" t="s">
        <v>83</v>
      </c>
    </row>
    <row r="116" spans="2:65" s="1" customFormat="1" ht="16.5" customHeight="1">
      <c r="B116" s="33"/>
      <c r="C116" s="179" t="s">
        <v>83</v>
      </c>
      <c r="D116" s="179" t="s">
        <v>454</v>
      </c>
      <c r="E116" s="180" t="s">
        <v>7254</v>
      </c>
      <c r="F116" s="181" t="s">
        <v>7255</v>
      </c>
      <c r="G116" s="182" t="s">
        <v>6251</v>
      </c>
      <c r="H116" s="183">
        <v>2</v>
      </c>
      <c r="I116" s="184"/>
      <c r="J116" s="185">
        <f t="shared" si="0"/>
        <v>0</v>
      </c>
      <c r="K116" s="181" t="s">
        <v>21</v>
      </c>
      <c r="L116" s="186"/>
      <c r="M116" s="187" t="s">
        <v>21</v>
      </c>
      <c r="N116" s="188" t="s">
        <v>45</v>
      </c>
      <c r="P116" s="143">
        <f t="shared" si="1"/>
        <v>0</v>
      </c>
      <c r="Q116" s="143">
        <v>0</v>
      </c>
      <c r="R116" s="143">
        <f t="shared" si="2"/>
        <v>0</v>
      </c>
      <c r="S116" s="143">
        <v>0</v>
      </c>
      <c r="T116" s="144">
        <f t="shared" si="3"/>
        <v>0</v>
      </c>
      <c r="AR116" s="145" t="s">
        <v>3265</v>
      </c>
      <c r="AT116" s="145" t="s">
        <v>454</v>
      </c>
      <c r="AU116" s="145" t="s">
        <v>83</v>
      </c>
      <c r="AY116" s="18" t="s">
        <v>301</v>
      </c>
      <c r="BE116" s="146">
        <f t="shared" si="4"/>
        <v>0</v>
      </c>
      <c r="BF116" s="146">
        <f t="shared" si="5"/>
        <v>0</v>
      </c>
      <c r="BG116" s="146">
        <f t="shared" si="6"/>
        <v>0</v>
      </c>
      <c r="BH116" s="146">
        <f t="shared" si="7"/>
        <v>0</v>
      </c>
      <c r="BI116" s="146">
        <f t="shared" si="8"/>
        <v>0</v>
      </c>
      <c r="BJ116" s="18" t="s">
        <v>81</v>
      </c>
      <c r="BK116" s="146">
        <f t="shared" si="9"/>
        <v>0</v>
      </c>
      <c r="BL116" s="18" t="s">
        <v>857</v>
      </c>
      <c r="BM116" s="145" t="s">
        <v>377</v>
      </c>
    </row>
    <row r="117" spans="2:65" s="1" customFormat="1" ht="16.5" customHeight="1">
      <c r="B117" s="33"/>
      <c r="C117" s="179" t="s">
        <v>139</v>
      </c>
      <c r="D117" s="179" t="s">
        <v>454</v>
      </c>
      <c r="E117" s="180" t="s">
        <v>7256</v>
      </c>
      <c r="F117" s="181" t="s">
        <v>7257</v>
      </c>
      <c r="G117" s="182" t="s">
        <v>6251</v>
      </c>
      <c r="H117" s="183">
        <v>2</v>
      </c>
      <c r="I117" s="184"/>
      <c r="J117" s="185">
        <f t="shared" si="0"/>
        <v>0</v>
      </c>
      <c r="K117" s="181" t="s">
        <v>21</v>
      </c>
      <c r="L117" s="186"/>
      <c r="M117" s="187" t="s">
        <v>21</v>
      </c>
      <c r="N117" s="188" t="s">
        <v>45</v>
      </c>
      <c r="P117" s="143">
        <f t="shared" si="1"/>
        <v>0</v>
      </c>
      <c r="Q117" s="143">
        <v>0</v>
      </c>
      <c r="R117" s="143">
        <f t="shared" si="2"/>
        <v>0</v>
      </c>
      <c r="S117" s="143">
        <v>0</v>
      </c>
      <c r="T117" s="144">
        <f t="shared" si="3"/>
        <v>0</v>
      </c>
      <c r="AR117" s="145" t="s">
        <v>3265</v>
      </c>
      <c r="AT117" s="145" t="s">
        <v>454</v>
      </c>
      <c r="AU117" s="145" t="s">
        <v>83</v>
      </c>
      <c r="AY117" s="18" t="s">
        <v>301</v>
      </c>
      <c r="BE117" s="146">
        <f t="shared" si="4"/>
        <v>0</v>
      </c>
      <c r="BF117" s="146">
        <f t="shared" si="5"/>
        <v>0</v>
      </c>
      <c r="BG117" s="146">
        <f t="shared" si="6"/>
        <v>0</v>
      </c>
      <c r="BH117" s="146">
        <f t="shared" si="7"/>
        <v>0</v>
      </c>
      <c r="BI117" s="146">
        <f t="shared" si="8"/>
        <v>0</v>
      </c>
      <c r="BJ117" s="18" t="s">
        <v>81</v>
      </c>
      <c r="BK117" s="146">
        <f t="shared" si="9"/>
        <v>0</v>
      </c>
      <c r="BL117" s="18" t="s">
        <v>857</v>
      </c>
      <c r="BM117" s="145" t="s">
        <v>8</v>
      </c>
    </row>
    <row r="118" spans="2:65" s="1" customFormat="1" ht="16.5" customHeight="1">
      <c r="B118" s="33"/>
      <c r="C118" s="179" t="s">
        <v>308</v>
      </c>
      <c r="D118" s="179" t="s">
        <v>454</v>
      </c>
      <c r="E118" s="180" t="s">
        <v>7258</v>
      </c>
      <c r="F118" s="181" t="s">
        <v>7259</v>
      </c>
      <c r="G118" s="182" t="s">
        <v>6251</v>
      </c>
      <c r="H118" s="183">
        <v>2</v>
      </c>
      <c r="I118" s="184"/>
      <c r="J118" s="185">
        <f t="shared" si="0"/>
        <v>0</v>
      </c>
      <c r="K118" s="181" t="s">
        <v>21</v>
      </c>
      <c r="L118" s="186"/>
      <c r="M118" s="187" t="s">
        <v>21</v>
      </c>
      <c r="N118" s="188" t="s">
        <v>45</v>
      </c>
      <c r="P118" s="143">
        <f t="shared" si="1"/>
        <v>0</v>
      </c>
      <c r="Q118" s="143">
        <v>0</v>
      </c>
      <c r="R118" s="143">
        <f t="shared" si="2"/>
        <v>0</v>
      </c>
      <c r="S118" s="143">
        <v>0</v>
      </c>
      <c r="T118" s="144">
        <f t="shared" si="3"/>
        <v>0</v>
      </c>
      <c r="AR118" s="145" t="s">
        <v>3265</v>
      </c>
      <c r="AT118" s="145" t="s">
        <v>454</v>
      </c>
      <c r="AU118" s="145" t="s">
        <v>83</v>
      </c>
      <c r="AY118" s="18" t="s">
        <v>301</v>
      </c>
      <c r="BE118" s="146">
        <f t="shared" si="4"/>
        <v>0</v>
      </c>
      <c r="BF118" s="146">
        <f t="shared" si="5"/>
        <v>0</v>
      </c>
      <c r="BG118" s="146">
        <f t="shared" si="6"/>
        <v>0</v>
      </c>
      <c r="BH118" s="146">
        <f t="shared" si="7"/>
        <v>0</v>
      </c>
      <c r="BI118" s="146">
        <f t="shared" si="8"/>
        <v>0</v>
      </c>
      <c r="BJ118" s="18" t="s">
        <v>81</v>
      </c>
      <c r="BK118" s="146">
        <f t="shared" si="9"/>
        <v>0</v>
      </c>
      <c r="BL118" s="18" t="s">
        <v>857</v>
      </c>
      <c r="BM118" s="145" t="s">
        <v>397</v>
      </c>
    </row>
    <row r="119" spans="2:65" s="1" customFormat="1" ht="24.25" customHeight="1">
      <c r="B119" s="33"/>
      <c r="C119" s="179" t="s">
        <v>338</v>
      </c>
      <c r="D119" s="179" t="s">
        <v>454</v>
      </c>
      <c r="E119" s="180" t="s">
        <v>7260</v>
      </c>
      <c r="F119" s="181" t="s">
        <v>7261</v>
      </c>
      <c r="G119" s="182" t="s">
        <v>6251</v>
      </c>
      <c r="H119" s="183">
        <v>1</v>
      </c>
      <c r="I119" s="184"/>
      <c r="J119" s="185">
        <f t="shared" si="0"/>
        <v>0</v>
      </c>
      <c r="K119" s="181" t="s">
        <v>21</v>
      </c>
      <c r="L119" s="186"/>
      <c r="M119" s="187" t="s">
        <v>21</v>
      </c>
      <c r="N119" s="188" t="s">
        <v>45</v>
      </c>
      <c r="P119" s="143">
        <f t="shared" si="1"/>
        <v>0</v>
      </c>
      <c r="Q119" s="143">
        <v>0</v>
      </c>
      <c r="R119" s="143">
        <f t="shared" si="2"/>
        <v>0</v>
      </c>
      <c r="S119" s="143">
        <v>0</v>
      </c>
      <c r="T119" s="144">
        <f t="shared" si="3"/>
        <v>0</v>
      </c>
      <c r="AR119" s="145" t="s">
        <v>3265</v>
      </c>
      <c r="AT119" s="145" t="s">
        <v>454</v>
      </c>
      <c r="AU119" s="145" t="s">
        <v>83</v>
      </c>
      <c r="AY119" s="18" t="s">
        <v>301</v>
      </c>
      <c r="BE119" s="146">
        <f t="shared" si="4"/>
        <v>0</v>
      </c>
      <c r="BF119" s="146">
        <f t="shared" si="5"/>
        <v>0</v>
      </c>
      <c r="BG119" s="146">
        <f t="shared" si="6"/>
        <v>0</v>
      </c>
      <c r="BH119" s="146">
        <f t="shared" si="7"/>
        <v>0</v>
      </c>
      <c r="BI119" s="146">
        <f t="shared" si="8"/>
        <v>0</v>
      </c>
      <c r="BJ119" s="18" t="s">
        <v>81</v>
      </c>
      <c r="BK119" s="146">
        <f t="shared" si="9"/>
        <v>0</v>
      </c>
      <c r="BL119" s="18" t="s">
        <v>857</v>
      </c>
      <c r="BM119" s="145" t="s">
        <v>427</v>
      </c>
    </row>
    <row r="120" spans="2:65" s="1" customFormat="1" ht="16.5" customHeight="1">
      <c r="B120" s="33"/>
      <c r="C120" s="179" t="s">
        <v>354</v>
      </c>
      <c r="D120" s="179" t="s">
        <v>454</v>
      </c>
      <c r="E120" s="180" t="s">
        <v>7262</v>
      </c>
      <c r="F120" s="181" t="s">
        <v>7263</v>
      </c>
      <c r="G120" s="182" t="s">
        <v>6251</v>
      </c>
      <c r="H120" s="183">
        <v>1</v>
      </c>
      <c r="I120" s="184"/>
      <c r="J120" s="185">
        <f t="shared" si="0"/>
        <v>0</v>
      </c>
      <c r="K120" s="181" t="s">
        <v>21</v>
      </c>
      <c r="L120" s="186"/>
      <c r="M120" s="187" t="s">
        <v>21</v>
      </c>
      <c r="N120" s="188" t="s">
        <v>45</v>
      </c>
      <c r="P120" s="143">
        <f t="shared" si="1"/>
        <v>0</v>
      </c>
      <c r="Q120" s="143">
        <v>0</v>
      </c>
      <c r="R120" s="143">
        <f t="shared" si="2"/>
        <v>0</v>
      </c>
      <c r="S120" s="143">
        <v>0</v>
      </c>
      <c r="T120" s="144">
        <f t="shared" si="3"/>
        <v>0</v>
      </c>
      <c r="AR120" s="145" t="s">
        <v>3265</v>
      </c>
      <c r="AT120" s="145" t="s">
        <v>454</v>
      </c>
      <c r="AU120" s="145" t="s">
        <v>83</v>
      </c>
      <c r="AY120" s="18" t="s">
        <v>301</v>
      </c>
      <c r="BE120" s="146">
        <f t="shared" si="4"/>
        <v>0</v>
      </c>
      <c r="BF120" s="146">
        <f t="shared" si="5"/>
        <v>0</v>
      </c>
      <c r="BG120" s="146">
        <f t="shared" si="6"/>
        <v>0</v>
      </c>
      <c r="BH120" s="146">
        <f t="shared" si="7"/>
        <v>0</v>
      </c>
      <c r="BI120" s="146">
        <f t="shared" si="8"/>
        <v>0</v>
      </c>
      <c r="BJ120" s="18" t="s">
        <v>81</v>
      </c>
      <c r="BK120" s="146">
        <f t="shared" si="9"/>
        <v>0</v>
      </c>
      <c r="BL120" s="18" t="s">
        <v>857</v>
      </c>
      <c r="BM120" s="145" t="s">
        <v>360</v>
      </c>
    </row>
    <row r="121" spans="2:65" s="11" customFormat="1" ht="22.75" customHeight="1">
      <c r="B121" s="122"/>
      <c r="D121" s="123" t="s">
        <v>73</v>
      </c>
      <c r="E121" s="132" t="s">
        <v>7264</v>
      </c>
      <c r="F121" s="132" t="s">
        <v>7265</v>
      </c>
      <c r="I121" s="125"/>
      <c r="J121" s="133">
        <f>BK121</f>
        <v>0</v>
      </c>
      <c r="L121" s="122"/>
      <c r="M121" s="127"/>
      <c r="P121" s="128">
        <f>SUM(P122:P129)</f>
        <v>0</v>
      </c>
      <c r="R121" s="128">
        <f>SUM(R122:R129)</f>
        <v>0</v>
      </c>
      <c r="T121" s="129">
        <f>SUM(T122:T129)</f>
        <v>0</v>
      </c>
      <c r="AR121" s="123" t="s">
        <v>81</v>
      </c>
      <c r="AT121" s="130" t="s">
        <v>73</v>
      </c>
      <c r="AU121" s="130" t="s">
        <v>81</v>
      </c>
      <c r="AY121" s="123" t="s">
        <v>301</v>
      </c>
      <c r="BK121" s="131">
        <f>SUM(BK122:BK129)</f>
        <v>0</v>
      </c>
    </row>
    <row r="122" spans="2:65" s="1" customFormat="1" ht="16.5" customHeight="1">
      <c r="B122" s="33"/>
      <c r="C122" s="179" t="s">
        <v>361</v>
      </c>
      <c r="D122" s="179" t="s">
        <v>454</v>
      </c>
      <c r="E122" s="180" t="s">
        <v>7266</v>
      </c>
      <c r="F122" s="181" t="s">
        <v>7263</v>
      </c>
      <c r="G122" s="182" t="s">
        <v>6251</v>
      </c>
      <c r="H122" s="183">
        <v>1</v>
      </c>
      <c r="I122" s="184"/>
      <c r="J122" s="185">
        <f t="shared" ref="J122:J129" si="10">ROUND(I122*H122,2)</f>
        <v>0</v>
      </c>
      <c r="K122" s="181" t="s">
        <v>21</v>
      </c>
      <c r="L122" s="186"/>
      <c r="M122" s="187" t="s">
        <v>21</v>
      </c>
      <c r="N122" s="188" t="s">
        <v>45</v>
      </c>
      <c r="P122" s="143">
        <f t="shared" ref="P122:P129" si="11">O122*H122</f>
        <v>0</v>
      </c>
      <c r="Q122" s="143">
        <v>0</v>
      </c>
      <c r="R122" s="143">
        <f t="shared" ref="R122:R129" si="12">Q122*H122</f>
        <v>0</v>
      </c>
      <c r="S122" s="143">
        <v>0</v>
      </c>
      <c r="T122" s="144">
        <f t="shared" ref="T122:T129" si="13">S122*H122</f>
        <v>0</v>
      </c>
      <c r="AR122" s="145" t="s">
        <v>3265</v>
      </c>
      <c r="AT122" s="145" t="s">
        <v>454</v>
      </c>
      <c r="AU122" s="145" t="s">
        <v>83</v>
      </c>
      <c r="AY122" s="18" t="s">
        <v>301</v>
      </c>
      <c r="BE122" s="146">
        <f t="shared" ref="BE122:BE129" si="14">IF(N122="základní",J122,0)</f>
        <v>0</v>
      </c>
      <c r="BF122" s="146">
        <f t="shared" ref="BF122:BF129" si="15">IF(N122="snížená",J122,0)</f>
        <v>0</v>
      </c>
      <c r="BG122" s="146">
        <f t="shared" ref="BG122:BG129" si="16">IF(N122="zákl. přenesená",J122,0)</f>
        <v>0</v>
      </c>
      <c r="BH122" s="146">
        <f t="shared" ref="BH122:BH129" si="17">IF(N122="sníž. přenesená",J122,0)</f>
        <v>0</v>
      </c>
      <c r="BI122" s="146">
        <f t="shared" ref="BI122:BI129" si="18">IF(N122="nulová",J122,0)</f>
        <v>0</v>
      </c>
      <c r="BJ122" s="18" t="s">
        <v>81</v>
      </c>
      <c r="BK122" s="146">
        <f t="shared" ref="BK122:BK129" si="19">ROUND(I122*H122,2)</f>
        <v>0</v>
      </c>
      <c r="BL122" s="18" t="s">
        <v>857</v>
      </c>
      <c r="BM122" s="145" t="s">
        <v>460</v>
      </c>
    </row>
    <row r="123" spans="2:65" s="1" customFormat="1" ht="16.5" customHeight="1">
      <c r="B123" s="33"/>
      <c r="C123" s="179" t="s">
        <v>366</v>
      </c>
      <c r="D123" s="179" t="s">
        <v>454</v>
      </c>
      <c r="E123" s="180" t="s">
        <v>7267</v>
      </c>
      <c r="F123" s="181" t="s">
        <v>7268</v>
      </c>
      <c r="G123" s="182" t="s">
        <v>6251</v>
      </c>
      <c r="H123" s="183">
        <v>2</v>
      </c>
      <c r="I123" s="184"/>
      <c r="J123" s="185">
        <f t="shared" si="10"/>
        <v>0</v>
      </c>
      <c r="K123" s="181" t="s">
        <v>21</v>
      </c>
      <c r="L123" s="186"/>
      <c r="M123" s="187" t="s">
        <v>21</v>
      </c>
      <c r="N123" s="188" t="s">
        <v>45</v>
      </c>
      <c r="P123" s="143">
        <f t="shared" si="11"/>
        <v>0</v>
      </c>
      <c r="Q123" s="143">
        <v>0</v>
      </c>
      <c r="R123" s="143">
        <f t="shared" si="12"/>
        <v>0</v>
      </c>
      <c r="S123" s="143">
        <v>0</v>
      </c>
      <c r="T123" s="144">
        <f t="shared" si="13"/>
        <v>0</v>
      </c>
      <c r="AR123" s="145" t="s">
        <v>3265</v>
      </c>
      <c r="AT123" s="145" t="s">
        <v>454</v>
      </c>
      <c r="AU123" s="145" t="s">
        <v>83</v>
      </c>
      <c r="AY123" s="18" t="s">
        <v>301</v>
      </c>
      <c r="BE123" s="146">
        <f t="shared" si="14"/>
        <v>0</v>
      </c>
      <c r="BF123" s="146">
        <f t="shared" si="15"/>
        <v>0</v>
      </c>
      <c r="BG123" s="146">
        <f t="shared" si="16"/>
        <v>0</v>
      </c>
      <c r="BH123" s="146">
        <f t="shared" si="17"/>
        <v>0</v>
      </c>
      <c r="BI123" s="146">
        <f t="shared" si="18"/>
        <v>0</v>
      </c>
      <c r="BJ123" s="18" t="s">
        <v>81</v>
      </c>
      <c r="BK123" s="146">
        <f t="shared" si="19"/>
        <v>0</v>
      </c>
      <c r="BL123" s="18" t="s">
        <v>857</v>
      </c>
      <c r="BM123" s="145" t="s">
        <v>477</v>
      </c>
    </row>
    <row r="124" spans="2:65" s="1" customFormat="1" ht="16.5" customHeight="1">
      <c r="B124" s="33"/>
      <c r="C124" s="179" t="s">
        <v>371</v>
      </c>
      <c r="D124" s="179" t="s">
        <v>454</v>
      </c>
      <c r="E124" s="180" t="s">
        <v>7269</v>
      </c>
      <c r="F124" s="181" t="s">
        <v>7270</v>
      </c>
      <c r="G124" s="182" t="s">
        <v>6251</v>
      </c>
      <c r="H124" s="183">
        <v>3</v>
      </c>
      <c r="I124" s="184"/>
      <c r="J124" s="185">
        <f t="shared" si="10"/>
        <v>0</v>
      </c>
      <c r="K124" s="181" t="s">
        <v>21</v>
      </c>
      <c r="L124" s="186"/>
      <c r="M124" s="187" t="s">
        <v>21</v>
      </c>
      <c r="N124" s="188" t="s">
        <v>45</v>
      </c>
      <c r="P124" s="143">
        <f t="shared" si="11"/>
        <v>0</v>
      </c>
      <c r="Q124" s="143">
        <v>0</v>
      </c>
      <c r="R124" s="143">
        <f t="shared" si="12"/>
        <v>0</v>
      </c>
      <c r="S124" s="143">
        <v>0</v>
      </c>
      <c r="T124" s="144">
        <f t="shared" si="13"/>
        <v>0</v>
      </c>
      <c r="AR124" s="145" t="s">
        <v>3265</v>
      </c>
      <c r="AT124" s="145" t="s">
        <v>454</v>
      </c>
      <c r="AU124" s="145" t="s">
        <v>83</v>
      </c>
      <c r="AY124" s="18" t="s">
        <v>301</v>
      </c>
      <c r="BE124" s="146">
        <f t="shared" si="14"/>
        <v>0</v>
      </c>
      <c r="BF124" s="146">
        <f t="shared" si="15"/>
        <v>0</v>
      </c>
      <c r="BG124" s="146">
        <f t="shared" si="16"/>
        <v>0</v>
      </c>
      <c r="BH124" s="146">
        <f t="shared" si="17"/>
        <v>0</v>
      </c>
      <c r="BI124" s="146">
        <f t="shared" si="18"/>
        <v>0</v>
      </c>
      <c r="BJ124" s="18" t="s">
        <v>81</v>
      </c>
      <c r="BK124" s="146">
        <f t="shared" si="19"/>
        <v>0</v>
      </c>
      <c r="BL124" s="18" t="s">
        <v>857</v>
      </c>
      <c r="BM124" s="145" t="s">
        <v>492</v>
      </c>
    </row>
    <row r="125" spans="2:65" s="1" customFormat="1" ht="16.5" customHeight="1">
      <c r="B125" s="33"/>
      <c r="C125" s="179" t="s">
        <v>377</v>
      </c>
      <c r="D125" s="179" t="s">
        <v>454</v>
      </c>
      <c r="E125" s="180" t="s">
        <v>7271</v>
      </c>
      <c r="F125" s="181" t="s">
        <v>7272</v>
      </c>
      <c r="G125" s="182" t="s">
        <v>6251</v>
      </c>
      <c r="H125" s="183">
        <v>1</v>
      </c>
      <c r="I125" s="184"/>
      <c r="J125" s="185">
        <f t="shared" si="10"/>
        <v>0</v>
      </c>
      <c r="K125" s="181" t="s">
        <v>21</v>
      </c>
      <c r="L125" s="186"/>
      <c r="M125" s="187" t="s">
        <v>21</v>
      </c>
      <c r="N125" s="188" t="s">
        <v>45</v>
      </c>
      <c r="P125" s="143">
        <f t="shared" si="11"/>
        <v>0</v>
      </c>
      <c r="Q125" s="143">
        <v>0</v>
      </c>
      <c r="R125" s="143">
        <f t="shared" si="12"/>
        <v>0</v>
      </c>
      <c r="S125" s="143">
        <v>0</v>
      </c>
      <c r="T125" s="144">
        <f t="shared" si="13"/>
        <v>0</v>
      </c>
      <c r="AR125" s="145" t="s">
        <v>3265</v>
      </c>
      <c r="AT125" s="145" t="s">
        <v>454</v>
      </c>
      <c r="AU125" s="145" t="s">
        <v>83</v>
      </c>
      <c r="AY125" s="18" t="s">
        <v>301</v>
      </c>
      <c r="BE125" s="146">
        <f t="shared" si="14"/>
        <v>0</v>
      </c>
      <c r="BF125" s="146">
        <f t="shared" si="15"/>
        <v>0</v>
      </c>
      <c r="BG125" s="146">
        <f t="shared" si="16"/>
        <v>0</v>
      </c>
      <c r="BH125" s="146">
        <f t="shared" si="17"/>
        <v>0</v>
      </c>
      <c r="BI125" s="146">
        <f t="shared" si="18"/>
        <v>0</v>
      </c>
      <c r="BJ125" s="18" t="s">
        <v>81</v>
      </c>
      <c r="BK125" s="146">
        <f t="shared" si="19"/>
        <v>0</v>
      </c>
      <c r="BL125" s="18" t="s">
        <v>857</v>
      </c>
      <c r="BM125" s="145" t="s">
        <v>525</v>
      </c>
    </row>
    <row r="126" spans="2:65" s="1" customFormat="1" ht="16.5" customHeight="1">
      <c r="B126" s="33"/>
      <c r="C126" s="179" t="s">
        <v>383</v>
      </c>
      <c r="D126" s="179" t="s">
        <v>454</v>
      </c>
      <c r="E126" s="180" t="s">
        <v>7273</v>
      </c>
      <c r="F126" s="181" t="s">
        <v>7253</v>
      </c>
      <c r="G126" s="182" t="s">
        <v>6251</v>
      </c>
      <c r="H126" s="183">
        <v>1</v>
      </c>
      <c r="I126" s="184"/>
      <c r="J126" s="185">
        <f t="shared" si="10"/>
        <v>0</v>
      </c>
      <c r="K126" s="181" t="s">
        <v>21</v>
      </c>
      <c r="L126" s="186"/>
      <c r="M126" s="187" t="s">
        <v>21</v>
      </c>
      <c r="N126" s="188" t="s">
        <v>45</v>
      </c>
      <c r="P126" s="143">
        <f t="shared" si="11"/>
        <v>0</v>
      </c>
      <c r="Q126" s="143">
        <v>0</v>
      </c>
      <c r="R126" s="143">
        <f t="shared" si="12"/>
        <v>0</v>
      </c>
      <c r="S126" s="143">
        <v>0</v>
      </c>
      <c r="T126" s="144">
        <f t="shared" si="13"/>
        <v>0</v>
      </c>
      <c r="AR126" s="145" t="s">
        <v>3265</v>
      </c>
      <c r="AT126" s="145" t="s">
        <v>454</v>
      </c>
      <c r="AU126" s="145" t="s">
        <v>83</v>
      </c>
      <c r="AY126" s="18" t="s">
        <v>301</v>
      </c>
      <c r="BE126" s="146">
        <f t="shared" si="14"/>
        <v>0</v>
      </c>
      <c r="BF126" s="146">
        <f t="shared" si="15"/>
        <v>0</v>
      </c>
      <c r="BG126" s="146">
        <f t="shared" si="16"/>
        <v>0</v>
      </c>
      <c r="BH126" s="146">
        <f t="shared" si="17"/>
        <v>0</v>
      </c>
      <c r="BI126" s="146">
        <f t="shared" si="18"/>
        <v>0</v>
      </c>
      <c r="BJ126" s="18" t="s">
        <v>81</v>
      </c>
      <c r="BK126" s="146">
        <f t="shared" si="19"/>
        <v>0</v>
      </c>
      <c r="BL126" s="18" t="s">
        <v>857</v>
      </c>
      <c r="BM126" s="145" t="s">
        <v>552</v>
      </c>
    </row>
    <row r="127" spans="2:65" s="1" customFormat="1" ht="16.5" customHeight="1">
      <c r="B127" s="33"/>
      <c r="C127" s="179" t="s">
        <v>8</v>
      </c>
      <c r="D127" s="179" t="s">
        <v>454</v>
      </c>
      <c r="E127" s="180" t="s">
        <v>7274</v>
      </c>
      <c r="F127" s="181" t="s">
        <v>7275</v>
      </c>
      <c r="G127" s="182" t="s">
        <v>6251</v>
      </c>
      <c r="H127" s="183">
        <v>1</v>
      </c>
      <c r="I127" s="184"/>
      <c r="J127" s="185">
        <f t="shared" si="10"/>
        <v>0</v>
      </c>
      <c r="K127" s="181" t="s">
        <v>21</v>
      </c>
      <c r="L127" s="186"/>
      <c r="M127" s="187" t="s">
        <v>21</v>
      </c>
      <c r="N127" s="188" t="s">
        <v>45</v>
      </c>
      <c r="P127" s="143">
        <f t="shared" si="11"/>
        <v>0</v>
      </c>
      <c r="Q127" s="143">
        <v>0</v>
      </c>
      <c r="R127" s="143">
        <f t="shared" si="12"/>
        <v>0</v>
      </c>
      <c r="S127" s="143">
        <v>0</v>
      </c>
      <c r="T127" s="144">
        <f t="shared" si="13"/>
        <v>0</v>
      </c>
      <c r="AR127" s="145" t="s">
        <v>3265</v>
      </c>
      <c r="AT127" s="145" t="s">
        <v>454</v>
      </c>
      <c r="AU127" s="145" t="s">
        <v>83</v>
      </c>
      <c r="AY127" s="18" t="s">
        <v>301</v>
      </c>
      <c r="BE127" s="146">
        <f t="shared" si="14"/>
        <v>0</v>
      </c>
      <c r="BF127" s="146">
        <f t="shared" si="15"/>
        <v>0</v>
      </c>
      <c r="BG127" s="146">
        <f t="shared" si="16"/>
        <v>0</v>
      </c>
      <c r="BH127" s="146">
        <f t="shared" si="17"/>
        <v>0</v>
      </c>
      <c r="BI127" s="146">
        <f t="shared" si="18"/>
        <v>0</v>
      </c>
      <c r="BJ127" s="18" t="s">
        <v>81</v>
      </c>
      <c r="BK127" s="146">
        <f t="shared" si="19"/>
        <v>0</v>
      </c>
      <c r="BL127" s="18" t="s">
        <v>857</v>
      </c>
      <c r="BM127" s="145" t="s">
        <v>602</v>
      </c>
    </row>
    <row r="128" spans="2:65" s="1" customFormat="1" ht="16.5" customHeight="1">
      <c r="B128" s="33"/>
      <c r="C128" s="179" t="s">
        <v>392</v>
      </c>
      <c r="D128" s="179" t="s">
        <v>454</v>
      </c>
      <c r="E128" s="180" t="s">
        <v>7276</v>
      </c>
      <c r="F128" s="181" t="s">
        <v>7277</v>
      </c>
      <c r="G128" s="182" t="s">
        <v>6251</v>
      </c>
      <c r="H128" s="183">
        <v>2</v>
      </c>
      <c r="I128" s="184"/>
      <c r="J128" s="185">
        <f t="shared" si="10"/>
        <v>0</v>
      </c>
      <c r="K128" s="181" t="s">
        <v>21</v>
      </c>
      <c r="L128" s="186"/>
      <c r="M128" s="187" t="s">
        <v>21</v>
      </c>
      <c r="N128" s="188" t="s">
        <v>45</v>
      </c>
      <c r="P128" s="143">
        <f t="shared" si="11"/>
        <v>0</v>
      </c>
      <c r="Q128" s="143">
        <v>0</v>
      </c>
      <c r="R128" s="143">
        <f t="shared" si="12"/>
        <v>0</v>
      </c>
      <c r="S128" s="143">
        <v>0</v>
      </c>
      <c r="T128" s="144">
        <f t="shared" si="13"/>
        <v>0</v>
      </c>
      <c r="AR128" s="145" t="s">
        <v>3265</v>
      </c>
      <c r="AT128" s="145" t="s">
        <v>454</v>
      </c>
      <c r="AU128" s="145" t="s">
        <v>83</v>
      </c>
      <c r="AY128" s="18" t="s">
        <v>301</v>
      </c>
      <c r="BE128" s="146">
        <f t="shared" si="14"/>
        <v>0</v>
      </c>
      <c r="BF128" s="146">
        <f t="shared" si="15"/>
        <v>0</v>
      </c>
      <c r="BG128" s="146">
        <f t="shared" si="16"/>
        <v>0</v>
      </c>
      <c r="BH128" s="146">
        <f t="shared" si="17"/>
        <v>0</v>
      </c>
      <c r="BI128" s="146">
        <f t="shared" si="18"/>
        <v>0</v>
      </c>
      <c r="BJ128" s="18" t="s">
        <v>81</v>
      </c>
      <c r="BK128" s="146">
        <f t="shared" si="19"/>
        <v>0</v>
      </c>
      <c r="BL128" s="18" t="s">
        <v>857</v>
      </c>
      <c r="BM128" s="145" t="s">
        <v>668</v>
      </c>
    </row>
    <row r="129" spans="2:65" s="1" customFormat="1" ht="16.5" customHeight="1">
      <c r="B129" s="33"/>
      <c r="C129" s="179" t="s">
        <v>397</v>
      </c>
      <c r="D129" s="179" t="s">
        <v>454</v>
      </c>
      <c r="E129" s="180" t="s">
        <v>7278</v>
      </c>
      <c r="F129" s="181" t="s">
        <v>7279</v>
      </c>
      <c r="G129" s="182" t="s">
        <v>6251</v>
      </c>
      <c r="H129" s="183">
        <v>2</v>
      </c>
      <c r="I129" s="184"/>
      <c r="J129" s="185">
        <f t="shared" si="10"/>
        <v>0</v>
      </c>
      <c r="K129" s="181" t="s">
        <v>21</v>
      </c>
      <c r="L129" s="186"/>
      <c r="M129" s="187" t="s">
        <v>21</v>
      </c>
      <c r="N129" s="188" t="s">
        <v>45</v>
      </c>
      <c r="P129" s="143">
        <f t="shared" si="11"/>
        <v>0</v>
      </c>
      <c r="Q129" s="143">
        <v>0</v>
      </c>
      <c r="R129" s="143">
        <f t="shared" si="12"/>
        <v>0</v>
      </c>
      <c r="S129" s="143">
        <v>0</v>
      </c>
      <c r="T129" s="144">
        <f t="shared" si="13"/>
        <v>0</v>
      </c>
      <c r="AR129" s="145" t="s">
        <v>3265</v>
      </c>
      <c r="AT129" s="145" t="s">
        <v>454</v>
      </c>
      <c r="AU129" s="145" t="s">
        <v>83</v>
      </c>
      <c r="AY129" s="18" t="s">
        <v>301</v>
      </c>
      <c r="BE129" s="146">
        <f t="shared" si="14"/>
        <v>0</v>
      </c>
      <c r="BF129" s="146">
        <f t="shared" si="15"/>
        <v>0</v>
      </c>
      <c r="BG129" s="146">
        <f t="shared" si="16"/>
        <v>0</v>
      </c>
      <c r="BH129" s="146">
        <f t="shared" si="17"/>
        <v>0</v>
      </c>
      <c r="BI129" s="146">
        <f t="shared" si="18"/>
        <v>0</v>
      </c>
      <c r="BJ129" s="18" t="s">
        <v>81</v>
      </c>
      <c r="BK129" s="146">
        <f t="shared" si="19"/>
        <v>0</v>
      </c>
      <c r="BL129" s="18" t="s">
        <v>857</v>
      </c>
      <c r="BM129" s="145" t="s">
        <v>689</v>
      </c>
    </row>
    <row r="130" spans="2:65" s="11" customFormat="1" ht="22.75" customHeight="1">
      <c r="B130" s="122"/>
      <c r="D130" s="123" t="s">
        <v>73</v>
      </c>
      <c r="E130" s="132" t="s">
        <v>7280</v>
      </c>
      <c r="F130" s="132" t="s">
        <v>7281</v>
      </c>
      <c r="I130" s="125"/>
      <c r="J130" s="133">
        <f>BK130</f>
        <v>0</v>
      </c>
      <c r="L130" s="122"/>
      <c r="M130" s="127"/>
      <c r="P130" s="128">
        <f>SUM(P131:P137)</f>
        <v>0</v>
      </c>
      <c r="R130" s="128">
        <f>SUM(R131:R137)</f>
        <v>0</v>
      </c>
      <c r="T130" s="129">
        <f>SUM(T131:T137)</f>
        <v>0</v>
      </c>
      <c r="AR130" s="123" t="s">
        <v>81</v>
      </c>
      <c r="AT130" s="130" t="s">
        <v>73</v>
      </c>
      <c r="AU130" s="130" t="s">
        <v>81</v>
      </c>
      <c r="AY130" s="123" t="s">
        <v>301</v>
      </c>
      <c r="BK130" s="131">
        <f>SUM(BK131:BK137)</f>
        <v>0</v>
      </c>
    </row>
    <row r="131" spans="2:65" s="1" customFormat="1" ht="16.5" customHeight="1">
      <c r="B131" s="33"/>
      <c r="C131" s="179" t="s">
        <v>406</v>
      </c>
      <c r="D131" s="179" t="s">
        <v>454</v>
      </c>
      <c r="E131" s="180" t="s">
        <v>7282</v>
      </c>
      <c r="F131" s="181" t="s">
        <v>7279</v>
      </c>
      <c r="G131" s="182" t="s">
        <v>6251</v>
      </c>
      <c r="H131" s="183">
        <v>3</v>
      </c>
      <c r="I131" s="184"/>
      <c r="J131" s="185">
        <f t="shared" ref="J131:J137" si="20">ROUND(I131*H131,2)</f>
        <v>0</v>
      </c>
      <c r="K131" s="181" t="s">
        <v>21</v>
      </c>
      <c r="L131" s="186"/>
      <c r="M131" s="187" t="s">
        <v>21</v>
      </c>
      <c r="N131" s="188" t="s">
        <v>45</v>
      </c>
      <c r="P131" s="143">
        <f t="shared" ref="P131:P137" si="21">O131*H131</f>
        <v>0</v>
      </c>
      <c r="Q131" s="143">
        <v>0</v>
      </c>
      <c r="R131" s="143">
        <f t="shared" ref="R131:R137" si="22">Q131*H131</f>
        <v>0</v>
      </c>
      <c r="S131" s="143">
        <v>0</v>
      </c>
      <c r="T131" s="144">
        <f t="shared" ref="T131:T137" si="23">S131*H131</f>
        <v>0</v>
      </c>
      <c r="AR131" s="145" t="s">
        <v>3265</v>
      </c>
      <c r="AT131" s="145" t="s">
        <v>454</v>
      </c>
      <c r="AU131" s="145" t="s">
        <v>83</v>
      </c>
      <c r="AY131" s="18" t="s">
        <v>301</v>
      </c>
      <c r="BE131" s="146">
        <f t="shared" ref="BE131:BE137" si="24">IF(N131="základní",J131,0)</f>
        <v>0</v>
      </c>
      <c r="BF131" s="146">
        <f t="shared" ref="BF131:BF137" si="25">IF(N131="snížená",J131,0)</f>
        <v>0</v>
      </c>
      <c r="BG131" s="146">
        <f t="shared" ref="BG131:BG137" si="26">IF(N131="zákl. přenesená",J131,0)</f>
        <v>0</v>
      </c>
      <c r="BH131" s="146">
        <f t="shared" ref="BH131:BH137" si="27">IF(N131="sníž. přenesená",J131,0)</f>
        <v>0</v>
      </c>
      <c r="BI131" s="146">
        <f t="shared" ref="BI131:BI137" si="28">IF(N131="nulová",J131,0)</f>
        <v>0</v>
      </c>
      <c r="BJ131" s="18" t="s">
        <v>81</v>
      </c>
      <c r="BK131" s="146">
        <f t="shared" ref="BK131:BK137" si="29">ROUND(I131*H131,2)</f>
        <v>0</v>
      </c>
      <c r="BL131" s="18" t="s">
        <v>857</v>
      </c>
      <c r="BM131" s="145" t="s">
        <v>768</v>
      </c>
    </row>
    <row r="132" spans="2:65" s="1" customFormat="1" ht="16.5" customHeight="1">
      <c r="B132" s="33"/>
      <c r="C132" s="179" t="s">
        <v>413</v>
      </c>
      <c r="D132" s="179" t="s">
        <v>454</v>
      </c>
      <c r="E132" s="180" t="s">
        <v>7283</v>
      </c>
      <c r="F132" s="181" t="s">
        <v>7268</v>
      </c>
      <c r="G132" s="182" t="s">
        <v>6251</v>
      </c>
      <c r="H132" s="183">
        <v>2</v>
      </c>
      <c r="I132" s="184"/>
      <c r="J132" s="185">
        <f t="shared" si="20"/>
        <v>0</v>
      </c>
      <c r="K132" s="181" t="s">
        <v>21</v>
      </c>
      <c r="L132" s="186"/>
      <c r="M132" s="187" t="s">
        <v>21</v>
      </c>
      <c r="N132" s="188" t="s">
        <v>45</v>
      </c>
      <c r="P132" s="143">
        <f t="shared" si="21"/>
        <v>0</v>
      </c>
      <c r="Q132" s="143">
        <v>0</v>
      </c>
      <c r="R132" s="143">
        <f t="shared" si="22"/>
        <v>0</v>
      </c>
      <c r="S132" s="143">
        <v>0</v>
      </c>
      <c r="T132" s="144">
        <f t="shared" si="23"/>
        <v>0</v>
      </c>
      <c r="AR132" s="145" t="s">
        <v>3265</v>
      </c>
      <c r="AT132" s="145" t="s">
        <v>454</v>
      </c>
      <c r="AU132" s="145" t="s">
        <v>83</v>
      </c>
      <c r="AY132" s="18" t="s">
        <v>301</v>
      </c>
      <c r="BE132" s="146">
        <f t="shared" si="24"/>
        <v>0</v>
      </c>
      <c r="BF132" s="146">
        <f t="shared" si="25"/>
        <v>0</v>
      </c>
      <c r="BG132" s="146">
        <f t="shared" si="26"/>
        <v>0</v>
      </c>
      <c r="BH132" s="146">
        <f t="shared" si="27"/>
        <v>0</v>
      </c>
      <c r="BI132" s="146">
        <f t="shared" si="28"/>
        <v>0</v>
      </c>
      <c r="BJ132" s="18" t="s">
        <v>81</v>
      </c>
      <c r="BK132" s="146">
        <f t="shared" si="29"/>
        <v>0</v>
      </c>
      <c r="BL132" s="18" t="s">
        <v>857</v>
      </c>
      <c r="BM132" s="145" t="s">
        <v>781</v>
      </c>
    </row>
    <row r="133" spans="2:65" s="1" customFormat="1" ht="16.5" customHeight="1">
      <c r="B133" s="33"/>
      <c r="C133" s="179" t="s">
        <v>420</v>
      </c>
      <c r="D133" s="179" t="s">
        <v>454</v>
      </c>
      <c r="E133" s="180" t="s">
        <v>7284</v>
      </c>
      <c r="F133" s="181" t="s">
        <v>7270</v>
      </c>
      <c r="G133" s="182" t="s">
        <v>6251</v>
      </c>
      <c r="H133" s="183">
        <v>3</v>
      </c>
      <c r="I133" s="184"/>
      <c r="J133" s="185">
        <f t="shared" si="20"/>
        <v>0</v>
      </c>
      <c r="K133" s="181" t="s">
        <v>21</v>
      </c>
      <c r="L133" s="186"/>
      <c r="M133" s="187" t="s">
        <v>21</v>
      </c>
      <c r="N133" s="188" t="s">
        <v>45</v>
      </c>
      <c r="P133" s="143">
        <f t="shared" si="21"/>
        <v>0</v>
      </c>
      <c r="Q133" s="143">
        <v>0</v>
      </c>
      <c r="R133" s="143">
        <f t="shared" si="22"/>
        <v>0</v>
      </c>
      <c r="S133" s="143">
        <v>0</v>
      </c>
      <c r="T133" s="144">
        <f t="shared" si="23"/>
        <v>0</v>
      </c>
      <c r="AR133" s="145" t="s">
        <v>3265</v>
      </c>
      <c r="AT133" s="145" t="s">
        <v>454</v>
      </c>
      <c r="AU133" s="145" t="s">
        <v>83</v>
      </c>
      <c r="AY133" s="18" t="s">
        <v>301</v>
      </c>
      <c r="BE133" s="146">
        <f t="shared" si="24"/>
        <v>0</v>
      </c>
      <c r="BF133" s="146">
        <f t="shared" si="25"/>
        <v>0</v>
      </c>
      <c r="BG133" s="146">
        <f t="shared" si="26"/>
        <v>0</v>
      </c>
      <c r="BH133" s="146">
        <f t="shared" si="27"/>
        <v>0</v>
      </c>
      <c r="BI133" s="146">
        <f t="shared" si="28"/>
        <v>0</v>
      </c>
      <c r="BJ133" s="18" t="s">
        <v>81</v>
      </c>
      <c r="BK133" s="146">
        <f t="shared" si="29"/>
        <v>0</v>
      </c>
      <c r="BL133" s="18" t="s">
        <v>857</v>
      </c>
      <c r="BM133" s="145" t="s">
        <v>794</v>
      </c>
    </row>
    <row r="134" spans="2:65" s="1" customFormat="1" ht="16.5" customHeight="1">
      <c r="B134" s="33"/>
      <c r="C134" s="179" t="s">
        <v>427</v>
      </c>
      <c r="D134" s="179" t="s">
        <v>454</v>
      </c>
      <c r="E134" s="180" t="s">
        <v>7285</v>
      </c>
      <c r="F134" s="181" t="s">
        <v>7253</v>
      </c>
      <c r="G134" s="182" t="s">
        <v>6251</v>
      </c>
      <c r="H134" s="183">
        <v>1</v>
      </c>
      <c r="I134" s="184"/>
      <c r="J134" s="185">
        <f t="shared" si="20"/>
        <v>0</v>
      </c>
      <c r="K134" s="181" t="s">
        <v>21</v>
      </c>
      <c r="L134" s="186"/>
      <c r="M134" s="187" t="s">
        <v>21</v>
      </c>
      <c r="N134" s="188" t="s">
        <v>45</v>
      </c>
      <c r="P134" s="143">
        <f t="shared" si="21"/>
        <v>0</v>
      </c>
      <c r="Q134" s="143">
        <v>0</v>
      </c>
      <c r="R134" s="143">
        <f t="shared" si="22"/>
        <v>0</v>
      </c>
      <c r="S134" s="143">
        <v>0</v>
      </c>
      <c r="T134" s="144">
        <f t="shared" si="23"/>
        <v>0</v>
      </c>
      <c r="AR134" s="145" t="s">
        <v>3265</v>
      </c>
      <c r="AT134" s="145" t="s">
        <v>454</v>
      </c>
      <c r="AU134" s="145" t="s">
        <v>83</v>
      </c>
      <c r="AY134" s="18" t="s">
        <v>301</v>
      </c>
      <c r="BE134" s="146">
        <f t="shared" si="24"/>
        <v>0</v>
      </c>
      <c r="BF134" s="146">
        <f t="shared" si="25"/>
        <v>0</v>
      </c>
      <c r="BG134" s="146">
        <f t="shared" si="26"/>
        <v>0</v>
      </c>
      <c r="BH134" s="146">
        <f t="shared" si="27"/>
        <v>0</v>
      </c>
      <c r="BI134" s="146">
        <f t="shared" si="28"/>
        <v>0</v>
      </c>
      <c r="BJ134" s="18" t="s">
        <v>81</v>
      </c>
      <c r="BK134" s="146">
        <f t="shared" si="29"/>
        <v>0</v>
      </c>
      <c r="BL134" s="18" t="s">
        <v>857</v>
      </c>
      <c r="BM134" s="145" t="s">
        <v>810</v>
      </c>
    </row>
    <row r="135" spans="2:65" s="1" customFormat="1" ht="16.5" customHeight="1">
      <c r="B135" s="33"/>
      <c r="C135" s="179" t="s">
        <v>434</v>
      </c>
      <c r="D135" s="179" t="s">
        <v>454</v>
      </c>
      <c r="E135" s="180" t="s">
        <v>7286</v>
      </c>
      <c r="F135" s="181" t="s">
        <v>7275</v>
      </c>
      <c r="G135" s="182" t="s">
        <v>6251</v>
      </c>
      <c r="H135" s="183">
        <v>1</v>
      </c>
      <c r="I135" s="184"/>
      <c r="J135" s="185">
        <f t="shared" si="20"/>
        <v>0</v>
      </c>
      <c r="K135" s="181" t="s">
        <v>21</v>
      </c>
      <c r="L135" s="186"/>
      <c r="M135" s="187" t="s">
        <v>21</v>
      </c>
      <c r="N135" s="188" t="s">
        <v>45</v>
      </c>
      <c r="P135" s="143">
        <f t="shared" si="21"/>
        <v>0</v>
      </c>
      <c r="Q135" s="143">
        <v>0</v>
      </c>
      <c r="R135" s="143">
        <f t="shared" si="22"/>
        <v>0</v>
      </c>
      <c r="S135" s="143">
        <v>0</v>
      </c>
      <c r="T135" s="144">
        <f t="shared" si="23"/>
        <v>0</v>
      </c>
      <c r="AR135" s="145" t="s">
        <v>3265</v>
      </c>
      <c r="AT135" s="145" t="s">
        <v>454</v>
      </c>
      <c r="AU135" s="145" t="s">
        <v>83</v>
      </c>
      <c r="AY135" s="18" t="s">
        <v>301</v>
      </c>
      <c r="BE135" s="146">
        <f t="shared" si="24"/>
        <v>0</v>
      </c>
      <c r="BF135" s="146">
        <f t="shared" si="25"/>
        <v>0</v>
      </c>
      <c r="BG135" s="146">
        <f t="shared" si="26"/>
        <v>0</v>
      </c>
      <c r="BH135" s="146">
        <f t="shared" si="27"/>
        <v>0</v>
      </c>
      <c r="BI135" s="146">
        <f t="shared" si="28"/>
        <v>0</v>
      </c>
      <c r="BJ135" s="18" t="s">
        <v>81</v>
      </c>
      <c r="BK135" s="146">
        <f t="shared" si="29"/>
        <v>0</v>
      </c>
      <c r="BL135" s="18" t="s">
        <v>857</v>
      </c>
      <c r="BM135" s="145" t="s">
        <v>857</v>
      </c>
    </row>
    <row r="136" spans="2:65" s="1" customFormat="1" ht="16.5" customHeight="1">
      <c r="B136" s="33"/>
      <c r="C136" s="179" t="s">
        <v>360</v>
      </c>
      <c r="D136" s="179" t="s">
        <v>454</v>
      </c>
      <c r="E136" s="180" t="s">
        <v>7287</v>
      </c>
      <c r="F136" s="181" t="s">
        <v>7277</v>
      </c>
      <c r="G136" s="182" t="s">
        <v>6251</v>
      </c>
      <c r="H136" s="183">
        <v>2</v>
      </c>
      <c r="I136" s="184"/>
      <c r="J136" s="185">
        <f t="shared" si="20"/>
        <v>0</v>
      </c>
      <c r="K136" s="181" t="s">
        <v>21</v>
      </c>
      <c r="L136" s="186"/>
      <c r="M136" s="187" t="s">
        <v>21</v>
      </c>
      <c r="N136" s="188" t="s">
        <v>45</v>
      </c>
      <c r="P136" s="143">
        <f t="shared" si="21"/>
        <v>0</v>
      </c>
      <c r="Q136" s="143">
        <v>0</v>
      </c>
      <c r="R136" s="143">
        <f t="shared" si="22"/>
        <v>0</v>
      </c>
      <c r="S136" s="143">
        <v>0</v>
      </c>
      <c r="T136" s="144">
        <f t="shared" si="23"/>
        <v>0</v>
      </c>
      <c r="AR136" s="145" t="s">
        <v>3265</v>
      </c>
      <c r="AT136" s="145" t="s">
        <v>454</v>
      </c>
      <c r="AU136" s="145" t="s">
        <v>83</v>
      </c>
      <c r="AY136" s="18" t="s">
        <v>301</v>
      </c>
      <c r="BE136" s="146">
        <f t="shared" si="24"/>
        <v>0</v>
      </c>
      <c r="BF136" s="146">
        <f t="shared" si="25"/>
        <v>0</v>
      </c>
      <c r="BG136" s="146">
        <f t="shared" si="26"/>
        <v>0</v>
      </c>
      <c r="BH136" s="146">
        <f t="shared" si="27"/>
        <v>0</v>
      </c>
      <c r="BI136" s="146">
        <f t="shared" si="28"/>
        <v>0</v>
      </c>
      <c r="BJ136" s="18" t="s">
        <v>81</v>
      </c>
      <c r="BK136" s="146">
        <f t="shared" si="29"/>
        <v>0</v>
      </c>
      <c r="BL136" s="18" t="s">
        <v>857</v>
      </c>
      <c r="BM136" s="145" t="s">
        <v>1024</v>
      </c>
    </row>
    <row r="137" spans="2:65" s="1" customFormat="1" ht="33" customHeight="1">
      <c r="B137" s="33"/>
      <c r="C137" s="179" t="s">
        <v>7</v>
      </c>
      <c r="D137" s="179" t="s">
        <v>454</v>
      </c>
      <c r="E137" s="180" t="s">
        <v>7288</v>
      </c>
      <c r="F137" s="181" t="s">
        <v>7289</v>
      </c>
      <c r="G137" s="182" t="s">
        <v>6251</v>
      </c>
      <c r="H137" s="183">
        <v>1</v>
      </c>
      <c r="I137" s="184"/>
      <c r="J137" s="185">
        <f t="shared" si="20"/>
        <v>0</v>
      </c>
      <c r="K137" s="181" t="s">
        <v>21</v>
      </c>
      <c r="L137" s="186"/>
      <c r="M137" s="187" t="s">
        <v>21</v>
      </c>
      <c r="N137" s="188" t="s">
        <v>45</v>
      </c>
      <c r="P137" s="143">
        <f t="shared" si="21"/>
        <v>0</v>
      </c>
      <c r="Q137" s="143">
        <v>0</v>
      </c>
      <c r="R137" s="143">
        <f t="shared" si="22"/>
        <v>0</v>
      </c>
      <c r="S137" s="143">
        <v>0</v>
      </c>
      <c r="T137" s="144">
        <f t="shared" si="23"/>
        <v>0</v>
      </c>
      <c r="AR137" s="145" t="s">
        <v>3265</v>
      </c>
      <c r="AT137" s="145" t="s">
        <v>454</v>
      </c>
      <c r="AU137" s="145" t="s">
        <v>83</v>
      </c>
      <c r="AY137" s="18" t="s">
        <v>301</v>
      </c>
      <c r="BE137" s="146">
        <f t="shared" si="24"/>
        <v>0</v>
      </c>
      <c r="BF137" s="146">
        <f t="shared" si="25"/>
        <v>0</v>
      </c>
      <c r="BG137" s="146">
        <f t="shared" si="26"/>
        <v>0</v>
      </c>
      <c r="BH137" s="146">
        <f t="shared" si="27"/>
        <v>0</v>
      </c>
      <c r="BI137" s="146">
        <f t="shared" si="28"/>
        <v>0</v>
      </c>
      <c r="BJ137" s="18" t="s">
        <v>81</v>
      </c>
      <c r="BK137" s="146">
        <f t="shared" si="29"/>
        <v>0</v>
      </c>
      <c r="BL137" s="18" t="s">
        <v>857</v>
      </c>
      <c r="BM137" s="145" t="s">
        <v>1060</v>
      </c>
    </row>
    <row r="138" spans="2:65" s="11" customFormat="1" ht="22.75" customHeight="1">
      <c r="B138" s="122"/>
      <c r="D138" s="123" t="s">
        <v>73</v>
      </c>
      <c r="E138" s="132" t="s">
        <v>7290</v>
      </c>
      <c r="F138" s="132" t="s">
        <v>7291</v>
      </c>
      <c r="I138" s="125"/>
      <c r="J138" s="133">
        <f>BK138</f>
        <v>0</v>
      </c>
      <c r="L138" s="122"/>
      <c r="M138" s="127"/>
      <c r="P138" s="128">
        <f>SUM(P139:P145)</f>
        <v>0</v>
      </c>
      <c r="R138" s="128">
        <f>SUM(R139:R145)</f>
        <v>0</v>
      </c>
      <c r="T138" s="129">
        <f>SUM(T139:T145)</f>
        <v>0</v>
      </c>
      <c r="AR138" s="123" t="s">
        <v>81</v>
      </c>
      <c r="AT138" s="130" t="s">
        <v>73</v>
      </c>
      <c r="AU138" s="130" t="s">
        <v>81</v>
      </c>
      <c r="AY138" s="123" t="s">
        <v>301</v>
      </c>
      <c r="BK138" s="131">
        <f>SUM(BK139:BK145)</f>
        <v>0</v>
      </c>
    </row>
    <row r="139" spans="2:65" s="1" customFormat="1" ht="16.5" customHeight="1">
      <c r="B139" s="33"/>
      <c r="C139" s="179" t="s">
        <v>460</v>
      </c>
      <c r="D139" s="179" t="s">
        <v>454</v>
      </c>
      <c r="E139" s="180" t="s">
        <v>7292</v>
      </c>
      <c r="F139" s="181" t="s">
        <v>7279</v>
      </c>
      <c r="G139" s="182" t="s">
        <v>6251</v>
      </c>
      <c r="H139" s="183">
        <v>3</v>
      </c>
      <c r="I139" s="184"/>
      <c r="J139" s="185">
        <f t="shared" ref="J139:J145" si="30">ROUND(I139*H139,2)</f>
        <v>0</v>
      </c>
      <c r="K139" s="181" t="s">
        <v>21</v>
      </c>
      <c r="L139" s="186"/>
      <c r="M139" s="187" t="s">
        <v>21</v>
      </c>
      <c r="N139" s="188" t="s">
        <v>45</v>
      </c>
      <c r="P139" s="143">
        <f t="shared" ref="P139:P145" si="31">O139*H139</f>
        <v>0</v>
      </c>
      <c r="Q139" s="143">
        <v>0</v>
      </c>
      <c r="R139" s="143">
        <f t="shared" ref="R139:R145" si="32">Q139*H139</f>
        <v>0</v>
      </c>
      <c r="S139" s="143">
        <v>0</v>
      </c>
      <c r="T139" s="144">
        <f t="shared" ref="T139:T145" si="33">S139*H139</f>
        <v>0</v>
      </c>
      <c r="AR139" s="145" t="s">
        <v>3265</v>
      </c>
      <c r="AT139" s="145" t="s">
        <v>454</v>
      </c>
      <c r="AU139" s="145" t="s">
        <v>83</v>
      </c>
      <c r="AY139" s="18" t="s">
        <v>301</v>
      </c>
      <c r="BE139" s="146">
        <f t="shared" ref="BE139:BE145" si="34">IF(N139="základní",J139,0)</f>
        <v>0</v>
      </c>
      <c r="BF139" s="146">
        <f t="shared" ref="BF139:BF145" si="35">IF(N139="snížená",J139,0)</f>
        <v>0</v>
      </c>
      <c r="BG139" s="146">
        <f t="shared" ref="BG139:BG145" si="36">IF(N139="zákl. přenesená",J139,0)</f>
        <v>0</v>
      </c>
      <c r="BH139" s="146">
        <f t="shared" ref="BH139:BH145" si="37">IF(N139="sníž. přenesená",J139,0)</f>
        <v>0</v>
      </c>
      <c r="BI139" s="146">
        <f t="shared" ref="BI139:BI145" si="38">IF(N139="nulová",J139,0)</f>
        <v>0</v>
      </c>
      <c r="BJ139" s="18" t="s">
        <v>81</v>
      </c>
      <c r="BK139" s="146">
        <f t="shared" ref="BK139:BK145" si="39">ROUND(I139*H139,2)</f>
        <v>0</v>
      </c>
      <c r="BL139" s="18" t="s">
        <v>857</v>
      </c>
      <c r="BM139" s="145" t="s">
        <v>1074</v>
      </c>
    </row>
    <row r="140" spans="2:65" s="1" customFormat="1" ht="16.5" customHeight="1">
      <c r="B140" s="33"/>
      <c r="C140" s="179" t="s">
        <v>467</v>
      </c>
      <c r="D140" s="179" t="s">
        <v>454</v>
      </c>
      <c r="E140" s="180" t="s">
        <v>7293</v>
      </c>
      <c r="F140" s="181" t="s">
        <v>7268</v>
      </c>
      <c r="G140" s="182" t="s">
        <v>6251</v>
      </c>
      <c r="H140" s="183">
        <v>2</v>
      </c>
      <c r="I140" s="184"/>
      <c r="J140" s="185">
        <f t="shared" si="30"/>
        <v>0</v>
      </c>
      <c r="K140" s="181" t="s">
        <v>21</v>
      </c>
      <c r="L140" s="186"/>
      <c r="M140" s="187" t="s">
        <v>21</v>
      </c>
      <c r="N140" s="188" t="s">
        <v>45</v>
      </c>
      <c r="P140" s="143">
        <f t="shared" si="31"/>
        <v>0</v>
      </c>
      <c r="Q140" s="143">
        <v>0</v>
      </c>
      <c r="R140" s="143">
        <f t="shared" si="32"/>
        <v>0</v>
      </c>
      <c r="S140" s="143">
        <v>0</v>
      </c>
      <c r="T140" s="144">
        <f t="shared" si="33"/>
        <v>0</v>
      </c>
      <c r="AR140" s="145" t="s">
        <v>3265</v>
      </c>
      <c r="AT140" s="145" t="s">
        <v>454</v>
      </c>
      <c r="AU140" s="145" t="s">
        <v>83</v>
      </c>
      <c r="AY140" s="18" t="s">
        <v>301</v>
      </c>
      <c r="BE140" s="146">
        <f t="shared" si="34"/>
        <v>0</v>
      </c>
      <c r="BF140" s="146">
        <f t="shared" si="35"/>
        <v>0</v>
      </c>
      <c r="BG140" s="146">
        <f t="shared" si="36"/>
        <v>0</v>
      </c>
      <c r="BH140" s="146">
        <f t="shared" si="37"/>
        <v>0</v>
      </c>
      <c r="BI140" s="146">
        <f t="shared" si="38"/>
        <v>0</v>
      </c>
      <c r="BJ140" s="18" t="s">
        <v>81</v>
      </c>
      <c r="BK140" s="146">
        <f t="shared" si="39"/>
        <v>0</v>
      </c>
      <c r="BL140" s="18" t="s">
        <v>857</v>
      </c>
      <c r="BM140" s="145" t="s">
        <v>1086</v>
      </c>
    </row>
    <row r="141" spans="2:65" s="1" customFormat="1" ht="16.5" customHeight="1">
      <c r="B141" s="33"/>
      <c r="C141" s="179" t="s">
        <v>477</v>
      </c>
      <c r="D141" s="179" t="s">
        <v>454</v>
      </c>
      <c r="E141" s="180" t="s">
        <v>7294</v>
      </c>
      <c r="F141" s="181" t="s">
        <v>7270</v>
      </c>
      <c r="G141" s="182" t="s">
        <v>6251</v>
      </c>
      <c r="H141" s="183">
        <v>3</v>
      </c>
      <c r="I141" s="184"/>
      <c r="J141" s="185">
        <f t="shared" si="30"/>
        <v>0</v>
      </c>
      <c r="K141" s="181" t="s">
        <v>21</v>
      </c>
      <c r="L141" s="186"/>
      <c r="M141" s="187" t="s">
        <v>21</v>
      </c>
      <c r="N141" s="188" t="s">
        <v>45</v>
      </c>
      <c r="P141" s="143">
        <f t="shared" si="31"/>
        <v>0</v>
      </c>
      <c r="Q141" s="143">
        <v>0</v>
      </c>
      <c r="R141" s="143">
        <f t="shared" si="32"/>
        <v>0</v>
      </c>
      <c r="S141" s="143">
        <v>0</v>
      </c>
      <c r="T141" s="144">
        <f t="shared" si="33"/>
        <v>0</v>
      </c>
      <c r="AR141" s="145" t="s">
        <v>3265</v>
      </c>
      <c r="AT141" s="145" t="s">
        <v>454</v>
      </c>
      <c r="AU141" s="145" t="s">
        <v>83</v>
      </c>
      <c r="AY141" s="18" t="s">
        <v>301</v>
      </c>
      <c r="BE141" s="146">
        <f t="shared" si="34"/>
        <v>0</v>
      </c>
      <c r="BF141" s="146">
        <f t="shared" si="35"/>
        <v>0</v>
      </c>
      <c r="BG141" s="146">
        <f t="shared" si="36"/>
        <v>0</v>
      </c>
      <c r="BH141" s="146">
        <f t="shared" si="37"/>
        <v>0</v>
      </c>
      <c r="BI141" s="146">
        <f t="shared" si="38"/>
        <v>0</v>
      </c>
      <c r="BJ141" s="18" t="s">
        <v>81</v>
      </c>
      <c r="BK141" s="146">
        <f t="shared" si="39"/>
        <v>0</v>
      </c>
      <c r="BL141" s="18" t="s">
        <v>857</v>
      </c>
      <c r="BM141" s="145" t="s">
        <v>1102</v>
      </c>
    </row>
    <row r="142" spans="2:65" s="1" customFormat="1" ht="16.5" customHeight="1">
      <c r="B142" s="33"/>
      <c r="C142" s="179" t="s">
        <v>487</v>
      </c>
      <c r="D142" s="179" t="s">
        <v>454</v>
      </c>
      <c r="E142" s="180" t="s">
        <v>7295</v>
      </c>
      <c r="F142" s="181" t="s">
        <v>7253</v>
      </c>
      <c r="G142" s="182" t="s">
        <v>6251</v>
      </c>
      <c r="H142" s="183">
        <v>1</v>
      </c>
      <c r="I142" s="184"/>
      <c r="J142" s="185">
        <f t="shared" si="30"/>
        <v>0</v>
      </c>
      <c r="K142" s="181" t="s">
        <v>21</v>
      </c>
      <c r="L142" s="186"/>
      <c r="M142" s="187" t="s">
        <v>21</v>
      </c>
      <c r="N142" s="188" t="s">
        <v>45</v>
      </c>
      <c r="P142" s="143">
        <f t="shared" si="31"/>
        <v>0</v>
      </c>
      <c r="Q142" s="143">
        <v>0</v>
      </c>
      <c r="R142" s="143">
        <f t="shared" si="32"/>
        <v>0</v>
      </c>
      <c r="S142" s="143">
        <v>0</v>
      </c>
      <c r="T142" s="144">
        <f t="shared" si="33"/>
        <v>0</v>
      </c>
      <c r="AR142" s="145" t="s">
        <v>3265</v>
      </c>
      <c r="AT142" s="145" t="s">
        <v>454</v>
      </c>
      <c r="AU142" s="145" t="s">
        <v>83</v>
      </c>
      <c r="AY142" s="18" t="s">
        <v>301</v>
      </c>
      <c r="BE142" s="146">
        <f t="shared" si="34"/>
        <v>0</v>
      </c>
      <c r="BF142" s="146">
        <f t="shared" si="35"/>
        <v>0</v>
      </c>
      <c r="BG142" s="146">
        <f t="shared" si="36"/>
        <v>0</v>
      </c>
      <c r="BH142" s="146">
        <f t="shared" si="37"/>
        <v>0</v>
      </c>
      <c r="BI142" s="146">
        <f t="shared" si="38"/>
        <v>0</v>
      </c>
      <c r="BJ142" s="18" t="s">
        <v>81</v>
      </c>
      <c r="BK142" s="146">
        <f t="shared" si="39"/>
        <v>0</v>
      </c>
      <c r="BL142" s="18" t="s">
        <v>857</v>
      </c>
      <c r="BM142" s="145" t="s">
        <v>1115</v>
      </c>
    </row>
    <row r="143" spans="2:65" s="1" customFormat="1" ht="16.5" customHeight="1">
      <c r="B143" s="33"/>
      <c r="C143" s="179" t="s">
        <v>492</v>
      </c>
      <c r="D143" s="179" t="s">
        <v>454</v>
      </c>
      <c r="E143" s="180" t="s">
        <v>7296</v>
      </c>
      <c r="F143" s="181" t="s">
        <v>7275</v>
      </c>
      <c r="G143" s="182" t="s">
        <v>6251</v>
      </c>
      <c r="H143" s="183">
        <v>1</v>
      </c>
      <c r="I143" s="184"/>
      <c r="J143" s="185">
        <f t="shared" si="30"/>
        <v>0</v>
      </c>
      <c r="K143" s="181" t="s">
        <v>21</v>
      </c>
      <c r="L143" s="186"/>
      <c r="M143" s="187" t="s">
        <v>21</v>
      </c>
      <c r="N143" s="188" t="s">
        <v>45</v>
      </c>
      <c r="P143" s="143">
        <f t="shared" si="31"/>
        <v>0</v>
      </c>
      <c r="Q143" s="143">
        <v>0</v>
      </c>
      <c r="R143" s="143">
        <f t="shared" si="32"/>
        <v>0</v>
      </c>
      <c r="S143" s="143">
        <v>0</v>
      </c>
      <c r="T143" s="144">
        <f t="shared" si="33"/>
        <v>0</v>
      </c>
      <c r="AR143" s="145" t="s">
        <v>3265</v>
      </c>
      <c r="AT143" s="145" t="s">
        <v>454</v>
      </c>
      <c r="AU143" s="145" t="s">
        <v>83</v>
      </c>
      <c r="AY143" s="18" t="s">
        <v>301</v>
      </c>
      <c r="BE143" s="146">
        <f t="shared" si="34"/>
        <v>0</v>
      </c>
      <c r="BF143" s="146">
        <f t="shared" si="35"/>
        <v>0</v>
      </c>
      <c r="BG143" s="146">
        <f t="shared" si="36"/>
        <v>0</v>
      </c>
      <c r="BH143" s="146">
        <f t="shared" si="37"/>
        <v>0</v>
      </c>
      <c r="BI143" s="146">
        <f t="shared" si="38"/>
        <v>0</v>
      </c>
      <c r="BJ143" s="18" t="s">
        <v>81</v>
      </c>
      <c r="BK143" s="146">
        <f t="shared" si="39"/>
        <v>0</v>
      </c>
      <c r="BL143" s="18" t="s">
        <v>857</v>
      </c>
      <c r="BM143" s="145" t="s">
        <v>1157</v>
      </c>
    </row>
    <row r="144" spans="2:65" s="1" customFormat="1" ht="16.5" customHeight="1">
      <c r="B144" s="33"/>
      <c r="C144" s="179" t="s">
        <v>475</v>
      </c>
      <c r="D144" s="179" t="s">
        <v>454</v>
      </c>
      <c r="E144" s="180" t="s">
        <v>7297</v>
      </c>
      <c r="F144" s="181" t="s">
        <v>7277</v>
      </c>
      <c r="G144" s="182" t="s">
        <v>6251</v>
      </c>
      <c r="H144" s="183">
        <v>2</v>
      </c>
      <c r="I144" s="184"/>
      <c r="J144" s="185">
        <f t="shared" si="30"/>
        <v>0</v>
      </c>
      <c r="K144" s="181" t="s">
        <v>21</v>
      </c>
      <c r="L144" s="186"/>
      <c r="M144" s="187" t="s">
        <v>21</v>
      </c>
      <c r="N144" s="188" t="s">
        <v>45</v>
      </c>
      <c r="P144" s="143">
        <f t="shared" si="31"/>
        <v>0</v>
      </c>
      <c r="Q144" s="143">
        <v>0</v>
      </c>
      <c r="R144" s="143">
        <f t="shared" si="32"/>
        <v>0</v>
      </c>
      <c r="S144" s="143">
        <v>0</v>
      </c>
      <c r="T144" s="144">
        <f t="shared" si="33"/>
        <v>0</v>
      </c>
      <c r="AR144" s="145" t="s">
        <v>3265</v>
      </c>
      <c r="AT144" s="145" t="s">
        <v>454</v>
      </c>
      <c r="AU144" s="145" t="s">
        <v>83</v>
      </c>
      <c r="AY144" s="18" t="s">
        <v>301</v>
      </c>
      <c r="BE144" s="146">
        <f t="shared" si="34"/>
        <v>0</v>
      </c>
      <c r="BF144" s="146">
        <f t="shared" si="35"/>
        <v>0</v>
      </c>
      <c r="BG144" s="146">
        <f t="shared" si="36"/>
        <v>0</v>
      </c>
      <c r="BH144" s="146">
        <f t="shared" si="37"/>
        <v>0</v>
      </c>
      <c r="BI144" s="146">
        <f t="shared" si="38"/>
        <v>0</v>
      </c>
      <c r="BJ144" s="18" t="s">
        <v>81</v>
      </c>
      <c r="BK144" s="146">
        <f t="shared" si="39"/>
        <v>0</v>
      </c>
      <c r="BL144" s="18" t="s">
        <v>857</v>
      </c>
      <c r="BM144" s="145" t="s">
        <v>1192</v>
      </c>
    </row>
    <row r="145" spans="2:65" s="1" customFormat="1" ht="33" customHeight="1">
      <c r="B145" s="33"/>
      <c r="C145" s="179" t="s">
        <v>525</v>
      </c>
      <c r="D145" s="179" t="s">
        <v>454</v>
      </c>
      <c r="E145" s="180" t="s">
        <v>7298</v>
      </c>
      <c r="F145" s="181" t="s">
        <v>7289</v>
      </c>
      <c r="G145" s="182" t="s">
        <v>6251</v>
      </c>
      <c r="H145" s="183">
        <v>1</v>
      </c>
      <c r="I145" s="184"/>
      <c r="J145" s="185">
        <f t="shared" si="30"/>
        <v>0</v>
      </c>
      <c r="K145" s="181" t="s">
        <v>21</v>
      </c>
      <c r="L145" s="186"/>
      <c r="M145" s="187" t="s">
        <v>21</v>
      </c>
      <c r="N145" s="188" t="s">
        <v>45</v>
      </c>
      <c r="P145" s="143">
        <f t="shared" si="31"/>
        <v>0</v>
      </c>
      <c r="Q145" s="143">
        <v>0</v>
      </c>
      <c r="R145" s="143">
        <f t="shared" si="32"/>
        <v>0</v>
      </c>
      <c r="S145" s="143">
        <v>0</v>
      </c>
      <c r="T145" s="144">
        <f t="shared" si="33"/>
        <v>0</v>
      </c>
      <c r="AR145" s="145" t="s">
        <v>3265</v>
      </c>
      <c r="AT145" s="145" t="s">
        <v>454</v>
      </c>
      <c r="AU145" s="145" t="s">
        <v>83</v>
      </c>
      <c r="AY145" s="18" t="s">
        <v>301</v>
      </c>
      <c r="BE145" s="146">
        <f t="shared" si="34"/>
        <v>0</v>
      </c>
      <c r="BF145" s="146">
        <f t="shared" si="35"/>
        <v>0</v>
      </c>
      <c r="BG145" s="146">
        <f t="shared" si="36"/>
        <v>0</v>
      </c>
      <c r="BH145" s="146">
        <f t="shared" si="37"/>
        <v>0</v>
      </c>
      <c r="BI145" s="146">
        <f t="shared" si="38"/>
        <v>0</v>
      </c>
      <c r="BJ145" s="18" t="s">
        <v>81</v>
      </c>
      <c r="BK145" s="146">
        <f t="shared" si="39"/>
        <v>0</v>
      </c>
      <c r="BL145" s="18" t="s">
        <v>857</v>
      </c>
      <c r="BM145" s="145" t="s">
        <v>1227</v>
      </c>
    </row>
    <row r="146" spans="2:65" s="11" customFormat="1" ht="22.75" customHeight="1">
      <c r="B146" s="122"/>
      <c r="D146" s="123" t="s">
        <v>73</v>
      </c>
      <c r="E146" s="132" t="s">
        <v>7299</v>
      </c>
      <c r="F146" s="132" t="s">
        <v>7300</v>
      </c>
      <c r="I146" s="125"/>
      <c r="J146" s="133">
        <f>BK146</f>
        <v>0</v>
      </c>
      <c r="L146" s="122"/>
      <c r="M146" s="127"/>
      <c r="P146" s="128">
        <f>SUM(P147:P153)</f>
        <v>0</v>
      </c>
      <c r="R146" s="128">
        <f>SUM(R147:R153)</f>
        <v>0</v>
      </c>
      <c r="T146" s="129">
        <f>SUM(T147:T153)</f>
        <v>0</v>
      </c>
      <c r="AR146" s="123" t="s">
        <v>81</v>
      </c>
      <c r="AT146" s="130" t="s">
        <v>73</v>
      </c>
      <c r="AU146" s="130" t="s">
        <v>81</v>
      </c>
      <c r="AY146" s="123" t="s">
        <v>301</v>
      </c>
      <c r="BK146" s="131">
        <f>SUM(BK147:BK153)</f>
        <v>0</v>
      </c>
    </row>
    <row r="147" spans="2:65" s="1" customFormat="1" ht="16.5" customHeight="1">
      <c r="B147" s="33"/>
      <c r="C147" s="179" t="s">
        <v>535</v>
      </c>
      <c r="D147" s="179" t="s">
        <v>454</v>
      </c>
      <c r="E147" s="180" t="s">
        <v>7301</v>
      </c>
      <c r="F147" s="181" t="s">
        <v>7279</v>
      </c>
      <c r="G147" s="182" t="s">
        <v>6251</v>
      </c>
      <c r="H147" s="183">
        <v>3</v>
      </c>
      <c r="I147" s="184"/>
      <c r="J147" s="185">
        <f t="shared" ref="J147:J153" si="40">ROUND(I147*H147,2)</f>
        <v>0</v>
      </c>
      <c r="K147" s="181" t="s">
        <v>21</v>
      </c>
      <c r="L147" s="186"/>
      <c r="M147" s="187" t="s">
        <v>21</v>
      </c>
      <c r="N147" s="188" t="s">
        <v>45</v>
      </c>
      <c r="P147" s="143">
        <f t="shared" ref="P147:P153" si="41">O147*H147</f>
        <v>0</v>
      </c>
      <c r="Q147" s="143">
        <v>0</v>
      </c>
      <c r="R147" s="143">
        <f t="shared" ref="R147:R153" si="42">Q147*H147</f>
        <v>0</v>
      </c>
      <c r="S147" s="143">
        <v>0</v>
      </c>
      <c r="T147" s="144">
        <f t="shared" ref="T147:T153" si="43">S147*H147</f>
        <v>0</v>
      </c>
      <c r="AR147" s="145" t="s">
        <v>3265</v>
      </c>
      <c r="AT147" s="145" t="s">
        <v>454</v>
      </c>
      <c r="AU147" s="145" t="s">
        <v>83</v>
      </c>
      <c r="AY147" s="18" t="s">
        <v>301</v>
      </c>
      <c r="BE147" s="146">
        <f t="shared" ref="BE147:BE153" si="44">IF(N147="základní",J147,0)</f>
        <v>0</v>
      </c>
      <c r="BF147" s="146">
        <f t="shared" ref="BF147:BF153" si="45">IF(N147="snížená",J147,0)</f>
        <v>0</v>
      </c>
      <c r="BG147" s="146">
        <f t="shared" ref="BG147:BG153" si="46">IF(N147="zákl. přenesená",J147,0)</f>
        <v>0</v>
      </c>
      <c r="BH147" s="146">
        <f t="shared" ref="BH147:BH153" si="47">IF(N147="sníž. přenesená",J147,0)</f>
        <v>0</v>
      </c>
      <c r="BI147" s="146">
        <f t="shared" ref="BI147:BI153" si="48">IF(N147="nulová",J147,0)</f>
        <v>0</v>
      </c>
      <c r="BJ147" s="18" t="s">
        <v>81</v>
      </c>
      <c r="BK147" s="146">
        <f t="shared" ref="BK147:BK153" si="49">ROUND(I147*H147,2)</f>
        <v>0</v>
      </c>
      <c r="BL147" s="18" t="s">
        <v>857</v>
      </c>
      <c r="BM147" s="145" t="s">
        <v>1254</v>
      </c>
    </row>
    <row r="148" spans="2:65" s="1" customFormat="1" ht="16.5" customHeight="1">
      <c r="B148" s="33"/>
      <c r="C148" s="179" t="s">
        <v>552</v>
      </c>
      <c r="D148" s="179" t="s">
        <v>454</v>
      </c>
      <c r="E148" s="180" t="s">
        <v>7302</v>
      </c>
      <c r="F148" s="181" t="s">
        <v>7268</v>
      </c>
      <c r="G148" s="182" t="s">
        <v>6251</v>
      </c>
      <c r="H148" s="183">
        <v>2</v>
      </c>
      <c r="I148" s="184"/>
      <c r="J148" s="185">
        <f t="shared" si="40"/>
        <v>0</v>
      </c>
      <c r="K148" s="181" t="s">
        <v>21</v>
      </c>
      <c r="L148" s="186"/>
      <c r="M148" s="187" t="s">
        <v>21</v>
      </c>
      <c r="N148" s="188" t="s">
        <v>45</v>
      </c>
      <c r="P148" s="143">
        <f t="shared" si="41"/>
        <v>0</v>
      </c>
      <c r="Q148" s="143">
        <v>0</v>
      </c>
      <c r="R148" s="143">
        <f t="shared" si="42"/>
        <v>0</v>
      </c>
      <c r="S148" s="143">
        <v>0</v>
      </c>
      <c r="T148" s="144">
        <f t="shared" si="43"/>
        <v>0</v>
      </c>
      <c r="AR148" s="145" t="s">
        <v>3265</v>
      </c>
      <c r="AT148" s="145" t="s">
        <v>454</v>
      </c>
      <c r="AU148" s="145" t="s">
        <v>83</v>
      </c>
      <c r="AY148" s="18" t="s">
        <v>301</v>
      </c>
      <c r="BE148" s="146">
        <f t="shared" si="44"/>
        <v>0</v>
      </c>
      <c r="BF148" s="146">
        <f t="shared" si="45"/>
        <v>0</v>
      </c>
      <c r="BG148" s="146">
        <f t="shared" si="46"/>
        <v>0</v>
      </c>
      <c r="BH148" s="146">
        <f t="shared" si="47"/>
        <v>0</v>
      </c>
      <c r="BI148" s="146">
        <f t="shared" si="48"/>
        <v>0</v>
      </c>
      <c r="BJ148" s="18" t="s">
        <v>81</v>
      </c>
      <c r="BK148" s="146">
        <f t="shared" si="49"/>
        <v>0</v>
      </c>
      <c r="BL148" s="18" t="s">
        <v>857</v>
      </c>
      <c r="BM148" s="145" t="s">
        <v>1267</v>
      </c>
    </row>
    <row r="149" spans="2:65" s="1" customFormat="1" ht="16.5" customHeight="1">
      <c r="B149" s="33"/>
      <c r="C149" s="179" t="s">
        <v>559</v>
      </c>
      <c r="D149" s="179" t="s">
        <v>454</v>
      </c>
      <c r="E149" s="180" t="s">
        <v>7303</v>
      </c>
      <c r="F149" s="181" t="s">
        <v>7270</v>
      </c>
      <c r="G149" s="182" t="s">
        <v>6251</v>
      </c>
      <c r="H149" s="183">
        <v>3</v>
      </c>
      <c r="I149" s="184"/>
      <c r="J149" s="185">
        <f t="shared" si="40"/>
        <v>0</v>
      </c>
      <c r="K149" s="181" t="s">
        <v>21</v>
      </c>
      <c r="L149" s="186"/>
      <c r="M149" s="187" t="s">
        <v>21</v>
      </c>
      <c r="N149" s="188" t="s">
        <v>45</v>
      </c>
      <c r="P149" s="143">
        <f t="shared" si="41"/>
        <v>0</v>
      </c>
      <c r="Q149" s="143">
        <v>0</v>
      </c>
      <c r="R149" s="143">
        <f t="shared" si="42"/>
        <v>0</v>
      </c>
      <c r="S149" s="143">
        <v>0</v>
      </c>
      <c r="T149" s="144">
        <f t="shared" si="43"/>
        <v>0</v>
      </c>
      <c r="AR149" s="145" t="s">
        <v>3265</v>
      </c>
      <c r="AT149" s="145" t="s">
        <v>454</v>
      </c>
      <c r="AU149" s="145" t="s">
        <v>83</v>
      </c>
      <c r="AY149" s="18" t="s">
        <v>301</v>
      </c>
      <c r="BE149" s="146">
        <f t="shared" si="44"/>
        <v>0</v>
      </c>
      <c r="BF149" s="146">
        <f t="shared" si="45"/>
        <v>0</v>
      </c>
      <c r="BG149" s="146">
        <f t="shared" si="46"/>
        <v>0</v>
      </c>
      <c r="BH149" s="146">
        <f t="shared" si="47"/>
        <v>0</v>
      </c>
      <c r="BI149" s="146">
        <f t="shared" si="48"/>
        <v>0</v>
      </c>
      <c r="BJ149" s="18" t="s">
        <v>81</v>
      </c>
      <c r="BK149" s="146">
        <f t="shared" si="49"/>
        <v>0</v>
      </c>
      <c r="BL149" s="18" t="s">
        <v>857</v>
      </c>
      <c r="BM149" s="145" t="s">
        <v>1463</v>
      </c>
    </row>
    <row r="150" spans="2:65" s="1" customFormat="1" ht="16.5" customHeight="1">
      <c r="B150" s="33"/>
      <c r="C150" s="179" t="s">
        <v>566</v>
      </c>
      <c r="D150" s="179" t="s">
        <v>454</v>
      </c>
      <c r="E150" s="180" t="s">
        <v>7304</v>
      </c>
      <c r="F150" s="181" t="s">
        <v>7253</v>
      </c>
      <c r="G150" s="182" t="s">
        <v>6251</v>
      </c>
      <c r="H150" s="183">
        <v>1</v>
      </c>
      <c r="I150" s="184"/>
      <c r="J150" s="185">
        <f t="shared" si="40"/>
        <v>0</v>
      </c>
      <c r="K150" s="181" t="s">
        <v>21</v>
      </c>
      <c r="L150" s="186"/>
      <c r="M150" s="187" t="s">
        <v>21</v>
      </c>
      <c r="N150" s="188" t="s">
        <v>45</v>
      </c>
      <c r="P150" s="143">
        <f t="shared" si="41"/>
        <v>0</v>
      </c>
      <c r="Q150" s="143">
        <v>0</v>
      </c>
      <c r="R150" s="143">
        <f t="shared" si="42"/>
        <v>0</v>
      </c>
      <c r="S150" s="143">
        <v>0</v>
      </c>
      <c r="T150" s="144">
        <f t="shared" si="43"/>
        <v>0</v>
      </c>
      <c r="AR150" s="145" t="s">
        <v>3265</v>
      </c>
      <c r="AT150" s="145" t="s">
        <v>454</v>
      </c>
      <c r="AU150" s="145" t="s">
        <v>83</v>
      </c>
      <c r="AY150" s="18" t="s">
        <v>301</v>
      </c>
      <c r="BE150" s="146">
        <f t="shared" si="44"/>
        <v>0</v>
      </c>
      <c r="BF150" s="146">
        <f t="shared" si="45"/>
        <v>0</v>
      </c>
      <c r="BG150" s="146">
        <f t="shared" si="46"/>
        <v>0</v>
      </c>
      <c r="BH150" s="146">
        <f t="shared" si="47"/>
        <v>0</v>
      </c>
      <c r="BI150" s="146">
        <f t="shared" si="48"/>
        <v>0</v>
      </c>
      <c r="BJ150" s="18" t="s">
        <v>81</v>
      </c>
      <c r="BK150" s="146">
        <f t="shared" si="49"/>
        <v>0</v>
      </c>
      <c r="BL150" s="18" t="s">
        <v>857</v>
      </c>
      <c r="BM150" s="145" t="s">
        <v>1479</v>
      </c>
    </row>
    <row r="151" spans="2:65" s="1" customFormat="1" ht="16.5" customHeight="1">
      <c r="B151" s="33"/>
      <c r="C151" s="179" t="s">
        <v>577</v>
      </c>
      <c r="D151" s="179" t="s">
        <v>454</v>
      </c>
      <c r="E151" s="180" t="s">
        <v>7305</v>
      </c>
      <c r="F151" s="181" t="s">
        <v>7275</v>
      </c>
      <c r="G151" s="182" t="s">
        <v>6251</v>
      </c>
      <c r="H151" s="183">
        <v>1</v>
      </c>
      <c r="I151" s="184"/>
      <c r="J151" s="185">
        <f t="shared" si="40"/>
        <v>0</v>
      </c>
      <c r="K151" s="181" t="s">
        <v>21</v>
      </c>
      <c r="L151" s="186"/>
      <c r="M151" s="187" t="s">
        <v>21</v>
      </c>
      <c r="N151" s="188" t="s">
        <v>45</v>
      </c>
      <c r="P151" s="143">
        <f t="shared" si="41"/>
        <v>0</v>
      </c>
      <c r="Q151" s="143">
        <v>0</v>
      </c>
      <c r="R151" s="143">
        <f t="shared" si="42"/>
        <v>0</v>
      </c>
      <c r="S151" s="143">
        <v>0</v>
      </c>
      <c r="T151" s="144">
        <f t="shared" si="43"/>
        <v>0</v>
      </c>
      <c r="AR151" s="145" t="s">
        <v>3265</v>
      </c>
      <c r="AT151" s="145" t="s">
        <v>454</v>
      </c>
      <c r="AU151" s="145" t="s">
        <v>83</v>
      </c>
      <c r="AY151" s="18" t="s">
        <v>301</v>
      </c>
      <c r="BE151" s="146">
        <f t="shared" si="44"/>
        <v>0</v>
      </c>
      <c r="BF151" s="146">
        <f t="shared" si="45"/>
        <v>0</v>
      </c>
      <c r="BG151" s="146">
        <f t="shared" si="46"/>
        <v>0</v>
      </c>
      <c r="BH151" s="146">
        <f t="shared" si="47"/>
        <v>0</v>
      </c>
      <c r="BI151" s="146">
        <f t="shared" si="48"/>
        <v>0</v>
      </c>
      <c r="BJ151" s="18" t="s">
        <v>81</v>
      </c>
      <c r="BK151" s="146">
        <f t="shared" si="49"/>
        <v>0</v>
      </c>
      <c r="BL151" s="18" t="s">
        <v>857</v>
      </c>
      <c r="BM151" s="145" t="s">
        <v>1609</v>
      </c>
    </row>
    <row r="152" spans="2:65" s="1" customFormat="1" ht="16.5" customHeight="1">
      <c r="B152" s="33"/>
      <c r="C152" s="179" t="s">
        <v>583</v>
      </c>
      <c r="D152" s="179" t="s">
        <v>454</v>
      </c>
      <c r="E152" s="180" t="s">
        <v>7306</v>
      </c>
      <c r="F152" s="181" t="s">
        <v>7277</v>
      </c>
      <c r="G152" s="182" t="s">
        <v>6251</v>
      </c>
      <c r="H152" s="183">
        <v>2</v>
      </c>
      <c r="I152" s="184"/>
      <c r="J152" s="185">
        <f t="shared" si="40"/>
        <v>0</v>
      </c>
      <c r="K152" s="181" t="s">
        <v>21</v>
      </c>
      <c r="L152" s="186"/>
      <c r="M152" s="187" t="s">
        <v>21</v>
      </c>
      <c r="N152" s="188" t="s">
        <v>45</v>
      </c>
      <c r="P152" s="143">
        <f t="shared" si="41"/>
        <v>0</v>
      </c>
      <c r="Q152" s="143">
        <v>0</v>
      </c>
      <c r="R152" s="143">
        <f t="shared" si="42"/>
        <v>0</v>
      </c>
      <c r="S152" s="143">
        <v>0</v>
      </c>
      <c r="T152" s="144">
        <f t="shared" si="43"/>
        <v>0</v>
      </c>
      <c r="AR152" s="145" t="s">
        <v>3265</v>
      </c>
      <c r="AT152" s="145" t="s">
        <v>454</v>
      </c>
      <c r="AU152" s="145" t="s">
        <v>83</v>
      </c>
      <c r="AY152" s="18" t="s">
        <v>301</v>
      </c>
      <c r="BE152" s="146">
        <f t="shared" si="44"/>
        <v>0</v>
      </c>
      <c r="BF152" s="146">
        <f t="shared" si="45"/>
        <v>0</v>
      </c>
      <c r="BG152" s="146">
        <f t="shared" si="46"/>
        <v>0</v>
      </c>
      <c r="BH152" s="146">
        <f t="shared" si="47"/>
        <v>0</v>
      </c>
      <c r="BI152" s="146">
        <f t="shared" si="48"/>
        <v>0</v>
      </c>
      <c r="BJ152" s="18" t="s">
        <v>81</v>
      </c>
      <c r="BK152" s="146">
        <f t="shared" si="49"/>
        <v>0</v>
      </c>
      <c r="BL152" s="18" t="s">
        <v>857</v>
      </c>
      <c r="BM152" s="145" t="s">
        <v>1730</v>
      </c>
    </row>
    <row r="153" spans="2:65" s="1" customFormat="1" ht="33" customHeight="1">
      <c r="B153" s="33"/>
      <c r="C153" s="179" t="s">
        <v>590</v>
      </c>
      <c r="D153" s="179" t="s">
        <v>454</v>
      </c>
      <c r="E153" s="180" t="s">
        <v>7307</v>
      </c>
      <c r="F153" s="181" t="s">
        <v>7289</v>
      </c>
      <c r="G153" s="182" t="s">
        <v>6251</v>
      </c>
      <c r="H153" s="183">
        <v>1</v>
      </c>
      <c r="I153" s="184"/>
      <c r="J153" s="185">
        <f t="shared" si="40"/>
        <v>0</v>
      </c>
      <c r="K153" s="181" t="s">
        <v>21</v>
      </c>
      <c r="L153" s="186"/>
      <c r="M153" s="187" t="s">
        <v>21</v>
      </c>
      <c r="N153" s="188" t="s">
        <v>45</v>
      </c>
      <c r="P153" s="143">
        <f t="shared" si="41"/>
        <v>0</v>
      </c>
      <c r="Q153" s="143">
        <v>0</v>
      </c>
      <c r="R153" s="143">
        <f t="shared" si="42"/>
        <v>0</v>
      </c>
      <c r="S153" s="143">
        <v>0</v>
      </c>
      <c r="T153" s="144">
        <f t="shared" si="43"/>
        <v>0</v>
      </c>
      <c r="AR153" s="145" t="s">
        <v>3265</v>
      </c>
      <c r="AT153" s="145" t="s">
        <v>454</v>
      </c>
      <c r="AU153" s="145" t="s">
        <v>83</v>
      </c>
      <c r="AY153" s="18" t="s">
        <v>301</v>
      </c>
      <c r="BE153" s="146">
        <f t="shared" si="44"/>
        <v>0</v>
      </c>
      <c r="BF153" s="146">
        <f t="shared" si="45"/>
        <v>0</v>
      </c>
      <c r="BG153" s="146">
        <f t="shared" si="46"/>
        <v>0</v>
      </c>
      <c r="BH153" s="146">
        <f t="shared" si="47"/>
        <v>0</v>
      </c>
      <c r="BI153" s="146">
        <f t="shared" si="48"/>
        <v>0</v>
      </c>
      <c r="BJ153" s="18" t="s">
        <v>81</v>
      </c>
      <c r="BK153" s="146">
        <f t="shared" si="49"/>
        <v>0</v>
      </c>
      <c r="BL153" s="18" t="s">
        <v>857</v>
      </c>
      <c r="BM153" s="145" t="s">
        <v>1793</v>
      </c>
    </row>
    <row r="154" spans="2:65" s="11" customFormat="1" ht="22.75" customHeight="1">
      <c r="B154" s="122"/>
      <c r="D154" s="123" t="s">
        <v>73</v>
      </c>
      <c r="E154" s="132" t="s">
        <v>7308</v>
      </c>
      <c r="F154" s="132" t="s">
        <v>7309</v>
      </c>
      <c r="I154" s="125"/>
      <c r="J154" s="133">
        <f>BK154</f>
        <v>0</v>
      </c>
      <c r="L154" s="122"/>
      <c r="M154" s="127"/>
      <c r="P154" s="128">
        <f>P155</f>
        <v>0</v>
      </c>
      <c r="R154" s="128">
        <f>R155</f>
        <v>0</v>
      </c>
      <c r="T154" s="129">
        <f>T155</f>
        <v>0</v>
      </c>
      <c r="AR154" s="123" t="s">
        <v>81</v>
      </c>
      <c r="AT154" s="130" t="s">
        <v>73</v>
      </c>
      <c r="AU154" s="130" t="s">
        <v>81</v>
      </c>
      <c r="AY154" s="123" t="s">
        <v>301</v>
      </c>
      <c r="BK154" s="131">
        <f>BK155</f>
        <v>0</v>
      </c>
    </row>
    <row r="155" spans="2:65" s="1" customFormat="1" ht="16.5" customHeight="1">
      <c r="B155" s="33"/>
      <c r="C155" s="179" t="s">
        <v>602</v>
      </c>
      <c r="D155" s="179" t="s">
        <v>454</v>
      </c>
      <c r="E155" s="180" t="s">
        <v>7310</v>
      </c>
      <c r="F155" s="181" t="s">
        <v>7268</v>
      </c>
      <c r="G155" s="182" t="s">
        <v>6251</v>
      </c>
      <c r="H155" s="183">
        <v>1</v>
      </c>
      <c r="I155" s="184"/>
      <c r="J155" s="185">
        <f>ROUND(I155*H155,2)</f>
        <v>0</v>
      </c>
      <c r="K155" s="181" t="s">
        <v>21</v>
      </c>
      <c r="L155" s="186"/>
      <c r="M155" s="187" t="s">
        <v>21</v>
      </c>
      <c r="N155" s="188" t="s">
        <v>45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3265</v>
      </c>
      <c r="AT155" s="145" t="s">
        <v>454</v>
      </c>
      <c r="AU155" s="145" t="s">
        <v>83</v>
      </c>
      <c r="AY155" s="18" t="s">
        <v>301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8" t="s">
        <v>81</v>
      </c>
      <c r="BK155" s="146">
        <f>ROUND(I155*H155,2)</f>
        <v>0</v>
      </c>
      <c r="BL155" s="18" t="s">
        <v>857</v>
      </c>
      <c r="BM155" s="145" t="s">
        <v>1828</v>
      </c>
    </row>
    <row r="156" spans="2:65" s="11" customFormat="1" ht="22.75" customHeight="1">
      <c r="B156" s="122"/>
      <c r="D156" s="123" t="s">
        <v>73</v>
      </c>
      <c r="E156" s="132" t="s">
        <v>7311</v>
      </c>
      <c r="F156" s="132" t="s">
        <v>7312</v>
      </c>
      <c r="I156" s="125"/>
      <c r="J156" s="133">
        <f>BK156</f>
        <v>0</v>
      </c>
      <c r="L156" s="122"/>
      <c r="M156" s="127"/>
      <c r="P156" s="128">
        <v>0</v>
      </c>
      <c r="R156" s="128">
        <v>0</v>
      </c>
      <c r="T156" s="129">
        <v>0</v>
      </c>
      <c r="AR156" s="123" t="s">
        <v>81</v>
      </c>
      <c r="AT156" s="130" t="s">
        <v>73</v>
      </c>
      <c r="AU156" s="130" t="s">
        <v>81</v>
      </c>
      <c r="AY156" s="123" t="s">
        <v>301</v>
      </c>
      <c r="BK156" s="131">
        <v>0</v>
      </c>
    </row>
    <row r="157" spans="2:65" s="11" customFormat="1" ht="22.75" customHeight="1">
      <c r="B157" s="122"/>
      <c r="D157" s="123" t="s">
        <v>73</v>
      </c>
      <c r="E157" s="132" t="s">
        <v>7313</v>
      </c>
      <c r="F157" s="132" t="s">
        <v>7314</v>
      </c>
      <c r="I157" s="125"/>
      <c r="J157" s="133">
        <f>BK157</f>
        <v>0</v>
      </c>
      <c r="L157" s="122"/>
      <c r="M157" s="127"/>
      <c r="P157" s="128">
        <v>0</v>
      </c>
      <c r="R157" s="128">
        <v>0</v>
      </c>
      <c r="T157" s="129">
        <v>0</v>
      </c>
      <c r="AR157" s="123" t="s">
        <v>81</v>
      </c>
      <c r="AT157" s="130" t="s">
        <v>73</v>
      </c>
      <c r="AU157" s="130" t="s">
        <v>81</v>
      </c>
      <c r="AY157" s="123" t="s">
        <v>301</v>
      </c>
      <c r="BK157" s="131">
        <v>0</v>
      </c>
    </row>
    <row r="158" spans="2:65" s="11" customFormat="1" ht="22.75" customHeight="1">
      <c r="B158" s="122"/>
      <c r="D158" s="123" t="s">
        <v>73</v>
      </c>
      <c r="E158" s="132" t="s">
        <v>7315</v>
      </c>
      <c r="F158" s="132" t="s">
        <v>7316</v>
      </c>
      <c r="I158" s="125"/>
      <c r="J158" s="133">
        <f>BK158</f>
        <v>0</v>
      </c>
      <c r="L158" s="122"/>
      <c r="M158" s="127"/>
      <c r="P158" s="128">
        <v>0</v>
      </c>
      <c r="R158" s="128">
        <v>0</v>
      </c>
      <c r="T158" s="129">
        <v>0</v>
      </c>
      <c r="AR158" s="123" t="s">
        <v>81</v>
      </c>
      <c r="AT158" s="130" t="s">
        <v>73</v>
      </c>
      <c r="AU158" s="130" t="s">
        <v>81</v>
      </c>
      <c r="AY158" s="123" t="s">
        <v>301</v>
      </c>
      <c r="BK158" s="131">
        <v>0</v>
      </c>
    </row>
    <row r="159" spans="2:65" s="11" customFormat="1" ht="22.75" customHeight="1">
      <c r="B159" s="122"/>
      <c r="D159" s="123" t="s">
        <v>73</v>
      </c>
      <c r="E159" s="132" t="s">
        <v>7317</v>
      </c>
      <c r="F159" s="132" t="s">
        <v>7318</v>
      </c>
      <c r="I159" s="125"/>
      <c r="J159" s="133">
        <f>BK159</f>
        <v>0</v>
      </c>
      <c r="L159" s="122"/>
      <c r="M159" s="127"/>
      <c r="P159" s="128">
        <f>SUM(P160:P162)</f>
        <v>0</v>
      </c>
      <c r="R159" s="128">
        <f>SUM(R160:R162)</f>
        <v>0</v>
      </c>
      <c r="T159" s="129">
        <f>SUM(T160:T162)</f>
        <v>0</v>
      </c>
      <c r="AR159" s="123" t="s">
        <v>81</v>
      </c>
      <c r="AT159" s="130" t="s">
        <v>73</v>
      </c>
      <c r="AU159" s="130" t="s">
        <v>81</v>
      </c>
      <c r="AY159" s="123" t="s">
        <v>301</v>
      </c>
      <c r="BK159" s="131">
        <f>SUM(BK160:BK162)</f>
        <v>0</v>
      </c>
    </row>
    <row r="160" spans="2:65" s="1" customFormat="1" ht="21.75" customHeight="1">
      <c r="B160" s="33"/>
      <c r="C160" s="179" t="s">
        <v>615</v>
      </c>
      <c r="D160" s="179" t="s">
        <v>454</v>
      </c>
      <c r="E160" s="180" t="s">
        <v>7319</v>
      </c>
      <c r="F160" s="181" t="s">
        <v>7320</v>
      </c>
      <c r="G160" s="182" t="s">
        <v>6251</v>
      </c>
      <c r="H160" s="183">
        <v>10</v>
      </c>
      <c r="I160" s="184"/>
      <c r="J160" s="185">
        <f>ROUND(I160*H160,2)</f>
        <v>0</v>
      </c>
      <c r="K160" s="181" t="s">
        <v>21</v>
      </c>
      <c r="L160" s="186"/>
      <c r="M160" s="187" t="s">
        <v>21</v>
      </c>
      <c r="N160" s="188" t="s">
        <v>45</v>
      </c>
      <c r="P160" s="143">
        <f>O160*H160</f>
        <v>0</v>
      </c>
      <c r="Q160" s="143">
        <v>0</v>
      </c>
      <c r="R160" s="143">
        <f>Q160*H160</f>
        <v>0</v>
      </c>
      <c r="S160" s="143">
        <v>0</v>
      </c>
      <c r="T160" s="144">
        <f>S160*H160</f>
        <v>0</v>
      </c>
      <c r="AR160" s="145" t="s">
        <v>3265</v>
      </c>
      <c r="AT160" s="145" t="s">
        <v>454</v>
      </c>
      <c r="AU160" s="145" t="s">
        <v>83</v>
      </c>
      <c r="AY160" s="18" t="s">
        <v>301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8" t="s">
        <v>81</v>
      </c>
      <c r="BK160" s="146">
        <f>ROUND(I160*H160,2)</f>
        <v>0</v>
      </c>
      <c r="BL160" s="18" t="s">
        <v>857</v>
      </c>
      <c r="BM160" s="145" t="s">
        <v>2060</v>
      </c>
    </row>
    <row r="161" spans="2:65" s="1" customFormat="1" ht="16.5" customHeight="1">
      <c r="B161" s="33"/>
      <c r="C161" s="179" t="s">
        <v>625</v>
      </c>
      <c r="D161" s="179" t="s">
        <v>454</v>
      </c>
      <c r="E161" s="180" t="s">
        <v>7321</v>
      </c>
      <c r="F161" s="181" t="s">
        <v>7322</v>
      </c>
      <c r="G161" s="182" t="s">
        <v>6251</v>
      </c>
      <c r="H161" s="183">
        <v>5</v>
      </c>
      <c r="I161" s="184"/>
      <c r="J161" s="185">
        <f>ROUND(I161*H161,2)</f>
        <v>0</v>
      </c>
      <c r="K161" s="181" t="s">
        <v>21</v>
      </c>
      <c r="L161" s="186"/>
      <c r="M161" s="187" t="s">
        <v>21</v>
      </c>
      <c r="N161" s="188" t="s">
        <v>45</v>
      </c>
      <c r="P161" s="143">
        <f>O161*H161</f>
        <v>0</v>
      </c>
      <c r="Q161" s="143">
        <v>0</v>
      </c>
      <c r="R161" s="143">
        <f>Q161*H161</f>
        <v>0</v>
      </c>
      <c r="S161" s="143">
        <v>0</v>
      </c>
      <c r="T161" s="144">
        <f>S161*H161</f>
        <v>0</v>
      </c>
      <c r="AR161" s="145" t="s">
        <v>3265</v>
      </c>
      <c r="AT161" s="145" t="s">
        <v>454</v>
      </c>
      <c r="AU161" s="145" t="s">
        <v>83</v>
      </c>
      <c r="AY161" s="18" t="s">
        <v>301</v>
      </c>
      <c r="BE161" s="146">
        <f>IF(N161="základní",J161,0)</f>
        <v>0</v>
      </c>
      <c r="BF161" s="146">
        <f>IF(N161="snížená",J161,0)</f>
        <v>0</v>
      </c>
      <c r="BG161" s="146">
        <f>IF(N161="zákl. přenesená",J161,0)</f>
        <v>0</v>
      </c>
      <c r="BH161" s="146">
        <f>IF(N161="sníž. přenesená",J161,0)</f>
        <v>0</v>
      </c>
      <c r="BI161" s="146">
        <f>IF(N161="nulová",J161,0)</f>
        <v>0</v>
      </c>
      <c r="BJ161" s="18" t="s">
        <v>81</v>
      </c>
      <c r="BK161" s="146">
        <f>ROUND(I161*H161,2)</f>
        <v>0</v>
      </c>
      <c r="BL161" s="18" t="s">
        <v>857</v>
      </c>
      <c r="BM161" s="145" t="s">
        <v>2091</v>
      </c>
    </row>
    <row r="162" spans="2:65" s="1" customFormat="1" ht="16.5" customHeight="1">
      <c r="B162" s="33"/>
      <c r="C162" s="179" t="s">
        <v>631</v>
      </c>
      <c r="D162" s="179" t="s">
        <v>454</v>
      </c>
      <c r="E162" s="180" t="s">
        <v>7323</v>
      </c>
      <c r="F162" s="181" t="s">
        <v>7324</v>
      </c>
      <c r="G162" s="182" t="s">
        <v>6251</v>
      </c>
      <c r="H162" s="183">
        <v>5</v>
      </c>
      <c r="I162" s="184"/>
      <c r="J162" s="185">
        <f>ROUND(I162*H162,2)</f>
        <v>0</v>
      </c>
      <c r="K162" s="181" t="s">
        <v>21</v>
      </c>
      <c r="L162" s="186"/>
      <c r="M162" s="187" t="s">
        <v>21</v>
      </c>
      <c r="N162" s="188" t="s">
        <v>45</v>
      </c>
      <c r="P162" s="143">
        <f>O162*H162</f>
        <v>0</v>
      </c>
      <c r="Q162" s="143">
        <v>0</v>
      </c>
      <c r="R162" s="143">
        <f>Q162*H162</f>
        <v>0</v>
      </c>
      <c r="S162" s="143">
        <v>0</v>
      </c>
      <c r="T162" s="144">
        <f>S162*H162</f>
        <v>0</v>
      </c>
      <c r="AR162" s="145" t="s">
        <v>3265</v>
      </c>
      <c r="AT162" s="145" t="s">
        <v>454</v>
      </c>
      <c r="AU162" s="145" t="s">
        <v>83</v>
      </c>
      <c r="AY162" s="18" t="s">
        <v>301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8" t="s">
        <v>81</v>
      </c>
      <c r="BK162" s="146">
        <f>ROUND(I162*H162,2)</f>
        <v>0</v>
      </c>
      <c r="BL162" s="18" t="s">
        <v>857</v>
      </c>
      <c r="BM162" s="145" t="s">
        <v>2120</v>
      </c>
    </row>
    <row r="163" spans="2:65" s="11" customFormat="1" ht="22.75" customHeight="1">
      <c r="B163" s="122"/>
      <c r="D163" s="123" t="s">
        <v>73</v>
      </c>
      <c r="E163" s="132" t="s">
        <v>7325</v>
      </c>
      <c r="F163" s="132" t="s">
        <v>7326</v>
      </c>
      <c r="I163" s="125"/>
      <c r="J163" s="133">
        <f>BK163</f>
        <v>0</v>
      </c>
      <c r="L163" s="122"/>
      <c r="M163" s="127"/>
      <c r="P163" s="128">
        <f>SUM(P164:P166)</f>
        <v>0</v>
      </c>
      <c r="R163" s="128">
        <f>SUM(R164:R166)</f>
        <v>0</v>
      </c>
      <c r="T163" s="129">
        <f>SUM(T164:T166)</f>
        <v>0</v>
      </c>
      <c r="AR163" s="123" t="s">
        <v>81</v>
      </c>
      <c r="AT163" s="130" t="s">
        <v>73</v>
      </c>
      <c r="AU163" s="130" t="s">
        <v>81</v>
      </c>
      <c r="AY163" s="123" t="s">
        <v>301</v>
      </c>
      <c r="BK163" s="131">
        <f>SUM(BK164:BK166)</f>
        <v>0</v>
      </c>
    </row>
    <row r="164" spans="2:65" s="1" customFormat="1" ht="21.75" customHeight="1">
      <c r="B164" s="33"/>
      <c r="C164" s="179" t="s">
        <v>638</v>
      </c>
      <c r="D164" s="179" t="s">
        <v>454</v>
      </c>
      <c r="E164" s="180" t="s">
        <v>7319</v>
      </c>
      <c r="F164" s="181" t="s">
        <v>7320</v>
      </c>
      <c r="G164" s="182" t="s">
        <v>6251</v>
      </c>
      <c r="H164" s="183">
        <v>3</v>
      </c>
      <c r="I164" s="184"/>
      <c r="J164" s="185">
        <f>ROUND(I164*H164,2)</f>
        <v>0</v>
      </c>
      <c r="K164" s="181" t="s">
        <v>21</v>
      </c>
      <c r="L164" s="186"/>
      <c r="M164" s="187" t="s">
        <v>21</v>
      </c>
      <c r="N164" s="188" t="s">
        <v>45</v>
      </c>
      <c r="P164" s="143">
        <f>O164*H164</f>
        <v>0</v>
      </c>
      <c r="Q164" s="143">
        <v>0</v>
      </c>
      <c r="R164" s="143">
        <f>Q164*H164</f>
        <v>0</v>
      </c>
      <c r="S164" s="143">
        <v>0</v>
      </c>
      <c r="T164" s="144">
        <f>S164*H164</f>
        <v>0</v>
      </c>
      <c r="AR164" s="145" t="s">
        <v>3265</v>
      </c>
      <c r="AT164" s="145" t="s">
        <v>454</v>
      </c>
      <c r="AU164" s="145" t="s">
        <v>83</v>
      </c>
      <c r="AY164" s="18" t="s">
        <v>301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8" t="s">
        <v>81</v>
      </c>
      <c r="BK164" s="146">
        <f>ROUND(I164*H164,2)</f>
        <v>0</v>
      </c>
      <c r="BL164" s="18" t="s">
        <v>857</v>
      </c>
      <c r="BM164" s="145" t="s">
        <v>2142</v>
      </c>
    </row>
    <row r="165" spans="2:65" s="1" customFormat="1" ht="16.5" customHeight="1">
      <c r="B165" s="33"/>
      <c r="C165" s="179" t="s">
        <v>645</v>
      </c>
      <c r="D165" s="179" t="s">
        <v>454</v>
      </c>
      <c r="E165" s="180" t="s">
        <v>7321</v>
      </c>
      <c r="F165" s="181" t="s">
        <v>7322</v>
      </c>
      <c r="G165" s="182" t="s">
        <v>6251</v>
      </c>
      <c r="H165" s="183">
        <v>2</v>
      </c>
      <c r="I165" s="184"/>
      <c r="J165" s="185">
        <f>ROUND(I165*H165,2)</f>
        <v>0</v>
      </c>
      <c r="K165" s="181" t="s">
        <v>21</v>
      </c>
      <c r="L165" s="186"/>
      <c r="M165" s="187" t="s">
        <v>21</v>
      </c>
      <c r="N165" s="188" t="s">
        <v>45</v>
      </c>
      <c r="P165" s="143">
        <f>O165*H165</f>
        <v>0</v>
      </c>
      <c r="Q165" s="143">
        <v>0</v>
      </c>
      <c r="R165" s="143">
        <f>Q165*H165</f>
        <v>0</v>
      </c>
      <c r="S165" s="143">
        <v>0</v>
      </c>
      <c r="T165" s="144">
        <f>S165*H165</f>
        <v>0</v>
      </c>
      <c r="AR165" s="145" t="s">
        <v>3265</v>
      </c>
      <c r="AT165" s="145" t="s">
        <v>454</v>
      </c>
      <c r="AU165" s="145" t="s">
        <v>83</v>
      </c>
      <c r="AY165" s="18" t="s">
        <v>301</v>
      </c>
      <c r="BE165" s="146">
        <f>IF(N165="základní",J165,0)</f>
        <v>0</v>
      </c>
      <c r="BF165" s="146">
        <f>IF(N165="snížená",J165,0)</f>
        <v>0</v>
      </c>
      <c r="BG165" s="146">
        <f>IF(N165="zákl. přenesená",J165,0)</f>
        <v>0</v>
      </c>
      <c r="BH165" s="146">
        <f>IF(N165="sníž. přenesená",J165,0)</f>
        <v>0</v>
      </c>
      <c r="BI165" s="146">
        <f>IF(N165="nulová",J165,0)</f>
        <v>0</v>
      </c>
      <c r="BJ165" s="18" t="s">
        <v>81</v>
      </c>
      <c r="BK165" s="146">
        <f>ROUND(I165*H165,2)</f>
        <v>0</v>
      </c>
      <c r="BL165" s="18" t="s">
        <v>857</v>
      </c>
      <c r="BM165" s="145" t="s">
        <v>2153</v>
      </c>
    </row>
    <row r="166" spans="2:65" s="1" customFormat="1" ht="16.5" customHeight="1">
      <c r="B166" s="33"/>
      <c r="C166" s="179" t="s">
        <v>654</v>
      </c>
      <c r="D166" s="179" t="s">
        <v>454</v>
      </c>
      <c r="E166" s="180" t="s">
        <v>7323</v>
      </c>
      <c r="F166" s="181" t="s">
        <v>7324</v>
      </c>
      <c r="G166" s="182" t="s">
        <v>6251</v>
      </c>
      <c r="H166" s="183">
        <v>1</v>
      </c>
      <c r="I166" s="184"/>
      <c r="J166" s="185">
        <f>ROUND(I166*H166,2)</f>
        <v>0</v>
      </c>
      <c r="K166" s="181" t="s">
        <v>21</v>
      </c>
      <c r="L166" s="186"/>
      <c r="M166" s="187" t="s">
        <v>21</v>
      </c>
      <c r="N166" s="188" t="s">
        <v>45</v>
      </c>
      <c r="P166" s="143">
        <f>O166*H166</f>
        <v>0</v>
      </c>
      <c r="Q166" s="143">
        <v>0</v>
      </c>
      <c r="R166" s="143">
        <f>Q166*H166</f>
        <v>0</v>
      </c>
      <c r="S166" s="143">
        <v>0</v>
      </c>
      <c r="T166" s="144">
        <f>S166*H166</f>
        <v>0</v>
      </c>
      <c r="AR166" s="145" t="s">
        <v>3265</v>
      </c>
      <c r="AT166" s="145" t="s">
        <v>454</v>
      </c>
      <c r="AU166" s="145" t="s">
        <v>83</v>
      </c>
      <c r="AY166" s="18" t="s">
        <v>301</v>
      </c>
      <c r="BE166" s="146">
        <f>IF(N166="základní",J166,0)</f>
        <v>0</v>
      </c>
      <c r="BF166" s="146">
        <f>IF(N166="snížená",J166,0)</f>
        <v>0</v>
      </c>
      <c r="BG166" s="146">
        <f>IF(N166="zákl. přenesená",J166,0)</f>
        <v>0</v>
      </c>
      <c r="BH166" s="146">
        <f>IF(N166="sníž. přenesená",J166,0)</f>
        <v>0</v>
      </c>
      <c r="BI166" s="146">
        <f>IF(N166="nulová",J166,0)</f>
        <v>0</v>
      </c>
      <c r="BJ166" s="18" t="s">
        <v>81</v>
      </c>
      <c r="BK166" s="146">
        <f>ROUND(I166*H166,2)</f>
        <v>0</v>
      </c>
      <c r="BL166" s="18" t="s">
        <v>857</v>
      </c>
      <c r="BM166" s="145" t="s">
        <v>2177</v>
      </c>
    </row>
    <row r="167" spans="2:65" s="11" customFormat="1" ht="22.75" customHeight="1">
      <c r="B167" s="122"/>
      <c r="D167" s="123" t="s">
        <v>73</v>
      </c>
      <c r="E167" s="132" t="s">
        <v>7327</v>
      </c>
      <c r="F167" s="132" t="s">
        <v>7328</v>
      </c>
      <c r="I167" s="125"/>
      <c r="J167" s="133">
        <f>BK167</f>
        <v>0</v>
      </c>
      <c r="L167" s="122"/>
      <c r="M167" s="127"/>
      <c r="P167" s="128">
        <f>SUM(P168:P170)</f>
        <v>0</v>
      </c>
      <c r="R167" s="128">
        <f>SUM(R168:R170)</f>
        <v>0</v>
      </c>
      <c r="T167" s="129">
        <f>SUM(T168:T170)</f>
        <v>0</v>
      </c>
      <c r="AR167" s="123" t="s">
        <v>81</v>
      </c>
      <c r="AT167" s="130" t="s">
        <v>73</v>
      </c>
      <c r="AU167" s="130" t="s">
        <v>81</v>
      </c>
      <c r="AY167" s="123" t="s">
        <v>301</v>
      </c>
      <c r="BK167" s="131">
        <f>SUM(BK168:BK170)</f>
        <v>0</v>
      </c>
    </row>
    <row r="168" spans="2:65" s="1" customFormat="1" ht="21.75" customHeight="1">
      <c r="B168" s="33"/>
      <c r="C168" s="179" t="s">
        <v>661</v>
      </c>
      <c r="D168" s="179" t="s">
        <v>454</v>
      </c>
      <c r="E168" s="180" t="s">
        <v>7319</v>
      </c>
      <c r="F168" s="181" t="s">
        <v>7320</v>
      </c>
      <c r="G168" s="182" t="s">
        <v>6251</v>
      </c>
      <c r="H168" s="183">
        <v>4</v>
      </c>
      <c r="I168" s="184"/>
      <c r="J168" s="185">
        <f>ROUND(I168*H168,2)</f>
        <v>0</v>
      </c>
      <c r="K168" s="181" t="s">
        <v>21</v>
      </c>
      <c r="L168" s="186"/>
      <c r="M168" s="187" t="s">
        <v>21</v>
      </c>
      <c r="N168" s="188" t="s">
        <v>45</v>
      </c>
      <c r="P168" s="143">
        <f>O168*H168</f>
        <v>0</v>
      </c>
      <c r="Q168" s="143">
        <v>0</v>
      </c>
      <c r="R168" s="143">
        <f>Q168*H168</f>
        <v>0</v>
      </c>
      <c r="S168" s="143">
        <v>0</v>
      </c>
      <c r="T168" s="144">
        <f>S168*H168</f>
        <v>0</v>
      </c>
      <c r="AR168" s="145" t="s">
        <v>3265</v>
      </c>
      <c r="AT168" s="145" t="s">
        <v>454</v>
      </c>
      <c r="AU168" s="145" t="s">
        <v>83</v>
      </c>
      <c r="AY168" s="18" t="s">
        <v>301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8" t="s">
        <v>81</v>
      </c>
      <c r="BK168" s="146">
        <f>ROUND(I168*H168,2)</f>
        <v>0</v>
      </c>
      <c r="BL168" s="18" t="s">
        <v>857</v>
      </c>
      <c r="BM168" s="145" t="s">
        <v>2221</v>
      </c>
    </row>
    <row r="169" spans="2:65" s="1" customFormat="1" ht="16.5" customHeight="1">
      <c r="B169" s="33"/>
      <c r="C169" s="179" t="s">
        <v>668</v>
      </c>
      <c r="D169" s="179" t="s">
        <v>454</v>
      </c>
      <c r="E169" s="180" t="s">
        <v>7321</v>
      </c>
      <c r="F169" s="181" t="s">
        <v>7322</v>
      </c>
      <c r="G169" s="182" t="s">
        <v>6251</v>
      </c>
      <c r="H169" s="183">
        <v>2</v>
      </c>
      <c r="I169" s="184"/>
      <c r="J169" s="185">
        <f>ROUND(I169*H169,2)</f>
        <v>0</v>
      </c>
      <c r="K169" s="181" t="s">
        <v>21</v>
      </c>
      <c r="L169" s="186"/>
      <c r="M169" s="187" t="s">
        <v>21</v>
      </c>
      <c r="N169" s="188" t="s">
        <v>45</v>
      </c>
      <c r="P169" s="143">
        <f>O169*H169</f>
        <v>0</v>
      </c>
      <c r="Q169" s="143">
        <v>0</v>
      </c>
      <c r="R169" s="143">
        <f>Q169*H169</f>
        <v>0</v>
      </c>
      <c r="S169" s="143">
        <v>0</v>
      </c>
      <c r="T169" s="144">
        <f>S169*H169</f>
        <v>0</v>
      </c>
      <c r="AR169" s="145" t="s">
        <v>3265</v>
      </c>
      <c r="AT169" s="145" t="s">
        <v>454</v>
      </c>
      <c r="AU169" s="145" t="s">
        <v>83</v>
      </c>
      <c r="AY169" s="18" t="s">
        <v>301</v>
      </c>
      <c r="BE169" s="146">
        <f>IF(N169="základní",J169,0)</f>
        <v>0</v>
      </c>
      <c r="BF169" s="146">
        <f>IF(N169="snížená",J169,0)</f>
        <v>0</v>
      </c>
      <c r="BG169" s="146">
        <f>IF(N169="zákl. přenesená",J169,0)</f>
        <v>0</v>
      </c>
      <c r="BH169" s="146">
        <f>IF(N169="sníž. přenesená",J169,0)</f>
        <v>0</v>
      </c>
      <c r="BI169" s="146">
        <f>IF(N169="nulová",J169,0)</f>
        <v>0</v>
      </c>
      <c r="BJ169" s="18" t="s">
        <v>81</v>
      </c>
      <c r="BK169" s="146">
        <f>ROUND(I169*H169,2)</f>
        <v>0</v>
      </c>
      <c r="BL169" s="18" t="s">
        <v>857</v>
      </c>
      <c r="BM169" s="145" t="s">
        <v>2249</v>
      </c>
    </row>
    <row r="170" spans="2:65" s="1" customFormat="1" ht="16.5" customHeight="1">
      <c r="B170" s="33"/>
      <c r="C170" s="179" t="s">
        <v>678</v>
      </c>
      <c r="D170" s="179" t="s">
        <v>454</v>
      </c>
      <c r="E170" s="180" t="s">
        <v>7323</v>
      </c>
      <c r="F170" s="181" t="s">
        <v>7324</v>
      </c>
      <c r="G170" s="182" t="s">
        <v>6251</v>
      </c>
      <c r="H170" s="183">
        <v>2</v>
      </c>
      <c r="I170" s="184"/>
      <c r="J170" s="185">
        <f>ROUND(I170*H170,2)</f>
        <v>0</v>
      </c>
      <c r="K170" s="181" t="s">
        <v>21</v>
      </c>
      <c r="L170" s="186"/>
      <c r="M170" s="187" t="s">
        <v>21</v>
      </c>
      <c r="N170" s="188" t="s">
        <v>45</v>
      </c>
      <c r="P170" s="143">
        <f>O170*H170</f>
        <v>0</v>
      </c>
      <c r="Q170" s="143">
        <v>0</v>
      </c>
      <c r="R170" s="143">
        <f>Q170*H170</f>
        <v>0</v>
      </c>
      <c r="S170" s="143">
        <v>0</v>
      </c>
      <c r="T170" s="144">
        <f>S170*H170</f>
        <v>0</v>
      </c>
      <c r="AR170" s="145" t="s">
        <v>3265</v>
      </c>
      <c r="AT170" s="145" t="s">
        <v>454</v>
      </c>
      <c r="AU170" s="145" t="s">
        <v>83</v>
      </c>
      <c r="AY170" s="18" t="s">
        <v>301</v>
      </c>
      <c r="BE170" s="146">
        <f>IF(N170="základní",J170,0)</f>
        <v>0</v>
      </c>
      <c r="BF170" s="146">
        <f>IF(N170="snížená",J170,0)</f>
        <v>0</v>
      </c>
      <c r="BG170" s="146">
        <f>IF(N170="zákl. přenesená",J170,0)</f>
        <v>0</v>
      </c>
      <c r="BH170" s="146">
        <f>IF(N170="sníž. přenesená",J170,0)</f>
        <v>0</v>
      </c>
      <c r="BI170" s="146">
        <f>IF(N170="nulová",J170,0)</f>
        <v>0</v>
      </c>
      <c r="BJ170" s="18" t="s">
        <v>81</v>
      </c>
      <c r="BK170" s="146">
        <f>ROUND(I170*H170,2)</f>
        <v>0</v>
      </c>
      <c r="BL170" s="18" t="s">
        <v>857</v>
      </c>
      <c r="BM170" s="145" t="s">
        <v>2268</v>
      </c>
    </row>
    <row r="171" spans="2:65" s="11" customFormat="1" ht="26" customHeight="1">
      <c r="B171" s="122"/>
      <c r="D171" s="123" t="s">
        <v>73</v>
      </c>
      <c r="E171" s="124" t="s">
        <v>7329</v>
      </c>
      <c r="F171" s="124" t="s">
        <v>7330</v>
      </c>
      <c r="I171" s="125"/>
      <c r="J171" s="126">
        <f>BK171</f>
        <v>0</v>
      </c>
      <c r="L171" s="122"/>
      <c r="M171" s="127"/>
      <c r="P171" s="128">
        <f>P172+P174+P176+P178+P180</f>
        <v>0</v>
      </c>
      <c r="R171" s="128">
        <f>R172+R174+R176+R178+R180</f>
        <v>0</v>
      </c>
      <c r="T171" s="129">
        <f>T172+T174+T176+T178+T180</f>
        <v>0</v>
      </c>
      <c r="AR171" s="123" t="s">
        <v>81</v>
      </c>
      <c r="AT171" s="130" t="s">
        <v>73</v>
      </c>
      <c r="AU171" s="130" t="s">
        <v>74</v>
      </c>
      <c r="AY171" s="123" t="s">
        <v>301</v>
      </c>
      <c r="BK171" s="131">
        <f>BK172+BK174+BK176+BK178+BK180</f>
        <v>0</v>
      </c>
    </row>
    <row r="172" spans="2:65" s="11" customFormat="1" ht="22.75" customHeight="1">
      <c r="B172" s="122"/>
      <c r="D172" s="123" t="s">
        <v>73</v>
      </c>
      <c r="E172" s="132" t="s">
        <v>7331</v>
      </c>
      <c r="F172" s="132" t="s">
        <v>7332</v>
      </c>
      <c r="I172" s="125"/>
      <c r="J172" s="133">
        <f>BK172</f>
        <v>0</v>
      </c>
      <c r="L172" s="122"/>
      <c r="M172" s="127"/>
      <c r="P172" s="128">
        <f>P173</f>
        <v>0</v>
      </c>
      <c r="R172" s="128">
        <f>R173</f>
        <v>0</v>
      </c>
      <c r="T172" s="129">
        <f>T173</f>
        <v>0</v>
      </c>
      <c r="AR172" s="123" t="s">
        <v>81</v>
      </c>
      <c r="AT172" s="130" t="s">
        <v>73</v>
      </c>
      <c r="AU172" s="130" t="s">
        <v>81</v>
      </c>
      <c r="AY172" s="123" t="s">
        <v>301</v>
      </c>
      <c r="BK172" s="131">
        <f>BK173</f>
        <v>0</v>
      </c>
    </row>
    <row r="173" spans="2:65" s="1" customFormat="1" ht="21.75" customHeight="1">
      <c r="B173" s="33"/>
      <c r="C173" s="179" t="s">
        <v>689</v>
      </c>
      <c r="D173" s="179" t="s">
        <v>454</v>
      </c>
      <c r="E173" s="180" t="s">
        <v>7333</v>
      </c>
      <c r="F173" s="181" t="s">
        <v>7334</v>
      </c>
      <c r="G173" s="182" t="s">
        <v>6251</v>
      </c>
      <c r="H173" s="183">
        <v>1</v>
      </c>
      <c r="I173" s="184"/>
      <c r="J173" s="185">
        <f>ROUND(I173*H173,2)</f>
        <v>0</v>
      </c>
      <c r="K173" s="181" t="s">
        <v>21</v>
      </c>
      <c r="L173" s="186"/>
      <c r="M173" s="187" t="s">
        <v>21</v>
      </c>
      <c r="N173" s="188" t="s">
        <v>45</v>
      </c>
      <c r="P173" s="143">
        <f>O173*H173</f>
        <v>0</v>
      </c>
      <c r="Q173" s="143">
        <v>0</v>
      </c>
      <c r="R173" s="143">
        <f>Q173*H173</f>
        <v>0</v>
      </c>
      <c r="S173" s="143">
        <v>0</v>
      </c>
      <c r="T173" s="144">
        <f>S173*H173</f>
        <v>0</v>
      </c>
      <c r="AR173" s="145" t="s">
        <v>3265</v>
      </c>
      <c r="AT173" s="145" t="s">
        <v>454</v>
      </c>
      <c r="AU173" s="145" t="s">
        <v>83</v>
      </c>
      <c r="AY173" s="18" t="s">
        <v>301</v>
      </c>
      <c r="BE173" s="146">
        <f>IF(N173="základní",J173,0)</f>
        <v>0</v>
      </c>
      <c r="BF173" s="146">
        <f>IF(N173="snížená",J173,0)</f>
        <v>0</v>
      </c>
      <c r="BG173" s="146">
        <f>IF(N173="zákl. přenesená",J173,0)</f>
        <v>0</v>
      </c>
      <c r="BH173" s="146">
        <f>IF(N173="sníž. přenesená",J173,0)</f>
        <v>0</v>
      </c>
      <c r="BI173" s="146">
        <f>IF(N173="nulová",J173,0)</f>
        <v>0</v>
      </c>
      <c r="BJ173" s="18" t="s">
        <v>81</v>
      </c>
      <c r="BK173" s="146">
        <f>ROUND(I173*H173,2)</f>
        <v>0</v>
      </c>
      <c r="BL173" s="18" t="s">
        <v>857</v>
      </c>
      <c r="BM173" s="145" t="s">
        <v>2283</v>
      </c>
    </row>
    <row r="174" spans="2:65" s="11" customFormat="1" ht="22.75" customHeight="1">
      <c r="B174" s="122"/>
      <c r="D174" s="123" t="s">
        <v>73</v>
      </c>
      <c r="E174" s="132" t="s">
        <v>7335</v>
      </c>
      <c r="F174" s="132" t="s">
        <v>7336</v>
      </c>
      <c r="I174" s="125"/>
      <c r="J174" s="133">
        <f>BK174</f>
        <v>0</v>
      </c>
      <c r="L174" s="122"/>
      <c r="M174" s="127"/>
      <c r="P174" s="128">
        <f>P175</f>
        <v>0</v>
      </c>
      <c r="R174" s="128">
        <f>R175</f>
        <v>0</v>
      </c>
      <c r="T174" s="129">
        <f>T175</f>
        <v>0</v>
      </c>
      <c r="AR174" s="123" t="s">
        <v>81</v>
      </c>
      <c r="AT174" s="130" t="s">
        <v>73</v>
      </c>
      <c r="AU174" s="130" t="s">
        <v>81</v>
      </c>
      <c r="AY174" s="123" t="s">
        <v>301</v>
      </c>
      <c r="BK174" s="131">
        <f>BK175</f>
        <v>0</v>
      </c>
    </row>
    <row r="175" spans="2:65" s="1" customFormat="1" ht="21.75" customHeight="1">
      <c r="B175" s="33"/>
      <c r="C175" s="179" t="s">
        <v>706</v>
      </c>
      <c r="D175" s="179" t="s">
        <v>454</v>
      </c>
      <c r="E175" s="180" t="s">
        <v>7337</v>
      </c>
      <c r="F175" s="181" t="s">
        <v>7338</v>
      </c>
      <c r="G175" s="182" t="s">
        <v>6251</v>
      </c>
      <c r="H175" s="183">
        <v>1</v>
      </c>
      <c r="I175" s="184"/>
      <c r="J175" s="185">
        <f>ROUND(I175*H175,2)</f>
        <v>0</v>
      </c>
      <c r="K175" s="181" t="s">
        <v>21</v>
      </c>
      <c r="L175" s="186"/>
      <c r="M175" s="187" t="s">
        <v>21</v>
      </c>
      <c r="N175" s="188" t="s">
        <v>45</v>
      </c>
      <c r="P175" s="143">
        <f>O175*H175</f>
        <v>0</v>
      </c>
      <c r="Q175" s="143">
        <v>0</v>
      </c>
      <c r="R175" s="143">
        <f>Q175*H175</f>
        <v>0</v>
      </c>
      <c r="S175" s="143">
        <v>0</v>
      </c>
      <c r="T175" s="144">
        <f>S175*H175</f>
        <v>0</v>
      </c>
      <c r="AR175" s="145" t="s">
        <v>3265</v>
      </c>
      <c r="AT175" s="145" t="s">
        <v>454</v>
      </c>
      <c r="AU175" s="145" t="s">
        <v>83</v>
      </c>
      <c r="AY175" s="18" t="s">
        <v>301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8" t="s">
        <v>81</v>
      </c>
      <c r="BK175" s="146">
        <f>ROUND(I175*H175,2)</f>
        <v>0</v>
      </c>
      <c r="BL175" s="18" t="s">
        <v>857</v>
      </c>
      <c r="BM175" s="145" t="s">
        <v>2298</v>
      </c>
    </row>
    <row r="176" spans="2:65" s="11" customFormat="1" ht="22.75" customHeight="1">
      <c r="B176" s="122"/>
      <c r="D176" s="123" t="s">
        <v>73</v>
      </c>
      <c r="E176" s="132" t="s">
        <v>7339</v>
      </c>
      <c r="F176" s="132" t="s">
        <v>7340</v>
      </c>
      <c r="I176" s="125"/>
      <c r="J176" s="133">
        <f>BK176</f>
        <v>0</v>
      </c>
      <c r="L176" s="122"/>
      <c r="M176" s="127"/>
      <c r="P176" s="128">
        <f>P177</f>
        <v>0</v>
      </c>
      <c r="R176" s="128">
        <f>R177</f>
        <v>0</v>
      </c>
      <c r="T176" s="129">
        <f>T177</f>
        <v>0</v>
      </c>
      <c r="AR176" s="123" t="s">
        <v>81</v>
      </c>
      <c r="AT176" s="130" t="s">
        <v>73</v>
      </c>
      <c r="AU176" s="130" t="s">
        <v>81</v>
      </c>
      <c r="AY176" s="123" t="s">
        <v>301</v>
      </c>
      <c r="BK176" s="131">
        <f>BK177</f>
        <v>0</v>
      </c>
    </row>
    <row r="177" spans="2:65" s="1" customFormat="1" ht="21.75" customHeight="1">
      <c r="B177" s="33"/>
      <c r="C177" s="179" t="s">
        <v>739</v>
      </c>
      <c r="D177" s="179" t="s">
        <v>454</v>
      </c>
      <c r="E177" s="180" t="s">
        <v>7341</v>
      </c>
      <c r="F177" s="181" t="s">
        <v>7342</v>
      </c>
      <c r="G177" s="182" t="s">
        <v>6251</v>
      </c>
      <c r="H177" s="183">
        <v>1</v>
      </c>
      <c r="I177" s="184"/>
      <c r="J177" s="185">
        <f>ROUND(I177*H177,2)</f>
        <v>0</v>
      </c>
      <c r="K177" s="181" t="s">
        <v>21</v>
      </c>
      <c r="L177" s="186"/>
      <c r="M177" s="187" t="s">
        <v>21</v>
      </c>
      <c r="N177" s="188" t="s">
        <v>45</v>
      </c>
      <c r="P177" s="143">
        <f>O177*H177</f>
        <v>0</v>
      </c>
      <c r="Q177" s="143">
        <v>0</v>
      </c>
      <c r="R177" s="143">
        <f>Q177*H177</f>
        <v>0</v>
      </c>
      <c r="S177" s="143">
        <v>0</v>
      </c>
      <c r="T177" s="144">
        <f>S177*H177</f>
        <v>0</v>
      </c>
      <c r="AR177" s="145" t="s">
        <v>3265</v>
      </c>
      <c r="AT177" s="145" t="s">
        <v>454</v>
      </c>
      <c r="AU177" s="145" t="s">
        <v>83</v>
      </c>
      <c r="AY177" s="18" t="s">
        <v>301</v>
      </c>
      <c r="BE177" s="146">
        <f>IF(N177="základní",J177,0)</f>
        <v>0</v>
      </c>
      <c r="BF177" s="146">
        <f>IF(N177="snížená",J177,0)</f>
        <v>0</v>
      </c>
      <c r="BG177" s="146">
        <f>IF(N177="zákl. přenesená",J177,0)</f>
        <v>0</v>
      </c>
      <c r="BH177" s="146">
        <f>IF(N177="sníž. přenesená",J177,0)</f>
        <v>0</v>
      </c>
      <c r="BI177" s="146">
        <f>IF(N177="nulová",J177,0)</f>
        <v>0</v>
      </c>
      <c r="BJ177" s="18" t="s">
        <v>81</v>
      </c>
      <c r="BK177" s="146">
        <f>ROUND(I177*H177,2)</f>
        <v>0</v>
      </c>
      <c r="BL177" s="18" t="s">
        <v>857</v>
      </c>
      <c r="BM177" s="145" t="s">
        <v>2312</v>
      </c>
    </row>
    <row r="178" spans="2:65" s="11" customFormat="1" ht="22.75" customHeight="1">
      <c r="B178" s="122"/>
      <c r="D178" s="123" t="s">
        <v>73</v>
      </c>
      <c r="E178" s="132" t="s">
        <v>7343</v>
      </c>
      <c r="F178" s="132" t="s">
        <v>7344</v>
      </c>
      <c r="I178" s="125"/>
      <c r="J178" s="133">
        <f>BK178</f>
        <v>0</v>
      </c>
      <c r="L178" s="122"/>
      <c r="M178" s="127"/>
      <c r="P178" s="128">
        <f>P179</f>
        <v>0</v>
      </c>
      <c r="R178" s="128">
        <f>R179</f>
        <v>0</v>
      </c>
      <c r="T178" s="129">
        <f>T179</f>
        <v>0</v>
      </c>
      <c r="AR178" s="123" t="s">
        <v>81</v>
      </c>
      <c r="AT178" s="130" t="s">
        <v>73</v>
      </c>
      <c r="AU178" s="130" t="s">
        <v>81</v>
      </c>
      <c r="AY178" s="123" t="s">
        <v>301</v>
      </c>
      <c r="BK178" s="131">
        <f>BK179</f>
        <v>0</v>
      </c>
    </row>
    <row r="179" spans="2:65" s="1" customFormat="1" ht="21.75" customHeight="1">
      <c r="B179" s="33"/>
      <c r="C179" s="179" t="s">
        <v>747</v>
      </c>
      <c r="D179" s="179" t="s">
        <v>454</v>
      </c>
      <c r="E179" s="180" t="s">
        <v>7345</v>
      </c>
      <c r="F179" s="181" t="s">
        <v>7346</v>
      </c>
      <c r="G179" s="182" t="s">
        <v>6251</v>
      </c>
      <c r="H179" s="183">
        <v>1</v>
      </c>
      <c r="I179" s="184"/>
      <c r="J179" s="185">
        <f>ROUND(I179*H179,2)</f>
        <v>0</v>
      </c>
      <c r="K179" s="181" t="s">
        <v>21</v>
      </c>
      <c r="L179" s="186"/>
      <c r="M179" s="187" t="s">
        <v>21</v>
      </c>
      <c r="N179" s="188" t="s">
        <v>45</v>
      </c>
      <c r="P179" s="143">
        <f>O179*H179</f>
        <v>0</v>
      </c>
      <c r="Q179" s="143">
        <v>0</v>
      </c>
      <c r="R179" s="143">
        <f>Q179*H179</f>
        <v>0</v>
      </c>
      <c r="S179" s="143">
        <v>0</v>
      </c>
      <c r="T179" s="144">
        <f>S179*H179</f>
        <v>0</v>
      </c>
      <c r="AR179" s="145" t="s">
        <v>3265</v>
      </c>
      <c r="AT179" s="145" t="s">
        <v>454</v>
      </c>
      <c r="AU179" s="145" t="s">
        <v>83</v>
      </c>
      <c r="AY179" s="18" t="s">
        <v>301</v>
      </c>
      <c r="BE179" s="146">
        <f>IF(N179="základní",J179,0)</f>
        <v>0</v>
      </c>
      <c r="BF179" s="146">
        <f>IF(N179="snížená",J179,0)</f>
        <v>0</v>
      </c>
      <c r="BG179" s="146">
        <f>IF(N179="zákl. přenesená",J179,0)</f>
        <v>0</v>
      </c>
      <c r="BH179" s="146">
        <f>IF(N179="sníž. přenesená",J179,0)</f>
        <v>0</v>
      </c>
      <c r="BI179" s="146">
        <f>IF(N179="nulová",J179,0)</f>
        <v>0</v>
      </c>
      <c r="BJ179" s="18" t="s">
        <v>81</v>
      </c>
      <c r="BK179" s="146">
        <f>ROUND(I179*H179,2)</f>
        <v>0</v>
      </c>
      <c r="BL179" s="18" t="s">
        <v>857</v>
      </c>
      <c r="BM179" s="145" t="s">
        <v>2328</v>
      </c>
    </row>
    <row r="180" spans="2:65" s="11" customFormat="1" ht="22.75" customHeight="1">
      <c r="B180" s="122"/>
      <c r="D180" s="123" t="s">
        <v>73</v>
      </c>
      <c r="E180" s="132" t="s">
        <v>7347</v>
      </c>
      <c r="F180" s="132" t="s">
        <v>7348</v>
      </c>
      <c r="I180" s="125"/>
      <c r="J180" s="133">
        <f>BK180</f>
        <v>0</v>
      </c>
      <c r="L180" s="122"/>
      <c r="M180" s="127"/>
      <c r="P180" s="128">
        <f>P181</f>
        <v>0</v>
      </c>
      <c r="R180" s="128">
        <f>R181</f>
        <v>0</v>
      </c>
      <c r="T180" s="129">
        <f>T181</f>
        <v>0</v>
      </c>
      <c r="AR180" s="123" t="s">
        <v>81</v>
      </c>
      <c r="AT180" s="130" t="s">
        <v>73</v>
      </c>
      <c r="AU180" s="130" t="s">
        <v>81</v>
      </c>
      <c r="AY180" s="123" t="s">
        <v>301</v>
      </c>
      <c r="BK180" s="131">
        <f>BK181</f>
        <v>0</v>
      </c>
    </row>
    <row r="181" spans="2:65" s="1" customFormat="1" ht="21.75" customHeight="1">
      <c r="B181" s="33"/>
      <c r="C181" s="179" t="s">
        <v>757</v>
      </c>
      <c r="D181" s="179" t="s">
        <v>454</v>
      </c>
      <c r="E181" s="180" t="s">
        <v>7349</v>
      </c>
      <c r="F181" s="181" t="s">
        <v>7346</v>
      </c>
      <c r="G181" s="182" t="s">
        <v>6251</v>
      </c>
      <c r="H181" s="183">
        <v>1</v>
      </c>
      <c r="I181" s="184"/>
      <c r="J181" s="185">
        <f>ROUND(I181*H181,2)</f>
        <v>0</v>
      </c>
      <c r="K181" s="181" t="s">
        <v>21</v>
      </c>
      <c r="L181" s="186"/>
      <c r="M181" s="187" t="s">
        <v>21</v>
      </c>
      <c r="N181" s="188" t="s">
        <v>45</v>
      </c>
      <c r="P181" s="143">
        <f>O181*H181</f>
        <v>0</v>
      </c>
      <c r="Q181" s="143">
        <v>0</v>
      </c>
      <c r="R181" s="143">
        <f>Q181*H181</f>
        <v>0</v>
      </c>
      <c r="S181" s="143">
        <v>0</v>
      </c>
      <c r="T181" s="144">
        <f>S181*H181</f>
        <v>0</v>
      </c>
      <c r="AR181" s="145" t="s">
        <v>3265</v>
      </c>
      <c r="AT181" s="145" t="s">
        <v>454</v>
      </c>
      <c r="AU181" s="145" t="s">
        <v>83</v>
      </c>
      <c r="AY181" s="18" t="s">
        <v>301</v>
      </c>
      <c r="BE181" s="146">
        <f>IF(N181="základní",J181,0)</f>
        <v>0</v>
      </c>
      <c r="BF181" s="146">
        <f>IF(N181="snížená",J181,0)</f>
        <v>0</v>
      </c>
      <c r="BG181" s="146">
        <f>IF(N181="zákl. přenesená",J181,0)</f>
        <v>0</v>
      </c>
      <c r="BH181" s="146">
        <f>IF(N181="sníž. přenesená",J181,0)</f>
        <v>0</v>
      </c>
      <c r="BI181" s="146">
        <f>IF(N181="nulová",J181,0)</f>
        <v>0</v>
      </c>
      <c r="BJ181" s="18" t="s">
        <v>81</v>
      </c>
      <c r="BK181" s="146">
        <f>ROUND(I181*H181,2)</f>
        <v>0</v>
      </c>
      <c r="BL181" s="18" t="s">
        <v>857</v>
      </c>
      <c r="BM181" s="145" t="s">
        <v>2352</v>
      </c>
    </row>
    <row r="182" spans="2:65" s="11" customFormat="1" ht="26" customHeight="1">
      <c r="B182" s="122"/>
      <c r="D182" s="123" t="s">
        <v>73</v>
      </c>
      <c r="E182" s="124" t="s">
        <v>7350</v>
      </c>
      <c r="F182" s="124" t="s">
        <v>7351</v>
      </c>
      <c r="I182" s="125"/>
      <c r="J182" s="126">
        <f>BK182</f>
        <v>0</v>
      </c>
      <c r="L182" s="122"/>
      <c r="M182" s="127"/>
      <c r="P182" s="128">
        <f>P183+P191+P201+P210+P220</f>
        <v>0</v>
      </c>
      <c r="R182" s="128">
        <f>R183+R191+R201+R210+R220</f>
        <v>0</v>
      </c>
      <c r="T182" s="129">
        <f>T183+T191+T201+T210+T220</f>
        <v>0</v>
      </c>
      <c r="AR182" s="123" t="s">
        <v>81</v>
      </c>
      <c r="AT182" s="130" t="s">
        <v>73</v>
      </c>
      <c r="AU182" s="130" t="s">
        <v>74</v>
      </c>
      <c r="AY182" s="123" t="s">
        <v>301</v>
      </c>
      <c r="BK182" s="131">
        <f>BK183+BK191+BK201+BK210+BK220</f>
        <v>0</v>
      </c>
    </row>
    <row r="183" spans="2:65" s="11" customFormat="1" ht="22.75" customHeight="1">
      <c r="B183" s="122"/>
      <c r="D183" s="123" t="s">
        <v>73</v>
      </c>
      <c r="E183" s="132" t="s">
        <v>7352</v>
      </c>
      <c r="F183" s="132" t="s">
        <v>7332</v>
      </c>
      <c r="I183" s="125"/>
      <c r="J183" s="133">
        <f>BK183</f>
        <v>0</v>
      </c>
      <c r="L183" s="122"/>
      <c r="M183" s="127"/>
      <c r="P183" s="128">
        <f>SUM(P184:P190)</f>
        <v>0</v>
      </c>
      <c r="R183" s="128">
        <f>SUM(R184:R190)</f>
        <v>0</v>
      </c>
      <c r="T183" s="129">
        <f>SUM(T184:T190)</f>
        <v>0</v>
      </c>
      <c r="AR183" s="123" t="s">
        <v>81</v>
      </c>
      <c r="AT183" s="130" t="s">
        <v>73</v>
      </c>
      <c r="AU183" s="130" t="s">
        <v>81</v>
      </c>
      <c r="AY183" s="123" t="s">
        <v>301</v>
      </c>
      <c r="BK183" s="131">
        <f>SUM(BK184:BK190)</f>
        <v>0</v>
      </c>
    </row>
    <row r="184" spans="2:65" s="1" customFormat="1" ht="24.25" customHeight="1">
      <c r="B184" s="33"/>
      <c r="C184" s="179" t="s">
        <v>763</v>
      </c>
      <c r="D184" s="179" t="s">
        <v>454</v>
      </c>
      <c r="E184" s="180" t="s">
        <v>7353</v>
      </c>
      <c r="F184" s="181" t="s">
        <v>7354</v>
      </c>
      <c r="G184" s="182" t="s">
        <v>681</v>
      </c>
      <c r="H184" s="183">
        <v>400</v>
      </c>
      <c r="I184" s="184"/>
      <c r="J184" s="185">
        <f t="shared" ref="J184:J190" si="50">ROUND(I184*H184,2)</f>
        <v>0</v>
      </c>
      <c r="K184" s="181" t="s">
        <v>21</v>
      </c>
      <c r="L184" s="186"/>
      <c r="M184" s="187" t="s">
        <v>21</v>
      </c>
      <c r="N184" s="188" t="s">
        <v>45</v>
      </c>
      <c r="P184" s="143">
        <f t="shared" ref="P184:P190" si="51">O184*H184</f>
        <v>0</v>
      </c>
      <c r="Q184" s="143">
        <v>0</v>
      </c>
      <c r="R184" s="143">
        <f t="shared" ref="R184:R190" si="52">Q184*H184</f>
        <v>0</v>
      </c>
      <c r="S184" s="143">
        <v>0</v>
      </c>
      <c r="T184" s="144">
        <f t="shared" ref="T184:T190" si="53">S184*H184</f>
        <v>0</v>
      </c>
      <c r="AR184" s="145" t="s">
        <v>3265</v>
      </c>
      <c r="AT184" s="145" t="s">
        <v>454</v>
      </c>
      <c r="AU184" s="145" t="s">
        <v>83</v>
      </c>
      <c r="AY184" s="18" t="s">
        <v>301</v>
      </c>
      <c r="BE184" s="146">
        <f t="shared" ref="BE184:BE190" si="54">IF(N184="základní",J184,0)</f>
        <v>0</v>
      </c>
      <c r="BF184" s="146">
        <f t="shared" ref="BF184:BF190" si="55">IF(N184="snížená",J184,0)</f>
        <v>0</v>
      </c>
      <c r="BG184" s="146">
        <f t="shared" ref="BG184:BG190" si="56">IF(N184="zákl. přenesená",J184,0)</f>
        <v>0</v>
      </c>
      <c r="BH184" s="146">
        <f t="shared" ref="BH184:BH190" si="57">IF(N184="sníž. přenesená",J184,0)</f>
        <v>0</v>
      </c>
      <c r="BI184" s="146">
        <f t="shared" ref="BI184:BI190" si="58">IF(N184="nulová",J184,0)</f>
        <v>0</v>
      </c>
      <c r="BJ184" s="18" t="s">
        <v>81</v>
      </c>
      <c r="BK184" s="146">
        <f t="shared" ref="BK184:BK190" si="59">ROUND(I184*H184,2)</f>
        <v>0</v>
      </c>
      <c r="BL184" s="18" t="s">
        <v>857</v>
      </c>
      <c r="BM184" s="145" t="s">
        <v>2385</v>
      </c>
    </row>
    <row r="185" spans="2:65" s="1" customFormat="1" ht="24.25" customHeight="1">
      <c r="B185" s="33"/>
      <c r="C185" s="179" t="s">
        <v>768</v>
      </c>
      <c r="D185" s="179" t="s">
        <v>454</v>
      </c>
      <c r="E185" s="180" t="s">
        <v>7355</v>
      </c>
      <c r="F185" s="181" t="s">
        <v>7356</v>
      </c>
      <c r="G185" s="182" t="s">
        <v>681</v>
      </c>
      <c r="H185" s="183">
        <v>130</v>
      </c>
      <c r="I185" s="184"/>
      <c r="J185" s="185">
        <f t="shared" si="50"/>
        <v>0</v>
      </c>
      <c r="K185" s="181" t="s">
        <v>21</v>
      </c>
      <c r="L185" s="186"/>
      <c r="M185" s="187" t="s">
        <v>21</v>
      </c>
      <c r="N185" s="188" t="s">
        <v>45</v>
      </c>
      <c r="P185" s="143">
        <f t="shared" si="51"/>
        <v>0</v>
      </c>
      <c r="Q185" s="143">
        <v>0</v>
      </c>
      <c r="R185" s="143">
        <f t="shared" si="52"/>
        <v>0</v>
      </c>
      <c r="S185" s="143">
        <v>0</v>
      </c>
      <c r="T185" s="144">
        <f t="shared" si="53"/>
        <v>0</v>
      </c>
      <c r="AR185" s="145" t="s">
        <v>3265</v>
      </c>
      <c r="AT185" s="145" t="s">
        <v>454</v>
      </c>
      <c r="AU185" s="145" t="s">
        <v>83</v>
      </c>
      <c r="AY185" s="18" t="s">
        <v>301</v>
      </c>
      <c r="BE185" s="146">
        <f t="shared" si="54"/>
        <v>0</v>
      </c>
      <c r="BF185" s="146">
        <f t="shared" si="55"/>
        <v>0</v>
      </c>
      <c r="BG185" s="146">
        <f t="shared" si="56"/>
        <v>0</v>
      </c>
      <c r="BH185" s="146">
        <f t="shared" si="57"/>
        <v>0</v>
      </c>
      <c r="BI185" s="146">
        <f t="shared" si="58"/>
        <v>0</v>
      </c>
      <c r="BJ185" s="18" t="s">
        <v>81</v>
      </c>
      <c r="BK185" s="146">
        <f t="shared" si="59"/>
        <v>0</v>
      </c>
      <c r="BL185" s="18" t="s">
        <v>857</v>
      </c>
      <c r="BM185" s="145" t="s">
        <v>2404</v>
      </c>
    </row>
    <row r="186" spans="2:65" s="1" customFormat="1" ht="24.25" customHeight="1">
      <c r="B186" s="33"/>
      <c r="C186" s="179" t="s">
        <v>776</v>
      </c>
      <c r="D186" s="179" t="s">
        <v>454</v>
      </c>
      <c r="E186" s="180" t="s">
        <v>7357</v>
      </c>
      <c r="F186" s="181" t="s">
        <v>7358</v>
      </c>
      <c r="G186" s="182" t="s">
        <v>681</v>
      </c>
      <c r="H186" s="183">
        <v>105</v>
      </c>
      <c r="I186" s="184"/>
      <c r="J186" s="185">
        <f t="shared" si="50"/>
        <v>0</v>
      </c>
      <c r="K186" s="181" t="s">
        <v>21</v>
      </c>
      <c r="L186" s="186"/>
      <c r="M186" s="187" t="s">
        <v>21</v>
      </c>
      <c r="N186" s="188" t="s">
        <v>45</v>
      </c>
      <c r="P186" s="143">
        <f t="shared" si="51"/>
        <v>0</v>
      </c>
      <c r="Q186" s="143">
        <v>0</v>
      </c>
      <c r="R186" s="143">
        <f t="shared" si="52"/>
        <v>0</v>
      </c>
      <c r="S186" s="143">
        <v>0</v>
      </c>
      <c r="T186" s="144">
        <f t="shared" si="53"/>
        <v>0</v>
      </c>
      <c r="AR186" s="145" t="s">
        <v>3265</v>
      </c>
      <c r="AT186" s="145" t="s">
        <v>454</v>
      </c>
      <c r="AU186" s="145" t="s">
        <v>83</v>
      </c>
      <c r="AY186" s="18" t="s">
        <v>301</v>
      </c>
      <c r="BE186" s="146">
        <f t="shared" si="54"/>
        <v>0</v>
      </c>
      <c r="BF186" s="146">
        <f t="shared" si="55"/>
        <v>0</v>
      </c>
      <c r="BG186" s="146">
        <f t="shared" si="56"/>
        <v>0</v>
      </c>
      <c r="BH186" s="146">
        <f t="shared" si="57"/>
        <v>0</v>
      </c>
      <c r="BI186" s="146">
        <f t="shared" si="58"/>
        <v>0</v>
      </c>
      <c r="BJ186" s="18" t="s">
        <v>81</v>
      </c>
      <c r="BK186" s="146">
        <f t="shared" si="59"/>
        <v>0</v>
      </c>
      <c r="BL186" s="18" t="s">
        <v>857</v>
      </c>
      <c r="BM186" s="145" t="s">
        <v>2422</v>
      </c>
    </row>
    <row r="187" spans="2:65" s="1" customFormat="1" ht="33" customHeight="1">
      <c r="B187" s="33"/>
      <c r="C187" s="179" t="s">
        <v>781</v>
      </c>
      <c r="D187" s="179" t="s">
        <v>454</v>
      </c>
      <c r="E187" s="180" t="s">
        <v>7359</v>
      </c>
      <c r="F187" s="181" t="s">
        <v>7360</v>
      </c>
      <c r="G187" s="182" t="s">
        <v>681</v>
      </c>
      <c r="H187" s="183">
        <v>15</v>
      </c>
      <c r="I187" s="184"/>
      <c r="J187" s="185">
        <f t="shared" si="50"/>
        <v>0</v>
      </c>
      <c r="K187" s="181" t="s">
        <v>21</v>
      </c>
      <c r="L187" s="186"/>
      <c r="M187" s="187" t="s">
        <v>21</v>
      </c>
      <c r="N187" s="188" t="s">
        <v>45</v>
      </c>
      <c r="P187" s="143">
        <f t="shared" si="51"/>
        <v>0</v>
      </c>
      <c r="Q187" s="143">
        <v>0</v>
      </c>
      <c r="R187" s="143">
        <f t="shared" si="52"/>
        <v>0</v>
      </c>
      <c r="S187" s="143">
        <v>0</v>
      </c>
      <c r="T187" s="144">
        <f t="shared" si="53"/>
        <v>0</v>
      </c>
      <c r="AR187" s="145" t="s">
        <v>3265</v>
      </c>
      <c r="AT187" s="145" t="s">
        <v>454</v>
      </c>
      <c r="AU187" s="145" t="s">
        <v>83</v>
      </c>
      <c r="AY187" s="18" t="s">
        <v>301</v>
      </c>
      <c r="BE187" s="146">
        <f t="shared" si="54"/>
        <v>0</v>
      </c>
      <c r="BF187" s="146">
        <f t="shared" si="55"/>
        <v>0</v>
      </c>
      <c r="BG187" s="146">
        <f t="shared" si="56"/>
        <v>0</v>
      </c>
      <c r="BH187" s="146">
        <f t="shared" si="57"/>
        <v>0</v>
      </c>
      <c r="BI187" s="146">
        <f t="shared" si="58"/>
        <v>0</v>
      </c>
      <c r="BJ187" s="18" t="s">
        <v>81</v>
      </c>
      <c r="BK187" s="146">
        <f t="shared" si="59"/>
        <v>0</v>
      </c>
      <c r="BL187" s="18" t="s">
        <v>857</v>
      </c>
      <c r="BM187" s="145" t="s">
        <v>2444</v>
      </c>
    </row>
    <row r="188" spans="2:65" s="1" customFormat="1" ht="21.75" customHeight="1">
      <c r="B188" s="33"/>
      <c r="C188" s="179" t="s">
        <v>788</v>
      </c>
      <c r="D188" s="179" t="s">
        <v>454</v>
      </c>
      <c r="E188" s="180" t="s">
        <v>7361</v>
      </c>
      <c r="F188" s="181" t="s">
        <v>7362</v>
      </c>
      <c r="G188" s="182" t="s">
        <v>681</v>
      </c>
      <c r="H188" s="183">
        <v>30</v>
      </c>
      <c r="I188" s="184"/>
      <c r="J188" s="185">
        <f t="shared" si="50"/>
        <v>0</v>
      </c>
      <c r="K188" s="181" t="s">
        <v>21</v>
      </c>
      <c r="L188" s="186"/>
      <c r="M188" s="187" t="s">
        <v>21</v>
      </c>
      <c r="N188" s="188" t="s">
        <v>45</v>
      </c>
      <c r="P188" s="143">
        <f t="shared" si="51"/>
        <v>0</v>
      </c>
      <c r="Q188" s="143">
        <v>0</v>
      </c>
      <c r="R188" s="143">
        <f t="shared" si="52"/>
        <v>0</v>
      </c>
      <c r="S188" s="143">
        <v>0</v>
      </c>
      <c r="T188" s="144">
        <f t="shared" si="53"/>
        <v>0</v>
      </c>
      <c r="AR188" s="145" t="s">
        <v>3265</v>
      </c>
      <c r="AT188" s="145" t="s">
        <v>454</v>
      </c>
      <c r="AU188" s="145" t="s">
        <v>83</v>
      </c>
      <c r="AY188" s="18" t="s">
        <v>301</v>
      </c>
      <c r="BE188" s="146">
        <f t="shared" si="54"/>
        <v>0</v>
      </c>
      <c r="BF188" s="146">
        <f t="shared" si="55"/>
        <v>0</v>
      </c>
      <c r="BG188" s="146">
        <f t="shared" si="56"/>
        <v>0</v>
      </c>
      <c r="BH188" s="146">
        <f t="shared" si="57"/>
        <v>0</v>
      </c>
      <c r="BI188" s="146">
        <f t="shared" si="58"/>
        <v>0</v>
      </c>
      <c r="BJ188" s="18" t="s">
        <v>81</v>
      </c>
      <c r="BK188" s="146">
        <f t="shared" si="59"/>
        <v>0</v>
      </c>
      <c r="BL188" s="18" t="s">
        <v>857</v>
      </c>
      <c r="BM188" s="145" t="s">
        <v>2460</v>
      </c>
    </row>
    <row r="189" spans="2:65" s="1" customFormat="1" ht="16.5" customHeight="1">
      <c r="B189" s="33"/>
      <c r="C189" s="179" t="s">
        <v>794</v>
      </c>
      <c r="D189" s="179" t="s">
        <v>454</v>
      </c>
      <c r="E189" s="180" t="s">
        <v>7363</v>
      </c>
      <c r="F189" s="181" t="s">
        <v>7364</v>
      </c>
      <c r="G189" s="182" t="s">
        <v>681</v>
      </c>
      <c r="H189" s="183">
        <v>40</v>
      </c>
      <c r="I189" s="184"/>
      <c r="J189" s="185">
        <f t="shared" si="50"/>
        <v>0</v>
      </c>
      <c r="K189" s="181" t="s">
        <v>21</v>
      </c>
      <c r="L189" s="186"/>
      <c r="M189" s="187" t="s">
        <v>21</v>
      </c>
      <c r="N189" s="188" t="s">
        <v>45</v>
      </c>
      <c r="P189" s="143">
        <f t="shared" si="51"/>
        <v>0</v>
      </c>
      <c r="Q189" s="143">
        <v>0</v>
      </c>
      <c r="R189" s="143">
        <f t="shared" si="52"/>
        <v>0</v>
      </c>
      <c r="S189" s="143">
        <v>0</v>
      </c>
      <c r="T189" s="144">
        <f t="shared" si="53"/>
        <v>0</v>
      </c>
      <c r="AR189" s="145" t="s">
        <v>3265</v>
      </c>
      <c r="AT189" s="145" t="s">
        <v>454</v>
      </c>
      <c r="AU189" s="145" t="s">
        <v>83</v>
      </c>
      <c r="AY189" s="18" t="s">
        <v>301</v>
      </c>
      <c r="BE189" s="146">
        <f t="shared" si="54"/>
        <v>0</v>
      </c>
      <c r="BF189" s="146">
        <f t="shared" si="55"/>
        <v>0</v>
      </c>
      <c r="BG189" s="146">
        <f t="shared" si="56"/>
        <v>0</v>
      </c>
      <c r="BH189" s="146">
        <f t="shared" si="57"/>
        <v>0</v>
      </c>
      <c r="BI189" s="146">
        <f t="shared" si="58"/>
        <v>0</v>
      </c>
      <c r="BJ189" s="18" t="s">
        <v>81</v>
      </c>
      <c r="BK189" s="146">
        <f t="shared" si="59"/>
        <v>0</v>
      </c>
      <c r="BL189" s="18" t="s">
        <v>857</v>
      </c>
      <c r="BM189" s="145" t="s">
        <v>2472</v>
      </c>
    </row>
    <row r="190" spans="2:65" s="1" customFormat="1" ht="16.5" customHeight="1">
      <c r="B190" s="33"/>
      <c r="C190" s="179" t="s">
        <v>803</v>
      </c>
      <c r="D190" s="179" t="s">
        <v>454</v>
      </c>
      <c r="E190" s="180" t="s">
        <v>7365</v>
      </c>
      <c r="F190" s="181" t="s">
        <v>7366</v>
      </c>
      <c r="G190" s="182" t="s">
        <v>6251</v>
      </c>
      <c r="H190" s="183">
        <v>5</v>
      </c>
      <c r="I190" s="184"/>
      <c r="J190" s="185">
        <f t="shared" si="50"/>
        <v>0</v>
      </c>
      <c r="K190" s="181" t="s">
        <v>21</v>
      </c>
      <c r="L190" s="186"/>
      <c r="M190" s="187" t="s">
        <v>21</v>
      </c>
      <c r="N190" s="188" t="s">
        <v>45</v>
      </c>
      <c r="P190" s="143">
        <f t="shared" si="51"/>
        <v>0</v>
      </c>
      <c r="Q190" s="143">
        <v>0</v>
      </c>
      <c r="R190" s="143">
        <f t="shared" si="52"/>
        <v>0</v>
      </c>
      <c r="S190" s="143">
        <v>0</v>
      </c>
      <c r="T190" s="144">
        <f t="shared" si="53"/>
        <v>0</v>
      </c>
      <c r="AR190" s="145" t="s">
        <v>3265</v>
      </c>
      <c r="AT190" s="145" t="s">
        <v>454</v>
      </c>
      <c r="AU190" s="145" t="s">
        <v>83</v>
      </c>
      <c r="AY190" s="18" t="s">
        <v>301</v>
      </c>
      <c r="BE190" s="146">
        <f t="shared" si="54"/>
        <v>0</v>
      </c>
      <c r="BF190" s="146">
        <f t="shared" si="55"/>
        <v>0</v>
      </c>
      <c r="BG190" s="146">
        <f t="shared" si="56"/>
        <v>0</v>
      </c>
      <c r="BH190" s="146">
        <f t="shared" si="57"/>
        <v>0</v>
      </c>
      <c r="BI190" s="146">
        <f t="shared" si="58"/>
        <v>0</v>
      </c>
      <c r="BJ190" s="18" t="s">
        <v>81</v>
      </c>
      <c r="BK190" s="146">
        <f t="shared" si="59"/>
        <v>0</v>
      </c>
      <c r="BL190" s="18" t="s">
        <v>857</v>
      </c>
      <c r="BM190" s="145" t="s">
        <v>2493</v>
      </c>
    </row>
    <row r="191" spans="2:65" s="11" customFormat="1" ht="22.75" customHeight="1">
      <c r="B191" s="122"/>
      <c r="D191" s="123" t="s">
        <v>73</v>
      </c>
      <c r="E191" s="132" t="s">
        <v>7367</v>
      </c>
      <c r="F191" s="132" t="s">
        <v>7336</v>
      </c>
      <c r="I191" s="125"/>
      <c r="J191" s="133">
        <f>BK191</f>
        <v>0</v>
      </c>
      <c r="L191" s="122"/>
      <c r="M191" s="127"/>
      <c r="P191" s="128">
        <f>SUM(P192:P200)</f>
        <v>0</v>
      </c>
      <c r="R191" s="128">
        <f>SUM(R192:R200)</f>
        <v>0</v>
      </c>
      <c r="T191" s="129">
        <f>SUM(T192:T200)</f>
        <v>0</v>
      </c>
      <c r="AR191" s="123" t="s">
        <v>81</v>
      </c>
      <c r="AT191" s="130" t="s">
        <v>73</v>
      </c>
      <c r="AU191" s="130" t="s">
        <v>81</v>
      </c>
      <c r="AY191" s="123" t="s">
        <v>301</v>
      </c>
      <c r="BK191" s="131">
        <f>SUM(BK192:BK200)</f>
        <v>0</v>
      </c>
    </row>
    <row r="192" spans="2:65" s="1" customFormat="1" ht="24.25" customHeight="1">
      <c r="B192" s="33"/>
      <c r="C192" s="179" t="s">
        <v>810</v>
      </c>
      <c r="D192" s="179" t="s">
        <v>454</v>
      </c>
      <c r="E192" s="180" t="s">
        <v>7353</v>
      </c>
      <c r="F192" s="181" t="s">
        <v>7354</v>
      </c>
      <c r="G192" s="182" t="s">
        <v>681</v>
      </c>
      <c r="H192" s="183">
        <v>1050</v>
      </c>
      <c r="I192" s="184"/>
      <c r="J192" s="185">
        <f t="shared" ref="J192:J200" si="60">ROUND(I192*H192,2)</f>
        <v>0</v>
      </c>
      <c r="K192" s="181" t="s">
        <v>21</v>
      </c>
      <c r="L192" s="186"/>
      <c r="M192" s="187" t="s">
        <v>21</v>
      </c>
      <c r="N192" s="188" t="s">
        <v>45</v>
      </c>
      <c r="P192" s="143">
        <f t="shared" ref="P192:P200" si="61">O192*H192</f>
        <v>0</v>
      </c>
      <c r="Q192" s="143">
        <v>0</v>
      </c>
      <c r="R192" s="143">
        <f t="shared" ref="R192:R200" si="62">Q192*H192</f>
        <v>0</v>
      </c>
      <c r="S192" s="143">
        <v>0</v>
      </c>
      <c r="T192" s="144">
        <f t="shared" ref="T192:T200" si="63">S192*H192</f>
        <v>0</v>
      </c>
      <c r="AR192" s="145" t="s">
        <v>3265</v>
      </c>
      <c r="AT192" s="145" t="s">
        <v>454</v>
      </c>
      <c r="AU192" s="145" t="s">
        <v>83</v>
      </c>
      <c r="AY192" s="18" t="s">
        <v>301</v>
      </c>
      <c r="BE192" s="146">
        <f t="shared" ref="BE192:BE200" si="64">IF(N192="základní",J192,0)</f>
        <v>0</v>
      </c>
      <c r="BF192" s="146">
        <f t="shared" ref="BF192:BF200" si="65">IF(N192="snížená",J192,0)</f>
        <v>0</v>
      </c>
      <c r="BG192" s="146">
        <f t="shared" ref="BG192:BG200" si="66">IF(N192="zákl. přenesená",J192,0)</f>
        <v>0</v>
      </c>
      <c r="BH192" s="146">
        <f t="shared" ref="BH192:BH200" si="67">IF(N192="sníž. přenesená",J192,0)</f>
        <v>0</v>
      </c>
      <c r="BI192" s="146">
        <f t="shared" ref="BI192:BI200" si="68">IF(N192="nulová",J192,0)</f>
        <v>0</v>
      </c>
      <c r="BJ192" s="18" t="s">
        <v>81</v>
      </c>
      <c r="BK192" s="146">
        <f t="shared" ref="BK192:BK200" si="69">ROUND(I192*H192,2)</f>
        <v>0</v>
      </c>
      <c r="BL192" s="18" t="s">
        <v>857</v>
      </c>
      <c r="BM192" s="145" t="s">
        <v>2506</v>
      </c>
    </row>
    <row r="193" spans="2:65" s="1" customFormat="1" ht="24.25" customHeight="1">
      <c r="B193" s="33"/>
      <c r="C193" s="179" t="s">
        <v>816</v>
      </c>
      <c r="D193" s="179" t="s">
        <v>454</v>
      </c>
      <c r="E193" s="180" t="s">
        <v>7355</v>
      </c>
      <c r="F193" s="181" t="s">
        <v>7356</v>
      </c>
      <c r="G193" s="182" t="s">
        <v>681</v>
      </c>
      <c r="H193" s="183">
        <v>1555</v>
      </c>
      <c r="I193" s="184"/>
      <c r="J193" s="185">
        <f t="shared" si="60"/>
        <v>0</v>
      </c>
      <c r="K193" s="181" t="s">
        <v>21</v>
      </c>
      <c r="L193" s="186"/>
      <c r="M193" s="187" t="s">
        <v>21</v>
      </c>
      <c r="N193" s="188" t="s">
        <v>45</v>
      </c>
      <c r="P193" s="143">
        <f t="shared" si="61"/>
        <v>0</v>
      </c>
      <c r="Q193" s="143">
        <v>0</v>
      </c>
      <c r="R193" s="143">
        <f t="shared" si="62"/>
        <v>0</v>
      </c>
      <c r="S193" s="143">
        <v>0</v>
      </c>
      <c r="T193" s="144">
        <f t="shared" si="63"/>
        <v>0</v>
      </c>
      <c r="AR193" s="145" t="s">
        <v>3265</v>
      </c>
      <c r="AT193" s="145" t="s">
        <v>454</v>
      </c>
      <c r="AU193" s="145" t="s">
        <v>83</v>
      </c>
      <c r="AY193" s="18" t="s">
        <v>301</v>
      </c>
      <c r="BE193" s="146">
        <f t="shared" si="64"/>
        <v>0</v>
      </c>
      <c r="BF193" s="146">
        <f t="shared" si="65"/>
        <v>0</v>
      </c>
      <c r="BG193" s="146">
        <f t="shared" si="66"/>
        <v>0</v>
      </c>
      <c r="BH193" s="146">
        <f t="shared" si="67"/>
        <v>0</v>
      </c>
      <c r="BI193" s="146">
        <f t="shared" si="68"/>
        <v>0</v>
      </c>
      <c r="BJ193" s="18" t="s">
        <v>81</v>
      </c>
      <c r="BK193" s="146">
        <f t="shared" si="69"/>
        <v>0</v>
      </c>
      <c r="BL193" s="18" t="s">
        <v>857</v>
      </c>
      <c r="BM193" s="145" t="s">
        <v>2523</v>
      </c>
    </row>
    <row r="194" spans="2:65" s="1" customFormat="1" ht="24.25" customHeight="1">
      <c r="B194" s="33"/>
      <c r="C194" s="179" t="s">
        <v>822</v>
      </c>
      <c r="D194" s="179" t="s">
        <v>454</v>
      </c>
      <c r="E194" s="180" t="s">
        <v>7368</v>
      </c>
      <c r="F194" s="181" t="s">
        <v>7369</v>
      </c>
      <c r="G194" s="182" t="s">
        <v>681</v>
      </c>
      <c r="H194" s="183">
        <v>300</v>
      </c>
      <c r="I194" s="184"/>
      <c r="J194" s="185">
        <f t="shared" si="60"/>
        <v>0</v>
      </c>
      <c r="K194" s="181" t="s">
        <v>21</v>
      </c>
      <c r="L194" s="186"/>
      <c r="M194" s="187" t="s">
        <v>21</v>
      </c>
      <c r="N194" s="188" t="s">
        <v>45</v>
      </c>
      <c r="P194" s="143">
        <f t="shared" si="61"/>
        <v>0</v>
      </c>
      <c r="Q194" s="143">
        <v>0</v>
      </c>
      <c r="R194" s="143">
        <f t="shared" si="62"/>
        <v>0</v>
      </c>
      <c r="S194" s="143">
        <v>0</v>
      </c>
      <c r="T194" s="144">
        <f t="shared" si="63"/>
        <v>0</v>
      </c>
      <c r="AR194" s="145" t="s">
        <v>3265</v>
      </c>
      <c r="AT194" s="145" t="s">
        <v>454</v>
      </c>
      <c r="AU194" s="145" t="s">
        <v>83</v>
      </c>
      <c r="AY194" s="18" t="s">
        <v>301</v>
      </c>
      <c r="BE194" s="146">
        <f t="shared" si="64"/>
        <v>0</v>
      </c>
      <c r="BF194" s="146">
        <f t="shared" si="65"/>
        <v>0</v>
      </c>
      <c r="BG194" s="146">
        <f t="shared" si="66"/>
        <v>0</v>
      </c>
      <c r="BH194" s="146">
        <f t="shared" si="67"/>
        <v>0</v>
      </c>
      <c r="BI194" s="146">
        <f t="shared" si="68"/>
        <v>0</v>
      </c>
      <c r="BJ194" s="18" t="s">
        <v>81</v>
      </c>
      <c r="BK194" s="146">
        <f t="shared" si="69"/>
        <v>0</v>
      </c>
      <c r="BL194" s="18" t="s">
        <v>857</v>
      </c>
      <c r="BM194" s="145" t="s">
        <v>2539</v>
      </c>
    </row>
    <row r="195" spans="2:65" s="1" customFormat="1" ht="24.25" customHeight="1">
      <c r="B195" s="33"/>
      <c r="C195" s="179" t="s">
        <v>829</v>
      </c>
      <c r="D195" s="179" t="s">
        <v>454</v>
      </c>
      <c r="E195" s="180" t="s">
        <v>7357</v>
      </c>
      <c r="F195" s="181" t="s">
        <v>7358</v>
      </c>
      <c r="G195" s="182" t="s">
        <v>681</v>
      </c>
      <c r="H195" s="183">
        <v>15</v>
      </c>
      <c r="I195" s="184"/>
      <c r="J195" s="185">
        <f t="shared" si="60"/>
        <v>0</v>
      </c>
      <c r="K195" s="181" t="s">
        <v>21</v>
      </c>
      <c r="L195" s="186"/>
      <c r="M195" s="187" t="s">
        <v>21</v>
      </c>
      <c r="N195" s="188" t="s">
        <v>45</v>
      </c>
      <c r="P195" s="143">
        <f t="shared" si="61"/>
        <v>0</v>
      </c>
      <c r="Q195" s="143">
        <v>0</v>
      </c>
      <c r="R195" s="143">
        <f t="shared" si="62"/>
        <v>0</v>
      </c>
      <c r="S195" s="143">
        <v>0</v>
      </c>
      <c r="T195" s="144">
        <f t="shared" si="63"/>
        <v>0</v>
      </c>
      <c r="AR195" s="145" t="s">
        <v>3265</v>
      </c>
      <c r="AT195" s="145" t="s">
        <v>454</v>
      </c>
      <c r="AU195" s="145" t="s">
        <v>83</v>
      </c>
      <c r="AY195" s="18" t="s">
        <v>301</v>
      </c>
      <c r="BE195" s="146">
        <f t="shared" si="64"/>
        <v>0</v>
      </c>
      <c r="BF195" s="146">
        <f t="shared" si="65"/>
        <v>0</v>
      </c>
      <c r="BG195" s="146">
        <f t="shared" si="66"/>
        <v>0</v>
      </c>
      <c r="BH195" s="146">
        <f t="shared" si="67"/>
        <v>0</v>
      </c>
      <c r="BI195" s="146">
        <f t="shared" si="68"/>
        <v>0</v>
      </c>
      <c r="BJ195" s="18" t="s">
        <v>81</v>
      </c>
      <c r="BK195" s="146">
        <f t="shared" si="69"/>
        <v>0</v>
      </c>
      <c r="BL195" s="18" t="s">
        <v>857</v>
      </c>
      <c r="BM195" s="145" t="s">
        <v>2627</v>
      </c>
    </row>
    <row r="196" spans="2:65" s="1" customFormat="1" ht="24.25" customHeight="1">
      <c r="B196" s="33"/>
      <c r="C196" s="179" t="s">
        <v>837</v>
      </c>
      <c r="D196" s="179" t="s">
        <v>454</v>
      </c>
      <c r="E196" s="180" t="s">
        <v>7370</v>
      </c>
      <c r="F196" s="181" t="s">
        <v>7371</v>
      </c>
      <c r="G196" s="182" t="s">
        <v>681</v>
      </c>
      <c r="H196" s="183">
        <v>300</v>
      </c>
      <c r="I196" s="184"/>
      <c r="J196" s="185">
        <f t="shared" si="60"/>
        <v>0</v>
      </c>
      <c r="K196" s="181" t="s">
        <v>21</v>
      </c>
      <c r="L196" s="186"/>
      <c r="M196" s="187" t="s">
        <v>21</v>
      </c>
      <c r="N196" s="188" t="s">
        <v>45</v>
      </c>
      <c r="P196" s="143">
        <f t="shared" si="61"/>
        <v>0</v>
      </c>
      <c r="Q196" s="143">
        <v>0</v>
      </c>
      <c r="R196" s="143">
        <f t="shared" si="62"/>
        <v>0</v>
      </c>
      <c r="S196" s="143">
        <v>0</v>
      </c>
      <c r="T196" s="144">
        <f t="shared" si="63"/>
        <v>0</v>
      </c>
      <c r="AR196" s="145" t="s">
        <v>3265</v>
      </c>
      <c r="AT196" s="145" t="s">
        <v>454</v>
      </c>
      <c r="AU196" s="145" t="s">
        <v>83</v>
      </c>
      <c r="AY196" s="18" t="s">
        <v>301</v>
      </c>
      <c r="BE196" s="146">
        <f t="shared" si="64"/>
        <v>0</v>
      </c>
      <c r="BF196" s="146">
        <f t="shared" si="65"/>
        <v>0</v>
      </c>
      <c r="BG196" s="146">
        <f t="shared" si="66"/>
        <v>0</v>
      </c>
      <c r="BH196" s="146">
        <f t="shared" si="67"/>
        <v>0</v>
      </c>
      <c r="BI196" s="146">
        <f t="shared" si="68"/>
        <v>0</v>
      </c>
      <c r="BJ196" s="18" t="s">
        <v>81</v>
      </c>
      <c r="BK196" s="146">
        <f t="shared" si="69"/>
        <v>0</v>
      </c>
      <c r="BL196" s="18" t="s">
        <v>857</v>
      </c>
      <c r="BM196" s="145" t="s">
        <v>2910</v>
      </c>
    </row>
    <row r="197" spans="2:65" s="1" customFormat="1" ht="33" customHeight="1">
      <c r="B197" s="33"/>
      <c r="C197" s="179" t="s">
        <v>844</v>
      </c>
      <c r="D197" s="179" t="s">
        <v>454</v>
      </c>
      <c r="E197" s="180" t="s">
        <v>7359</v>
      </c>
      <c r="F197" s="181" t="s">
        <v>7360</v>
      </c>
      <c r="G197" s="182" t="s">
        <v>681</v>
      </c>
      <c r="H197" s="183">
        <v>100</v>
      </c>
      <c r="I197" s="184"/>
      <c r="J197" s="185">
        <f t="shared" si="60"/>
        <v>0</v>
      </c>
      <c r="K197" s="181" t="s">
        <v>21</v>
      </c>
      <c r="L197" s="186"/>
      <c r="M197" s="187" t="s">
        <v>21</v>
      </c>
      <c r="N197" s="188" t="s">
        <v>45</v>
      </c>
      <c r="P197" s="143">
        <f t="shared" si="61"/>
        <v>0</v>
      </c>
      <c r="Q197" s="143">
        <v>0</v>
      </c>
      <c r="R197" s="143">
        <f t="shared" si="62"/>
        <v>0</v>
      </c>
      <c r="S197" s="143">
        <v>0</v>
      </c>
      <c r="T197" s="144">
        <f t="shared" si="63"/>
        <v>0</v>
      </c>
      <c r="AR197" s="145" t="s">
        <v>3265</v>
      </c>
      <c r="AT197" s="145" t="s">
        <v>454</v>
      </c>
      <c r="AU197" s="145" t="s">
        <v>83</v>
      </c>
      <c r="AY197" s="18" t="s">
        <v>301</v>
      </c>
      <c r="BE197" s="146">
        <f t="shared" si="64"/>
        <v>0</v>
      </c>
      <c r="BF197" s="146">
        <f t="shared" si="65"/>
        <v>0</v>
      </c>
      <c r="BG197" s="146">
        <f t="shared" si="66"/>
        <v>0</v>
      </c>
      <c r="BH197" s="146">
        <f t="shared" si="67"/>
        <v>0</v>
      </c>
      <c r="BI197" s="146">
        <f t="shared" si="68"/>
        <v>0</v>
      </c>
      <c r="BJ197" s="18" t="s">
        <v>81</v>
      </c>
      <c r="BK197" s="146">
        <f t="shared" si="69"/>
        <v>0</v>
      </c>
      <c r="BL197" s="18" t="s">
        <v>857</v>
      </c>
      <c r="BM197" s="145" t="s">
        <v>2925</v>
      </c>
    </row>
    <row r="198" spans="2:65" s="1" customFormat="1" ht="21.75" customHeight="1">
      <c r="B198" s="33"/>
      <c r="C198" s="179" t="s">
        <v>857</v>
      </c>
      <c r="D198" s="179" t="s">
        <v>454</v>
      </c>
      <c r="E198" s="180" t="s">
        <v>7361</v>
      </c>
      <c r="F198" s="181" t="s">
        <v>7362</v>
      </c>
      <c r="G198" s="182" t="s">
        <v>681</v>
      </c>
      <c r="H198" s="183">
        <v>150</v>
      </c>
      <c r="I198" s="184"/>
      <c r="J198" s="185">
        <f t="shared" si="60"/>
        <v>0</v>
      </c>
      <c r="K198" s="181" t="s">
        <v>21</v>
      </c>
      <c r="L198" s="186"/>
      <c r="M198" s="187" t="s">
        <v>21</v>
      </c>
      <c r="N198" s="188" t="s">
        <v>45</v>
      </c>
      <c r="P198" s="143">
        <f t="shared" si="61"/>
        <v>0</v>
      </c>
      <c r="Q198" s="143">
        <v>0</v>
      </c>
      <c r="R198" s="143">
        <f t="shared" si="62"/>
        <v>0</v>
      </c>
      <c r="S198" s="143">
        <v>0</v>
      </c>
      <c r="T198" s="144">
        <f t="shared" si="63"/>
        <v>0</v>
      </c>
      <c r="AR198" s="145" t="s">
        <v>3265</v>
      </c>
      <c r="AT198" s="145" t="s">
        <v>454</v>
      </c>
      <c r="AU198" s="145" t="s">
        <v>83</v>
      </c>
      <c r="AY198" s="18" t="s">
        <v>301</v>
      </c>
      <c r="BE198" s="146">
        <f t="shared" si="64"/>
        <v>0</v>
      </c>
      <c r="BF198" s="146">
        <f t="shared" si="65"/>
        <v>0</v>
      </c>
      <c r="BG198" s="146">
        <f t="shared" si="66"/>
        <v>0</v>
      </c>
      <c r="BH198" s="146">
        <f t="shared" si="67"/>
        <v>0</v>
      </c>
      <c r="BI198" s="146">
        <f t="shared" si="68"/>
        <v>0</v>
      </c>
      <c r="BJ198" s="18" t="s">
        <v>81</v>
      </c>
      <c r="BK198" s="146">
        <f t="shared" si="69"/>
        <v>0</v>
      </c>
      <c r="BL198" s="18" t="s">
        <v>857</v>
      </c>
      <c r="BM198" s="145" t="s">
        <v>2935</v>
      </c>
    </row>
    <row r="199" spans="2:65" s="1" customFormat="1" ht="16.5" customHeight="1">
      <c r="B199" s="33"/>
      <c r="C199" s="179" t="s">
        <v>878</v>
      </c>
      <c r="D199" s="179" t="s">
        <v>454</v>
      </c>
      <c r="E199" s="180" t="s">
        <v>7363</v>
      </c>
      <c r="F199" s="181" t="s">
        <v>7364</v>
      </c>
      <c r="G199" s="182" t="s">
        <v>681</v>
      </c>
      <c r="H199" s="183">
        <v>100</v>
      </c>
      <c r="I199" s="184"/>
      <c r="J199" s="185">
        <f t="shared" si="60"/>
        <v>0</v>
      </c>
      <c r="K199" s="181" t="s">
        <v>21</v>
      </c>
      <c r="L199" s="186"/>
      <c r="M199" s="187" t="s">
        <v>21</v>
      </c>
      <c r="N199" s="188" t="s">
        <v>45</v>
      </c>
      <c r="P199" s="143">
        <f t="shared" si="61"/>
        <v>0</v>
      </c>
      <c r="Q199" s="143">
        <v>0</v>
      </c>
      <c r="R199" s="143">
        <f t="shared" si="62"/>
        <v>0</v>
      </c>
      <c r="S199" s="143">
        <v>0</v>
      </c>
      <c r="T199" s="144">
        <f t="shared" si="63"/>
        <v>0</v>
      </c>
      <c r="AR199" s="145" t="s">
        <v>3265</v>
      </c>
      <c r="AT199" s="145" t="s">
        <v>454</v>
      </c>
      <c r="AU199" s="145" t="s">
        <v>83</v>
      </c>
      <c r="AY199" s="18" t="s">
        <v>301</v>
      </c>
      <c r="BE199" s="146">
        <f t="shared" si="64"/>
        <v>0</v>
      </c>
      <c r="BF199" s="146">
        <f t="shared" si="65"/>
        <v>0</v>
      </c>
      <c r="BG199" s="146">
        <f t="shared" si="66"/>
        <v>0</v>
      </c>
      <c r="BH199" s="146">
        <f t="shared" si="67"/>
        <v>0</v>
      </c>
      <c r="BI199" s="146">
        <f t="shared" si="68"/>
        <v>0</v>
      </c>
      <c r="BJ199" s="18" t="s">
        <v>81</v>
      </c>
      <c r="BK199" s="146">
        <f t="shared" si="69"/>
        <v>0</v>
      </c>
      <c r="BL199" s="18" t="s">
        <v>857</v>
      </c>
      <c r="BM199" s="145" t="s">
        <v>2947</v>
      </c>
    </row>
    <row r="200" spans="2:65" s="1" customFormat="1" ht="16.5" customHeight="1">
      <c r="B200" s="33"/>
      <c r="C200" s="179" t="s">
        <v>882</v>
      </c>
      <c r="D200" s="179" t="s">
        <v>454</v>
      </c>
      <c r="E200" s="180" t="s">
        <v>7365</v>
      </c>
      <c r="F200" s="181" t="s">
        <v>7366</v>
      </c>
      <c r="G200" s="182" t="s">
        <v>6251</v>
      </c>
      <c r="H200" s="183">
        <v>25</v>
      </c>
      <c r="I200" s="184"/>
      <c r="J200" s="185">
        <f t="shared" si="60"/>
        <v>0</v>
      </c>
      <c r="K200" s="181" t="s">
        <v>21</v>
      </c>
      <c r="L200" s="186"/>
      <c r="M200" s="187" t="s">
        <v>21</v>
      </c>
      <c r="N200" s="188" t="s">
        <v>45</v>
      </c>
      <c r="P200" s="143">
        <f t="shared" si="61"/>
        <v>0</v>
      </c>
      <c r="Q200" s="143">
        <v>0</v>
      </c>
      <c r="R200" s="143">
        <f t="shared" si="62"/>
        <v>0</v>
      </c>
      <c r="S200" s="143">
        <v>0</v>
      </c>
      <c r="T200" s="144">
        <f t="shared" si="63"/>
        <v>0</v>
      </c>
      <c r="AR200" s="145" t="s">
        <v>3265</v>
      </c>
      <c r="AT200" s="145" t="s">
        <v>454</v>
      </c>
      <c r="AU200" s="145" t="s">
        <v>83</v>
      </c>
      <c r="AY200" s="18" t="s">
        <v>301</v>
      </c>
      <c r="BE200" s="146">
        <f t="shared" si="64"/>
        <v>0</v>
      </c>
      <c r="BF200" s="146">
        <f t="shared" si="65"/>
        <v>0</v>
      </c>
      <c r="BG200" s="146">
        <f t="shared" si="66"/>
        <v>0</v>
      </c>
      <c r="BH200" s="146">
        <f t="shared" si="67"/>
        <v>0</v>
      </c>
      <c r="BI200" s="146">
        <f t="shared" si="68"/>
        <v>0</v>
      </c>
      <c r="BJ200" s="18" t="s">
        <v>81</v>
      </c>
      <c r="BK200" s="146">
        <f t="shared" si="69"/>
        <v>0</v>
      </c>
      <c r="BL200" s="18" t="s">
        <v>857</v>
      </c>
      <c r="BM200" s="145" t="s">
        <v>2961</v>
      </c>
    </row>
    <row r="201" spans="2:65" s="11" customFormat="1" ht="22.75" customHeight="1">
      <c r="B201" s="122"/>
      <c r="D201" s="123" t="s">
        <v>73</v>
      </c>
      <c r="E201" s="132" t="s">
        <v>7372</v>
      </c>
      <c r="F201" s="132" t="s">
        <v>7340</v>
      </c>
      <c r="I201" s="125"/>
      <c r="J201" s="133">
        <f>BK201</f>
        <v>0</v>
      </c>
      <c r="L201" s="122"/>
      <c r="M201" s="127"/>
      <c r="P201" s="128">
        <f>SUM(P202:P209)</f>
        <v>0</v>
      </c>
      <c r="R201" s="128">
        <f>SUM(R202:R209)</f>
        <v>0</v>
      </c>
      <c r="T201" s="129">
        <f>SUM(T202:T209)</f>
        <v>0</v>
      </c>
      <c r="AR201" s="123" t="s">
        <v>81</v>
      </c>
      <c r="AT201" s="130" t="s">
        <v>73</v>
      </c>
      <c r="AU201" s="130" t="s">
        <v>81</v>
      </c>
      <c r="AY201" s="123" t="s">
        <v>301</v>
      </c>
      <c r="BK201" s="131">
        <f>SUM(BK202:BK209)</f>
        <v>0</v>
      </c>
    </row>
    <row r="202" spans="2:65" s="1" customFormat="1" ht="24.25" customHeight="1">
      <c r="B202" s="33"/>
      <c r="C202" s="179" t="s">
        <v>896</v>
      </c>
      <c r="D202" s="179" t="s">
        <v>454</v>
      </c>
      <c r="E202" s="180" t="s">
        <v>7353</v>
      </c>
      <c r="F202" s="181" t="s">
        <v>7354</v>
      </c>
      <c r="G202" s="182" t="s">
        <v>681</v>
      </c>
      <c r="H202" s="183">
        <v>240</v>
      </c>
      <c r="I202" s="184"/>
      <c r="J202" s="185">
        <f t="shared" ref="J202:J209" si="70">ROUND(I202*H202,2)</f>
        <v>0</v>
      </c>
      <c r="K202" s="181" t="s">
        <v>21</v>
      </c>
      <c r="L202" s="186"/>
      <c r="M202" s="187" t="s">
        <v>21</v>
      </c>
      <c r="N202" s="188" t="s">
        <v>45</v>
      </c>
      <c r="P202" s="143">
        <f t="shared" ref="P202:P209" si="71">O202*H202</f>
        <v>0</v>
      </c>
      <c r="Q202" s="143">
        <v>0</v>
      </c>
      <c r="R202" s="143">
        <f t="shared" ref="R202:R209" si="72">Q202*H202</f>
        <v>0</v>
      </c>
      <c r="S202" s="143">
        <v>0</v>
      </c>
      <c r="T202" s="144">
        <f t="shared" ref="T202:T209" si="73">S202*H202</f>
        <v>0</v>
      </c>
      <c r="AR202" s="145" t="s">
        <v>3265</v>
      </c>
      <c r="AT202" s="145" t="s">
        <v>454</v>
      </c>
      <c r="AU202" s="145" t="s">
        <v>83</v>
      </c>
      <c r="AY202" s="18" t="s">
        <v>301</v>
      </c>
      <c r="BE202" s="146">
        <f t="shared" ref="BE202:BE209" si="74">IF(N202="základní",J202,0)</f>
        <v>0</v>
      </c>
      <c r="BF202" s="146">
        <f t="shared" ref="BF202:BF209" si="75">IF(N202="snížená",J202,0)</f>
        <v>0</v>
      </c>
      <c r="BG202" s="146">
        <f t="shared" ref="BG202:BG209" si="76">IF(N202="zákl. přenesená",J202,0)</f>
        <v>0</v>
      </c>
      <c r="BH202" s="146">
        <f t="shared" ref="BH202:BH209" si="77">IF(N202="sníž. přenesená",J202,0)</f>
        <v>0</v>
      </c>
      <c r="BI202" s="146">
        <f t="shared" ref="BI202:BI209" si="78">IF(N202="nulová",J202,0)</f>
        <v>0</v>
      </c>
      <c r="BJ202" s="18" t="s">
        <v>81</v>
      </c>
      <c r="BK202" s="146">
        <f t="shared" ref="BK202:BK209" si="79">ROUND(I202*H202,2)</f>
        <v>0</v>
      </c>
      <c r="BL202" s="18" t="s">
        <v>857</v>
      </c>
      <c r="BM202" s="145" t="s">
        <v>2977</v>
      </c>
    </row>
    <row r="203" spans="2:65" s="1" customFormat="1" ht="24.25" customHeight="1">
      <c r="B203" s="33"/>
      <c r="C203" s="179" t="s">
        <v>903</v>
      </c>
      <c r="D203" s="179" t="s">
        <v>454</v>
      </c>
      <c r="E203" s="180" t="s">
        <v>7355</v>
      </c>
      <c r="F203" s="181" t="s">
        <v>7356</v>
      </c>
      <c r="G203" s="182" t="s">
        <v>681</v>
      </c>
      <c r="H203" s="183">
        <v>165</v>
      </c>
      <c r="I203" s="184"/>
      <c r="J203" s="185">
        <f t="shared" si="70"/>
        <v>0</v>
      </c>
      <c r="K203" s="181" t="s">
        <v>21</v>
      </c>
      <c r="L203" s="186"/>
      <c r="M203" s="187" t="s">
        <v>21</v>
      </c>
      <c r="N203" s="188" t="s">
        <v>45</v>
      </c>
      <c r="P203" s="143">
        <f t="shared" si="71"/>
        <v>0</v>
      </c>
      <c r="Q203" s="143">
        <v>0</v>
      </c>
      <c r="R203" s="143">
        <f t="shared" si="72"/>
        <v>0</v>
      </c>
      <c r="S203" s="143">
        <v>0</v>
      </c>
      <c r="T203" s="144">
        <f t="shared" si="73"/>
        <v>0</v>
      </c>
      <c r="AR203" s="145" t="s">
        <v>3265</v>
      </c>
      <c r="AT203" s="145" t="s">
        <v>454</v>
      </c>
      <c r="AU203" s="145" t="s">
        <v>83</v>
      </c>
      <c r="AY203" s="18" t="s">
        <v>301</v>
      </c>
      <c r="BE203" s="146">
        <f t="shared" si="74"/>
        <v>0</v>
      </c>
      <c r="BF203" s="146">
        <f t="shared" si="75"/>
        <v>0</v>
      </c>
      <c r="BG203" s="146">
        <f t="shared" si="76"/>
        <v>0</v>
      </c>
      <c r="BH203" s="146">
        <f t="shared" si="77"/>
        <v>0</v>
      </c>
      <c r="BI203" s="146">
        <f t="shared" si="78"/>
        <v>0</v>
      </c>
      <c r="BJ203" s="18" t="s">
        <v>81</v>
      </c>
      <c r="BK203" s="146">
        <f t="shared" si="79"/>
        <v>0</v>
      </c>
      <c r="BL203" s="18" t="s">
        <v>857</v>
      </c>
      <c r="BM203" s="145" t="s">
        <v>3006</v>
      </c>
    </row>
    <row r="204" spans="2:65" s="1" customFormat="1" ht="24.25" customHeight="1">
      <c r="B204" s="33"/>
      <c r="C204" s="179" t="s">
        <v>966</v>
      </c>
      <c r="D204" s="179" t="s">
        <v>454</v>
      </c>
      <c r="E204" s="180" t="s">
        <v>7368</v>
      </c>
      <c r="F204" s="181" t="s">
        <v>7369</v>
      </c>
      <c r="G204" s="182" t="s">
        <v>681</v>
      </c>
      <c r="H204" s="183">
        <v>30</v>
      </c>
      <c r="I204" s="184"/>
      <c r="J204" s="185">
        <f t="shared" si="70"/>
        <v>0</v>
      </c>
      <c r="K204" s="181" t="s">
        <v>21</v>
      </c>
      <c r="L204" s="186"/>
      <c r="M204" s="187" t="s">
        <v>21</v>
      </c>
      <c r="N204" s="188" t="s">
        <v>45</v>
      </c>
      <c r="P204" s="143">
        <f t="shared" si="71"/>
        <v>0</v>
      </c>
      <c r="Q204" s="143">
        <v>0</v>
      </c>
      <c r="R204" s="143">
        <f t="shared" si="72"/>
        <v>0</v>
      </c>
      <c r="S204" s="143">
        <v>0</v>
      </c>
      <c r="T204" s="144">
        <f t="shared" si="73"/>
        <v>0</v>
      </c>
      <c r="AR204" s="145" t="s">
        <v>3265</v>
      </c>
      <c r="AT204" s="145" t="s">
        <v>454</v>
      </c>
      <c r="AU204" s="145" t="s">
        <v>83</v>
      </c>
      <c r="AY204" s="18" t="s">
        <v>301</v>
      </c>
      <c r="BE204" s="146">
        <f t="shared" si="74"/>
        <v>0</v>
      </c>
      <c r="BF204" s="146">
        <f t="shared" si="75"/>
        <v>0</v>
      </c>
      <c r="BG204" s="146">
        <f t="shared" si="76"/>
        <v>0</v>
      </c>
      <c r="BH204" s="146">
        <f t="shared" si="77"/>
        <v>0</v>
      </c>
      <c r="BI204" s="146">
        <f t="shared" si="78"/>
        <v>0</v>
      </c>
      <c r="BJ204" s="18" t="s">
        <v>81</v>
      </c>
      <c r="BK204" s="146">
        <f t="shared" si="79"/>
        <v>0</v>
      </c>
      <c r="BL204" s="18" t="s">
        <v>857</v>
      </c>
      <c r="BM204" s="145" t="s">
        <v>3025</v>
      </c>
    </row>
    <row r="205" spans="2:65" s="1" customFormat="1" ht="24.25" customHeight="1">
      <c r="B205" s="33"/>
      <c r="C205" s="179" t="s">
        <v>979</v>
      </c>
      <c r="D205" s="179" t="s">
        <v>454</v>
      </c>
      <c r="E205" s="180" t="s">
        <v>7357</v>
      </c>
      <c r="F205" s="181" t="s">
        <v>7358</v>
      </c>
      <c r="G205" s="182" t="s">
        <v>681</v>
      </c>
      <c r="H205" s="183">
        <v>15</v>
      </c>
      <c r="I205" s="184"/>
      <c r="J205" s="185">
        <f t="shared" si="70"/>
        <v>0</v>
      </c>
      <c r="K205" s="181" t="s">
        <v>21</v>
      </c>
      <c r="L205" s="186"/>
      <c r="M205" s="187" t="s">
        <v>21</v>
      </c>
      <c r="N205" s="188" t="s">
        <v>45</v>
      </c>
      <c r="P205" s="143">
        <f t="shared" si="71"/>
        <v>0</v>
      </c>
      <c r="Q205" s="143">
        <v>0</v>
      </c>
      <c r="R205" s="143">
        <f t="shared" si="72"/>
        <v>0</v>
      </c>
      <c r="S205" s="143">
        <v>0</v>
      </c>
      <c r="T205" s="144">
        <f t="shared" si="73"/>
        <v>0</v>
      </c>
      <c r="AR205" s="145" t="s">
        <v>3265</v>
      </c>
      <c r="AT205" s="145" t="s">
        <v>454</v>
      </c>
      <c r="AU205" s="145" t="s">
        <v>83</v>
      </c>
      <c r="AY205" s="18" t="s">
        <v>301</v>
      </c>
      <c r="BE205" s="146">
        <f t="shared" si="74"/>
        <v>0</v>
      </c>
      <c r="BF205" s="146">
        <f t="shared" si="75"/>
        <v>0</v>
      </c>
      <c r="BG205" s="146">
        <f t="shared" si="76"/>
        <v>0</v>
      </c>
      <c r="BH205" s="146">
        <f t="shared" si="77"/>
        <v>0</v>
      </c>
      <c r="BI205" s="146">
        <f t="shared" si="78"/>
        <v>0</v>
      </c>
      <c r="BJ205" s="18" t="s">
        <v>81</v>
      </c>
      <c r="BK205" s="146">
        <f t="shared" si="79"/>
        <v>0</v>
      </c>
      <c r="BL205" s="18" t="s">
        <v>857</v>
      </c>
      <c r="BM205" s="145" t="s">
        <v>3035</v>
      </c>
    </row>
    <row r="206" spans="2:65" s="1" customFormat="1" ht="33" customHeight="1">
      <c r="B206" s="33"/>
      <c r="C206" s="179" t="s">
        <v>1003</v>
      </c>
      <c r="D206" s="179" t="s">
        <v>454</v>
      </c>
      <c r="E206" s="180" t="s">
        <v>7359</v>
      </c>
      <c r="F206" s="181" t="s">
        <v>7360</v>
      </c>
      <c r="G206" s="182" t="s">
        <v>681</v>
      </c>
      <c r="H206" s="183">
        <v>15</v>
      </c>
      <c r="I206" s="184"/>
      <c r="J206" s="185">
        <f t="shared" si="70"/>
        <v>0</v>
      </c>
      <c r="K206" s="181" t="s">
        <v>21</v>
      </c>
      <c r="L206" s="186"/>
      <c r="M206" s="187" t="s">
        <v>21</v>
      </c>
      <c r="N206" s="188" t="s">
        <v>45</v>
      </c>
      <c r="P206" s="143">
        <f t="shared" si="71"/>
        <v>0</v>
      </c>
      <c r="Q206" s="143">
        <v>0</v>
      </c>
      <c r="R206" s="143">
        <f t="shared" si="72"/>
        <v>0</v>
      </c>
      <c r="S206" s="143">
        <v>0</v>
      </c>
      <c r="T206" s="144">
        <f t="shared" si="73"/>
        <v>0</v>
      </c>
      <c r="AR206" s="145" t="s">
        <v>3265</v>
      </c>
      <c r="AT206" s="145" t="s">
        <v>454</v>
      </c>
      <c r="AU206" s="145" t="s">
        <v>83</v>
      </c>
      <c r="AY206" s="18" t="s">
        <v>301</v>
      </c>
      <c r="BE206" s="146">
        <f t="shared" si="74"/>
        <v>0</v>
      </c>
      <c r="BF206" s="146">
        <f t="shared" si="75"/>
        <v>0</v>
      </c>
      <c r="BG206" s="146">
        <f t="shared" si="76"/>
        <v>0</v>
      </c>
      <c r="BH206" s="146">
        <f t="shared" si="77"/>
        <v>0</v>
      </c>
      <c r="BI206" s="146">
        <f t="shared" si="78"/>
        <v>0</v>
      </c>
      <c r="BJ206" s="18" t="s">
        <v>81</v>
      </c>
      <c r="BK206" s="146">
        <f t="shared" si="79"/>
        <v>0</v>
      </c>
      <c r="BL206" s="18" t="s">
        <v>857</v>
      </c>
      <c r="BM206" s="145" t="s">
        <v>3054</v>
      </c>
    </row>
    <row r="207" spans="2:65" s="1" customFormat="1" ht="21.75" customHeight="1">
      <c r="B207" s="33"/>
      <c r="C207" s="179" t="s">
        <v>1024</v>
      </c>
      <c r="D207" s="179" t="s">
        <v>454</v>
      </c>
      <c r="E207" s="180" t="s">
        <v>7361</v>
      </c>
      <c r="F207" s="181" t="s">
        <v>7362</v>
      </c>
      <c r="G207" s="182" t="s">
        <v>681</v>
      </c>
      <c r="H207" s="183">
        <v>50</v>
      </c>
      <c r="I207" s="184"/>
      <c r="J207" s="185">
        <f t="shared" si="70"/>
        <v>0</v>
      </c>
      <c r="K207" s="181" t="s">
        <v>21</v>
      </c>
      <c r="L207" s="186"/>
      <c r="M207" s="187" t="s">
        <v>21</v>
      </c>
      <c r="N207" s="188" t="s">
        <v>45</v>
      </c>
      <c r="P207" s="143">
        <f t="shared" si="71"/>
        <v>0</v>
      </c>
      <c r="Q207" s="143">
        <v>0</v>
      </c>
      <c r="R207" s="143">
        <f t="shared" si="72"/>
        <v>0</v>
      </c>
      <c r="S207" s="143">
        <v>0</v>
      </c>
      <c r="T207" s="144">
        <f t="shared" si="73"/>
        <v>0</v>
      </c>
      <c r="AR207" s="145" t="s">
        <v>3265</v>
      </c>
      <c r="AT207" s="145" t="s">
        <v>454</v>
      </c>
      <c r="AU207" s="145" t="s">
        <v>83</v>
      </c>
      <c r="AY207" s="18" t="s">
        <v>301</v>
      </c>
      <c r="BE207" s="146">
        <f t="shared" si="74"/>
        <v>0</v>
      </c>
      <c r="BF207" s="146">
        <f t="shared" si="75"/>
        <v>0</v>
      </c>
      <c r="BG207" s="146">
        <f t="shared" si="76"/>
        <v>0</v>
      </c>
      <c r="BH207" s="146">
        <f t="shared" si="77"/>
        <v>0</v>
      </c>
      <c r="BI207" s="146">
        <f t="shared" si="78"/>
        <v>0</v>
      </c>
      <c r="BJ207" s="18" t="s">
        <v>81</v>
      </c>
      <c r="BK207" s="146">
        <f t="shared" si="79"/>
        <v>0</v>
      </c>
      <c r="BL207" s="18" t="s">
        <v>857</v>
      </c>
      <c r="BM207" s="145" t="s">
        <v>3066</v>
      </c>
    </row>
    <row r="208" spans="2:65" s="1" customFormat="1" ht="16.5" customHeight="1">
      <c r="B208" s="33"/>
      <c r="C208" s="179" t="s">
        <v>1027</v>
      </c>
      <c r="D208" s="179" t="s">
        <v>454</v>
      </c>
      <c r="E208" s="180" t="s">
        <v>7363</v>
      </c>
      <c r="F208" s="181" t="s">
        <v>7364</v>
      </c>
      <c r="G208" s="182" t="s">
        <v>681</v>
      </c>
      <c r="H208" s="183">
        <v>40</v>
      </c>
      <c r="I208" s="184"/>
      <c r="J208" s="185">
        <f t="shared" si="70"/>
        <v>0</v>
      </c>
      <c r="K208" s="181" t="s">
        <v>21</v>
      </c>
      <c r="L208" s="186"/>
      <c r="M208" s="187" t="s">
        <v>21</v>
      </c>
      <c r="N208" s="188" t="s">
        <v>45</v>
      </c>
      <c r="P208" s="143">
        <f t="shared" si="71"/>
        <v>0</v>
      </c>
      <c r="Q208" s="143">
        <v>0</v>
      </c>
      <c r="R208" s="143">
        <f t="shared" si="72"/>
        <v>0</v>
      </c>
      <c r="S208" s="143">
        <v>0</v>
      </c>
      <c r="T208" s="144">
        <f t="shared" si="73"/>
        <v>0</v>
      </c>
      <c r="AR208" s="145" t="s">
        <v>3265</v>
      </c>
      <c r="AT208" s="145" t="s">
        <v>454</v>
      </c>
      <c r="AU208" s="145" t="s">
        <v>83</v>
      </c>
      <c r="AY208" s="18" t="s">
        <v>301</v>
      </c>
      <c r="BE208" s="146">
        <f t="shared" si="74"/>
        <v>0</v>
      </c>
      <c r="BF208" s="146">
        <f t="shared" si="75"/>
        <v>0</v>
      </c>
      <c r="BG208" s="146">
        <f t="shared" si="76"/>
        <v>0</v>
      </c>
      <c r="BH208" s="146">
        <f t="shared" si="77"/>
        <v>0</v>
      </c>
      <c r="BI208" s="146">
        <f t="shared" si="78"/>
        <v>0</v>
      </c>
      <c r="BJ208" s="18" t="s">
        <v>81</v>
      </c>
      <c r="BK208" s="146">
        <f t="shared" si="79"/>
        <v>0</v>
      </c>
      <c r="BL208" s="18" t="s">
        <v>857</v>
      </c>
      <c r="BM208" s="145" t="s">
        <v>3079</v>
      </c>
    </row>
    <row r="209" spans="2:65" s="1" customFormat="1" ht="16.5" customHeight="1">
      <c r="B209" s="33"/>
      <c r="C209" s="179" t="s">
        <v>1044</v>
      </c>
      <c r="D209" s="179" t="s">
        <v>454</v>
      </c>
      <c r="E209" s="180" t="s">
        <v>7365</v>
      </c>
      <c r="F209" s="181" t="s">
        <v>7366</v>
      </c>
      <c r="G209" s="182" t="s">
        <v>6251</v>
      </c>
      <c r="H209" s="183">
        <v>5</v>
      </c>
      <c r="I209" s="184"/>
      <c r="J209" s="185">
        <f t="shared" si="70"/>
        <v>0</v>
      </c>
      <c r="K209" s="181" t="s">
        <v>21</v>
      </c>
      <c r="L209" s="186"/>
      <c r="M209" s="187" t="s">
        <v>21</v>
      </c>
      <c r="N209" s="188" t="s">
        <v>45</v>
      </c>
      <c r="P209" s="143">
        <f t="shared" si="71"/>
        <v>0</v>
      </c>
      <c r="Q209" s="143">
        <v>0</v>
      </c>
      <c r="R209" s="143">
        <f t="shared" si="72"/>
        <v>0</v>
      </c>
      <c r="S209" s="143">
        <v>0</v>
      </c>
      <c r="T209" s="144">
        <f t="shared" si="73"/>
        <v>0</v>
      </c>
      <c r="AR209" s="145" t="s">
        <v>3265</v>
      </c>
      <c r="AT209" s="145" t="s">
        <v>454</v>
      </c>
      <c r="AU209" s="145" t="s">
        <v>83</v>
      </c>
      <c r="AY209" s="18" t="s">
        <v>301</v>
      </c>
      <c r="BE209" s="146">
        <f t="shared" si="74"/>
        <v>0</v>
      </c>
      <c r="BF209" s="146">
        <f t="shared" si="75"/>
        <v>0</v>
      </c>
      <c r="BG209" s="146">
        <f t="shared" si="76"/>
        <v>0</v>
      </c>
      <c r="BH209" s="146">
        <f t="shared" si="77"/>
        <v>0</v>
      </c>
      <c r="BI209" s="146">
        <f t="shared" si="78"/>
        <v>0</v>
      </c>
      <c r="BJ209" s="18" t="s">
        <v>81</v>
      </c>
      <c r="BK209" s="146">
        <f t="shared" si="79"/>
        <v>0</v>
      </c>
      <c r="BL209" s="18" t="s">
        <v>857</v>
      </c>
      <c r="BM209" s="145" t="s">
        <v>3095</v>
      </c>
    </row>
    <row r="210" spans="2:65" s="11" customFormat="1" ht="22.75" customHeight="1">
      <c r="B210" s="122"/>
      <c r="D210" s="123" t="s">
        <v>73</v>
      </c>
      <c r="E210" s="132" t="s">
        <v>7373</v>
      </c>
      <c r="F210" s="132" t="s">
        <v>7344</v>
      </c>
      <c r="I210" s="125"/>
      <c r="J210" s="133">
        <f>BK210</f>
        <v>0</v>
      </c>
      <c r="L210" s="122"/>
      <c r="M210" s="127"/>
      <c r="P210" s="128">
        <f>SUM(P211:P219)</f>
        <v>0</v>
      </c>
      <c r="R210" s="128">
        <f>SUM(R211:R219)</f>
        <v>0</v>
      </c>
      <c r="T210" s="129">
        <f>SUM(T211:T219)</f>
        <v>0</v>
      </c>
      <c r="AR210" s="123" t="s">
        <v>81</v>
      </c>
      <c r="AT210" s="130" t="s">
        <v>73</v>
      </c>
      <c r="AU210" s="130" t="s">
        <v>81</v>
      </c>
      <c r="AY210" s="123" t="s">
        <v>301</v>
      </c>
      <c r="BK210" s="131">
        <f>SUM(BK211:BK219)</f>
        <v>0</v>
      </c>
    </row>
    <row r="211" spans="2:65" s="1" customFormat="1" ht="24.25" customHeight="1">
      <c r="B211" s="33"/>
      <c r="C211" s="179" t="s">
        <v>1047</v>
      </c>
      <c r="D211" s="179" t="s">
        <v>454</v>
      </c>
      <c r="E211" s="180" t="s">
        <v>7353</v>
      </c>
      <c r="F211" s="181" t="s">
        <v>7354</v>
      </c>
      <c r="G211" s="182" t="s">
        <v>681</v>
      </c>
      <c r="H211" s="183">
        <v>295</v>
      </c>
      <c r="I211" s="184"/>
      <c r="J211" s="185">
        <f t="shared" ref="J211:J219" si="80">ROUND(I211*H211,2)</f>
        <v>0</v>
      </c>
      <c r="K211" s="181" t="s">
        <v>21</v>
      </c>
      <c r="L211" s="186"/>
      <c r="M211" s="187" t="s">
        <v>21</v>
      </c>
      <c r="N211" s="188" t="s">
        <v>45</v>
      </c>
      <c r="P211" s="143">
        <f t="shared" ref="P211:P219" si="81">O211*H211</f>
        <v>0</v>
      </c>
      <c r="Q211" s="143">
        <v>0</v>
      </c>
      <c r="R211" s="143">
        <f t="shared" ref="R211:R219" si="82">Q211*H211</f>
        <v>0</v>
      </c>
      <c r="S211" s="143">
        <v>0</v>
      </c>
      <c r="T211" s="144">
        <f t="shared" ref="T211:T219" si="83">S211*H211</f>
        <v>0</v>
      </c>
      <c r="AR211" s="145" t="s">
        <v>3265</v>
      </c>
      <c r="AT211" s="145" t="s">
        <v>454</v>
      </c>
      <c r="AU211" s="145" t="s">
        <v>83</v>
      </c>
      <c r="AY211" s="18" t="s">
        <v>301</v>
      </c>
      <c r="BE211" s="146">
        <f t="shared" ref="BE211:BE219" si="84">IF(N211="základní",J211,0)</f>
        <v>0</v>
      </c>
      <c r="BF211" s="146">
        <f t="shared" ref="BF211:BF219" si="85">IF(N211="snížená",J211,0)</f>
        <v>0</v>
      </c>
      <c r="BG211" s="146">
        <f t="shared" ref="BG211:BG219" si="86">IF(N211="zákl. přenesená",J211,0)</f>
        <v>0</v>
      </c>
      <c r="BH211" s="146">
        <f t="shared" ref="BH211:BH219" si="87">IF(N211="sníž. přenesená",J211,0)</f>
        <v>0</v>
      </c>
      <c r="BI211" s="146">
        <f t="shared" ref="BI211:BI219" si="88">IF(N211="nulová",J211,0)</f>
        <v>0</v>
      </c>
      <c r="BJ211" s="18" t="s">
        <v>81</v>
      </c>
      <c r="BK211" s="146">
        <f t="shared" ref="BK211:BK219" si="89">ROUND(I211*H211,2)</f>
        <v>0</v>
      </c>
      <c r="BL211" s="18" t="s">
        <v>857</v>
      </c>
      <c r="BM211" s="145" t="s">
        <v>3105</v>
      </c>
    </row>
    <row r="212" spans="2:65" s="1" customFormat="1" ht="24.25" customHeight="1">
      <c r="B212" s="33"/>
      <c r="C212" s="179" t="s">
        <v>1060</v>
      </c>
      <c r="D212" s="179" t="s">
        <v>454</v>
      </c>
      <c r="E212" s="180" t="s">
        <v>7355</v>
      </c>
      <c r="F212" s="181" t="s">
        <v>7356</v>
      </c>
      <c r="G212" s="182" t="s">
        <v>681</v>
      </c>
      <c r="H212" s="183">
        <v>510</v>
      </c>
      <c r="I212" s="184"/>
      <c r="J212" s="185">
        <f t="shared" si="80"/>
        <v>0</v>
      </c>
      <c r="K212" s="181" t="s">
        <v>21</v>
      </c>
      <c r="L212" s="186"/>
      <c r="M212" s="187" t="s">
        <v>21</v>
      </c>
      <c r="N212" s="188" t="s">
        <v>45</v>
      </c>
      <c r="P212" s="143">
        <f t="shared" si="81"/>
        <v>0</v>
      </c>
      <c r="Q212" s="143">
        <v>0</v>
      </c>
      <c r="R212" s="143">
        <f t="shared" si="82"/>
        <v>0</v>
      </c>
      <c r="S212" s="143">
        <v>0</v>
      </c>
      <c r="T212" s="144">
        <f t="shared" si="83"/>
        <v>0</v>
      </c>
      <c r="AR212" s="145" t="s">
        <v>3265</v>
      </c>
      <c r="AT212" s="145" t="s">
        <v>454</v>
      </c>
      <c r="AU212" s="145" t="s">
        <v>83</v>
      </c>
      <c r="AY212" s="18" t="s">
        <v>301</v>
      </c>
      <c r="BE212" s="146">
        <f t="shared" si="84"/>
        <v>0</v>
      </c>
      <c r="BF212" s="146">
        <f t="shared" si="85"/>
        <v>0</v>
      </c>
      <c r="BG212" s="146">
        <f t="shared" si="86"/>
        <v>0</v>
      </c>
      <c r="BH212" s="146">
        <f t="shared" si="87"/>
        <v>0</v>
      </c>
      <c r="BI212" s="146">
        <f t="shared" si="88"/>
        <v>0</v>
      </c>
      <c r="BJ212" s="18" t="s">
        <v>81</v>
      </c>
      <c r="BK212" s="146">
        <f t="shared" si="89"/>
        <v>0</v>
      </c>
      <c r="BL212" s="18" t="s">
        <v>857</v>
      </c>
      <c r="BM212" s="145" t="s">
        <v>3120</v>
      </c>
    </row>
    <row r="213" spans="2:65" s="1" customFormat="1" ht="24.25" customHeight="1">
      <c r="B213" s="33"/>
      <c r="C213" s="179" t="s">
        <v>1068</v>
      </c>
      <c r="D213" s="179" t="s">
        <v>454</v>
      </c>
      <c r="E213" s="180" t="s">
        <v>7368</v>
      </c>
      <c r="F213" s="181" t="s">
        <v>7369</v>
      </c>
      <c r="G213" s="182" t="s">
        <v>681</v>
      </c>
      <c r="H213" s="183">
        <v>150</v>
      </c>
      <c r="I213" s="184"/>
      <c r="J213" s="185">
        <f t="shared" si="80"/>
        <v>0</v>
      </c>
      <c r="K213" s="181" t="s">
        <v>21</v>
      </c>
      <c r="L213" s="186"/>
      <c r="M213" s="187" t="s">
        <v>21</v>
      </c>
      <c r="N213" s="188" t="s">
        <v>45</v>
      </c>
      <c r="P213" s="143">
        <f t="shared" si="81"/>
        <v>0</v>
      </c>
      <c r="Q213" s="143">
        <v>0</v>
      </c>
      <c r="R213" s="143">
        <f t="shared" si="82"/>
        <v>0</v>
      </c>
      <c r="S213" s="143">
        <v>0</v>
      </c>
      <c r="T213" s="144">
        <f t="shared" si="83"/>
        <v>0</v>
      </c>
      <c r="AR213" s="145" t="s">
        <v>3265</v>
      </c>
      <c r="AT213" s="145" t="s">
        <v>454</v>
      </c>
      <c r="AU213" s="145" t="s">
        <v>83</v>
      </c>
      <c r="AY213" s="18" t="s">
        <v>301</v>
      </c>
      <c r="BE213" s="146">
        <f t="shared" si="84"/>
        <v>0</v>
      </c>
      <c r="BF213" s="146">
        <f t="shared" si="85"/>
        <v>0</v>
      </c>
      <c r="BG213" s="146">
        <f t="shared" si="86"/>
        <v>0</v>
      </c>
      <c r="BH213" s="146">
        <f t="shared" si="87"/>
        <v>0</v>
      </c>
      <c r="BI213" s="146">
        <f t="shared" si="88"/>
        <v>0</v>
      </c>
      <c r="BJ213" s="18" t="s">
        <v>81</v>
      </c>
      <c r="BK213" s="146">
        <f t="shared" si="89"/>
        <v>0</v>
      </c>
      <c r="BL213" s="18" t="s">
        <v>857</v>
      </c>
      <c r="BM213" s="145" t="s">
        <v>3134</v>
      </c>
    </row>
    <row r="214" spans="2:65" s="1" customFormat="1" ht="24.25" customHeight="1">
      <c r="B214" s="33"/>
      <c r="C214" s="179" t="s">
        <v>1074</v>
      </c>
      <c r="D214" s="179" t="s">
        <v>454</v>
      </c>
      <c r="E214" s="180" t="s">
        <v>7357</v>
      </c>
      <c r="F214" s="181" t="s">
        <v>7358</v>
      </c>
      <c r="G214" s="182" t="s">
        <v>681</v>
      </c>
      <c r="H214" s="183">
        <v>25</v>
      </c>
      <c r="I214" s="184"/>
      <c r="J214" s="185">
        <f t="shared" si="80"/>
        <v>0</v>
      </c>
      <c r="K214" s="181" t="s">
        <v>21</v>
      </c>
      <c r="L214" s="186"/>
      <c r="M214" s="187" t="s">
        <v>21</v>
      </c>
      <c r="N214" s="188" t="s">
        <v>45</v>
      </c>
      <c r="P214" s="143">
        <f t="shared" si="81"/>
        <v>0</v>
      </c>
      <c r="Q214" s="143">
        <v>0</v>
      </c>
      <c r="R214" s="143">
        <f t="shared" si="82"/>
        <v>0</v>
      </c>
      <c r="S214" s="143">
        <v>0</v>
      </c>
      <c r="T214" s="144">
        <f t="shared" si="83"/>
        <v>0</v>
      </c>
      <c r="AR214" s="145" t="s">
        <v>3265</v>
      </c>
      <c r="AT214" s="145" t="s">
        <v>454</v>
      </c>
      <c r="AU214" s="145" t="s">
        <v>83</v>
      </c>
      <c r="AY214" s="18" t="s">
        <v>301</v>
      </c>
      <c r="BE214" s="146">
        <f t="shared" si="84"/>
        <v>0</v>
      </c>
      <c r="BF214" s="146">
        <f t="shared" si="85"/>
        <v>0</v>
      </c>
      <c r="BG214" s="146">
        <f t="shared" si="86"/>
        <v>0</v>
      </c>
      <c r="BH214" s="146">
        <f t="shared" si="87"/>
        <v>0</v>
      </c>
      <c r="BI214" s="146">
        <f t="shared" si="88"/>
        <v>0</v>
      </c>
      <c r="BJ214" s="18" t="s">
        <v>81</v>
      </c>
      <c r="BK214" s="146">
        <f t="shared" si="89"/>
        <v>0</v>
      </c>
      <c r="BL214" s="18" t="s">
        <v>857</v>
      </c>
      <c r="BM214" s="145" t="s">
        <v>3148</v>
      </c>
    </row>
    <row r="215" spans="2:65" s="1" customFormat="1" ht="24.25" customHeight="1">
      <c r="B215" s="33"/>
      <c r="C215" s="179" t="s">
        <v>1078</v>
      </c>
      <c r="D215" s="179" t="s">
        <v>454</v>
      </c>
      <c r="E215" s="180" t="s">
        <v>7370</v>
      </c>
      <c r="F215" s="181" t="s">
        <v>7371</v>
      </c>
      <c r="G215" s="182" t="s">
        <v>681</v>
      </c>
      <c r="H215" s="183">
        <v>150</v>
      </c>
      <c r="I215" s="184"/>
      <c r="J215" s="185">
        <f t="shared" si="80"/>
        <v>0</v>
      </c>
      <c r="K215" s="181" t="s">
        <v>21</v>
      </c>
      <c r="L215" s="186"/>
      <c r="M215" s="187" t="s">
        <v>21</v>
      </c>
      <c r="N215" s="188" t="s">
        <v>45</v>
      </c>
      <c r="P215" s="143">
        <f t="shared" si="81"/>
        <v>0</v>
      </c>
      <c r="Q215" s="143">
        <v>0</v>
      </c>
      <c r="R215" s="143">
        <f t="shared" si="82"/>
        <v>0</v>
      </c>
      <c r="S215" s="143">
        <v>0</v>
      </c>
      <c r="T215" s="144">
        <f t="shared" si="83"/>
        <v>0</v>
      </c>
      <c r="AR215" s="145" t="s">
        <v>3265</v>
      </c>
      <c r="AT215" s="145" t="s">
        <v>454</v>
      </c>
      <c r="AU215" s="145" t="s">
        <v>83</v>
      </c>
      <c r="AY215" s="18" t="s">
        <v>301</v>
      </c>
      <c r="BE215" s="146">
        <f t="shared" si="84"/>
        <v>0</v>
      </c>
      <c r="BF215" s="146">
        <f t="shared" si="85"/>
        <v>0</v>
      </c>
      <c r="BG215" s="146">
        <f t="shared" si="86"/>
        <v>0</v>
      </c>
      <c r="BH215" s="146">
        <f t="shared" si="87"/>
        <v>0</v>
      </c>
      <c r="BI215" s="146">
        <f t="shared" si="88"/>
        <v>0</v>
      </c>
      <c r="BJ215" s="18" t="s">
        <v>81</v>
      </c>
      <c r="BK215" s="146">
        <f t="shared" si="89"/>
        <v>0</v>
      </c>
      <c r="BL215" s="18" t="s">
        <v>857</v>
      </c>
      <c r="BM215" s="145" t="s">
        <v>3162</v>
      </c>
    </row>
    <row r="216" spans="2:65" s="1" customFormat="1" ht="33" customHeight="1">
      <c r="B216" s="33"/>
      <c r="C216" s="179" t="s">
        <v>1086</v>
      </c>
      <c r="D216" s="179" t="s">
        <v>454</v>
      </c>
      <c r="E216" s="180" t="s">
        <v>7359</v>
      </c>
      <c r="F216" s="181" t="s">
        <v>7360</v>
      </c>
      <c r="G216" s="182" t="s">
        <v>681</v>
      </c>
      <c r="H216" s="183">
        <v>80</v>
      </c>
      <c r="I216" s="184"/>
      <c r="J216" s="185">
        <f t="shared" si="80"/>
        <v>0</v>
      </c>
      <c r="K216" s="181" t="s">
        <v>21</v>
      </c>
      <c r="L216" s="186"/>
      <c r="M216" s="187" t="s">
        <v>21</v>
      </c>
      <c r="N216" s="188" t="s">
        <v>45</v>
      </c>
      <c r="P216" s="143">
        <f t="shared" si="81"/>
        <v>0</v>
      </c>
      <c r="Q216" s="143">
        <v>0</v>
      </c>
      <c r="R216" s="143">
        <f t="shared" si="82"/>
        <v>0</v>
      </c>
      <c r="S216" s="143">
        <v>0</v>
      </c>
      <c r="T216" s="144">
        <f t="shared" si="83"/>
        <v>0</v>
      </c>
      <c r="AR216" s="145" t="s">
        <v>3265</v>
      </c>
      <c r="AT216" s="145" t="s">
        <v>454</v>
      </c>
      <c r="AU216" s="145" t="s">
        <v>83</v>
      </c>
      <c r="AY216" s="18" t="s">
        <v>301</v>
      </c>
      <c r="BE216" s="146">
        <f t="shared" si="84"/>
        <v>0</v>
      </c>
      <c r="BF216" s="146">
        <f t="shared" si="85"/>
        <v>0</v>
      </c>
      <c r="BG216" s="146">
        <f t="shared" si="86"/>
        <v>0</v>
      </c>
      <c r="BH216" s="146">
        <f t="shared" si="87"/>
        <v>0</v>
      </c>
      <c r="BI216" s="146">
        <f t="shared" si="88"/>
        <v>0</v>
      </c>
      <c r="BJ216" s="18" t="s">
        <v>81</v>
      </c>
      <c r="BK216" s="146">
        <f t="shared" si="89"/>
        <v>0</v>
      </c>
      <c r="BL216" s="18" t="s">
        <v>857</v>
      </c>
      <c r="BM216" s="145" t="s">
        <v>3173</v>
      </c>
    </row>
    <row r="217" spans="2:65" s="1" customFormat="1" ht="21.75" customHeight="1">
      <c r="B217" s="33"/>
      <c r="C217" s="179" t="s">
        <v>1093</v>
      </c>
      <c r="D217" s="179" t="s">
        <v>454</v>
      </c>
      <c r="E217" s="180" t="s">
        <v>7361</v>
      </c>
      <c r="F217" s="181" t="s">
        <v>7362</v>
      </c>
      <c r="G217" s="182" t="s">
        <v>681</v>
      </c>
      <c r="H217" s="183">
        <v>80</v>
      </c>
      <c r="I217" s="184"/>
      <c r="J217" s="185">
        <f t="shared" si="80"/>
        <v>0</v>
      </c>
      <c r="K217" s="181" t="s">
        <v>21</v>
      </c>
      <c r="L217" s="186"/>
      <c r="M217" s="187" t="s">
        <v>21</v>
      </c>
      <c r="N217" s="188" t="s">
        <v>45</v>
      </c>
      <c r="P217" s="143">
        <f t="shared" si="81"/>
        <v>0</v>
      </c>
      <c r="Q217" s="143">
        <v>0</v>
      </c>
      <c r="R217" s="143">
        <f t="shared" si="82"/>
        <v>0</v>
      </c>
      <c r="S217" s="143">
        <v>0</v>
      </c>
      <c r="T217" s="144">
        <f t="shared" si="83"/>
        <v>0</v>
      </c>
      <c r="AR217" s="145" t="s">
        <v>3265</v>
      </c>
      <c r="AT217" s="145" t="s">
        <v>454</v>
      </c>
      <c r="AU217" s="145" t="s">
        <v>83</v>
      </c>
      <c r="AY217" s="18" t="s">
        <v>301</v>
      </c>
      <c r="BE217" s="146">
        <f t="shared" si="84"/>
        <v>0</v>
      </c>
      <c r="BF217" s="146">
        <f t="shared" si="85"/>
        <v>0</v>
      </c>
      <c r="BG217" s="146">
        <f t="shared" si="86"/>
        <v>0</v>
      </c>
      <c r="BH217" s="146">
        <f t="shared" si="87"/>
        <v>0</v>
      </c>
      <c r="BI217" s="146">
        <f t="shared" si="88"/>
        <v>0</v>
      </c>
      <c r="BJ217" s="18" t="s">
        <v>81</v>
      </c>
      <c r="BK217" s="146">
        <f t="shared" si="89"/>
        <v>0</v>
      </c>
      <c r="BL217" s="18" t="s">
        <v>857</v>
      </c>
      <c r="BM217" s="145" t="s">
        <v>3183</v>
      </c>
    </row>
    <row r="218" spans="2:65" s="1" customFormat="1" ht="16.5" customHeight="1">
      <c r="B218" s="33"/>
      <c r="C218" s="179" t="s">
        <v>1102</v>
      </c>
      <c r="D218" s="179" t="s">
        <v>454</v>
      </c>
      <c r="E218" s="180" t="s">
        <v>7363</v>
      </c>
      <c r="F218" s="181" t="s">
        <v>7364</v>
      </c>
      <c r="G218" s="182" t="s">
        <v>681</v>
      </c>
      <c r="H218" s="183">
        <v>60</v>
      </c>
      <c r="I218" s="184"/>
      <c r="J218" s="185">
        <f t="shared" si="80"/>
        <v>0</v>
      </c>
      <c r="K218" s="181" t="s">
        <v>21</v>
      </c>
      <c r="L218" s="186"/>
      <c r="M218" s="187" t="s">
        <v>21</v>
      </c>
      <c r="N218" s="188" t="s">
        <v>45</v>
      </c>
      <c r="P218" s="143">
        <f t="shared" si="81"/>
        <v>0</v>
      </c>
      <c r="Q218" s="143">
        <v>0</v>
      </c>
      <c r="R218" s="143">
        <f t="shared" si="82"/>
        <v>0</v>
      </c>
      <c r="S218" s="143">
        <v>0</v>
      </c>
      <c r="T218" s="144">
        <f t="shared" si="83"/>
        <v>0</v>
      </c>
      <c r="AR218" s="145" t="s">
        <v>3265</v>
      </c>
      <c r="AT218" s="145" t="s">
        <v>454</v>
      </c>
      <c r="AU218" s="145" t="s">
        <v>83</v>
      </c>
      <c r="AY218" s="18" t="s">
        <v>301</v>
      </c>
      <c r="BE218" s="146">
        <f t="shared" si="84"/>
        <v>0</v>
      </c>
      <c r="BF218" s="146">
        <f t="shared" si="85"/>
        <v>0</v>
      </c>
      <c r="BG218" s="146">
        <f t="shared" si="86"/>
        <v>0</v>
      </c>
      <c r="BH218" s="146">
        <f t="shared" si="87"/>
        <v>0</v>
      </c>
      <c r="BI218" s="146">
        <f t="shared" si="88"/>
        <v>0</v>
      </c>
      <c r="BJ218" s="18" t="s">
        <v>81</v>
      </c>
      <c r="BK218" s="146">
        <f t="shared" si="89"/>
        <v>0</v>
      </c>
      <c r="BL218" s="18" t="s">
        <v>857</v>
      </c>
      <c r="BM218" s="145" t="s">
        <v>3197</v>
      </c>
    </row>
    <row r="219" spans="2:65" s="1" customFormat="1" ht="16.5" customHeight="1">
      <c r="B219" s="33"/>
      <c r="C219" s="179" t="s">
        <v>1108</v>
      </c>
      <c r="D219" s="179" t="s">
        <v>454</v>
      </c>
      <c r="E219" s="180" t="s">
        <v>7365</v>
      </c>
      <c r="F219" s="181" t="s">
        <v>7366</v>
      </c>
      <c r="G219" s="182" t="s">
        <v>6251</v>
      </c>
      <c r="H219" s="183">
        <v>20</v>
      </c>
      <c r="I219" s="184"/>
      <c r="J219" s="185">
        <f t="shared" si="80"/>
        <v>0</v>
      </c>
      <c r="K219" s="181" t="s">
        <v>21</v>
      </c>
      <c r="L219" s="186"/>
      <c r="M219" s="187" t="s">
        <v>21</v>
      </c>
      <c r="N219" s="188" t="s">
        <v>45</v>
      </c>
      <c r="P219" s="143">
        <f t="shared" si="81"/>
        <v>0</v>
      </c>
      <c r="Q219" s="143">
        <v>0</v>
      </c>
      <c r="R219" s="143">
        <f t="shared" si="82"/>
        <v>0</v>
      </c>
      <c r="S219" s="143">
        <v>0</v>
      </c>
      <c r="T219" s="144">
        <f t="shared" si="83"/>
        <v>0</v>
      </c>
      <c r="AR219" s="145" t="s">
        <v>3265</v>
      </c>
      <c r="AT219" s="145" t="s">
        <v>454</v>
      </c>
      <c r="AU219" s="145" t="s">
        <v>83</v>
      </c>
      <c r="AY219" s="18" t="s">
        <v>301</v>
      </c>
      <c r="BE219" s="146">
        <f t="shared" si="84"/>
        <v>0</v>
      </c>
      <c r="BF219" s="146">
        <f t="shared" si="85"/>
        <v>0</v>
      </c>
      <c r="BG219" s="146">
        <f t="shared" si="86"/>
        <v>0</v>
      </c>
      <c r="BH219" s="146">
        <f t="shared" si="87"/>
        <v>0</v>
      </c>
      <c r="BI219" s="146">
        <f t="shared" si="88"/>
        <v>0</v>
      </c>
      <c r="BJ219" s="18" t="s">
        <v>81</v>
      </c>
      <c r="BK219" s="146">
        <f t="shared" si="89"/>
        <v>0</v>
      </c>
      <c r="BL219" s="18" t="s">
        <v>857</v>
      </c>
      <c r="BM219" s="145" t="s">
        <v>3205</v>
      </c>
    </row>
    <row r="220" spans="2:65" s="11" customFormat="1" ht="22.75" customHeight="1">
      <c r="B220" s="122"/>
      <c r="D220" s="123" t="s">
        <v>73</v>
      </c>
      <c r="E220" s="132" t="s">
        <v>7374</v>
      </c>
      <c r="F220" s="132" t="s">
        <v>7348</v>
      </c>
      <c r="I220" s="125"/>
      <c r="J220" s="133">
        <f>BK220</f>
        <v>0</v>
      </c>
      <c r="L220" s="122"/>
      <c r="M220" s="127"/>
      <c r="P220" s="128">
        <f>SUM(P221:P229)</f>
        <v>0</v>
      </c>
      <c r="R220" s="128">
        <f>SUM(R221:R229)</f>
        <v>0</v>
      </c>
      <c r="T220" s="129">
        <f>SUM(T221:T229)</f>
        <v>0</v>
      </c>
      <c r="AR220" s="123" t="s">
        <v>81</v>
      </c>
      <c r="AT220" s="130" t="s">
        <v>73</v>
      </c>
      <c r="AU220" s="130" t="s">
        <v>81</v>
      </c>
      <c r="AY220" s="123" t="s">
        <v>301</v>
      </c>
      <c r="BK220" s="131">
        <f>SUM(BK221:BK229)</f>
        <v>0</v>
      </c>
    </row>
    <row r="221" spans="2:65" s="1" customFormat="1" ht="24.25" customHeight="1">
      <c r="B221" s="33"/>
      <c r="C221" s="179" t="s">
        <v>1115</v>
      </c>
      <c r="D221" s="179" t="s">
        <v>454</v>
      </c>
      <c r="E221" s="180" t="s">
        <v>7353</v>
      </c>
      <c r="F221" s="181" t="s">
        <v>7354</v>
      </c>
      <c r="G221" s="182" t="s">
        <v>681</v>
      </c>
      <c r="H221" s="183">
        <v>295</v>
      </c>
      <c r="I221" s="184"/>
      <c r="J221" s="185">
        <f t="shared" ref="J221:J229" si="90">ROUND(I221*H221,2)</f>
        <v>0</v>
      </c>
      <c r="K221" s="181" t="s">
        <v>21</v>
      </c>
      <c r="L221" s="186"/>
      <c r="M221" s="187" t="s">
        <v>21</v>
      </c>
      <c r="N221" s="188" t="s">
        <v>45</v>
      </c>
      <c r="P221" s="143">
        <f t="shared" ref="P221:P229" si="91">O221*H221</f>
        <v>0</v>
      </c>
      <c r="Q221" s="143">
        <v>0</v>
      </c>
      <c r="R221" s="143">
        <f t="shared" ref="R221:R229" si="92">Q221*H221</f>
        <v>0</v>
      </c>
      <c r="S221" s="143">
        <v>0</v>
      </c>
      <c r="T221" s="144">
        <f t="shared" ref="T221:T229" si="93">S221*H221</f>
        <v>0</v>
      </c>
      <c r="AR221" s="145" t="s">
        <v>3265</v>
      </c>
      <c r="AT221" s="145" t="s">
        <v>454</v>
      </c>
      <c r="AU221" s="145" t="s">
        <v>83</v>
      </c>
      <c r="AY221" s="18" t="s">
        <v>301</v>
      </c>
      <c r="BE221" s="146">
        <f t="shared" ref="BE221:BE229" si="94">IF(N221="základní",J221,0)</f>
        <v>0</v>
      </c>
      <c r="BF221" s="146">
        <f t="shared" ref="BF221:BF229" si="95">IF(N221="snížená",J221,0)</f>
        <v>0</v>
      </c>
      <c r="BG221" s="146">
        <f t="shared" ref="BG221:BG229" si="96">IF(N221="zákl. přenesená",J221,0)</f>
        <v>0</v>
      </c>
      <c r="BH221" s="146">
        <f t="shared" ref="BH221:BH229" si="97">IF(N221="sníž. přenesená",J221,0)</f>
        <v>0</v>
      </c>
      <c r="BI221" s="146">
        <f t="shared" ref="BI221:BI229" si="98">IF(N221="nulová",J221,0)</f>
        <v>0</v>
      </c>
      <c r="BJ221" s="18" t="s">
        <v>81</v>
      </c>
      <c r="BK221" s="146">
        <f t="shared" ref="BK221:BK229" si="99">ROUND(I221*H221,2)</f>
        <v>0</v>
      </c>
      <c r="BL221" s="18" t="s">
        <v>857</v>
      </c>
      <c r="BM221" s="145" t="s">
        <v>3213</v>
      </c>
    </row>
    <row r="222" spans="2:65" s="1" customFormat="1" ht="24.25" customHeight="1">
      <c r="B222" s="33"/>
      <c r="C222" s="179" t="s">
        <v>1122</v>
      </c>
      <c r="D222" s="179" t="s">
        <v>454</v>
      </c>
      <c r="E222" s="180" t="s">
        <v>7355</v>
      </c>
      <c r="F222" s="181" t="s">
        <v>7356</v>
      </c>
      <c r="G222" s="182" t="s">
        <v>681</v>
      </c>
      <c r="H222" s="183">
        <v>690</v>
      </c>
      <c r="I222" s="184"/>
      <c r="J222" s="185">
        <f t="shared" si="90"/>
        <v>0</v>
      </c>
      <c r="K222" s="181" t="s">
        <v>21</v>
      </c>
      <c r="L222" s="186"/>
      <c r="M222" s="187" t="s">
        <v>21</v>
      </c>
      <c r="N222" s="188" t="s">
        <v>45</v>
      </c>
      <c r="P222" s="143">
        <f t="shared" si="91"/>
        <v>0</v>
      </c>
      <c r="Q222" s="143">
        <v>0</v>
      </c>
      <c r="R222" s="143">
        <f t="shared" si="92"/>
        <v>0</v>
      </c>
      <c r="S222" s="143">
        <v>0</v>
      </c>
      <c r="T222" s="144">
        <f t="shared" si="93"/>
        <v>0</v>
      </c>
      <c r="AR222" s="145" t="s">
        <v>3265</v>
      </c>
      <c r="AT222" s="145" t="s">
        <v>454</v>
      </c>
      <c r="AU222" s="145" t="s">
        <v>83</v>
      </c>
      <c r="AY222" s="18" t="s">
        <v>301</v>
      </c>
      <c r="BE222" s="146">
        <f t="shared" si="94"/>
        <v>0</v>
      </c>
      <c r="BF222" s="146">
        <f t="shared" si="95"/>
        <v>0</v>
      </c>
      <c r="BG222" s="146">
        <f t="shared" si="96"/>
        <v>0</v>
      </c>
      <c r="BH222" s="146">
        <f t="shared" si="97"/>
        <v>0</v>
      </c>
      <c r="BI222" s="146">
        <f t="shared" si="98"/>
        <v>0</v>
      </c>
      <c r="BJ222" s="18" t="s">
        <v>81</v>
      </c>
      <c r="BK222" s="146">
        <f t="shared" si="99"/>
        <v>0</v>
      </c>
      <c r="BL222" s="18" t="s">
        <v>857</v>
      </c>
      <c r="BM222" s="145" t="s">
        <v>3221</v>
      </c>
    </row>
    <row r="223" spans="2:65" s="1" customFormat="1" ht="24.25" customHeight="1">
      <c r="B223" s="33"/>
      <c r="C223" s="179" t="s">
        <v>1130</v>
      </c>
      <c r="D223" s="179" t="s">
        <v>454</v>
      </c>
      <c r="E223" s="180" t="s">
        <v>7368</v>
      </c>
      <c r="F223" s="181" t="s">
        <v>7369</v>
      </c>
      <c r="G223" s="182" t="s">
        <v>681</v>
      </c>
      <c r="H223" s="183">
        <v>200</v>
      </c>
      <c r="I223" s="184"/>
      <c r="J223" s="185">
        <f t="shared" si="90"/>
        <v>0</v>
      </c>
      <c r="K223" s="181" t="s">
        <v>21</v>
      </c>
      <c r="L223" s="186"/>
      <c r="M223" s="187" t="s">
        <v>21</v>
      </c>
      <c r="N223" s="188" t="s">
        <v>45</v>
      </c>
      <c r="P223" s="143">
        <f t="shared" si="91"/>
        <v>0</v>
      </c>
      <c r="Q223" s="143">
        <v>0</v>
      </c>
      <c r="R223" s="143">
        <f t="shared" si="92"/>
        <v>0</v>
      </c>
      <c r="S223" s="143">
        <v>0</v>
      </c>
      <c r="T223" s="144">
        <f t="shared" si="93"/>
        <v>0</v>
      </c>
      <c r="AR223" s="145" t="s">
        <v>3265</v>
      </c>
      <c r="AT223" s="145" t="s">
        <v>454</v>
      </c>
      <c r="AU223" s="145" t="s">
        <v>83</v>
      </c>
      <c r="AY223" s="18" t="s">
        <v>301</v>
      </c>
      <c r="BE223" s="146">
        <f t="shared" si="94"/>
        <v>0</v>
      </c>
      <c r="BF223" s="146">
        <f t="shared" si="95"/>
        <v>0</v>
      </c>
      <c r="BG223" s="146">
        <f t="shared" si="96"/>
        <v>0</v>
      </c>
      <c r="BH223" s="146">
        <f t="shared" si="97"/>
        <v>0</v>
      </c>
      <c r="BI223" s="146">
        <f t="shared" si="98"/>
        <v>0</v>
      </c>
      <c r="BJ223" s="18" t="s">
        <v>81</v>
      </c>
      <c r="BK223" s="146">
        <f t="shared" si="99"/>
        <v>0</v>
      </c>
      <c r="BL223" s="18" t="s">
        <v>857</v>
      </c>
      <c r="BM223" s="145" t="s">
        <v>3229</v>
      </c>
    </row>
    <row r="224" spans="2:65" s="1" customFormat="1" ht="24.25" customHeight="1">
      <c r="B224" s="33"/>
      <c r="C224" s="179" t="s">
        <v>1140</v>
      </c>
      <c r="D224" s="179" t="s">
        <v>454</v>
      </c>
      <c r="E224" s="180" t="s">
        <v>7357</v>
      </c>
      <c r="F224" s="181" t="s">
        <v>7358</v>
      </c>
      <c r="G224" s="182" t="s">
        <v>681</v>
      </c>
      <c r="H224" s="183">
        <v>215</v>
      </c>
      <c r="I224" s="184"/>
      <c r="J224" s="185">
        <f t="shared" si="90"/>
        <v>0</v>
      </c>
      <c r="K224" s="181" t="s">
        <v>21</v>
      </c>
      <c r="L224" s="186"/>
      <c r="M224" s="187" t="s">
        <v>21</v>
      </c>
      <c r="N224" s="188" t="s">
        <v>45</v>
      </c>
      <c r="P224" s="143">
        <f t="shared" si="91"/>
        <v>0</v>
      </c>
      <c r="Q224" s="143">
        <v>0</v>
      </c>
      <c r="R224" s="143">
        <f t="shared" si="92"/>
        <v>0</v>
      </c>
      <c r="S224" s="143">
        <v>0</v>
      </c>
      <c r="T224" s="144">
        <f t="shared" si="93"/>
        <v>0</v>
      </c>
      <c r="AR224" s="145" t="s">
        <v>3265</v>
      </c>
      <c r="AT224" s="145" t="s">
        <v>454</v>
      </c>
      <c r="AU224" s="145" t="s">
        <v>83</v>
      </c>
      <c r="AY224" s="18" t="s">
        <v>301</v>
      </c>
      <c r="BE224" s="146">
        <f t="shared" si="94"/>
        <v>0</v>
      </c>
      <c r="BF224" s="146">
        <f t="shared" si="95"/>
        <v>0</v>
      </c>
      <c r="BG224" s="146">
        <f t="shared" si="96"/>
        <v>0</v>
      </c>
      <c r="BH224" s="146">
        <f t="shared" si="97"/>
        <v>0</v>
      </c>
      <c r="BI224" s="146">
        <f t="shared" si="98"/>
        <v>0</v>
      </c>
      <c r="BJ224" s="18" t="s">
        <v>81</v>
      </c>
      <c r="BK224" s="146">
        <f t="shared" si="99"/>
        <v>0</v>
      </c>
      <c r="BL224" s="18" t="s">
        <v>857</v>
      </c>
      <c r="BM224" s="145" t="s">
        <v>3236</v>
      </c>
    </row>
    <row r="225" spans="2:65" s="1" customFormat="1" ht="24.25" customHeight="1">
      <c r="B225" s="33"/>
      <c r="C225" s="179" t="s">
        <v>1145</v>
      </c>
      <c r="D225" s="179" t="s">
        <v>454</v>
      </c>
      <c r="E225" s="180" t="s">
        <v>7370</v>
      </c>
      <c r="F225" s="181" t="s">
        <v>7371</v>
      </c>
      <c r="G225" s="182" t="s">
        <v>681</v>
      </c>
      <c r="H225" s="183">
        <v>200</v>
      </c>
      <c r="I225" s="184"/>
      <c r="J225" s="185">
        <f t="shared" si="90"/>
        <v>0</v>
      </c>
      <c r="K225" s="181" t="s">
        <v>21</v>
      </c>
      <c r="L225" s="186"/>
      <c r="M225" s="187" t="s">
        <v>21</v>
      </c>
      <c r="N225" s="188" t="s">
        <v>45</v>
      </c>
      <c r="P225" s="143">
        <f t="shared" si="91"/>
        <v>0</v>
      </c>
      <c r="Q225" s="143">
        <v>0</v>
      </c>
      <c r="R225" s="143">
        <f t="shared" si="92"/>
        <v>0</v>
      </c>
      <c r="S225" s="143">
        <v>0</v>
      </c>
      <c r="T225" s="144">
        <f t="shared" si="93"/>
        <v>0</v>
      </c>
      <c r="AR225" s="145" t="s">
        <v>3265</v>
      </c>
      <c r="AT225" s="145" t="s">
        <v>454</v>
      </c>
      <c r="AU225" s="145" t="s">
        <v>83</v>
      </c>
      <c r="AY225" s="18" t="s">
        <v>301</v>
      </c>
      <c r="BE225" s="146">
        <f t="shared" si="94"/>
        <v>0</v>
      </c>
      <c r="BF225" s="146">
        <f t="shared" si="95"/>
        <v>0</v>
      </c>
      <c r="BG225" s="146">
        <f t="shared" si="96"/>
        <v>0</v>
      </c>
      <c r="BH225" s="146">
        <f t="shared" si="97"/>
        <v>0</v>
      </c>
      <c r="BI225" s="146">
        <f t="shared" si="98"/>
        <v>0</v>
      </c>
      <c r="BJ225" s="18" t="s">
        <v>81</v>
      </c>
      <c r="BK225" s="146">
        <f t="shared" si="99"/>
        <v>0</v>
      </c>
      <c r="BL225" s="18" t="s">
        <v>857</v>
      </c>
      <c r="BM225" s="145" t="s">
        <v>3243</v>
      </c>
    </row>
    <row r="226" spans="2:65" s="1" customFormat="1" ht="33" customHeight="1">
      <c r="B226" s="33"/>
      <c r="C226" s="179" t="s">
        <v>1150</v>
      </c>
      <c r="D226" s="179" t="s">
        <v>454</v>
      </c>
      <c r="E226" s="180" t="s">
        <v>7359</v>
      </c>
      <c r="F226" s="181" t="s">
        <v>7360</v>
      </c>
      <c r="G226" s="182" t="s">
        <v>681</v>
      </c>
      <c r="H226" s="183">
        <v>120</v>
      </c>
      <c r="I226" s="184"/>
      <c r="J226" s="185">
        <f t="shared" si="90"/>
        <v>0</v>
      </c>
      <c r="K226" s="181" t="s">
        <v>21</v>
      </c>
      <c r="L226" s="186"/>
      <c r="M226" s="187" t="s">
        <v>21</v>
      </c>
      <c r="N226" s="188" t="s">
        <v>45</v>
      </c>
      <c r="P226" s="143">
        <f t="shared" si="91"/>
        <v>0</v>
      </c>
      <c r="Q226" s="143">
        <v>0</v>
      </c>
      <c r="R226" s="143">
        <f t="shared" si="92"/>
        <v>0</v>
      </c>
      <c r="S226" s="143">
        <v>0</v>
      </c>
      <c r="T226" s="144">
        <f t="shared" si="93"/>
        <v>0</v>
      </c>
      <c r="AR226" s="145" t="s">
        <v>3265</v>
      </c>
      <c r="AT226" s="145" t="s">
        <v>454</v>
      </c>
      <c r="AU226" s="145" t="s">
        <v>83</v>
      </c>
      <c r="AY226" s="18" t="s">
        <v>301</v>
      </c>
      <c r="BE226" s="146">
        <f t="shared" si="94"/>
        <v>0</v>
      </c>
      <c r="BF226" s="146">
        <f t="shared" si="95"/>
        <v>0</v>
      </c>
      <c r="BG226" s="146">
        <f t="shared" si="96"/>
        <v>0</v>
      </c>
      <c r="BH226" s="146">
        <f t="shared" si="97"/>
        <v>0</v>
      </c>
      <c r="BI226" s="146">
        <f t="shared" si="98"/>
        <v>0</v>
      </c>
      <c r="BJ226" s="18" t="s">
        <v>81</v>
      </c>
      <c r="BK226" s="146">
        <f t="shared" si="99"/>
        <v>0</v>
      </c>
      <c r="BL226" s="18" t="s">
        <v>857</v>
      </c>
      <c r="BM226" s="145" t="s">
        <v>3250</v>
      </c>
    </row>
    <row r="227" spans="2:65" s="1" customFormat="1" ht="21.75" customHeight="1">
      <c r="B227" s="33"/>
      <c r="C227" s="179" t="s">
        <v>1157</v>
      </c>
      <c r="D227" s="179" t="s">
        <v>454</v>
      </c>
      <c r="E227" s="180" t="s">
        <v>7361</v>
      </c>
      <c r="F227" s="181" t="s">
        <v>7362</v>
      </c>
      <c r="G227" s="182" t="s">
        <v>681</v>
      </c>
      <c r="H227" s="183">
        <v>100</v>
      </c>
      <c r="I227" s="184"/>
      <c r="J227" s="185">
        <f t="shared" si="90"/>
        <v>0</v>
      </c>
      <c r="K227" s="181" t="s">
        <v>21</v>
      </c>
      <c r="L227" s="186"/>
      <c r="M227" s="187" t="s">
        <v>21</v>
      </c>
      <c r="N227" s="188" t="s">
        <v>45</v>
      </c>
      <c r="P227" s="143">
        <f t="shared" si="91"/>
        <v>0</v>
      </c>
      <c r="Q227" s="143">
        <v>0</v>
      </c>
      <c r="R227" s="143">
        <f t="shared" si="92"/>
        <v>0</v>
      </c>
      <c r="S227" s="143">
        <v>0</v>
      </c>
      <c r="T227" s="144">
        <f t="shared" si="93"/>
        <v>0</v>
      </c>
      <c r="AR227" s="145" t="s">
        <v>3265</v>
      </c>
      <c r="AT227" s="145" t="s">
        <v>454</v>
      </c>
      <c r="AU227" s="145" t="s">
        <v>83</v>
      </c>
      <c r="AY227" s="18" t="s">
        <v>301</v>
      </c>
      <c r="BE227" s="146">
        <f t="shared" si="94"/>
        <v>0</v>
      </c>
      <c r="BF227" s="146">
        <f t="shared" si="95"/>
        <v>0</v>
      </c>
      <c r="BG227" s="146">
        <f t="shared" si="96"/>
        <v>0</v>
      </c>
      <c r="BH227" s="146">
        <f t="shared" si="97"/>
        <v>0</v>
      </c>
      <c r="BI227" s="146">
        <f t="shared" si="98"/>
        <v>0</v>
      </c>
      <c r="BJ227" s="18" t="s">
        <v>81</v>
      </c>
      <c r="BK227" s="146">
        <f t="shared" si="99"/>
        <v>0</v>
      </c>
      <c r="BL227" s="18" t="s">
        <v>857</v>
      </c>
      <c r="BM227" s="145" t="s">
        <v>3257</v>
      </c>
    </row>
    <row r="228" spans="2:65" s="1" customFormat="1" ht="16.5" customHeight="1">
      <c r="B228" s="33"/>
      <c r="C228" s="179" t="s">
        <v>1162</v>
      </c>
      <c r="D228" s="179" t="s">
        <v>454</v>
      </c>
      <c r="E228" s="180" t="s">
        <v>7363</v>
      </c>
      <c r="F228" s="181" t="s">
        <v>7364</v>
      </c>
      <c r="G228" s="182" t="s">
        <v>681</v>
      </c>
      <c r="H228" s="183">
        <v>80</v>
      </c>
      <c r="I228" s="184"/>
      <c r="J228" s="185">
        <f t="shared" si="90"/>
        <v>0</v>
      </c>
      <c r="K228" s="181" t="s">
        <v>21</v>
      </c>
      <c r="L228" s="186"/>
      <c r="M228" s="187" t="s">
        <v>21</v>
      </c>
      <c r="N228" s="188" t="s">
        <v>45</v>
      </c>
      <c r="P228" s="143">
        <f t="shared" si="91"/>
        <v>0</v>
      </c>
      <c r="Q228" s="143">
        <v>0</v>
      </c>
      <c r="R228" s="143">
        <f t="shared" si="92"/>
        <v>0</v>
      </c>
      <c r="S228" s="143">
        <v>0</v>
      </c>
      <c r="T228" s="144">
        <f t="shared" si="93"/>
        <v>0</v>
      </c>
      <c r="AR228" s="145" t="s">
        <v>3265</v>
      </c>
      <c r="AT228" s="145" t="s">
        <v>454</v>
      </c>
      <c r="AU228" s="145" t="s">
        <v>83</v>
      </c>
      <c r="AY228" s="18" t="s">
        <v>301</v>
      </c>
      <c r="BE228" s="146">
        <f t="shared" si="94"/>
        <v>0</v>
      </c>
      <c r="BF228" s="146">
        <f t="shared" si="95"/>
        <v>0</v>
      </c>
      <c r="BG228" s="146">
        <f t="shared" si="96"/>
        <v>0</v>
      </c>
      <c r="BH228" s="146">
        <f t="shared" si="97"/>
        <v>0</v>
      </c>
      <c r="BI228" s="146">
        <f t="shared" si="98"/>
        <v>0</v>
      </c>
      <c r="BJ228" s="18" t="s">
        <v>81</v>
      </c>
      <c r="BK228" s="146">
        <f t="shared" si="99"/>
        <v>0</v>
      </c>
      <c r="BL228" s="18" t="s">
        <v>857</v>
      </c>
      <c r="BM228" s="145" t="s">
        <v>3265</v>
      </c>
    </row>
    <row r="229" spans="2:65" s="1" customFormat="1" ht="16.5" customHeight="1">
      <c r="B229" s="33"/>
      <c r="C229" s="179" t="s">
        <v>1177</v>
      </c>
      <c r="D229" s="179" t="s">
        <v>454</v>
      </c>
      <c r="E229" s="180" t="s">
        <v>7365</v>
      </c>
      <c r="F229" s="181" t="s">
        <v>7366</v>
      </c>
      <c r="G229" s="182" t="s">
        <v>6251</v>
      </c>
      <c r="H229" s="183">
        <v>35</v>
      </c>
      <c r="I229" s="184"/>
      <c r="J229" s="185">
        <f t="shared" si="90"/>
        <v>0</v>
      </c>
      <c r="K229" s="181" t="s">
        <v>21</v>
      </c>
      <c r="L229" s="186"/>
      <c r="M229" s="187" t="s">
        <v>21</v>
      </c>
      <c r="N229" s="188" t="s">
        <v>45</v>
      </c>
      <c r="P229" s="143">
        <f t="shared" si="91"/>
        <v>0</v>
      </c>
      <c r="Q229" s="143">
        <v>0</v>
      </c>
      <c r="R229" s="143">
        <f t="shared" si="92"/>
        <v>0</v>
      </c>
      <c r="S229" s="143">
        <v>0</v>
      </c>
      <c r="T229" s="144">
        <f t="shared" si="93"/>
        <v>0</v>
      </c>
      <c r="AR229" s="145" t="s">
        <v>3265</v>
      </c>
      <c r="AT229" s="145" t="s">
        <v>454</v>
      </c>
      <c r="AU229" s="145" t="s">
        <v>83</v>
      </c>
      <c r="AY229" s="18" t="s">
        <v>301</v>
      </c>
      <c r="BE229" s="146">
        <f t="shared" si="94"/>
        <v>0</v>
      </c>
      <c r="BF229" s="146">
        <f t="shared" si="95"/>
        <v>0</v>
      </c>
      <c r="BG229" s="146">
        <f t="shared" si="96"/>
        <v>0</v>
      </c>
      <c r="BH229" s="146">
        <f t="shared" si="97"/>
        <v>0</v>
      </c>
      <c r="BI229" s="146">
        <f t="shared" si="98"/>
        <v>0</v>
      </c>
      <c r="BJ229" s="18" t="s">
        <v>81</v>
      </c>
      <c r="BK229" s="146">
        <f t="shared" si="99"/>
        <v>0</v>
      </c>
      <c r="BL229" s="18" t="s">
        <v>857</v>
      </c>
      <c r="BM229" s="145" t="s">
        <v>3276</v>
      </c>
    </row>
    <row r="230" spans="2:65" s="11" customFormat="1" ht="26" customHeight="1">
      <c r="B230" s="122"/>
      <c r="D230" s="123" t="s">
        <v>73</v>
      </c>
      <c r="E230" s="124" t="s">
        <v>7375</v>
      </c>
      <c r="F230" s="124" t="s">
        <v>7376</v>
      </c>
      <c r="I230" s="125"/>
      <c r="J230" s="126">
        <f>BK230</f>
        <v>0</v>
      </c>
      <c r="L230" s="122"/>
      <c r="M230" s="127"/>
      <c r="P230" s="128">
        <f>SUM(P231:P235)</f>
        <v>0</v>
      </c>
      <c r="R230" s="128">
        <f>SUM(R231:R235)</f>
        <v>0</v>
      </c>
      <c r="T230" s="129">
        <f>SUM(T231:T235)</f>
        <v>0</v>
      </c>
      <c r="AR230" s="123" t="s">
        <v>81</v>
      </c>
      <c r="AT230" s="130" t="s">
        <v>73</v>
      </c>
      <c r="AU230" s="130" t="s">
        <v>74</v>
      </c>
      <c r="AY230" s="123" t="s">
        <v>301</v>
      </c>
      <c r="BK230" s="131">
        <f>SUM(BK231:BK235)</f>
        <v>0</v>
      </c>
    </row>
    <row r="231" spans="2:65" s="1" customFormat="1" ht="33" customHeight="1">
      <c r="B231" s="33"/>
      <c r="C231" s="179" t="s">
        <v>1184</v>
      </c>
      <c r="D231" s="179" t="s">
        <v>454</v>
      </c>
      <c r="E231" s="180" t="s">
        <v>7377</v>
      </c>
      <c r="F231" s="181" t="s">
        <v>7378</v>
      </c>
      <c r="G231" s="182" t="s">
        <v>6251</v>
      </c>
      <c r="H231" s="183">
        <v>1</v>
      </c>
      <c r="I231" s="184"/>
      <c r="J231" s="185">
        <f>ROUND(I231*H231,2)</f>
        <v>0</v>
      </c>
      <c r="K231" s="181" t="s">
        <v>21</v>
      </c>
      <c r="L231" s="186"/>
      <c r="M231" s="187" t="s">
        <v>21</v>
      </c>
      <c r="N231" s="188" t="s">
        <v>45</v>
      </c>
      <c r="P231" s="143">
        <f>O231*H231</f>
        <v>0</v>
      </c>
      <c r="Q231" s="143">
        <v>0</v>
      </c>
      <c r="R231" s="143">
        <f>Q231*H231</f>
        <v>0</v>
      </c>
      <c r="S231" s="143">
        <v>0</v>
      </c>
      <c r="T231" s="144">
        <f>S231*H231</f>
        <v>0</v>
      </c>
      <c r="AR231" s="145" t="s">
        <v>3265</v>
      </c>
      <c r="AT231" s="145" t="s">
        <v>454</v>
      </c>
      <c r="AU231" s="145" t="s">
        <v>81</v>
      </c>
      <c r="AY231" s="18" t="s">
        <v>301</v>
      </c>
      <c r="BE231" s="146">
        <f>IF(N231="základní",J231,0)</f>
        <v>0</v>
      </c>
      <c r="BF231" s="146">
        <f>IF(N231="snížená",J231,0)</f>
        <v>0</v>
      </c>
      <c r="BG231" s="146">
        <f>IF(N231="zákl. přenesená",J231,0)</f>
        <v>0</v>
      </c>
      <c r="BH231" s="146">
        <f>IF(N231="sníž. přenesená",J231,0)</f>
        <v>0</v>
      </c>
      <c r="BI231" s="146">
        <f>IF(N231="nulová",J231,0)</f>
        <v>0</v>
      </c>
      <c r="BJ231" s="18" t="s">
        <v>81</v>
      </c>
      <c r="BK231" s="146">
        <f>ROUND(I231*H231,2)</f>
        <v>0</v>
      </c>
      <c r="BL231" s="18" t="s">
        <v>857</v>
      </c>
      <c r="BM231" s="145" t="s">
        <v>3290</v>
      </c>
    </row>
    <row r="232" spans="2:65" s="1" customFormat="1" ht="33" customHeight="1">
      <c r="B232" s="33"/>
      <c r="C232" s="179" t="s">
        <v>1192</v>
      </c>
      <c r="D232" s="179" t="s">
        <v>454</v>
      </c>
      <c r="E232" s="180" t="s">
        <v>7379</v>
      </c>
      <c r="F232" s="181" t="s">
        <v>7380</v>
      </c>
      <c r="G232" s="182" t="s">
        <v>6251</v>
      </c>
      <c r="H232" s="183">
        <v>1</v>
      </c>
      <c r="I232" s="184"/>
      <c r="J232" s="185">
        <f>ROUND(I232*H232,2)</f>
        <v>0</v>
      </c>
      <c r="K232" s="181" t="s">
        <v>21</v>
      </c>
      <c r="L232" s="186"/>
      <c r="M232" s="187" t="s">
        <v>21</v>
      </c>
      <c r="N232" s="188" t="s">
        <v>45</v>
      </c>
      <c r="P232" s="143">
        <f>O232*H232</f>
        <v>0</v>
      </c>
      <c r="Q232" s="143">
        <v>0</v>
      </c>
      <c r="R232" s="143">
        <f>Q232*H232</f>
        <v>0</v>
      </c>
      <c r="S232" s="143">
        <v>0</v>
      </c>
      <c r="T232" s="144">
        <f>S232*H232</f>
        <v>0</v>
      </c>
      <c r="AR232" s="145" t="s">
        <v>3265</v>
      </c>
      <c r="AT232" s="145" t="s">
        <v>454</v>
      </c>
      <c r="AU232" s="145" t="s">
        <v>81</v>
      </c>
      <c r="AY232" s="18" t="s">
        <v>301</v>
      </c>
      <c r="BE232" s="146">
        <f>IF(N232="základní",J232,0)</f>
        <v>0</v>
      </c>
      <c r="BF232" s="146">
        <f>IF(N232="snížená",J232,0)</f>
        <v>0</v>
      </c>
      <c r="BG232" s="146">
        <f>IF(N232="zákl. přenesená",J232,0)</f>
        <v>0</v>
      </c>
      <c r="BH232" s="146">
        <f>IF(N232="sníž. přenesená",J232,0)</f>
        <v>0</v>
      </c>
      <c r="BI232" s="146">
        <f>IF(N232="nulová",J232,0)</f>
        <v>0</v>
      </c>
      <c r="BJ232" s="18" t="s">
        <v>81</v>
      </c>
      <c r="BK232" s="146">
        <f>ROUND(I232*H232,2)</f>
        <v>0</v>
      </c>
      <c r="BL232" s="18" t="s">
        <v>857</v>
      </c>
      <c r="BM232" s="145" t="s">
        <v>3305</v>
      </c>
    </row>
    <row r="233" spans="2:65" s="1" customFormat="1" ht="33" customHeight="1">
      <c r="B233" s="33"/>
      <c r="C233" s="179" t="s">
        <v>1201</v>
      </c>
      <c r="D233" s="179" t="s">
        <v>454</v>
      </c>
      <c r="E233" s="180" t="s">
        <v>7381</v>
      </c>
      <c r="F233" s="181" t="s">
        <v>7382</v>
      </c>
      <c r="G233" s="182" t="s">
        <v>6251</v>
      </c>
      <c r="H233" s="183">
        <v>1</v>
      </c>
      <c r="I233" s="184"/>
      <c r="J233" s="185">
        <f>ROUND(I233*H233,2)</f>
        <v>0</v>
      </c>
      <c r="K233" s="181" t="s">
        <v>21</v>
      </c>
      <c r="L233" s="186"/>
      <c r="M233" s="187" t="s">
        <v>21</v>
      </c>
      <c r="N233" s="188" t="s">
        <v>45</v>
      </c>
      <c r="P233" s="143">
        <f>O233*H233</f>
        <v>0</v>
      </c>
      <c r="Q233" s="143">
        <v>0</v>
      </c>
      <c r="R233" s="143">
        <f>Q233*H233</f>
        <v>0</v>
      </c>
      <c r="S233" s="143">
        <v>0</v>
      </c>
      <c r="T233" s="144">
        <f>S233*H233</f>
        <v>0</v>
      </c>
      <c r="AR233" s="145" t="s">
        <v>3265</v>
      </c>
      <c r="AT233" s="145" t="s">
        <v>454</v>
      </c>
      <c r="AU233" s="145" t="s">
        <v>81</v>
      </c>
      <c r="AY233" s="18" t="s">
        <v>301</v>
      </c>
      <c r="BE233" s="146">
        <f>IF(N233="základní",J233,0)</f>
        <v>0</v>
      </c>
      <c r="BF233" s="146">
        <f>IF(N233="snížená",J233,0)</f>
        <v>0</v>
      </c>
      <c r="BG233" s="146">
        <f>IF(N233="zákl. přenesená",J233,0)</f>
        <v>0</v>
      </c>
      <c r="BH233" s="146">
        <f>IF(N233="sníž. přenesená",J233,0)</f>
        <v>0</v>
      </c>
      <c r="BI233" s="146">
        <f>IF(N233="nulová",J233,0)</f>
        <v>0</v>
      </c>
      <c r="BJ233" s="18" t="s">
        <v>81</v>
      </c>
      <c r="BK233" s="146">
        <f>ROUND(I233*H233,2)</f>
        <v>0</v>
      </c>
      <c r="BL233" s="18" t="s">
        <v>857</v>
      </c>
      <c r="BM233" s="145" t="s">
        <v>3349</v>
      </c>
    </row>
    <row r="234" spans="2:65" s="1" customFormat="1" ht="33" customHeight="1">
      <c r="B234" s="33"/>
      <c r="C234" s="179" t="s">
        <v>1207</v>
      </c>
      <c r="D234" s="179" t="s">
        <v>454</v>
      </c>
      <c r="E234" s="180" t="s">
        <v>7383</v>
      </c>
      <c r="F234" s="181" t="s">
        <v>7382</v>
      </c>
      <c r="G234" s="182" t="s">
        <v>6251</v>
      </c>
      <c r="H234" s="183">
        <v>1</v>
      </c>
      <c r="I234" s="184"/>
      <c r="J234" s="185">
        <f>ROUND(I234*H234,2)</f>
        <v>0</v>
      </c>
      <c r="K234" s="181" t="s">
        <v>21</v>
      </c>
      <c r="L234" s="186"/>
      <c r="M234" s="187" t="s">
        <v>21</v>
      </c>
      <c r="N234" s="188" t="s">
        <v>45</v>
      </c>
      <c r="P234" s="143">
        <f>O234*H234</f>
        <v>0</v>
      </c>
      <c r="Q234" s="143">
        <v>0</v>
      </c>
      <c r="R234" s="143">
        <f>Q234*H234</f>
        <v>0</v>
      </c>
      <c r="S234" s="143">
        <v>0</v>
      </c>
      <c r="T234" s="144">
        <f>S234*H234</f>
        <v>0</v>
      </c>
      <c r="AR234" s="145" t="s">
        <v>3265</v>
      </c>
      <c r="AT234" s="145" t="s">
        <v>454</v>
      </c>
      <c r="AU234" s="145" t="s">
        <v>81</v>
      </c>
      <c r="AY234" s="18" t="s">
        <v>301</v>
      </c>
      <c r="BE234" s="146">
        <f>IF(N234="základní",J234,0)</f>
        <v>0</v>
      </c>
      <c r="BF234" s="146">
        <f>IF(N234="snížená",J234,0)</f>
        <v>0</v>
      </c>
      <c r="BG234" s="146">
        <f>IF(N234="zákl. přenesená",J234,0)</f>
        <v>0</v>
      </c>
      <c r="BH234" s="146">
        <f>IF(N234="sníž. přenesená",J234,0)</f>
        <v>0</v>
      </c>
      <c r="BI234" s="146">
        <f>IF(N234="nulová",J234,0)</f>
        <v>0</v>
      </c>
      <c r="BJ234" s="18" t="s">
        <v>81</v>
      </c>
      <c r="BK234" s="146">
        <f>ROUND(I234*H234,2)</f>
        <v>0</v>
      </c>
      <c r="BL234" s="18" t="s">
        <v>857</v>
      </c>
      <c r="BM234" s="145" t="s">
        <v>3361</v>
      </c>
    </row>
    <row r="235" spans="2:65" s="1" customFormat="1" ht="33" customHeight="1">
      <c r="B235" s="33"/>
      <c r="C235" s="179" t="s">
        <v>1219</v>
      </c>
      <c r="D235" s="179" t="s">
        <v>454</v>
      </c>
      <c r="E235" s="180" t="s">
        <v>7384</v>
      </c>
      <c r="F235" s="181" t="s">
        <v>7382</v>
      </c>
      <c r="G235" s="182" t="s">
        <v>6251</v>
      </c>
      <c r="H235" s="183">
        <v>1</v>
      </c>
      <c r="I235" s="184"/>
      <c r="J235" s="185">
        <f>ROUND(I235*H235,2)</f>
        <v>0</v>
      </c>
      <c r="K235" s="181" t="s">
        <v>21</v>
      </c>
      <c r="L235" s="186"/>
      <c r="M235" s="187" t="s">
        <v>21</v>
      </c>
      <c r="N235" s="188" t="s">
        <v>45</v>
      </c>
      <c r="P235" s="143">
        <f>O235*H235</f>
        <v>0</v>
      </c>
      <c r="Q235" s="143">
        <v>0</v>
      </c>
      <c r="R235" s="143">
        <f>Q235*H235</f>
        <v>0</v>
      </c>
      <c r="S235" s="143">
        <v>0</v>
      </c>
      <c r="T235" s="144">
        <f>S235*H235</f>
        <v>0</v>
      </c>
      <c r="AR235" s="145" t="s">
        <v>3265</v>
      </c>
      <c r="AT235" s="145" t="s">
        <v>454</v>
      </c>
      <c r="AU235" s="145" t="s">
        <v>81</v>
      </c>
      <c r="AY235" s="18" t="s">
        <v>301</v>
      </c>
      <c r="BE235" s="146">
        <f>IF(N235="základní",J235,0)</f>
        <v>0</v>
      </c>
      <c r="BF235" s="146">
        <f>IF(N235="snížená",J235,0)</f>
        <v>0</v>
      </c>
      <c r="BG235" s="146">
        <f>IF(N235="zákl. přenesená",J235,0)</f>
        <v>0</v>
      </c>
      <c r="BH235" s="146">
        <f>IF(N235="sníž. přenesená",J235,0)</f>
        <v>0</v>
      </c>
      <c r="BI235" s="146">
        <f>IF(N235="nulová",J235,0)</f>
        <v>0</v>
      </c>
      <c r="BJ235" s="18" t="s">
        <v>81</v>
      </c>
      <c r="BK235" s="146">
        <f>ROUND(I235*H235,2)</f>
        <v>0</v>
      </c>
      <c r="BL235" s="18" t="s">
        <v>857</v>
      </c>
      <c r="BM235" s="145" t="s">
        <v>3371</v>
      </c>
    </row>
    <row r="236" spans="2:65" s="11" customFormat="1" ht="26" customHeight="1">
      <c r="B236" s="122"/>
      <c r="D236" s="123" t="s">
        <v>73</v>
      </c>
      <c r="E236" s="124" t="s">
        <v>7385</v>
      </c>
      <c r="F236" s="124" t="s">
        <v>7386</v>
      </c>
      <c r="I236" s="125"/>
      <c r="J236" s="126">
        <f>BK236</f>
        <v>0</v>
      </c>
      <c r="L236" s="122"/>
      <c r="M236" s="127"/>
      <c r="P236" s="128">
        <f>SUM(P237:P244)</f>
        <v>0</v>
      </c>
      <c r="R236" s="128">
        <f>SUM(R237:R244)</f>
        <v>0</v>
      </c>
      <c r="T236" s="129">
        <f>SUM(T237:T244)</f>
        <v>0</v>
      </c>
      <c r="AR236" s="123" t="s">
        <v>81</v>
      </c>
      <c r="AT236" s="130" t="s">
        <v>73</v>
      </c>
      <c r="AU236" s="130" t="s">
        <v>74</v>
      </c>
      <c r="AY236" s="123" t="s">
        <v>301</v>
      </c>
      <c r="BK236" s="131">
        <f>SUM(BK237:BK244)</f>
        <v>0</v>
      </c>
    </row>
    <row r="237" spans="2:65" s="1" customFormat="1" ht="16.5" customHeight="1">
      <c r="B237" s="33"/>
      <c r="C237" s="134" t="s">
        <v>1227</v>
      </c>
      <c r="D237" s="134" t="s">
        <v>303</v>
      </c>
      <c r="E237" s="135" t="s">
        <v>7387</v>
      </c>
      <c r="F237" s="136" t="s">
        <v>7388</v>
      </c>
      <c r="G237" s="137" t="s">
        <v>7389</v>
      </c>
      <c r="H237" s="138">
        <v>1</v>
      </c>
      <c r="I237" s="139"/>
      <c r="J237" s="140">
        <f t="shared" ref="J237:J244" si="100">ROUND(I237*H237,2)</f>
        <v>0</v>
      </c>
      <c r="K237" s="136" t="s">
        <v>21</v>
      </c>
      <c r="L237" s="33"/>
      <c r="M237" s="141" t="s">
        <v>21</v>
      </c>
      <c r="N237" s="142" t="s">
        <v>45</v>
      </c>
      <c r="P237" s="143">
        <f t="shared" ref="P237:P244" si="101">O237*H237</f>
        <v>0</v>
      </c>
      <c r="Q237" s="143">
        <v>0</v>
      </c>
      <c r="R237" s="143">
        <f t="shared" ref="R237:R244" si="102">Q237*H237</f>
        <v>0</v>
      </c>
      <c r="S237" s="143">
        <v>0</v>
      </c>
      <c r="T237" s="144">
        <f t="shared" ref="T237:T244" si="103">S237*H237</f>
        <v>0</v>
      </c>
      <c r="AR237" s="145" t="s">
        <v>857</v>
      </c>
      <c r="AT237" s="145" t="s">
        <v>303</v>
      </c>
      <c r="AU237" s="145" t="s">
        <v>81</v>
      </c>
      <c r="AY237" s="18" t="s">
        <v>301</v>
      </c>
      <c r="BE237" s="146">
        <f t="shared" ref="BE237:BE244" si="104">IF(N237="základní",J237,0)</f>
        <v>0</v>
      </c>
      <c r="BF237" s="146">
        <f t="shared" ref="BF237:BF244" si="105">IF(N237="snížená",J237,0)</f>
        <v>0</v>
      </c>
      <c r="BG237" s="146">
        <f t="shared" ref="BG237:BG244" si="106">IF(N237="zákl. přenesená",J237,0)</f>
        <v>0</v>
      </c>
      <c r="BH237" s="146">
        <f t="shared" ref="BH237:BH244" si="107">IF(N237="sníž. přenesená",J237,0)</f>
        <v>0</v>
      </c>
      <c r="BI237" s="146">
        <f t="shared" ref="BI237:BI244" si="108">IF(N237="nulová",J237,0)</f>
        <v>0</v>
      </c>
      <c r="BJ237" s="18" t="s">
        <v>81</v>
      </c>
      <c r="BK237" s="146">
        <f t="shared" ref="BK237:BK244" si="109">ROUND(I237*H237,2)</f>
        <v>0</v>
      </c>
      <c r="BL237" s="18" t="s">
        <v>857</v>
      </c>
      <c r="BM237" s="145" t="s">
        <v>3385</v>
      </c>
    </row>
    <row r="238" spans="2:65" s="1" customFormat="1" ht="16.5" customHeight="1">
      <c r="B238" s="33"/>
      <c r="C238" s="134" t="s">
        <v>1234</v>
      </c>
      <c r="D238" s="134" t="s">
        <v>303</v>
      </c>
      <c r="E238" s="135" t="s">
        <v>7390</v>
      </c>
      <c r="F238" s="136" t="s">
        <v>7391</v>
      </c>
      <c r="G238" s="137" t="s">
        <v>7389</v>
      </c>
      <c r="H238" s="138">
        <v>1</v>
      </c>
      <c r="I238" s="139"/>
      <c r="J238" s="140">
        <f t="shared" si="100"/>
        <v>0</v>
      </c>
      <c r="K238" s="136" t="s">
        <v>21</v>
      </c>
      <c r="L238" s="33"/>
      <c r="M238" s="141" t="s">
        <v>21</v>
      </c>
      <c r="N238" s="142" t="s">
        <v>45</v>
      </c>
      <c r="P238" s="143">
        <f t="shared" si="101"/>
        <v>0</v>
      </c>
      <c r="Q238" s="143">
        <v>0</v>
      </c>
      <c r="R238" s="143">
        <f t="shared" si="102"/>
        <v>0</v>
      </c>
      <c r="S238" s="143">
        <v>0</v>
      </c>
      <c r="T238" s="144">
        <f t="shared" si="103"/>
        <v>0</v>
      </c>
      <c r="AR238" s="145" t="s">
        <v>857</v>
      </c>
      <c r="AT238" s="145" t="s">
        <v>303</v>
      </c>
      <c r="AU238" s="145" t="s">
        <v>81</v>
      </c>
      <c r="AY238" s="18" t="s">
        <v>301</v>
      </c>
      <c r="BE238" s="146">
        <f t="shared" si="104"/>
        <v>0</v>
      </c>
      <c r="BF238" s="146">
        <f t="shared" si="105"/>
        <v>0</v>
      </c>
      <c r="BG238" s="146">
        <f t="shared" si="106"/>
        <v>0</v>
      </c>
      <c r="BH238" s="146">
        <f t="shared" si="107"/>
        <v>0</v>
      </c>
      <c r="BI238" s="146">
        <f t="shared" si="108"/>
        <v>0</v>
      </c>
      <c r="BJ238" s="18" t="s">
        <v>81</v>
      </c>
      <c r="BK238" s="146">
        <f t="shared" si="109"/>
        <v>0</v>
      </c>
      <c r="BL238" s="18" t="s">
        <v>857</v>
      </c>
      <c r="BM238" s="145" t="s">
        <v>3394</v>
      </c>
    </row>
    <row r="239" spans="2:65" s="1" customFormat="1" ht="16.5" customHeight="1">
      <c r="B239" s="33"/>
      <c r="C239" s="134" t="s">
        <v>1241</v>
      </c>
      <c r="D239" s="134" t="s">
        <v>303</v>
      </c>
      <c r="E239" s="135" t="s">
        <v>7392</v>
      </c>
      <c r="F239" s="136" t="s">
        <v>7393</v>
      </c>
      <c r="G239" s="137" t="s">
        <v>7389</v>
      </c>
      <c r="H239" s="138">
        <v>1</v>
      </c>
      <c r="I239" s="139"/>
      <c r="J239" s="140">
        <f t="shared" si="100"/>
        <v>0</v>
      </c>
      <c r="K239" s="136" t="s">
        <v>21</v>
      </c>
      <c r="L239" s="33"/>
      <c r="M239" s="141" t="s">
        <v>21</v>
      </c>
      <c r="N239" s="142" t="s">
        <v>45</v>
      </c>
      <c r="P239" s="143">
        <f t="shared" si="101"/>
        <v>0</v>
      </c>
      <c r="Q239" s="143">
        <v>0</v>
      </c>
      <c r="R239" s="143">
        <f t="shared" si="102"/>
        <v>0</v>
      </c>
      <c r="S239" s="143">
        <v>0</v>
      </c>
      <c r="T239" s="144">
        <f t="shared" si="103"/>
        <v>0</v>
      </c>
      <c r="AR239" s="145" t="s">
        <v>857</v>
      </c>
      <c r="AT239" s="145" t="s">
        <v>303</v>
      </c>
      <c r="AU239" s="145" t="s">
        <v>81</v>
      </c>
      <c r="AY239" s="18" t="s">
        <v>301</v>
      </c>
      <c r="BE239" s="146">
        <f t="shared" si="104"/>
        <v>0</v>
      </c>
      <c r="BF239" s="146">
        <f t="shared" si="105"/>
        <v>0</v>
      </c>
      <c r="BG239" s="146">
        <f t="shared" si="106"/>
        <v>0</v>
      </c>
      <c r="BH239" s="146">
        <f t="shared" si="107"/>
        <v>0</v>
      </c>
      <c r="BI239" s="146">
        <f t="shared" si="108"/>
        <v>0</v>
      </c>
      <c r="BJ239" s="18" t="s">
        <v>81</v>
      </c>
      <c r="BK239" s="146">
        <f t="shared" si="109"/>
        <v>0</v>
      </c>
      <c r="BL239" s="18" t="s">
        <v>857</v>
      </c>
      <c r="BM239" s="145" t="s">
        <v>3441</v>
      </c>
    </row>
    <row r="240" spans="2:65" s="1" customFormat="1" ht="16.5" customHeight="1">
      <c r="B240" s="33"/>
      <c r="C240" s="134" t="s">
        <v>1249</v>
      </c>
      <c r="D240" s="134" t="s">
        <v>303</v>
      </c>
      <c r="E240" s="135" t="s">
        <v>7394</v>
      </c>
      <c r="F240" s="136" t="s">
        <v>7395</v>
      </c>
      <c r="G240" s="137" t="s">
        <v>7389</v>
      </c>
      <c r="H240" s="138">
        <v>1</v>
      </c>
      <c r="I240" s="139"/>
      <c r="J240" s="140">
        <f t="shared" si="100"/>
        <v>0</v>
      </c>
      <c r="K240" s="136" t="s">
        <v>21</v>
      </c>
      <c r="L240" s="33"/>
      <c r="M240" s="141" t="s">
        <v>21</v>
      </c>
      <c r="N240" s="142" t="s">
        <v>45</v>
      </c>
      <c r="P240" s="143">
        <f t="shared" si="101"/>
        <v>0</v>
      </c>
      <c r="Q240" s="143">
        <v>0</v>
      </c>
      <c r="R240" s="143">
        <f t="shared" si="102"/>
        <v>0</v>
      </c>
      <c r="S240" s="143">
        <v>0</v>
      </c>
      <c r="T240" s="144">
        <f t="shared" si="103"/>
        <v>0</v>
      </c>
      <c r="AR240" s="145" t="s">
        <v>857</v>
      </c>
      <c r="AT240" s="145" t="s">
        <v>303</v>
      </c>
      <c r="AU240" s="145" t="s">
        <v>81</v>
      </c>
      <c r="AY240" s="18" t="s">
        <v>301</v>
      </c>
      <c r="BE240" s="146">
        <f t="shared" si="104"/>
        <v>0</v>
      </c>
      <c r="BF240" s="146">
        <f t="shared" si="105"/>
        <v>0</v>
      </c>
      <c r="BG240" s="146">
        <f t="shared" si="106"/>
        <v>0</v>
      </c>
      <c r="BH240" s="146">
        <f t="shared" si="107"/>
        <v>0</v>
      </c>
      <c r="BI240" s="146">
        <f t="shared" si="108"/>
        <v>0</v>
      </c>
      <c r="BJ240" s="18" t="s">
        <v>81</v>
      </c>
      <c r="BK240" s="146">
        <f t="shared" si="109"/>
        <v>0</v>
      </c>
      <c r="BL240" s="18" t="s">
        <v>857</v>
      </c>
      <c r="BM240" s="145" t="s">
        <v>3453</v>
      </c>
    </row>
    <row r="241" spans="2:65" s="1" customFormat="1" ht="16.5" customHeight="1">
      <c r="B241" s="33"/>
      <c r="C241" s="134" t="s">
        <v>1254</v>
      </c>
      <c r="D241" s="134" t="s">
        <v>303</v>
      </c>
      <c r="E241" s="135" t="s">
        <v>7396</v>
      </c>
      <c r="F241" s="136" t="s">
        <v>7397</v>
      </c>
      <c r="G241" s="137" t="s">
        <v>7389</v>
      </c>
      <c r="H241" s="138">
        <v>1</v>
      </c>
      <c r="I241" s="139"/>
      <c r="J241" s="140">
        <f t="shared" si="100"/>
        <v>0</v>
      </c>
      <c r="K241" s="136" t="s">
        <v>21</v>
      </c>
      <c r="L241" s="33"/>
      <c r="M241" s="141" t="s">
        <v>21</v>
      </c>
      <c r="N241" s="142" t="s">
        <v>45</v>
      </c>
      <c r="P241" s="143">
        <f t="shared" si="101"/>
        <v>0</v>
      </c>
      <c r="Q241" s="143">
        <v>0</v>
      </c>
      <c r="R241" s="143">
        <f t="shared" si="102"/>
        <v>0</v>
      </c>
      <c r="S241" s="143">
        <v>0</v>
      </c>
      <c r="T241" s="144">
        <f t="shared" si="103"/>
        <v>0</v>
      </c>
      <c r="AR241" s="145" t="s">
        <v>857</v>
      </c>
      <c r="AT241" s="145" t="s">
        <v>303</v>
      </c>
      <c r="AU241" s="145" t="s">
        <v>81</v>
      </c>
      <c r="AY241" s="18" t="s">
        <v>301</v>
      </c>
      <c r="BE241" s="146">
        <f t="shared" si="104"/>
        <v>0</v>
      </c>
      <c r="BF241" s="146">
        <f t="shared" si="105"/>
        <v>0</v>
      </c>
      <c r="BG241" s="146">
        <f t="shared" si="106"/>
        <v>0</v>
      </c>
      <c r="BH241" s="146">
        <f t="shared" si="107"/>
        <v>0</v>
      </c>
      <c r="BI241" s="146">
        <f t="shared" si="108"/>
        <v>0</v>
      </c>
      <c r="BJ241" s="18" t="s">
        <v>81</v>
      </c>
      <c r="BK241" s="146">
        <f t="shared" si="109"/>
        <v>0</v>
      </c>
      <c r="BL241" s="18" t="s">
        <v>857</v>
      </c>
      <c r="BM241" s="145" t="s">
        <v>3465</v>
      </c>
    </row>
    <row r="242" spans="2:65" s="1" customFormat="1" ht="16.5" customHeight="1">
      <c r="B242" s="33"/>
      <c r="C242" s="134" t="s">
        <v>1260</v>
      </c>
      <c r="D242" s="134" t="s">
        <v>303</v>
      </c>
      <c r="E242" s="135" t="s">
        <v>7398</v>
      </c>
      <c r="F242" s="136" t="s">
        <v>7399</v>
      </c>
      <c r="G242" s="137" t="s">
        <v>7389</v>
      </c>
      <c r="H242" s="138">
        <v>1</v>
      </c>
      <c r="I242" s="139"/>
      <c r="J242" s="140">
        <f t="shared" si="100"/>
        <v>0</v>
      </c>
      <c r="K242" s="136" t="s">
        <v>21</v>
      </c>
      <c r="L242" s="33"/>
      <c r="M242" s="141" t="s">
        <v>21</v>
      </c>
      <c r="N242" s="142" t="s">
        <v>45</v>
      </c>
      <c r="P242" s="143">
        <f t="shared" si="101"/>
        <v>0</v>
      </c>
      <c r="Q242" s="143">
        <v>0</v>
      </c>
      <c r="R242" s="143">
        <f t="shared" si="102"/>
        <v>0</v>
      </c>
      <c r="S242" s="143">
        <v>0</v>
      </c>
      <c r="T242" s="144">
        <f t="shared" si="103"/>
        <v>0</v>
      </c>
      <c r="AR242" s="145" t="s">
        <v>857</v>
      </c>
      <c r="AT242" s="145" t="s">
        <v>303</v>
      </c>
      <c r="AU242" s="145" t="s">
        <v>81</v>
      </c>
      <c r="AY242" s="18" t="s">
        <v>301</v>
      </c>
      <c r="BE242" s="146">
        <f t="shared" si="104"/>
        <v>0</v>
      </c>
      <c r="BF242" s="146">
        <f t="shared" si="105"/>
        <v>0</v>
      </c>
      <c r="BG242" s="146">
        <f t="shared" si="106"/>
        <v>0</v>
      </c>
      <c r="BH242" s="146">
        <f t="shared" si="107"/>
        <v>0</v>
      </c>
      <c r="BI242" s="146">
        <f t="shared" si="108"/>
        <v>0</v>
      </c>
      <c r="BJ242" s="18" t="s">
        <v>81</v>
      </c>
      <c r="BK242" s="146">
        <f t="shared" si="109"/>
        <v>0</v>
      </c>
      <c r="BL242" s="18" t="s">
        <v>857</v>
      </c>
      <c r="BM242" s="145" t="s">
        <v>3476</v>
      </c>
    </row>
    <row r="243" spans="2:65" s="1" customFormat="1" ht="16.5" customHeight="1">
      <c r="B243" s="33"/>
      <c r="C243" s="134" t="s">
        <v>1267</v>
      </c>
      <c r="D243" s="134" t="s">
        <v>303</v>
      </c>
      <c r="E243" s="135" t="s">
        <v>7400</v>
      </c>
      <c r="F243" s="136" t="s">
        <v>7401</v>
      </c>
      <c r="G243" s="137" t="s">
        <v>7389</v>
      </c>
      <c r="H243" s="138">
        <v>1</v>
      </c>
      <c r="I243" s="139"/>
      <c r="J243" s="140">
        <f t="shared" si="100"/>
        <v>0</v>
      </c>
      <c r="K243" s="136" t="s">
        <v>21</v>
      </c>
      <c r="L243" s="33"/>
      <c r="M243" s="141" t="s">
        <v>21</v>
      </c>
      <c r="N243" s="142" t="s">
        <v>45</v>
      </c>
      <c r="P243" s="143">
        <f t="shared" si="101"/>
        <v>0</v>
      </c>
      <c r="Q243" s="143">
        <v>0</v>
      </c>
      <c r="R243" s="143">
        <f t="shared" si="102"/>
        <v>0</v>
      </c>
      <c r="S243" s="143">
        <v>0</v>
      </c>
      <c r="T243" s="144">
        <f t="shared" si="103"/>
        <v>0</v>
      </c>
      <c r="AR243" s="145" t="s">
        <v>857</v>
      </c>
      <c r="AT243" s="145" t="s">
        <v>303</v>
      </c>
      <c r="AU243" s="145" t="s">
        <v>81</v>
      </c>
      <c r="AY243" s="18" t="s">
        <v>301</v>
      </c>
      <c r="BE243" s="146">
        <f t="shared" si="104"/>
        <v>0</v>
      </c>
      <c r="BF243" s="146">
        <f t="shared" si="105"/>
        <v>0</v>
      </c>
      <c r="BG243" s="146">
        <f t="shared" si="106"/>
        <v>0</v>
      </c>
      <c r="BH243" s="146">
        <f t="shared" si="107"/>
        <v>0</v>
      </c>
      <c r="BI243" s="146">
        <f t="shared" si="108"/>
        <v>0</v>
      </c>
      <c r="BJ243" s="18" t="s">
        <v>81</v>
      </c>
      <c r="BK243" s="146">
        <f t="shared" si="109"/>
        <v>0</v>
      </c>
      <c r="BL243" s="18" t="s">
        <v>857</v>
      </c>
      <c r="BM243" s="145" t="s">
        <v>3487</v>
      </c>
    </row>
    <row r="244" spans="2:65" s="1" customFormat="1" ht="16.5" customHeight="1">
      <c r="B244" s="33"/>
      <c r="C244" s="134" t="s">
        <v>1457</v>
      </c>
      <c r="D244" s="134" t="s">
        <v>303</v>
      </c>
      <c r="E244" s="135" t="s">
        <v>7402</v>
      </c>
      <c r="F244" s="136" t="s">
        <v>7403</v>
      </c>
      <c r="G244" s="137" t="s">
        <v>7389</v>
      </c>
      <c r="H244" s="138">
        <v>1</v>
      </c>
      <c r="I244" s="139"/>
      <c r="J244" s="140">
        <f t="shared" si="100"/>
        <v>0</v>
      </c>
      <c r="K244" s="136" t="s">
        <v>21</v>
      </c>
      <c r="L244" s="33"/>
      <c r="M244" s="198" t="s">
        <v>21</v>
      </c>
      <c r="N244" s="199" t="s">
        <v>45</v>
      </c>
      <c r="O244" s="196"/>
      <c r="P244" s="200">
        <f t="shared" si="101"/>
        <v>0</v>
      </c>
      <c r="Q244" s="200">
        <v>0</v>
      </c>
      <c r="R244" s="200">
        <f t="shared" si="102"/>
        <v>0</v>
      </c>
      <c r="S244" s="200">
        <v>0</v>
      </c>
      <c r="T244" s="201">
        <f t="shared" si="103"/>
        <v>0</v>
      </c>
      <c r="AR244" s="145" t="s">
        <v>857</v>
      </c>
      <c r="AT244" s="145" t="s">
        <v>303</v>
      </c>
      <c r="AU244" s="145" t="s">
        <v>81</v>
      </c>
      <c r="AY244" s="18" t="s">
        <v>301</v>
      </c>
      <c r="BE244" s="146">
        <f t="shared" si="104"/>
        <v>0</v>
      </c>
      <c r="BF244" s="146">
        <f t="shared" si="105"/>
        <v>0</v>
      </c>
      <c r="BG244" s="146">
        <f t="shared" si="106"/>
        <v>0</v>
      </c>
      <c r="BH244" s="146">
        <f t="shared" si="107"/>
        <v>0</v>
      </c>
      <c r="BI244" s="146">
        <f t="shared" si="108"/>
        <v>0</v>
      </c>
      <c r="BJ244" s="18" t="s">
        <v>81</v>
      </c>
      <c r="BK244" s="146">
        <f t="shared" si="109"/>
        <v>0</v>
      </c>
      <c r="BL244" s="18" t="s">
        <v>857</v>
      </c>
      <c r="BM244" s="145" t="s">
        <v>3501</v>
      </c>
    </row>
    <row r="245" spans="2:65" s="1" customFormat="1" ht="7" customHeight="1">
      <c r="B245" s="42"/>
      <c r="C245" s="43"/>
      <c r="D245" s="43"/>
      <c r="E245" s="43"/>
      <c r="F245" s="43"/>
      <c r="G245" s="43"/>
      <c r="H245" s="43"/>
      <c r="I245" s="43"/>
      <c r="J245" s="43"/>
      <c r="K245" s="43"/>
      <c r="L245" s="33"/>
    </row>
  </sheetData>
  <sheetProtection algorithmName="SHA-512" hashValue="KJO9xfW6LFgZeD1wyd3Dke69aCjxSrL+rp6YhF5OgAVD7f3xOLbPPqf9HGOUUjqtuSm2MmwWr7WTAZUawh7/yg==" saltValue="IGdxCyMJEB7kHhhs1dJ01VVG9p90fXONAt/N6d69o24Oy0VmVVuL1kL6/OOtTw7ohaYHfoSUA87tdFTMRNY+yw==" spinCount="100000" sheet="1" objects="1" scenarios="1" formatColumns="0" formatRows="0" autoFilter="0"/>
  <autoFilter ref="C111:K244" xr:uid="{00000000-0009-0000-0000-00000B000000}"/>
  <mergeCells count="12">
    <mergeCell ref="E104:H104"/>
    <mergeCell ref="L2:V2"/>
    <mergeCell ref="E50:H50"/>
    <mergeCell ref="E52:H52"/>
    <mergeCell ref="E54:H54"/>
    <mergeCell ref="E100:H100"/>
    <mergeCell ref="E102:H10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135"/>
  <sheetViews>
    <sheetView showGridLines="0" workbookViewId="0"/>
  </sheetViews>
  <sheetFormatPr baseColWidth="10" defaultRowHeight="16"/>
  <cols>
    <col min="1" max="1" width="8.25" customWidth="1"/>
    <col min="2" max="2" width="1.25" customWidth="1"/>
    <col min="3" max="4" width="4.25" customWidth="1"/>
    <col min="5" max="5" width="17.25" customWidth="1"/>
    <col min="6" max="6" width="100.75" customWidth="1"/>
    <col min="7" max="7" width="7.5" customWidth="1"/>
    <col min="8" max="8" width="14" customWidth="1"/>
    <col min="9" max="9" width="15.75" customWidth="1"/>
    <col min="10" max="11" width="22.25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10"/>
      <c r="M2" s="310"/>
      <c r="N2" s="310"/>
      <c r="O2" s="310"/>
      <c r="P2" s="310"/>
      <c r="Q2" s="310"/>
      <c r="R2" s="310"/>
      <c r="S2" s="310"/>
      <c r="T2" s="310"/>
      <c r="U2" s="310"/>
      <c r="V2" s="310"/>
      <c r="AT2" s="18" t="s">
        <v>121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143</v>
      </c>
      <c r="L4" s="21"/>
      <c r="M4" s="92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39" t="str">
        <f>'Rekapitulace stavby'!K6</f>
        <v>SŠ GASTRONOMICKÁ A TECHNICKÁ ŽAMBERK</v>
      </c>
      <c r="F7" s="340"/>
      <c r="G7" s="340"/>
      <c r="H7" s="340"/>
      <c r="L7" s="21"/>
    </row>
    <row r="8" spans="2:46" ht="12" customHeight="1">
      <c r="B8" s="21"/>
      <c r="D8" s="28" t="s">
        <v>153</v>
      </c>
      <c r="L8" s="21"/>
    </row>
    <row r="9" spans="2:46" s="1" customFormat="1" ht="16.5" customHeight="1">
      <c r="B9" s="33"/>
      <c r="E9" s="339" t="s">
        <v>156</v>
      </c>
      <c r="F9" s="341"/>
      <c r="G9" s="341"/>
      <c r="H9" s="341"/>
      <c r="L9" s="33"/>
    </row>
    <row r="10" spans="2:46" s="1" customFormat="1" ht="12" customHeight="1">
      <c r="B10" s="33"/>
      <c r="D10" s="28" t="s">
        <v>159</v>
      </c>
      <c r="L10" s="33"/>
    </row>
    <row r="11" spans="2:46" s="1" customFormat="1" ht="16.5" customHeight="1">
      <c r="B11" s="33"/>
      <c r="E11" s="303" t="s">
        <v>7404</v>
      </c>
      <c r="F11" s="341"/>
      <c r="G11" s="341"/>
      <c r="H11" s="341"/>
      <c r="L11" s="33"/>
    </row>
    <row r="12" spans="2:46" s="1" customFormat="1" ht="1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21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5. 9. 2024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21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21</v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42" t="str">
        <f>'Rekapitulace stavby'!E14</f>
        <v>Vyplň údaj</v>
      </c>
      <c r="F20" s="309"/>
      <c r="G20" s="309"/>
      <c r="H20" s="309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21</v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>Rozpočtování staveb Šebela s.r.o.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3"/>
      <c r="E29" s="314" t="s">
        <v>21</v>
      </c>
      <c r="F29" s="314"/>
      <c r="G29" s="314"/>
      <c r="H29" s="314"/>
      <c r="L29" s="93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5" customHeight="1">
      <c r="B32" s="33"/>
      <c r="D32" s="95" t="s">
        <v>40</v>
      </c>
      <c r="J32" s="64">
        <f>ROUND(J87,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5" customHeight="1">
      <c r="B35" s="33"/>
      <c r="D35" s="53" t="s">
        <v>44</v>
      </c>
      <c r="E35" s="28" t="s">
        <v>45</v>
      </c>
      <c r="F35" s="84">
        <f>ROUND((SUM(BE87:BE134)),  2)</f>
        <v>0</v>
      </c>
      <c r="I35" s="96">
        <v>0.21</v>
      </c>
      <c r="J35" s="84">
        <f>ROUND(((SUM(BE87:BE134))*I35),  2)</f>
        <v>0</v>
      </c>
      <c r="L35" s="33"/>
    </row>
    <row r="36" spans="2:12" s="1" customFormat="1" ht="14.5" customHeight="1">
      <c r="B36" s="33"/>
      <c r="E36" s="28" t="s">
        <v>46</v>
      </c>
      <c r="F36" s="84">
        <f>ROUND((SUM(BF87:BF134)),  2)</f>
        <v>0</v>
      </c>
      <c r="I36" s="96">
        <v>0.12</v>
      </c>
      <c r="J36" s="84">
        <f>ROUND(((SUM(BF87:BF134))*I36),  2)</f>
        <v>0</v>
      </c>
      <c r="L36" s="33"/>
    </row>
    <row r="37" spans="2:12" s="1" customFormat="1" ht="14.5" hidden="1" customHeight="1">
      <c r="B37" s="33"/>
      <c r="E37" s="28" t="s">
        <v>47</v>
      </c>
      <c r="F37" s="84">
        <f>ROUND((SUM(BG87:BG134)),  2)</f>
        <v>0</v>
      </c>
      <c r="I37" s="96">
        <v>0.21</v>
      </c>
      <c r="J37" s="84">
        <f>0</f>
        <v>0</v>
      </c>
      <c r="L37" s="33"/>
    </row>
    <row r="38" spans="2:12" s="1" customFormat="1" ht="14.5" hidden="1" customHeight="1">
      <c r="B38" s="33"/>
      <c r="E38" s="28" t="s">
        <v>48</v>
      </c>
      <c r="F38" s="84">
        <f>ROUND((SUM(BH87:BH134)),  2)</f>
        <v>0</v>
      </c>
      <c r="I38" s="96">
        <v>0.12</v>
      </c>
      <c r="J38" s="84">
        <f>0</f>
        <v>0</v>
      </c>
      <c r="L38" s="33"/>
    </row>
    <row r="39" spans="2:12" s="1" customFormat="1" ht="14.5" hidden="1" customHeight="1">
      <c r="B39" s="33"/>
      <c r="E39" s="28" t="s">
        <v>49</v>
      </c>
      <c r="F39" s="84">
        <f>ROUND((SUM(BI87:BI134)),  2)</f>
        <v>0</v>
      </c>
      <c r="I39" s="96">
        <v>0</v>
      </c>
      <c r="J39" s="84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5" customHeight="1">
      <c r="B41" s="33"/>
      <c r="C41" s="97"/>
      <c r="D41" s="98" t="s">
        <v>50</v>
      </c>
      <c r="E41" s="55"/>
      <c r="F41" s="55"/>
      <c r="G41" s="99" t="s">
        <v>51</v>
      </c>
      <c r="H41" s="100" t="s">
        <v>52</v>
      </c>
      <c r="I41" s="55"/>
      <c r="J41" s="101">
        <f>SUM(J32:J39)</f>
        <v>0</v>
      </c>
      <c r="K41" s="102"/>
      <c r="L41" s="33"/>
    </row>
    <row r="42" spans="2:12" s="1" customFormat="1" ht="14.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246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39" t="str">
        <f>E7</f>
        <v>SŠ GASTRONOMICKÁ A TECHNICKÁ ŽAMBERK</v>
      </c>
      <c r="F50" s="340"/>
      <c r="G50" s="340"/>
      <c r="H50" s="340"/>
      <c r="L50" s="33"/>
    </row>
    <row r="51" spans="2:47" ht="12" customHeight="1">
      <c r="B51" s="21"/>
      <c r="C51" s="28" t="s">
        <v>153</v>
      </c>
      <c r="L51" s="21"/>
    </row>
    <row r="52" spans="2:47" s="1" customFormat="1" ht="16.5" customHeight="1">
      <c r="B52" s="33"/>
      <c r="E52" s="339" t="s">
        <v>156</v>
      </c>
      <c r="F52" s="341"/>
      <c r="G52" s="341"/>
      <c r="H52" s="341"/>
      <c r="L52" s="33"/>
    </row>
    <row r="53" spans="2:47" s="1" customFormat="1" ht="12" customHeight="1">
      <c r="B53" s="33"/>
      <c r="C53" s="28" t="s">
        <v>159</v>
      </c>
      <c r="L53" s="33"/>
    </row>
    <row r="54" spans="2:47" s="1" customFormat="1" ht="16.5" customHeight="1">
      <c r="B54" s="33"/>
      <c r="E54" s="303" t="str">
        <f>E11</f>
        <v>D.1.4.6a - Gastroprovoz - výdejna jídel</v>
      </c>
      <c r="F54" s="341"/>
      <c r="G54" s="341"/>
      <c r="H54" s="341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Zemědělská 846, 564 01, Žamberk</v>
      </c>
      <c r="I56" s="28" t="s">
        <v>24</v>
      </c>
      <c r="J56" s="50" t="str">
        <f>IF(J14="","",J14)</f>
        <v>5. 9. 2024</v>
      </c>
      <c r="L56" s="33"/>
    </row>
    <row r="57" spans="2:47" s="1" customFormat="1" ht="7" customHeight="1">
      <c r="B57" s="33"/>
      <c r="L57" s="33"/>
    </row>
    <row r="58" spans="2:47" s="1" customFormat="1" ht="15.25" customHeight="1">
      <c r="B58" s="33"/>
      <c r="C58" s="28" t="s">
        <v>26</v>
      </c>
      <c r="F58" s="26" t="str">
        <f>E17</f>
        <v>Pardubický kraj</v>
      </c>
      <c r="I58" s="28" t="s">
        <v>32</v>
      </c>
      <c r="J58" s="31" t="str">
        <f>E23</f>
        <v>Te3s studio s.r.o.</v>
      </c>
      <c r="L58" s="33"/>
    </row>
    <row r="59" spans="2:47" s="1" customFormat="1" ht="25.7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>Rozpočtování staveb Šebela s.r.o.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3" t="s">
        <v>247</v>
      </c>
      <c r="D61" s="97"/>
      <c r="E61" s="97"/>
      <c r="F61" s="97"/>
      <c r="G61" s="97"/>
      <c r="H61" s="97"/>
      <c r="I61" s="97"/>
      <c r="J61" s="104" t="s">
        <v>248</v>
      </c>
      <c r="K61" s="97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5" t="s">
        <v>72</v>
      </c>
      <c r="J63" s="64">
        <f>J87</f>
        <v>0</v>
      </c>
      <c r="L63" s="33"/>
      <c r="AU63" s="18" t="s">
        <v>249</v>
      </c>
    </row>
    <row r="64" spans="2:47" s="8" customFormat="1" ht="25" customHeight="1">
      <c r="B64" s="106"/>
      <c r="D64" s="107" t="s">
        <v>7405</v>
      </c>
      <c r="E64" s="108"/>
      <c r="F64" s="108"/>
      <c r="G64" s="108"/>
      <c r="H64" s="108"/>
      <c r="I64" s="108"/>
      <c r="J64" s="109">
        <f>J88</f>
        <v>0</v>
      </c>
      <c r="L64" s="106"/>
    </row>
    <row r="65" spans="2:12" s="8" customFormat="1" ht="25" customHeight="1">
      <c r="B65" s="106"/>
      <c r="D65" s="107" t="s">
        <v>7406</v>
      </c>
      <c r="E65" s="108"/>
      <c r="F65" s="108"/>
      <c r="G65" s="108"/>
      <c r="H65" s="108"/>
      <c r="I65" s="108"/>
      <c r="J65" s="109">
        <f>J125</f>
        <v>0</v>
      </c>
      <c r="L65" s="106"/>
    </row>
    <row r="66" spans="2:12" s="1" customFormat="1" ht="21.75" customHeight="1">
      <c r="B66" s="33"/>
      <c r="L66" s="33"/>
    </row>
    <row r="67" spans="2:12" s="1" customFormat="1" ht="7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7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5" customHeight="1">
      <c r="B72" s="33"/>
      <c r="C72" s="22" t="s">
        <v>286</v>
      </c>
      <c r="L72" s="33"/>
    </row>
    <row r="73" spans="2:12" s="1" customFormat="1" ht="7" customHeight="1">
      <c r="B73" s="33"/>
      <c r="L73" s="33"/>
    </row>
    <row r="74" spans="2:12" s="1" customFormat="1" ht="12" customHeight="1">
      <c r="B74" s="33"/>
      <c r="C74" s="28" t="s">
        <v>16</v>
      </c>
      <c r="L74" s="33"/>
    </row>
    <row r="75" spans="2:12" s="1" customFormat="1" ht="16.5" customHeight="1">
      <c r="B75" s="33"/>
      <c r="E75" s="339" t="str">
        <f>E7</f>
        <v>SŠ GASTRONOMICKÁ A TECHNICKÁ ŽAMBERK</v>
      </c>
      <c r="F75" s="340"/>
      <c r="G75" s="340"/>
      <c r="H75" s="340"/>
      <c r="L75" s="33"/>
    </row>
    <row r="76" spans="2:12" ht="12" customHeight="1">
      <c r="B76" s="21"/>
      <c r="C76" s="28" t="s">
        <v>153</v>
      </c>
      <c r="L76" s="21"/>
    </row>
    <row r="77" spans="2:12" s="1" customFormat="1" ht="16.5" customHeight="1">
      <c r="B77" s="33"/>
      <c r="E77" s="339" t="s">
        <v>156</v>
      </c>
      <c r="F77" s="341"/>
      <c r="G77" s="341"/>
      <c r="H77" s="341"/>
      <c r="L77" s="33"/>
    </row>
    <row r="78" spans="2:12" s="1" customFormat="1" ht="12" customHeight="1">
      <c r="B78" s="33"/>
      <c r="C78" s="28" t="s">
        <v>159</v>
      </c>
      <c r="L78" s="33"/>
    </row>
    <row r="79" spans="2:12" s="1" customFormat="1" ht="16.5" customHeight="1">
      <c r="B79" s="33"/>
      <c r="E79" s="303" t="str">
        <f>E11</f>
        <v>D.1.4.6a - Gastroprovoz - výdejna jídel</v>
      </c>
      <c r="F79" s="341"/>
      <c r="G79" s="341"/>
      <c r="H79" s="341"/>
      <c r="L79" s="33"/>
    </row>
    <row r="80" spans="2:12" s="1" customFormat="1" ht="7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Zemědělská 846, 564 01, Žamberk</v>
      </c>
      <c r="I81" s="28" t="s">
        <v>24</v>
      </c>
      <c r="J81" s="50" t="str">
        <f>IF(J14="","",J14)</f>
        <v>5. 9. 2024</v>
      </c>
      <c r="L81" s="33"/>
    </row>
    <row r="82" spans="2:65" s="1" customFormat="1" ht="7" customHeight="1">
      <c r="B82" s="33"/>
      <c r="L82" s="33"/>
    </row>
    <row r="83" spans="2:65" s="1" customFormat="1" ht="15.25" customHeight="1">
      <c r="B83" s="33"/>
      <c r="C83" s="28" t="s">
        <v>26</v>
      </c>
      <c r="F83" s="26" t="str">
        <f>E17</f>
        <v>Pardubický kraj</v>
      </c>
      <c r="I83" s="28" t="s">
        <v>32</v>
      </c>
      <c r="J83" s="31" t="str">
        <f>E23</f>
        <v>Te3s studio s.r.o.</v>
      </c>
      <c r="L83" s="33"/>
    </row>
    <row r="84" spans="2:65" s="1" customFormat="1" ht="25.75" customHeight="1">
      <c r="B84" s="33"/>
      <c r="C84" s="28" t="s">
        <v>30</v>
      </c>
      <c r="F84" s="26" t="str">
        <f>IF(E20="","",E20)</f>
        <v>Vyplň údaj</v>
      </c>
      <c r="I84" s="28" t="s">
        <v>36</v>
      </c>
      <c r="J84" s="31" t="str">
        <f>E26</f>
        <v>Rozpočtování staveb Šebela s.r.o.</v>
      </c>
      <c r="L84" s="33"/>
    </row>
    <row r="85" spans="2:65" s="1" customFormat="1" ht="10.25" customHeight="1">
      <c r="B85" s="33"/>
      <c r="L85" s="33"/>
    </row>
    <row r="86" spans="2:65" s="10" customFormat="1" ht="29.25" customHeight="1">
      <c r="B86" s="114"/>
      <c r="C86" s="115" t="s">
        <v>287</v>
      </c>
      <c r="D86" s="116" t="s">
        <v>59</v>
      </c>
      <c r="E86" s="116" t="s">
        <v>55</v>
      </c>
      <c r="F86" s="116" t="s">
        <v>56</v>
      </c>
      <c r="G86" s="116" t="s">
        <v>288</v>
      </c>
      <c r="H86" s="116" t="s">
        <v>289</v>
      </c>
      <c r="I86" s="116" t="s">
        <v>290</v>
      </c>
      <c r="J86" s="116" t="s">
        <v>248</v>
      </c>
      <c r="K86" s="117" t="s">
        <v>291</v>
      </c>
      <c r="L86" s="114"/>
      <c r="M86" s="57" t="s">
        <v>21</v>
      </c>
      <c r="N86" s="58" t="s">
        <v>44</v>
      </c>
      <c r="O86" s="58" t="s">
        <v>292</v>
      </c>
      <c r="P86" s="58" t="s">
        <v>293</v>
      </c>
      <c r="Q86" s="58" t="s">
        <v>294</v>
      </c>
      <c r="R86" s="58" t="s">
        <v>295</v>
      </c>
      <c r="S86" s="58" t="s">
        <v>296</v>
      </c>
      <c r="T86" s="59" t="s">
        <v>297</v>
      </c>
    </row>
    <row r="87" spans="2:65" s="1" customFormat="1" ht="22.75" customHeight="1">
      <c r="B87" s="33"/>
      <c r="C87" s="62" t="s">
        <v>298</v>
      </c>
      <c r="J87" s="118">
        <f>BK87</f>
        <v>0</v>
      </c>
      <c r="L87" s="33"/>
      <c r="M87" s="60"/>
      <c r="N87" s="51"/>
      <c r="O87" s="51"/>
      <c r="P87" s="119">
        <f>P88+P125</f>
        <v>0</v>
      </c>
      <c r="Q87" s="51"/>
      <c r="R87" s="119">
        <f>R88+R125</f>
        <v>0</v>
      </c>
      <c r="S87" s="51"/>
      <c r="T87" s="120">
        <f>T88+T125</f>
        <v>0</v>
      </c>
      <c r="AT87" s="18" t="s">
        <v>73</v>
      </c>
      <c r="AU87" s="18" t="s">
        <v>249</v>
      </c>
      <c r="BK87" s="121">
        <f>BK88+BK125</f>
        <v>0</v>
      </c>
    </row>
    <row r="88" spans="2:65" s="11" customFormat="1" ht="26" customHeight="1">
      <c r="B88" s="122"/>
      <c r="D88" s="123" t="s">
        <v>73</v>
      </c>
      <c r="E88" s="124" t="s">
        <v>7407</v>
      </c>
      <c r="F88" s="124" t="s">
        <v>7408</v>
      </c>
      <c r="I88" s="125"/>
      <c r="J88" s="126">
        <f>BK88</f>
        <v>0</v>
      </c>
      <c r="L88" s="122"/>
      <c r="M88" s="127"/>
      <c r="P88" s="128">
        <f>SUM(P89:P124)</f>
        <v>0</v>
      </c>
      <c r="R88" s="128">
        <f>SUM(R89:R124)</f>
        <v>0</v>
      </c>
      <c r="T88" s="129">
        <f>SUM(T89:T124)</f>
        <v>0</v>
      </c>
      <c r="AR88" s="123" t="s">
        <v>81</v>
      </c>
      <c r="AT88" s="130" t="s">
        <v>73</v>
      </c>
      <c r="AU88" s="130" t="s">
        <v>74</v>
      </c>
      <c r="AY88" s="123" t="s">
        <v>301</v>
      </c>
      <c r="BK88" s="131">
        <f>SUM(BK89:BK124)</f>
        <v>0</v>
      </c>
    </row>
    <row r="89" spans="2:65" s="1" customFormat="1" ht="24.25" customHeight="1">
      <c r="B89" s="33"/>
      <c r="C89" s="134" t="s">
        <v>81</v>
      </c>
      <c r="D89" s="134" t="s">
        <v>303</v>
      </c>
      <c r="E89" s="135" t="s">
        <v>7409</v>
      </c>
      <c r="F89" s="136" t="s">
        <v>7410</v>
      </c>
      <c r="G89" s="137" t="s">
        <v>6251</v>
      </c>
      <c r="H89" s="138">
        <v>1</v>
      </c>
      <c r="I89" s="139"/>
      <c r="J89" s="140">
        <f>ROUND(I89*H89,2)</f>
        <v>0</v>
      </c>
      <c r="K89" s="136" t="s">
        <v>21</v>
      </c>
      <c r="L89" s="33"/>
      <c r="M89" s="141" t="s">
        <v>21</v>
      </c>
      <c r="N89" s="142" t="s">
        <v>45</v>
      </c>
      <c r="P89" s="143">
        <f>O89*H89</f>
        <v>0</v>
      </c>
      <c r="Q89" s="143">
        <v>0</v>
      </c>
      <c r="R89" s="143">
        <f>Q89*H89</f>
        <v>0</v>
      </c>
      <c r="S89" s="143">
        <v>0</v>
      </c>
      <c r="T89" s="144">
        <f>S89*H89</f>
        <v>0</v>
      </c>
      <c r="AR89" s="145" t="s">
        <v>857</v>
      </c>
      <c r="AT89" s="145" t="s">
        <v>303</v>
      </c>
      <c r="AU89" s="145" t="s">
        <v>81</v>
      </c>
      <c r="AY89" s="18" t="s">
        <v>301</v>
      </c>
      <c r="BE89" s="146">
        <f>IF(N89="základní",J89,0)</f>
        <v>0</v>
      </c>
      <c r="BF89" s="146">
        <f>IF(N89="snížená",J89,0)</f>
        <v>0</v>
      </c>
      <c r="BG89" s="146">
        <f>IF(N89="zákl. přenesená",J89,0)</f>
        <v>0</v>
      </c>
      <c r="BH89" s="146">
        <f>IF(N89="sníž. přenesená",J89,0)</f>
        <v>0</v>
      </c>
      <c r="BI89" s="146">
        <f>IF(N89="nulová",J89,0)</f>
        <v>0</v>
      </c>
      <c r="BJ89" s="18" t="s">
        <v>81</v>
      </c>
      <c r="BK89" s="146">
        <f>ROUND(I89*H89,2)</f>
        <v>0</v>
      </c>
      <c r="BL89" s="18" t="s">
        <v>857</v>
      </c>
      <c r="BM89" s="145" t="s">
        <v>83</v>
      </c>
    </row>
    <row r="90" spans="2:65" s="1" customFormat="1" ht="37.75" customHeight="1">
      <c r="B90" s="33"/>
      <c r="C90" s="134" t="s">
        <v>83</v>
      </c>
      <c r="D90" s="134" t="s">
        <v>303</v>
      </c>
      <c r="E90" s="135" t="s">
        <v>7411</v>
      </c>
      <c r="F90" s="136" t="s">
        <v>7412</v>
      </c>
      <c r="G90" s="137" t="s">
        <v>6251</v>
      </c>
      <c r="H90" s="138">
        <v>1</v>
      </c>
      <c r="I90" s="139"/>
      <c r="J90" s="140">
        <f>ROUND(I90*H90,2)</f>
        <v>0</v>
      </c>
      <c r="K90" s="136" t="s">
        <v>21</v>
      </c>
      <c r="L90" s="33"/>
      <c r="M90" s="141" t="s">
        <v>21</v>
      </c>
      <c r="N90" s="142" t="s">
        <v>45</v>
      </c>
      <c r="P90" s="143">
        <f>O90*H90</f>
        <v>0</v>
      </c>
      <c r="Q90" s="143">
        <v>0</v>
      </c>
      <c r="R90" s="143">
        <f>Q90*H90</f>
        <v>0</v>
      </c>
      <c r="S90" s="143">
        <v>0</v>
      </c>
      <c r="T90" s="144">
        <f>S90*H90</f>
        <v>0</v>
      </c>
      <c r="AR90" s="145" t="s">
        <v>857</v>
      </c>
      <c r="AT90" s="145" t="s">
        <v>303</v>
      </c>
      <c r="AU90" s="145" t="s">
        <v>81</v>
      </c>
      <c r="AY90" s="18" t="s">
        <v>301</v>
      </c>
      <c r="BE90" s="146">
        <f>IF(N90="základní",J90,0)</f>
        <v>0</v>
      </c>
      <c r="BF90" s="146">
        <f>IF(N90="snížená",J90,0)</f>
        <v>0</v>
      </c>
      <c r="BG90" s="146">
        <f>IF(N90="zákl. přenesená",J90,0)</f>
        <v>0</v>
      </c>
      <c r="BH90" s="146">
        <f>IF(N90="sníž. přenesená",J90,0)</f>
        <v>0</v>
      </c>
      <c r="BI90" s="146">
        <f>IF(N90="nulová",J90,0)</f>
        <v>0</v>
      </c>
      <c r="BJ90" s="18" t="s">
        <v>81</v>
      </c>
      <c r="BK90" s="146">
        <f>ROUND(I90*H90,2)</f>
        <v>0</v>
      </c>
      <c r="BL90" s="18" t="s">
        <v>857</v>
      </c>
      <c r="BM90" s="145" t="s">
        <v>308</v>
      </c>
    </row>
    <row r="91" spans="2:65" s="1" customFormat="1" ht="24">
      <c r="B91" s="33"/>
      <c r="D91" s="152" t="s">
        <v>540</v>
      </c>
      <c r="F91" s="189" t="s">
        <v>7413</v>
      </c>
      <c r="I91" s="149"/>
      <c r="L91" s="33"/>
      <c r="M91" s="150"/>
      <c r="T91" s="54"/>
      <c r="AT91" s="18" t="s">
        <v>540</v>
      </c>
      <c r="AU91" s="18" t="s">
        <v>81</v>
      </c>
    </row>
    <row r="92" spans="2:65" s="1" customFormat="1" ht="24.25" customHeight="1">
      <c r="B92" s="33"/>
      <c r="C92" s="134" t="s">
        <v>139</v>
      </c>
      <c r="D92" s="134" t="s">
        <v>303</v>
      </c>
      <c r="E92" s="135" t="s">
        <v>7414</v>
      </c>
      <c r="F92" s="136" t="s">
        <v>7415</v>
      </c>
      <c r="G92" s="137" t="s">
        <v>6251</v>
      </c>
      <c r="H92" s="138">
        <v>1</v>
      </c>
      <c r="I92" s="139"/>
      <c r="J92" s="140">
        <f>ROUND(I92*H92,2)</f>
        <v>0</v>
      </c>
      <c r="K92" s="136" t="s">
        <v>21</v>
      </c>
      <c r="L92" s="33"/>
      <c r="M92" s="141" t="s">
        <v>21</v>
      </c>
      <c r="N92" s="142" t="s">
        <v>45</v>
      </c>
      <c r="P92" s="143">
        <f>O92*H92</f>
        <v>0</v>
      </c>
      <c r="Q92" s="143">
        <v>0</v>
      </c>
      <c r="R92" s="143">
        <f>Q92*H92</f>
        <v>0</v>
      </c>
      <c r="S92" s="143">
        <v>0</v>
      </c>
      <c r="T92" s="144">
        <f>S92*H92</f>
        <v>0</v>
      </c>
      <c r="AR92" s="145" t="s">
        <v>857</v>
      </c>
      <c r="AT92" s="145" t="s">
        <v>303</v>
      </c>
      <c r="AU92" s="145" t="s">
        <v>81</v>
      </c>
      <c r="AY92" s="18" t="s">
        <v>301</v>
      </c>
      <c r="BE92" s="146">
        <f>IF(N92="základní",J92,0)</f>
        <v>0</v>
      </c>
      <c r="BF92" s="146">
        <f>IF(N92="snížená",J92,0)</f>
        <v>0</v>
      </c>
      <c r="BG92" s="146">
        <f>IF(N92="zákl. přenesená",J92,0)</f>
        <v>0</v>
      </c>
      <c r="BH92" s="146">
        <f>IF(N92="sníž. přenesená",J92,0)</f>
        <v>0</v>
      </c>
      <c r="BI92" s="146">
        <f>IF(N92="nulová",J92,0)</f>
        <v>0</v>
      </c>
      <c r="BJ92" s="18" t="s">
        <v>81</v>
      </c>
      <c r="BK92" s="146">
        <f>ROUND(I92*H92,2)</f>
        <v>0</v>
      </c>
      <c r="BL92" s="18" t="s">
        <v>857</v>
      </c>
      <c r="BM92" s="145" t="s">
        <v>354</v>
      </c>
    </row>
    <row r="93" spans="2:65" s="1" customFormat="1" ht="24">
      <c r="B93" s="33"/>
      <c r="D93" s="152" t="s">
        <v>540</v>
      </c>
      <c r="F93" s="189" t="s">
        <v>7416</v>
      </c>
      <c r="I93" s="149"/>
      <c r="L93" s="33"/>
      <c r="M93" s="150"/>
      <c r="T93" s="54"/>
      <c r="AT93" s="18" t="s">
        <v>540</v>
      </c>
      <c r="AU93" s="18" t="s">
        <v>81</v>
      </c>
    </row>
    <row r="94" spans="2:65" s="1" customFormat="1" ht="37.75" customHeight="1">
      <c r="B94" s="33"/>
      <c r="C94" s="134" t="s">
        <v>308</v>
      </c>
      <c r="D94" s="134" t="s">
        <v>303</v>
      </c>
      <c r="E94" s="135" t="s">
        <v>7417</v>
      </c>
      <c r="F94" s="136" t="s">
        <v>7418</v>
      </c>
      <c r="G94" s="137" t="s">
        <v>6251</v>
      </c>
      <c r="H94" s="138">
        <v>1</v>
      </c>
      <c r="I94" s="139"/>
      <c r="J94" s="140">
        <f>ROUND(I94*H94,2)</f>
        <v>0</v>
      </c>
      <c r="K94" s="136" t="s">
        <v>21</v>
      </c>
      <c r="L94" s="33"/>
      <c r="M94" s="141" t="s">
        <v>21</v>
      </c>
      <c r="N94" s="142" t="s">
        <v>45</v>
      </c>
      <c r="P94" s="143">
        <f>O94*H94</f>
        <v>0</v>
      </c>
      <c r="Q94" s="143">
        <v>0</v>
      </c>
      <c r="R94" s="143">
        <f>Q94*H94</f>
        <v>0</v>
      </c>
      <c r="S94" s="143">
        <v>0</v>
      </c>
      <c r="T94" s="144">
        <f>S94*H94</f>
        <v>0</v>
      </c>
      <c r="AR94" s="145" t="s">
        <v>857</v>
      </c>
      <c r="AT94" s="145" t="s">
        <v>303</v>
      </c>
      <c r="AU94" s="145" t="s">
        <v>81</v>
      </c>
      <c r="AY94" s="18" t="s">
        <v>301</v>
      </c>
      <c r="BE94" s="146">
        <f>IF(N94="základní",J94,0)</f>
        <v>0</v>
      </c>
      <c r="BF94" s="146">
        <f>IF(N94="snížená",J94,0)</f>
        <v>0</v>
      </c>
      <c r="BG94" s="146">
        <f>IF(N94="zákl. přenesená",J94,0)</f>
        <v>0</v>
      </c>
      <c r="BH94" s="146">
        <f>IF(N94="sníž. přenesená",J94,0)</f>
        <v>0</v>
      </c>
      <c r="BI94" s="146">
        <f>IF(N94="nulová",J94,0)</f>
        <v>0</v>
      </c>
      <c r="BJ94" s="18" t="s">
        <v>81</v>
      </c>
      <c r="BK94" s="146">
        <f>ROUND(I94*H94,2)</f>
        <v>0</v>
      </c>
      <c r="BL94" s="18" t="s">
        <v>857</v>
      </c>
      <c r="BM94" s="145" t="s">
        <v>366</v>
      </c>
    </row>
    <row r="95" spans="2:65" s="1" customFormat="1" ht="24">
      <c r="B95" s="33"/>
      <c r="D95" s="152" t="s">
        <v>540</v>
      </c>
      <c r="F95" s="189" t="s">
        <v>7419</v>
      </c>
      <c r="I95" s="149"/>
      <c r="L95" s="33"/>
      <c r="M95" s="150"/>
      <c r="T95" s="54"/>
      <c r="AT95" s="18" t="s">
        <v>540</v>
      </c>
      <c r="AU95" s="18" t="s">
        <v>81</v>
      </c>
    </row>
    <row r="96" spans="2:65" s="1" customFormat="1" ht="16.5" customHeight="1">
      <c r="B96" s="33"/>
      <c r="C96" s="134" t="s">
        <v>338</v>
      </c>
      <c r="D96" s="134" t="s">
        <v>303</v>
      </c>
      <c r="E96" s="135" t="s">
        <v>7420</v>
      </c>
      <c r="F96" s="136" t="s">
        <v>7421</v>
      </c>
      <c r="G96" s="137" t="s">
        <v>6251</v>
      </c>
      <c r="H96" s="138">
        <v>1</v>
      </c>
      <c r="I96" s="139"/>
      <c r="J96" s="140">
        <f>ROUND(I96*H96,2)</f>
        <v>0</v>
      </c>
      <c r="K96" s="136" t="s">
        <v>21</v>
      </c>
      <c r="L96" s="33"/>
      <c r="M96" s="141" t="s">
        <v>21</v>
      </c>
      <c r="N96" s="142" t="s">
        <v>45</v>
      </c>
      <c r="P96" s="143">
        <f>O96*H96</f>
        <v>0</v>
      </c>
      <c r="Q96" s="143">
        <v>0</v>
      </c>
      <c r="R96" s="143">
        <f>Q96*H96</f>
        <v>0</v>
      </c>
      <c r="S96" s="143">
        <v>0</v>
      </c>
      <c r="T96" s="144">
        <f>S96*H96</f>
        <v>0</v>
      </c>
      <c r="AR96" s="145" t="s">
        <v>857</v>
      </c>
      <c r="AT96" s="145" t="s">
        <v>303</v>
      </c>
      <c r="AU96" s="145" t="s">
        <v>81</v>
      </c>
      <c r="AY96" s="18" t="s">
        <v>301</v>
      </c>
      <c r="BE96" s="146">
        <f>IF(N96="základní",J96,0)</f>
        <v>0</v>
      </c>
      <c r="BF96" s="146">
        <f>IF(N96="snížená",J96,0)</f>
        <v>0</v>
      </c>
      <c r="BG96" s="146">
        <f>IF(N96="zákl. přenesená",J96,0)</f>
        <v>0</v>
      </c>
      <c r="BH96" s="146">
        <f>IF(N96="sníž. přenesená",J96,0)</f>
        <v>0</v>
      </c>
      <c r="BI96" s="146">
        <f>IF(N96="nulová",J96,0)</f>
        <v>0</v>
      </c>
      <c r="BJ96" s="18" t="s">
        <v>81</v>
      </c>
      <c r="BK96" s="146">
        <f>ROUND(I96*H96,2)</f>
        <v>0</v>
      </c>
      <c r="BL96" s="18" t="s">
        <v>857</v>
      </c>
      <c r="BM96" s="145" t="s">
        <v>377</v>
      </c>
    </row>
    <row r="97" spans="2:65" s="1" customFormat="1" ht="24.25" customHeight="1">
      <c r="B97" s="33"/>
      <c r="C97" s="134" t="s">
        <v>354</v>
      </c>
      <c r="D97" s="134" t="s">
        <v>303</v>
      </c>
      <c r="E97" s="135" t="s">
        <v>7422</v>
      </c>
      <c r="F97" s="136" t="s">
        <v>7423</v>
      </c>
      <c r="G97" s="137" t="s">
        <v>6251</v>
      </c>
      <c r="H97" s="138">
        <v>1</v>
      </c>
      <c r="I97" s="139"/>
      <c r="J97" s="140">
        <f>ROUND(I97*H97,2)</f>
        <v>0</v>
      </c>
      <c r="K97" s="136" t="s">
        <v>21</v>
      </c>
      <c r="L97" s="33"/>
      <c r="M97" s="141" t="s">
        <v>21</v>
      </c>
      <c r="N97" s="142" t="s">
        <v>45</v>
      </c>
      <c r="P97" s="143">
        <f>O97*H97</f>
        <v>0</v>
      </c>
      <c r="Q97" s="143">
        <v>0</v>
      </c>
      <c r="R97" s="143">
        <f>Q97*H97</f>
        <v>0</v>
      </c>
      <c r="S97" s="143">
        <v>0</v>
      </c>
      <c r="T97" s="144">
        <f>S97*H97</f>
        <v>0</v>
      </c>
      <c r="AR97" s="145" t="s">
        <v>857</v>
      </c>
      <c r="AT97" s="145" t="s">
        <v>303</v>
      </c>
      <c r="AU97" s="145" t="s">
        <v>81</v>
      </c>
      <c r="AY97" s="18" t="s">
        <v>301</v>
      </c>
      <c r="BE97" s="146">
        <f>IF(N97="základní",J97,0)</f>
        <v>0</v>
      </c>
      <c r="BF97" s="146">
        <f>IF(N97="snížená",J97,0)</f>
        <v>0</v>
      </c>
      <c r="BG97" s="146">
        <f>IF(N97="zákl. přenesená",J97,0)</f>
        <v>0</v>
      </c>
      <c r="BH97" s="146">
        <f>IF(N97="sníž. přenesená",J97,0)</f>
        <v>0</v>
      </c>
      <c r="BI97" s="146">
        <f>IF(N97="nulová",J97,0)</f>
        <v>0</v>
      </c>
      <c r="BJ97" s="18" t="s">
        <v>81</v>
      </c>
      <c r="BK97" s="146">
        <f>ROUND(I97*H97,2)</f>
        <v>0</v>
      </c>
      <c r="BL97" s="18" t="s">
        <v>857</v>
      </c>
      <c r="BM97" s="145" t="s">
        <v>8</v>
      </c>
    </row>
    <row r="98" spans="2:65" s="1" customFormat="1" ht="24">
      <c r="B98" s="33"/>
      <c r="D98" s="152" t="s">
        <v>540</v>
      </c>
      <c r="F98" s="189" t="s">
        <v>7424</v>
      </c>
      <c r="I98" s="149"/>
      <c r="L98" s="33"/>
      <c r="M98" s="150"/>
      <c r="T98" s="54"/>
      <c r="AT98" s="18" t="s">
        <v>540</v>
      </c>
      <c r="AU98" s="18" t="s">
        <v>81</v>
      </c>
    </row>
    <row r="99" spans="2:65" s="1" customFormat="1" ht="37.75" customHeight="1">
      <c r="B99" s="33"/>
      <c r="C99" s="134" t="s">
        <v>361</v>
      </c>
      <c r="D99" s="134" t="s">
        <v>303</v>
      </c>
      <c r="E99" s="135" t="s">
        <v>7411</v>
      </c>
      <c r="F99" s="136" t="s">
        <v>7412</v>
      </c>
      <c r="G99" s="137" t="s">
        <v>6251</v>
      </c>
      <c r="H99" s="138">
        <v>1</v>
      </c>
      <c r="I99" s="139"/>
      <c r="J99" s="140">
        <f>ROUND(I99*H99,2)</f>
        <v>0</v>
      </c>
      <c r="K99" s="136" t="s">
        <v>21</v>
      </c>
      <c r="L99" s="33"/>
      <c r="M99" s="141" t="s">
        <v>21</v>
      </c>
      <c r="N99" s="142" t="s">
        <v>45</v>
      </c>
      <c r="P99" s="143">
        <f>O99*H99</f>
        <v>0</v>
      </c>
      <c r="Q99" s="143">
        <v>0</v>
      </c>
      <c r="R99" s="143">
        <f>Q99*H99</f>
        <v>0</v>
      </c>
      <c r="S99" s="143">
        <v>0</v>
      </c>
      <c r="T99" s="144">
        <f>S99*H99</f>
        <v>0</v>
      </c>
      <c r="AR99" s="145" t="s">
        <v>857</v>
      </c>
      <c r="AT99" s="145" t="s">
        <v>303</v>
      </c>
      <c r="AU99" s="145" t="s">
        <v>81</v>
      </c>
      <c r="AY99" s="18" t="s">
        <v>301</v>
      </c>
      <c r="BE99" s="146">
        <f>IF(N99="základní",J99,0)</f>
        <v>0</v>
      </c>
      <c r="BF99" s="146">
        <f>IF(N99="snížená",J99,0)</f>
        <v>0</v>
      </c>
      <c r="BG99" s="146">
        <f>IF(N99="zákl. přenesená",J99,0)</f>
        <v>0</v>
      </c>
      <c r="BH99" s="146">
        <f>IF(N99="sníž. přenesená",J99,0)</f>
        <v>0</v>
      </c>
      <c r="BI99" s="146">
        <f>IF(N99="nulová",J99,0)</f>
        <v>0</v>
      </c>
      <c r="BJ99" s="18" t="s">
        <v>81</v>
      </c>
      <c r="BK99" s="146">
        <f>ROUND(I99*H99,2)</f>
        <v>0</v>
      </c>
      <c r="BL99" s="18" t="s">
        <v>857</v>
      </c>
      <c r="BM99" s="145" t="s">
        <v>397</v>
      </c>
    </row>
    <row r="100" spans="2:65" s="1" customFormat="1" ht="24">
      <c r="B100" s="33"/>
      <c r="D100" s="152" t="s">
        <v>540</v>
      </c>
      <c r="F100" s="189" t="s">
        <v>7413</v>
      </c>
      <c r="I100" s="149"/>
      <c r="L100" s="33"/>
      <c r="M100" s="150"/>
      <c r="T100" s="54"/>
      <c r="AT100" s="18" t="s">
        <v>540</v>
      </c>
      <c r="AU100" s="18" t="s">
        <v>81</v>
      </c>
    </row>
    <row r="101" spans="2:65" s="1" customFormat="1" ht="24.25" customHeight="1">
      <c r="B101" s="33"/>
      <c r="C101" s="134" t="s">
        <v>366</v>
      </c>
      <c r="D101" s="134" t="s">
        <v>303</v>
      </c>
      <c r="E101" s="135" t="s">
        <v>7414</v>
      </c>
      <c r="F101" s="136" t="s">
        <v>7415</v>
      </c>
      <c r="G101" s="137" t="s">
        <v>6251</v>
      </c>
      <c r="H101" s="138">
        <v>1</v>
      </c>
      <c r="I101" s="139"/>
      <c r="J101" s="140">
        <f>ROUND(I101*H101,2)</f>
        <v>0</v>
      </c>
      <c r="K101" s="136" t="s">
        <v>21</v>
      </c>
      <c r="L101" s="33"/>
      <c r="M101" s="141" t="s">
        <v>21</v>
      </c>
      <c r="N101" s="142" t="s">
        <v>45</v>
      </c>
      <c r="P101" s="143">
        <f>O101*H101</f>
        <v>0</v>
      </c>
      <c r="Q101" s="143">
        <v>0</v>
      </c>
      <c r="R101" s="143">
        <f>Q101*H101</f>
        <v>0</v>
      </c>
      <c r="S101" s="143">
        <v>0</v>
      </c>
      <c r="T101" s="144">
        <f>S101*H101</f>
        <v>0</v>
      </c>
      <c r="AR101" s="145" t="s">
        <v>857</v>
      </c>
      <c r="AT101" s="145" t="s">
        <v>303</v>
      </c>
      <c r="AU101" s="145" t="s">
        <v>81</v>
      </c>
      <c r="AY101" s="18" t="s">
        <v>301</v>
      </c>
      <c r="BE101" s="146">
        <f>IF(N101="základní",J101,0)</f>
        <v>0</v>
      </c>
      <c r="BF101" s="146">
        <f>IF(N101="snížená",J101,0)</f>
        <v>0</v>
      </c>
      <c r="BG101" s="146">
        <f>IF(N101="zákl. přenesená",J101,0)</f>
        <v>0</v>
      </c>
      <c r="BH101" s="146">
        <f>IF(N101="sníž. přenesená",J101,0)</f>
        <v>0</v>
      </c>
      <c r="BI101" s="146">
        <f>IF(N101="nulová",J101,0)</f>
        <v>0</v>
      </c>
      <c r="BJ101" s="18" t="s">
        <v>81</v>
      </c>
      <c r="BK101" s="146">
        <f>ROUND(I101*H101,2)</f>
        <v>0</v>
      </c>
      <c r="BL101" s="18" t="s">
        <v>857</v>
      </c>
      <c r="BM101" s="145" t="s">
        <v>413</v>
      </c>
    </row>
    <row r="102" spans="2:65" s="1" customFormat="1" ht="24">
      <c r="B102" s="33"/>
      <c r="D102" s="152" t="s">
        <v>540</v>
      </c>
      <c r="F102" s="189" t="s">
        <v>7416</v>
      </c>
      <c r="I102" s="149"/>
      <c r="L102" s="33"/>
      <c r="M102" s="150"/>
      <c r="T102" s="54"/>
      <c r="AT102" s="18" t="s">
        <v>540</v>
      </c>
      <c r="AU102" s="18" t="s">
        <v>81</v>
      </c>
    </row>
    <row r="103" spans="2:65" s="1" customFormat="1" ht="44.25" customHeight="1">
      <c r="B103" s="33"/>
      <c r="C103" s="134" t="s">
        <v>371</v>
      </c>
      <c r="D103" s="134" t="s">
        <v>303</v>
      </c>
      <c r="E103" s="135" t="s">
        <v>7425</v>
      </c>
      <c r="F103" s="136" t="s">
        <v>7426</v>
      </c>
      <c r="G103" s="137" t="s">
        <v>6251</v>
      </c>
      <c r="H103" s="138">
        <v>1</v>
      </c>
      <c r="I103" s="139"/>
      <c r="J103" s="140">
        <f>ROUND(I103*H103,2)</f>
        <v>0</v>
      </c>
      <c r="K103" s="136" t="s">
        <v>21</v>
      </c>
      <c r="L103" s="33"/>
      <c r="M103" s="141" t="s">
        <v>21</v>
      </c>
      <c r="N103" s="142" t="s">
        <v>45</v>
      </c>
      <c r="P103" s="143">
        <f>O103*H103</f>
        <v>0</v>
      </c>
      <c r="Q103" s="143">
        <v>0</v>
      </c>
      <c r="R103" s="143">
        <f>Q103*H103</f>
        <v>0</v>
      </c>
      <c r="S103" s="143">
        <v>0</v>
      </c>
      <c r="T103" s="144">
        <f>S103*H103</f>
        <v>0</v>
      </c>
      <c r="AR103" s="145" t="s">
        <v>857</v>
      </c>
      <c r="AT103" s="145" t="s">
        <v>303</v>
      </c>
      <c r="AU103" s="145" t="s">
        <v>81</v>
      </c>
      <c r="AY103" s="18" t="s">
        <v>301</v>
      </c>
      <c r="BE103" s="146">
        <f>IF(N103="základní",J103,0)</f>
        <v>0</v>
      </c>
      <c r="BF103" s="146">
        <f>IF(N103="snížená",J103,0)</f>
        <v>0</v>
      </c>
      <c r="BG103" s="146">
        <f>IF(N103="zákl. přenesená",J103,0)</f>
        <v>0</v>
      </c>
      <c r="BH103" s="146">
        <f>IF(N103="sníž. přenesená",J103,0)</f>
        <v>0</v>
      </c>
      <c r="BI103" s="146">
        <f>IF(N103="nulová",J103,0)</f>
        <v>0</v>
      </c>
      <c r="BJ103" s="18" t="s">
        <v>81</v>
      </c>
      <c r="BK103" s="146">
        <f>ROUND(I103*H103,2)</f>
        <v>0</v>
      </c>
      <c r="BL103" s="18" t="s">
        <v>857</v>
      </c>
      <c r="BM103" s="145" t="s">
        <v>427</v>
      </c>
    </row>
    <row r="104" spans="2:65" s="1" customFormat="1" ht="24">
      <c r="B104" s="33"/>
      <c r="D104" s="152" t="s">
        <v>540</v>
      </c>
      <c r="F104" s="189" t="s">
        <v>7427</v>
      </c>
      <c r="I104" s="149"/>
      <c r="L104" s="33"/>
      <c r="M104" s="150"/>
      <c r="T104" s="54"/>
      <c r="AT104" s="18" t="s">
        <v>540</v>
      </c>
      <c r="AU104" s="18" t="s">
        <v>81</v>
      </c>
    </row>
    <row r="105" spans="2:65" s="1" customFormat="1" ht="24.25" customHeight="1">
      <c r="B105" s="33"/>
      <c r="C105" s="134" t="s">
        <v>377</v>
      </c>
      <c r="D105" s="134" t="s">
        <v>303</v>
      </c>
      <c r="E105" s="135" t="s">
        <v>7428</v>
      </c>
      <c r="F105" s="136" t="s">
        <v>7429</v>
      </c>
      <c r="G105" s="137" t="s">
        <v>6251</v>
      </c>
      <c r="H105" s="138">
        <v>1</v>
      </c>
      <c r="I105" s="139"/>
      <c r="J105" s="140">
        <f>ROUND(I105*H105,2)</f>
        <v>0</v>
      </c>
      <c r="K105" s="136" t="s">
        <v>21</v>
      </c>
      <c r="L105" s="33"/>
      <c r="M105" s="141" t="s">
        <v>21</v>
      </c>
      <c r="N105" s="142" t="s">
        <v>45</v>
      </c>
      <c r="P105" s="143">
        <f>O105*H105</f>
        <v>0</v>
      </c>
      <c r="Q105" s="143">
        <v>0</v>
      </c>
      <c r="R105" s="143">
        <f>Q105*H105</f>
        <v>0</v>
      </c>
      <c r="S105" s="143">
        <v>0</v>
      </c>
      <c r="T105" s="144">
        <f>S105*H105</f>
        <v>0</v>
      </c>
      <c r="AR105" s="145" t="s">
        <v>857</v>
      </c>
      <c r="AT105" s="145" t="s">
        <v>303</v>
      </c>
      <c r="AU105" s="145" t="s">
        <v>81</v>
      </c>
      <c r="AY105" s="18" t="s">
        <v>301</v>
      </c>
      <c r="BE105" s="146">
        <f>IF(N105="základní",J105,0)</f>
        <v>0</v>
      </c>
      <c r="BF105" s="146">
        <f>IF(N105="snížená",J105,0)</f>
        <v>0</v>
      </c>
      <c r="BG105" s="146">
        <f>IF(N105="zákl. přenesená",J105,0)</f>
        <v>0</v>
      </c>
      <c r="BH105" s="146">
        <f>IF(N105="sníž. přenesená",J105,0)</f>
        <v>0</v>
      </c>
      <c r="BI105" s="146">
        <f>IF(N105="nulová",J105,0)</f>
        <v>0</v>
      </c>
      <c r="BJ105" s="18" t="s">
        <v>81</v>
      </c>
      <c r="BK105" s="146">
        <f>ROUND(I105*H105,2)</f>
        <v>0</v>
      </c>
      <c r="BL105" s="18" t="s">
        <v>857</v>
      </c>
      <c r="BM105" s="145" t="s">
        <v>360</v>
      </c>
    </row>
    <row r="106" spans="2:65" s="1" customFormat="1" ht="16.5" customHeight="1">
      <c r="B106" s="33"/>
      <c r="C106" s="134" t="s">
        <v>383</v>
      </c>
      <c r="D106" s="134" t="s">
        <v>303</v>
      </c>
      <c r="E106" s="135" t="s">
        <v>7430</v>
      </c>
      <c r="F106" s="136" t="s">
        <v>7431</v>
      </c>
      <c r="G106" s="137" t="s">
        <v>6251</v>
      </c>
      <c r="H106" s="138">
        <v>1</v>
      </c>
      <c r="I106" s="139"/>
      <c r="J106" s="140">
        <f>ROUND(I106*H106,2)</f>
        <v>0</v>
      </c>
      <c r="K106" s="136" t="s">
        <v>21</v>
      </c>
      <c r="L106" s="33"/>
      <c r="M106" s="141" t="s">
        <v>21</v>
      </c>
      <c r="N106" s="142" t="s">
        <v>45</v>
      </c>
      <c r="P106" s="143">
        <f>O106*H106</f>
        <v>0</v>
      </c>
      <c r="Q106" s="143">
        <v>0</v>
      </c>
      <c r="R106" s="143">
        <f>Q106*H106</f>
        <v>0</v>
      </c>
      <c r="S106" s="143">
        <v>0</v>
      </c>
      <c r="T106" s="144">
        <f>S106*H106</f>
        <v>0</v>
      </c>
      <c r="AR106" s="145" t="s">
        <v>857</v>
      </c>
      <c r="AT106" s="145" t="s">
        <v>303</v>
      </c>
      <c r="AU106" s="145" t="s">
        <v>81</v>
      </c>
      <c r="AY106" s="18" t="s">
        <v>301</v>
      </c>
      <c r="BE106" s="146">
        <f>IF(N106="základní",J106,0)</f>
        <v>0</v>
      </c>
      <c r="BF106" s="146">
        <f>IF(N106="snížená",J106,0)</f>
        <v>0</v>
      </c>
      <c r="BG106" s="146">
        <f>IF(N106="zákl. přenesená",J106,0)</f>
        <v>0</v>
      </c>
      <c r="BH106" s="146">
        <f>IF(N106="sníž. přenesená",J106,0)</f>
        <v>0</v>
      </c>
      <c r="BI106" s="146">
        <f>IF(N106="nulová",J106,0)</f>
        <v>0</v>
      </c>
      <c r="BJ106" s="18" t="s">
        <v>81</v>
      </c>
      <c r="BK106" s="146">
        <f>ROUND(I106*H106,2)</f>
        <v>0</v>
      </c>
      <c r="BL106" s="18" t="s">
        <v>857</v>
      </c>
      <c r="BM106" s="145" t="s">
        <v>460</v>
      </c>
    </row>
    <row r="107" spans="2:65" s="1" customFormat="1" ht="228">
      <c r="B107" s="33"/>
      <c r="D107" s="152" t="s">
        <v>540</v>
      </c>
      <c r="F107" s="189" t="s">
        <v>7432</v>
      </c>
      <c r="I107" s="149"/>
      <c r="L107" s="33"/>
      <c r="M107" s="150"/>
      <c r="T107" s="54"/>
      <c r="AT107" s="18" t="s">
        <v>540</v>
      </c>
      <c r="AU107" s="18" t="s">
        <v>81</v>
      </c>
    </row>
    <row r="108" spans="2:65" s="1" customFormat="1" ht="21.75" customHeight="1">
      <c r="B108" s="33"/>
      <c r="C108" s="134" t="s">
        <v>8</v>
      </c>
      <c r="D108" s="134" t="s">
        <v>303</v>
      </c>
      <c r="E108" s="135" t="s">
        <v>7433</v>
      </c>
      <c r="F108" s="136" t="s">
        <v>7434</v>
      </c>
      <c r="G108" s="137" t="s">
        <v>6251</v>
      </c>
      <c r="H108" s="138">
        <v>1</v>
      </c>
      <c r="I108" s="139"/>
      <c r="J108" s="140">
        <f>ROUND(I108*H108,2)</f>
        <v>0</v>
      </c>
      <c r="K108" s="136" t="s">
        <v>21</v>
      </c>
      <c r="L108" s="33"/>
      <c r="M108" s="141" t="s">
        <v>21</v>
      </c>
      <c r="N108" s="142" t="s">
        <v>45</v>
      </c>
      <c r="P108" s="143">
        <f>O108*H108</f>
        <v>0</v>
      </c>
      <c r="Q108" s="143">
        <v>0</v>
      </c>
      <c r="R108" s="143">
        <f>Q108*H108</f>
        <v>0</v>
      </c>
      <c r="S108" s="143">
        <v>0</v>
      </c>
      <c r="T108" s="144">
        <f>S108*H108</f>
        <v>0</v>
      </c>
      <c r="AR108" s="145" t="s">
        <v>857</v>
      </c>
      <c r="AT108" s="145" t="s">
        <v>303</v>
      </c>
      <c r="AU108" s="145" t="s">
        <v>81</v>
      </c>
      <c r="AY108" s="18" t="s">
        <v>301</v>
      </c>
      <c r="BE108" s="146">
        <f>IF(N108="základní",J108,0)</f>
        <v>0</v>
      </c>
      <c r="BF108" s="146">
        <f>IF(N108="snížená",J108,0)</f>
        <v>0</v>
      </c>
      <c r="BG108" s="146">
        <f>IF(N108="zákl. přenesená",J108,0)</f>
        <v>0</v>
      </c>
      <c r="BH108" s="146">
        <f>IF(N108="sníž. přenesená",J108,0)</f>
        <v>0</v>
      </c>
      <c r="BI108" s="146">
        <f>IF(N108="nulová",J108,0)</f>
        <v>0</v>
      </c>
      <c r="BJ108" s="18" t="s">
        <v>81</v>
      </c>
      <c r="BK108" s="146">
        <f>ROUND(I108*H108,2)</f>
        <v>0</v>
      </c>
      <c r="BL108" s="18" t="s">
        <v>857</v>
      </c>
      <c r="BM108" s="145" t="s">
        <v>477</v>
      </c>
    </row>
    <row r="109" spans="2:65" s="1" customFormat="1" ht="24">
      <c r="B109" s="33"/>
      <c r="D109" s="152" t="s">
        <v>540</v>
      </c>
      <c r="F109" s="189" t="s">
        <v>7435</v>
      </c>
      <c r="I109" s="149"/>
      <c r="L109" s="33"/>
      <c r="M109" s="150"/>
      <c r="T109" s="54"/>
      <c r="AT109" s="18" t="s">
        <v>540</v>
      </c>
      <c r="AU109" s="18" t="s">
        <v>81</v>
      </c>
    </row>
    <row r="110" spans="2:65" s="1" customFormat="1" ht="24.25" customHeight="1">
      <c r="B110" s="33"/>
      <c r="C110" s="134" t="s">
        <v>392</v>
      </c>
      <c r="D110" s="134" t="s">
        <v>303</v>
      </c>
      <c r="E110" s="135" t="s">
        <v>7436</v>
      </c>
      <c r="F110" s="136" t="s">
        <v>7437</v>
      </c>
      <c r="G110" s="137" t="s">
        <v>6251</v>
      </c>
      <c r="H110" s="138">
        <v>1</v>
      </c>
      <c r="I110" s="139"/>
      <c r="J110" s="140">
        <f>ROUND(I110*H110,2)</f>
        <v>0</v>
      </c>
      <c r="K110" s="136" t="s">
        <v>21</v>
      </c>
      <c r="L110" s="33"/>
      <c r="M110" s="141" t="s">
        <v>21</v>
      </c>
      <c r="N110" s="142" t="s">
        <v>45</v>
      </c>
      <c r="P110" s="143">
        <f>O110*H110</f>
        <v>0</v>
      </c>
      <c r="Q110" s="143">
        <v>0</v>
      </c>
      <c r="R110" s="143">
        <f>Q110*H110</f>
        <v>0</v>
      </c>
      <c r="S110" s="143">
        <v>0</v>
      </c>
      <c r="T110" s="144">
        <f>S110*H110</f>
        <v>0</v>
      </c>
      <c r="AR110" s="145" t="s">
        <v>857</v>
      </c>
      <c r="AT110" s="145" t="s">
        <v>303</v>
      </c>
      <c r="AU110" s="145" t="s">
        <v>81</v>
      </c>
      <c r="AY110" s="18" t="s">
        <v>301</v>
      </c>
      <c r="BE110" s="146">
        <f>IF(N110="základní",J110,0)</f>
        <v>0</v>
      </c>
      <c r="BF110" s="146">
        <f>IF(N110="snížená",J110,0)</f>
        <v>0</v>
      </c>
      <c r="BG110" s="146">
        <f>IF(N110="zákl. přenesená",J110,0)</f>
        <v>0</v>
      </c>
      <c r="BH110" s="146">
        <f>IF(N110="sníž. přenesená",J110,0)</f>
        <v>0</v>
      </c>
      <c r="BI110" s="146">
        <f>IF(N110="nulová",J110,0)</f>
        <v>0</v>
      </c>
      <c r="BJ110" s="18" t="s">
        <v>81</v>
      </c>
      <c r="BK110" s="146">
        <f>ROUND(I110*H110,2)</f>
        <v>0</v>
      </c>
      <c r="BL110" s="18" t="s">
        <v>857</v>
      </c>
      <c r="BM110" s="145" t="s">
        <v>492</v>
      </c>
    </row>
    <row r="111" spans="2:65" s="1" customFormat="1" ht="24">
      <c r="B111" s="33"/>
      <c r="D111" s="152" t="s">
        <v>540</v>
      </c>
      <c r="F111" s="189" t="s">
        <v>7438</v>
      </c>
      <c r="I111" s="149"/>
      <c r="L111" s="33"/>
      <c r="M111" s="150"/>
      <c r="T111" s="54"/>
      <c r="AT111" s="18" t="s">
        <v>540</v>
      </c>
      <c r="AU111" s="18" t="s">
        <v>81</v>
      </c>
    </row>
    <row r="112" spans="2:65" s="1" customFormat="1" ht="16.5" customHeight="1">
      <c r="B112" s="33"/>
      <c r="C112" s="134" t="s">
        <v>397</v>
      </c>
      <c r="D112" s="134" t="s">
        <v>303</v>
      </c>
      <c r="E112" s="135" t="s">
        <v>7439</v>
      </c>
      <c r="F112" s="136" t="s">
        <v>7440</v>
      </c>
      <c r="G112" s="137" t="s">
        <v>6251</v>
      </c>
      <c r="H112" s="138">
        <v>1</v>
      </c>
      <c r="I112" s="139"/>
      <c r="J112" s="140">
        <f>ROUND(I112*H112,2)</f>
        <v>0</v>
      </c>
      <c r="K112" s="136" t="s">
        <v>21</v>
      </c>
      <c r="L112" s="33"/>
      <c r="M112" s="141" t="s">
        <v>21</v>
      </c>
      <c r="N112" s="142" t="s">
        <v>45</v>
      </c>
      <c r="P112" s="143">
        <f>O112*H112</f>
        <v>0</v>
      </c>
      <c r="Q112" s="143">
        <v>0</v>
      </c>
      <c r="R112" s="143">
        <f>Q112*H112</f>
        <v>0</v>
      </c>
      <c r="S112" s="143">
        <v>0</v>
      </c>
      <c r="T112" s="144">
        <f>S112*H112</f>
        <v>0</v>
      </c>
      <c r="AR112" s="145" t="s">
        <v>857</v>
      </c>
      <c r="AT112" s="145" t="s">
        <v>303</v>
      </c>
      <c r="AU112" s="145" t="s">
        <v>81</v>
      </c>
      <c r="AY112" s="18" t="s">
        <v>301</v>
      </c>
      <c r="BE112" s="146">
        <f>IF(N112="základní",J112,0)</f>
        <v>0</v>
      </c>
      <c r="BF112" s="146">
        <f>IF(N112="snížená",J112,0)</f>
        <v>0</v>
      </c>
      <c r="BG112" s="146">
        <f>IF(N112="zákl. přenesená",J112,0)</f>
        <v>0</v>
      </c>
      <c r="BH112" s="146">
        <f>IF(N112="sníž. přenesená",J112,0)</f>
        <v>0</v>
      </c>
      <c r="BI112" s="146">
        <f>IF(N112="nulová",J112,0)</f>
        <v>0</v>
      </c>
      <c r="BJ112" s="18" t="s">
        <v>81</v>
      </c>
      <c r="BK112" s="146">
        <f>ROUND(I112*H112,2)</f>
        <v>0</v>
      </c>
      <c r="BL112" s="18" t="s">
        <v>857</v>
      </c>
      <c r="BM112" s="145" t="s">
        <v>525</v>
      </c>
    </row>
    <row r="113" spans="2:65" s="1" customFormat="1" ht="132">
      <c r="B113" s="33"/>
      <c r="D113" s="152" t="s">
        <v>540</v>
      </c>
      <c r="F113" s="189" t="s">
        <v>7441</v>
      </c>
      <c r="I113" s="149"/>
      <c r="L113" s="33"/>
      <c r="M113" s="150"/>
      <c r="T113" s="54"/>
      <c r="AT113" s="18" t="s">
        <v>540</v>
      </c>
      <c r="AU113" s="18" t="s">
        <v>81</v>
      </c>
    </row>
    <row r="114" spans="2:65" s="1" customFormat="1" ht="44.25" customHeight="1">
      <c r="B114" s="33"/>
      <c r="C114" s="134" t="s">
        <v>406</v>
      </c>
      <c r="D114" s="134" t="s">
        <v>303</v>
      </c>
      <c r="E114" s="135" t="s">
        <v>7442</v>
      </c>
      <c r="F114" s="136" t="s">
        <v>7443</v>
      </c>
      <c r="G114" s="137" t="s">
        <v>6251</v>
      </c>
      <c r="H114" s="138">
        <v>1</v>
      </c>
      <c r="I114" s="139"/>
      <c r="J114" s="140">
        <f>ROUND(I114*H114,2)</f>
        <v>0</v>
      </c>
      <c r="K114" s="136" t="s">
        <v>21</v>
      </c>
      <c r="L114" s="33"/>
      <c r="M114" s="141" t="s">
        <v>21</v>
      </c>
      <c r="N114" s="142" t="s">
        <v>45</v>
      </c>
      <c r="P114" s="143">
        <f>O114*H114</f>
        <v>0</v>
      </c>
      <c r="Q114" s="143">
        <v>0</v>
      </c>
      <c r="R114" s="143">
        <f>Q114*H114</f>
        <v>0</v>
      </c>
      <c r="S114" s="143">
        <v>0</v>
      </c>
      <c r="T114" s="144">
        <f>S114*H114</f>
        <v>0</v>
      </c>
      <c r="AR114" s="145" t="s">
        <v>857</v>
      </c>
      <c r="AT114" s="145" t="s">
        <v>303</v>
      </c>
      <c r="AU114" s="145" t="s">
        <v>81</v>
      </c>
      <c r="AY114" s="18" t="s">
        <v>301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8" t="s">
        <v>81</v>
      </c>
      <c r="BK114" s="146">
        <f>ROUND(I114*H114,2)</f>
        <v>0</v>
      </c>
      <c r="BL114" s="18" t="s">
        <v>857</v>
      </c>
      <c r="BM114" s="145" t="s">
        <v>552</v>
      </c>
    </row>
    <row r="115" spans="2:65" s="1" customFormat="1" ht="24">
      <c r="B115" s="33"/>
      <c r="D115" s="152" t="s">
        <v>540</v>
      </c>
      <c r="F115" s="189" t="s">
        <v>7444</v>
      </c>
      <c r="I115" s="149"/>
      <c r="L115" s="33"/>
      <c r="M115" s="150"/>
      <c r="T115" s="54"/>
      <c r="AT115" s="18" t="s">
        <v>540</v>
      </c>
      <c r="AU115" s="18" t="s">
        <v>81</v>
      </c>
    </row>
    <row r="116" spans="2:65" s="1" customFormat="1" ht="16.5" customHeight="1">
      <c r="B116" s="33"/>
      <c r="C116" s="134" t="s">
        <v>413</v>
      </c>
      <c r="D116" s="134" t="s">
        <v>303</v>
      </c>
      <c r="E116" s="135" t="s">
        <v>7445</v>
      </c>
      <c r="F116" s="136" t="s">
        <v>7446</v>
      </c>
      <c r="G116" s="137" t="s">
        <v>6251</v>
      </c>
      <c r="H116" s="138">
        <v>1</v>
      </c>
      <c r="I116" s="139"/>
      <c r="J116" s="140">
        <f>ROUND(I116*H116,2)</f>
        <v>0</v>
      </c>
      <c r="K116" s="136" t="s">
        <v>21</v>
      </c>
      <c r="L116" s="33"/>
      <c r="M116" s="141" t="s">
        <v>21</v>
      </c>
      <c r="N116" s="142" t="s">
        <v>45</v>
      </c>
      <c r="P116" s="143">
        <f>O116*H116</f>
        <v>0</v>
      </c>
      <c r="Q116" s="143">
        <v>0</v>
      </c>
      <c r="R116" s="143">
        <f>Q116*H116</f>
        <v>0</v>
      </c>
      <c r="S116" s="143">
        <v>0</v>
      </c>
      <c r="T116" s="144">
        <f>S116*H116</f>
        <v>0</v>
      </c>
      <c r="AR116" s="145" t="s">
        <v>857</v>
      </c>
      <c r="AT116" s="145" t="s">
        <v>303</v>
      </c>
      <c r="AU116" s="145" t="s">
        <v>81</v>
      </c>
      <c r="AY116" s="18" t="s">
        <v>301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8" t="s">
        <v>81</v>
      </c>
      <c r="BK116" s="146">
        <f>ROUND(I116*H116,2)</f>
        <v>0</v>
      </c>
      <c r="BL116" s="18" t="s">
        <v>857</v>
      </c>
      <c r="BM116" s="145" t="s">
        <v>566</v>
      </c>
    </row>
    <row r="117" spans="2:65" s="1" customFormat="1" ht="108">
      <c r="B117" s="33"/>
      <c r="D117" s="152" t="s">
        <v>540</v>
      </c>
      <c r="F117" s="189" t="s">
        <v>7447</v>
      </c>
      <c r="I117" s="149"/>
      <c r="L117" s="33"/>
      <c r="M117" s="150"/>
      <c r="T117" s="54"/>
      <c r="AT117" s="18" t="s">
        <v>540</v>
      </c>
      <c r="AU117" s="18" t="s">
        <v>81</v>
      </c>
    </row>
    <row r="118" spans="2:65" s="1" customFormat="1" ht="16.5" customHeight="1">
      <c r="B118" s="33"/>
      <c r="C118" s="134" t="s">
        <v>420</v>
      </c>
      <c r="D118" s="134" t="s">
        <v>303</v>
      </c>
      <c r="E118" s="135" t="s">
        <v>7448</v>
      </c>
      <c r="F118" s="136" t="s">
        <v>7449</v>
      </c>
      <c r="G118" s="137" t="s">
        <v>6251</v>
      </c>
      <c r="H118" s="138">
        <v>1</v>
      </c>
      <c r="I118" s="139"/>
      <c r="J118" s="140">
        <f>ROUND(I118*H118,2)</f>
        <v>0</v>
      </c>
      <c r="K118" s="136" t="s">
        <v>21</v>
      </c>
      <c r="L118" s="33"/>
      <c r="M118" s="141" t="s">
        <v>21</v>
      </c>
      <c r="N118" s="142" t="s">
        <v>45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857</v>
      </c>
      <c r="AT118" s="145" t="s">
        <v>303</v>
      </c>
      <c r="AU118" s="145" t="s">
        <v>81</v>
      </c>
      <c r="AY118" s="18" t="s">
        <v>301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81</v>
      </c>
      <c r="BK118" s="146">
        <f>ROUND(I118*H118,2)</f>
        <v>0</v>
      </c>
      <c r="BL118" s="18" t="s">
        <v>857</v>
      </c>
      <c r="BM118" s="145" t="s">
        <v>583</v>
      </c>
    </row>
    <row r="119" spans="2:65" s="1" customFormat="1" ht="24">
      <c r="B119" s="33"/>
      <c r="D119" s="152" t="s">
        <v>540</v>
      </c>
      <c r="F119" s="189" t="s">
        <v>7450</v>
      </c>
      <c r="I119" s="149"/>
      <c r="L119" s="33"/>
      <c r="M119" s="150"/>
      <c r="T119" s="54"/>
      <c r="AT119" s="18" t="s">
        <v>540</v>
      </c>
      <c r="AU119" s="18" t="s">
        <v>81</v>
      </c>
    </row>
    <row r="120" spans="2:65" s="1" customFormat="1" ht="44.25" customHeight="1">
      <c r="B120" s="33"/>
      <c r="C120" s="134" t="s">
        <v>427</v>
      </c>
      <c r="D120" s="134" t="s">
        <v>303</v>
      </c>
      <c r="E120" s="135" t="s">
        <v>7451</v>
      </c>
      <c r="F120" s="136" t="s">
        <v>7452</v>
      </c>
      <c r="G120" s="137" t="s">
        <v>6251</v>
      </c>
      <c r="H120" s="138">
        <v>1</v>
      </c>
      <c r="I120" s="139"/>
      <c r="J120" s="140">
        <f>ROUND(I120*H120,2)</f>
        <v>0</v>
      </c>
      <c r="K120" s="136" t="s">
        <v>21</v>
      </c>
      <c r="L120" s="33"/>
      <c r="M120" s="141" t="s">
        <v>21</v>
      </c>
      <c r="N120" s="142" t="s">
        <v>45</v>
      </c>
      <c r="P120" s="143">
        <f>O120*H120</f>
        <v>0</v>
      </c>
      <c r="Q120" s="143">
        <v>0</v>
      </c>
      <c r="R120" s="143">
        <f>Q120*H120</f>
        <v>0</v>
      </c>
      <c r="S120" s="143">
        <v>0</v>
      </c>
      <c r="T120" s="144">
        <f>S120*H120</f>
        <v>0</v>
      </c>
      <c r="AR120" s="145" t="s">
        <v>857</v>
      </c>
      <c r="AT120" s="145" t="s">
        <v>303</v>
      </c>
      <c r="AU120" s="145" t="s">
        <v>81</v>
      </c>
      <c r="AY120" s="18" t="s">
        <v>301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8" t="s">
        <v>81</v>
      </c>
      <c r="BK120" s="146">
        <f>ROUND(I120*H120,2)</f>
        <v>0</v>
      </c>
      <c r="BL120" s="18" t="s">
        <v>857</v>
      </c>
      <c r="BM120" s="145" t="s">
        <v>602</v>
      </c>
    </row>
    <row r="121" spans="2:65" s="1" customFormat="1" ht="24">
      <c r="B121" s="33"/>
      <c r="D121" s="152" t="s">
        <v>540</v>
      </c>
      <c r="F121" s="189" t="s">
        <v>7444</v>
      </c>
      <c r="I121" s="149"/>
      <c r="L121" s="33"/>
      <c r="M121" s="150"/>
      <c r="T121" s="54"/>
      <c r="AT121" s="18" t="s">
        <v>540</v>
      </c>
      <c r="AU121" s="18" t="s">
        <v>81</v>
      </c>
    </row>
    <row r="122" spans="2:65" s="1" customFormat="1" ht="24.25" customHeight="1">
      <c r="B122" s="33"/>
      <c r="C122" s="134" t="s">
        <v>434</v>
      </c>
      <c r="D122" s="134" t="s">
        <v>303</v>
      </c>
      <c r="E122" s="135" t="s">
        <v>7453</v>
      </c>
      <c r="F122" s="136" t="s">
        <v>7454</v>
      </c>
      <c r="G122" s="137" t="s">
        <v>6251</v>
      </c>
      <c r="H122" s="138">
        <v>1</v>
      </c>
      <c r="I122" s="139"/>
      <c r="J122" s="140">
        <f>ROUND(I122*H122,2)</f>
        <v>0</v>
      </c>
      <c r="K122" s="136" t="s">
        <v>21</v>
      </c>
      <c r="L122" s="33"/>
      <c r="M122" s="141" t="s">
        <v>21</v>
      </c>
      <c r="N122" s="142" t="s">
        <v>45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857</v>
      </c>
      <c r="AT122" s="145" t="s">
        <v>303</v>
      </c>
      <c r="AU122" s="145" t="s">
        <v>81</v>
      </c>
      <c r="AY122" s="18" t="s">
        <v>301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8" t="s">
        <v>81</v>
      </c>
      <c r="BK122" s="146">
        <f>ROUND(I122*H122,2)</f>
        <v>0</v>
      </c>
      <c r="BL122" s="18" t="s">
        <v>857</v>
      </c>
      <c r="BM122" s="145" t="s">
        <v>625</v>
      </c>
    </row>
    <row r="123" spans="2:65" s="1" customFormat="1" ht="24.25" customHeight="1">
      <c r="B123" s="33"/>
      <c r="C123" s="134" t="s">
        <v>360</v>
      </c>
      <c r="D123" s="134" t="s">
        <v>303</v>
      </c>
      <c r="E123" s="135" t="s">
        <v>7455</v>
      </c>
      <c r="F123" s="136" t="s">
        <v>7456</v>
      </c>
      <c r="G123" s="137" t="s">
        <v>6251</v>
      </c>
      <c r="H123" s="138">
        <v>1</v>
      </c>
      <c r="I123" s="139"/>
      <c r="J123" s="140">
        <f>ROUND(I123*H123,2)</f>
        <v>0</v>
      </c>
      <c r="K123" s="136" t="s">
        <v>21</v>
      </c>
      <c r="L123" s="33"/>
      <c r="M123" s="141" t="s">
        <v>21</v>
      </c>
      <c r="N123" s="142" t="s">
        <v>45</v>
      </c>
      <c r="P123" s="143">
        <f>O123*H123</f>
        <v>0</v>
      </c>
      <c r="Q123" s="143">
        <v>0</v>
      </c>
      <c r="R123" s="143">
        <f>Q123*H123</f>
        <v>0</v>
      </c>
      <c r="S123" s="143">
        <v>0</v>
      </c>
      <c r="T123" s="144">
        <f>S123*H123</f>
        <v>0</v>
      </c>
      <c r="AR123" s="145" t="s">
        <v>857</v>
      </c>
      <c r="AT123" s="145" t="s">
        <v>303</v>
      </c>
      <c r="AU123" s="145" t="s">
        <v>81</v>
      </c>
      <c r="AY123" s="18" t="s">
        <v>301</v>
      </c>
      <c r="BE123" s="146">
        <f>IF(N123="základní",J123,0)</f>
        <v>0</v>
      </c>
      <c r="BF123" s="146">
        <f>IF(N123="snížená",J123,0)</f>
        <v>0</v>
      </c>
      <c r="BG123" s="146">
        <f>IF(N123="zákl. přenesená",J123,0)</f>
        <v>0</v>
      </c>
      <c r="BH123" s="146">
        <f>IF(N123="sníž. přenesená",J123,0)</f>
        <v>0</v>
      </c>
      <c r="BI123" s="146">
        <f>IF(N123="nulová",J123,0)</f>
        <v>0</v>
      </c>
      <c r="BJ123" s="18" t="s">
        <v>81</v>
      </c>
      <c r="BK123" s="146">
        <f>ROUND(I123*H123,2)</f>
        <v>0</v>
      </c>
      <c r="BL123" s="18" t="s">
        <v>857</v>
      </c>
      <c r="BM123" s="145" t="s">
        <v>638</v>
      </c>
    </row>
    <row r="124" spans="2:65" s="1" customFormat="1" ht="24">
      <c r="B124" s="33"/>
      <c r="D124" s="152" t="s">
        <v>540</v>
      </c>
      <c r="F124" s="189" t="s">
        <v>7457</v>
      </c>
      <c r="I124" s="149"/>
      <c r="L124" s="33"/>
      <c r="M124" s="150"/>
      <c r="T124" s="54"/>
      <c r="AT124" s="18" t="s">
        <v>540</v>
      </c>
      <c r="AU124" s="18" t="s">
        <v>81</v>
      </c>
    </row>
    <row r="125" spans="2:65" s="11" customFormat="1" ht="26" customHeight="1">
      <c r="B125" s="122"/>
      <c r="D125" s="123" t="s">
        <v>73</v>
      </c>
      <c r="E125" s="124" t="s">
        <v>7458</v>
      </c>
      <c r="F125" s="124" t="s">
        <v>7459</v>
      </c>
      <c r="I125" s="125"/>
      <c r="J125" s="126">
        <f>BK125</f>
        <v>0</v>
      </c>
      <c r="L125" s="122"/>
      <c r="M125" s="127"/>
      <c r="P125" s="128">
        <f>SUM(P126:P134)</f>
        <v>0</v>
      </c>
      <c r="R125" s="128">
        <f>SUM(R126:R134)</f>
        <v>0</v>
      </c>
      <c r="T125" s="129">
        <f>SUM(T126:T134)</f>
        <v>0</v>
      </c>
      <c r="AR125" s="123" t="s">
        <v>81</v>
      </c>
      <c r="AT125" s="130" t="s">
        <v>73</v>
      </c>
      <c r="AU125" s="130" t="s">
        <v>74</v>
      </c>
      <c r="AY125" s="123" t="s">
        <v>301</v>
      </c>
      <c r="BK125" s="131">
        <f>SUM(BK126:BK134)</f>
        <v>0</v>
      </c>
    </row>
    <row r="126" spans="2:65" s="1" customFormat="1" ht="24.25" customHeight="1">
      <c r="B126" s="33"/>
      <c r="C126" s="134" t="s">
        <v>7</v>
      </c>
      <c r="D126" s="134" t="s">
        <v>303</v>
      </c>
      <c r="E126" s="135" t="s">
        <v>7460</v>
      </c>
      <c r="F126" s="136" t="s">
        <v>7461</v>
      </c>
      <c r="G126" s="137" t="s">
        <v>6251</v>
      </c>
      <c r="H126" s="138">
        <v>1</v>
      </c>
      <c r="I126" s="139"/>
      <c r="J126" s="140">
        <f>ROUND(I126*H126,2)</f>
        <v>0</v>
      </c>
      <c r="K126" s="136" t="s">
        <v>21</v>
      </c>
      <c r="L126" s="33"/>
      <c r="M126" s="141" t="s">
        <v>21</v>
      </c>
      <c r="N126" s="142" t="s">
        <v>45</v>
      </c>
      <c r="P126" s="143">
        <f>O126*H126</f>
        <v>0</v>
      </c>
      <c r="Q126" s="143">
        <v>0</v>
      </c>
      <c r="R126" s="143">
        <f>Q126*H126</f>
        <v>0</v>
      </c>
      <c r="S126" s="143">
        <v>0</v>
      </c>
      <c r="T126" s="144">
        <f>S126*H126</f>
        <v>0</v>
      </c>
      <c r="AR126" s="145" t="s">
        <v>857</v>
      </c>
      <c r="AT126" s="145" t="s">
        <v>303</v>
      </c>
      <c r="AU126" s="145" t="s">
        <v>81</v>
      </c>
      <c r="AY126" s="18" t="s">
        <v>301</v>
      </c>
      <c r="BE126" s="146">
        <f>IF(N126="základní",J126,0)</f>
        <v>0</v>
      </c>
      <c r="BF126" s="146">
        <f>IF(N126="snížená",J126,0)</f>
        <v>0</v>
      </c>
      <c r="BG126" s="146">
        <f>IF(N126="zákl. přenesená",J126,0)</f>
        <v>0</v>
      </c>
      <c r="BH126" s="146">
        <f>IF(N126="sníž. přenesená",J126,0)</f>
        <v>0</v>
      </c>
      <c r="BI126" s="146">
        <f>IF(N126="nulová",J126,0)</f>
        <v>0</v>
      </c>
      <c r="BJ126" s="18" t="s">
        <v>81</v>
      </c>
      <c r="BK126" s="146">
        <f>ROUND(I126*H126,2)</f>
        <v>0</v>
      </c>
      <c r="BL126" s="18" t="s">
        <v>857</v>
      </c>
      <c r="BM126" s="145" t="s">
        <v>654</v>
      </c>
    </row>
    <row r="127" spans="2:65" s="1" customFormat="1" ht="24">
      <c r="B127" s="33"/>
      <c r="D127" s="152" t="s">
        <v>540</v>
      </c>
      <c r="F127" s="189" t="s">
        <v>7462</v>
      </c>
      <c r="I127" s="149"/>
      <c r="L127" s="33"/>
      <c r="M127" s="150"/>
      <c r="T127" s="54"/>
      <c r="AT127" s="18" t="s">
        <v>540</v>
      </c>
      <c r="AU127" s="18" t="s">
        <v>81</v>
      </c>
    </row>
    <row r="128" spans="2:65" s="1" customFormat="1" ht="16.5" customHeight="1">
      <c r="B128" s="33"/>
      <c r="C128" s="134" t="s">
        <v>460</v>
      </c>
      <c r="D128" s="134" t="s">
        <v>303</v>
      </c>
      <c r="E128" s="135" t="s">
        <v>7463</v>
      </c>
      <c r="F128" s="136" t="s">
        <v>7464</v>
      </c>
      <c r="G128" s="137" t="s">
        <v>6251</v>
      </c>
      <c r="H128" s="138">
        <v>1</v>
      </c>
      <c r="I128" s="139"/>
      <c r="J128" s="140">
        <f>ROUND(I128*H128,2)</f>
        <v>0</v>
      </c>
      <c r="K128" s="136" t="s">
        <v>21</v>
      </c>
      <c r="L128" s="33"/>
      <c r="M128" s="141" t="s">
        <v>21</v>
      </c>
      <c r="N128" s="142" t="s">
        <v>45</v>
      </c>
      <c r="P128" s="143">
        <f>O128*H128</f>
        <v>0</v>
      </c>
      <c r="Q128" s="143">
        <v>0</v>
      </c>
      <c r="R128" s="143">
        <f>Q128*H128</f>
        <v>0</v>
      </c>
      <c r="S128" s="143">
        <v>0</v>
      </c>
      <c r="T128" s="144">
        <f>S128*H128</f>
        <v>0</v>
      </c>
      <c r="AR128" s="145" t="s">
        <v>857</v>
      </c>
      <c r="AT128" s="145" t="s">
        <v>303</v>
      </c>
      <c r="AU128" s="145" t="s">
        <v>81</v>
      </c>
      <c r="AY128" s="18" t="s">
        <v>301</v>
      </c>
      <c r="BE128" s="146">
        <f>IF(N128="základní",J128,0)</f>
        <v>0</v>
      </c>
      <c r="BF128" s="146">
        <f>IF(N128="snížená",J128,0)</f>
        <v>0</v>
      </c>
      <c r="BG128" s="146">
        <f>IF(N128="zákl. přenesená",J128,0)</f>
        <v>0</v>
      </c>
      <c r="BH128" s="146">
        <f>IF(N128="sníž. přenesená",J128,0)</f>
        <v>0</v>
      </c>
      <c r="BI128" s="146">
        <f>IF(N128="nulová",J128,0)</f>
        <v>0</v>
      </c>
      <c r="BJ128" s="18" t="s">
        <v>81</v>
      </c>
      <c r="BK128" s="146">
        <f>ROUND(I128*H128,2)</f>
        <v>0</v>
      </c>
      <c r="BL128" s="18" t="s">
        <v>857</v>
      </c>
      <c r="BM128" s="145" t="s">
        <v>668</v>
      </c>
    </row>
    <row r="129" spans="2:65" s="1" customFormat="1" ht="24">
      <c r="B129" s="33"/>
      <c r="D129" s="152" t="s">
        <v>540</v>
      </c>
      <c r="F129" s="189" t="s">
        <v>7465</v>
      </c>
      <c r="I129" s="149"/>
      <c r="L129" s="33"/>
      <c r="M129" s="150"/>
      <c r="T129" s="54"/>
      <c r="AT129" s="18" t="s">
        <v>540</v>
      </c>
      <c r="AU129" s="18" t="s">
        <v>81</v>
      </c>
    </row>
    <row r="130" spans="2:65" s="1" customFormat="1" ht="24.25" customHeight="1">
      <c r="B130" s="33"/>
      <c r="C130" s="134" t="s">
        <v>467</v>
      </c>
      <c r="D130" s="134" t="s">
        <v>303</v>
      </c>
      <c r="E130" s="135" t="s">
        <v>7466</v>
      </c>
      <c r="F130" s="136" t="s">
        <v>7467</v>
      </c>
      <c r="G130" s="137" t="s">
        <v>6251</v>
      </c>
      <c r="H130" s="138">
        <v>1</v>
      </c>
      <c r="I130" s="139"/>
      <c r="J130" s="140">
        <f>ROUND(I130*H130,2)</f>
        <v>0</v>
      </c>
      <c r="K130" s="136" t="s">
        <v>21</v>
      </c>
      <c r="L130" s="33"/>
      <c r="M130" s="141" t="s">
        <v>21</v>
      </c>
      <c r="N130" s="142" t="s">
        <v>45</v>
      </c>
      <c r="P130" s="143">
        <f>O130*H130</f>
        <v>0</v>
      </c>
      <c r="Q130" s="143">
        <v>0</v>
      </c>
      <c r="R130" s="143">
        <f>Q130*H130</f>
        <v>0</v>
      </c>
      <c r="S130" s="143">
        <v>0</v>
      </c>
      <c r="T130" s="144">
        <f>S130*H130</f>
        <v>0</v>
      </c>
      <c r="AR130" s="145" t="s">
        <v>857</v>
      </c>
      <c r="AT130" s="145" t="s">
        <v>303</v>
      </c>
      <c r="AU130" s="145" t="s">
        <v>81</v>
      </c>
      <c r="AY130" s="18" t="s">
        <v>301</v>
      </c>
      <c r="BE130" s="146">
        <f>IF(N130="základní",J130,0)</f>
        <v>0</v>
      </c>
      <c r="BF130" s="146">
        <f>IF(N130="snížená",J130,0)</f>
        <v>0</v>
      </c>
      <c r="BG130" s="146">
        <f>IF(N130="zákl. přenesená",J130,0)</f>
        <v>0</v>
      </c>
      <c r="BH130" s="146">
        <f>IF(N130="sníž. přenesená",J130,0)</f>
        <v>0</v>
      </c>
      <c r="BI130" s="146">
        <f>IF(N130="nulová",J130,0)</f>
        <v>0</v>
      </c>
      <c r="BJ130" s="18" t="s">
        <v>81</v>
      </c>
      <c r="BK130" s="146">
        <f>ROUND(I130*H130,2)</f>
        <v>0</v>
      </c>
      <c r="BL130" s="18" t="s">
        <v>857</v>
      </c>
      <c r="BM130" s="145" t="s">
        <v>689</v>
      </c>
    </row>
    <row r="131" spans="2:65" s="1" customFormat="1" ht="24">
      <c r="B131" s="33"/>
      <c r="D131" s="152" t="s">
        <v>540</v>
      </c>
      <c r="F131" s="189" t="s">
        <v>7468</v>
      </c>
      <c r="I131" s="149"/>
      <c r="L131" s="33"/>
      <c r="M131" s="150"/>
      <c r="T131" s="54"/>
      <c r="AT131" s="18" t="s">
        <v>540</v>
      </c>
      <c r="AU131" s="18" t="s">
        <v>81</v>
      </c>
    </row>
    <row r="132" spans="2:65" s="1" customFormat="1" ht="24.25" customHeight="1">
      <c r="B132" s="33"/>
      <c r="C132" s="134" t="s">
        <v>477</v>
      </c>
      <c r="D132" s="134" t="s">
        <v>303</v>
      </c>
      <c r="E132" s="135" t="s">
        <v>7469</v>
      </c>
      <c r="F132" s="136" t="s">
        <v>7470</v>
      </c>
      <c r="G132" s="137" t="s">
        <v>6251</v>
      </c>
      <c r="H132" s="138">
        <v>1</v>
      </c>
      <c r="I132" s="139"/>
      <c r="J132" s="140">
        <f>ROUND(I132*H132,2)</f>
        <v>0</v>
      </c>
      <c r="K132" s="136" t="s">
        <v>21</v>
      </c>
      <c r="L132" s="33"/>
      <c r="M132" s="141" t="s">
        <v>21</v>
      </c>
      <c r="N132" s="142" t="s">
        <v>45</v>
      </c>
      <c r="P132" s="143">
        <f>O132*H132</f>
        <v>0</v>
      </c>
      <c r="Q132" s="143">
        <v>0</v>
      </c>
      <c r="R132" s="143">
        <f>Q132*H132</f>
        <v>0</v>
      </c>
      <c r="S132" s="143">
        <v>0</v>
      </c>
      <c r="T132" s="144">
        <f>S132*H132</f>
        <v>0</v>
      </c>
      <c r="AR132" s="145" t="s">
        <v>857</v>
      </c>
      <c r="AT132" s="145" t="s">
        <v>303</v>
      </c>
      <c r="AU132" s="145" t="s">
        <v>81</v>
      </c>
      <c r="AY132" s="18" t="s">
        <v>301</v>
      </c>
      <c r="BE132" s="146">
        <f>IF(N132="základní",J132,0)</f>
        <v>0</v>
      </c>
      <c r="BF132" s="146">
        <f>IF(N132="snížená",J132,0)</f>
        <v>0</v>
      </c>
      <c r="BG132" s="146">
        <f>IF(N132="zákl. přenesená",J132,0)</f>
        <v>0</v>
      </c>
      <c r="BH132" s="146">
        <f>IF(N132="sníž. přenesená",J132,0)</f>
        <v>0</v>
      </c>
      <c r="BI132" s="146">
        <f>IF(N132="nulová",J132,0)</f>
        <v>0</v>
      </c>
      <c r="BJ132" s="18" t="s">
        <v>81</v>
      </c>
      <c r="BK132" s="146">
        <f>ROUND(I132*H132,2)</f>
        <v>0</v>
      </c>
      <c r="BL132" s="18" t="s">
        <v>857</v>
      </c>
      <c r="BM132" s="145" t="s">
        <v>739</v>
      </c>
    </row>
    <row r="133" spans="2:65" s="1" customFormat="1" ht="16.5" customHeight="1">
      <c r="B133" s="33"/>
      <c r="C133" s="134" t="s">
        <v>487</v>
      </c>
      <c r="D133" s="134" t="s">
        <v>303</v>
      </c>
      <c r="E133" s="135" t="s">
        <v>7471</v>
      </c>
      <c r="F133" s="136" t="s">
        <v>7472</v>
      </c>
      <c r="G133" s="137" t="s">
        <v>6251</v>
      </c>
      <c r="H133" s="138">
        <v>1</v>
      </c>
      <c r="I133" s="139"/>
      <c r="J133" s="140">
        <f>ROUND(I133*H133,2)</f>
        <v>0</v>
      </c>
      <c r="K133" s="136" t="s">
        <v>21</v>
      </c>
      <c r="L133" s="33"/>
      <c r="M133" s="141" t="s">
        <v>21</v>
      </c>
      <c r="N133" s="142" t="s">
        <v>45</v>
      </c>
      <c r="P133" s="143">
        <f>O133*H133</f>
        <v>0</v>
      </c>
      <c r="Q133" s="143">
        <v>0</v>
      </c>
      <c r="R133" s="143">
        <f>Q133*H133</f>
        <v>0</v>
      </c>
      <c r="S133" s="143">
        <v>0</v>
      </c>
      <c r="T133" s="144">
        <f>S133*H133</f>
        <v>0</v>
      </c>
      <c r="AR133" s="145" t="s">
        <v>857</v>
      </c>
      <c r="AT133" s="145" t="s">
        <v>303</v>
      </c>
      <c r="AU133" s="145" t="s">
        <v>81</v>
      </c>
      <c r="AY133" s="18" t="s">
        <v>301</v>
      </c>
      <c r="BE133" s="146">
        <f>IF(N133="základní",J133,0)</f>
        <v>0</v>
      </c>
      <c r="BF133" s="146">
        <f>IF(N133="snížená",J133,0)</f>
        <v>0</v>
      </c>
      <c r="BG133" s="146">
        <f>IF(N133="zákl. přenesená",J133,0)</f>
        <v>0</v>
      </c>
      <c r="BH133" s="146">
        <f>IF(N133="sníž. přenesená",J133,0)</f>
        <v>0</v>
      </c>
      <c r="BI133" s="146">
        <f>IF(N133="nulová",J133,0)</f>
        <v>0</v>
      </c>
      <c r="BJ133" s="18" t="s">
        <v>81</v>
      </c>
      <c r="BK133" s="146">
        <f>ROUND(I133*H133,2)</f>
        <v>0</v>
      </c>
      <c r="BL133" s="18" t="s">
        <v>857</v>
      </c>
      <c r="BM133" s="145" t="s">
        <v>757</v>
      </c>
    </row>
    <row r="134" spans="2:65" s="1" customFormat="1" ht="120">
      <c r="B134" s="33"/>
      <c r="D134" s="152" t="s">
        <v>540</v>
      </c>
      <c r="F134" s="189" t="s">
        <v>7473</v>
      </c>
      <c r="I134" s="149"/>
      <c r="L134" s="33"/>
      <c r="M134" s="195"/>
      <c r="N134" s="196"/>
      <c r="O134" s="196"/>
      <c r="P134" s="196"/>
      <c r="Q134" s="196"/>
      <c r="R134" s="196"/>
      <c r="S134" s="196"/>
      <c r="T134" s="197"/>
      <c r="AT134" s="18" t="s">
        <v>540</v>
      </c>
      <c r="AU134" s="18" t="s">
        <v>81</v>
      </c>
    </row>
    <row r="135" spans="2:65" s="1" customFormat="1" ht="7" customHeight="1">
      <c r="B135" s="42"/>
      <c r="C135" s="43"/>
      <c r="D135" s="43"/>
      <c r="E135" s="43"/>
      <c r="F135" s="43"/>
      <c r="G135" s="43"/>
      <c r="H135" s="43"/>
      <c r="I135" s="43"/>
      <c r="J135" s="43"/>
      <c r="K135" s="43"/>
      <c r="L135" s="33"/>
    </row>
  </sheetData>
  <sheetProtection algorithmName="SHA-512" hashValue="XyCrzM02PNDJUKEQq8HXspVB/wyLQWH1nKz08Xs4ZUye4WvTOOcgUhUtWIbQXwicSAV/LDsejUrU03Yes/W+Pg==" saltValue="TedfnR4osme/o+wHgWezDGN/nelL5Wruog5sqRGeJcfYvZeHL2UEDInk06etcQbELjxi479BEAns20CDvMlhEw==" spinCount="100000" sheet="1" objects="1" scenarios="1" formatColumns="0" formatRows="0" autoFilter="0"/>
  <autoFilter ref="C86:K134" xr:uid="{00000000-0009-0000-0000-00000C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140"/>
  <sheetViews>
    <sheetView showGridLines="0" workbookViewId="0"/>
  </sheetViews>
  <sheetFormatPr baseColWidth="10" defaultRowHeight="16"/>
  <cols>
    <col min="1" max="1" width="8.25" customWidth="1"/>
    <col min="2" max="2" width="1.25" customWidth="1"/>
    <col min="3" max="4" width="4.25" customWidth="1"/>
    <col min="5" max="5" width="17.25" customWidth="1"/>
    <col min="6" max="6" width="100.75" customWidth="1"/>
    <col min="7" max="7" width="7.5" customWidth="1"/>
    <col min="8" max="8" width="14" customWidth="1"/>
    <col min="9" max="9" width="15.75" customWidth="1"/>
    <col min="10" max="11" width="22.25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10"/>
      <c r="M2" s="310"/>
      <c r="N2" s="310"/>
      <c r="O2" s="310"/>
      <c r="P2" s="310"/>
      <c r="Q2" s="310"/>
      <c r="R2" s="310"/>
      <c r="S2" s="310"/>
      <c r="T2" s="310"/>
      <c r="U2" s="310"/>
      <c r="V2" s="310"/>
      <c r="AT2" s="18" t="s">
        <v>124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143</v>
      </c>
      <c r="L4" s="21"/>
      <c r="M4" s="92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39" t="str">
        <f>'Rekapitulace stavby'!K6</f>
        <v>SŠ GASTRONOMICKÁ A TECHNICKÁ ŽAMBERK</v>
      </c>
      <c r="F7" s="340"/>
      <c r="G7" s="340"/>
      <c r="H7" s="340"/>
      <c r="L7" s="21"/>
    </row>
    <row r="8" spans="2:46" ht="12" customHeight="1">
      <c r="B8" s="21"/>
      <c r="D8" s="28" t="s">
        <v>153</v>
      </c>
      <c r="L8" s="21"/>
    </row>
    <row r="9" spans="2:46" s="1" customFormat="1" ht="16.5" customHeight="1">
      <c r="B9" s="33"/>
      <c r="E9" s="339" t="s">
        <v>156</v>
      </c>
      <c r="F9" s="341"/>
      <c r="G9" s="341"/>
      <c r="H9" s="341"/>
      <c r="L9" s="33"/>
    </row>
    <row r="10" spans="2:46" s="1" customFormat="1" ht="12" customHeight="1">
      <c r="B10" s="33"/>
      <c r="D10" s="28" t="s">
        <v>159</v>
      </c>
      <c r="L10" s="33"/>
    </row>
    <row r="11" spans="2:46" s="1" customFormat="1" ht="16.5" customHeight="1">
      <c r="B11" s="33"/>
      <c r="E11" s="303" t="s">
        <v>7474</v>
      </c>
      <c r="F11" s="341"/>
      <c r="G11" s="341"/>
      <c r="H11" s="341"/>
      <c r="L11" s="33"/>
    </row>
    <row r="12" spans="2:46" s="1" customFormat="1" ht="1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21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5. 9. 2024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21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21</v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42" t="str">
        <f>'Rekapitulace stavby'!E14</f>
        <v>Vyplň údaj</v>
      </c>
      <c r="F20" s="309"/>
      <c r="G20" s="309"/>
      <c r="H20" s="309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21</v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>Rozpočtování staveb Šebela s.r.o.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3"/>
      <c r="E29" s="314" t="s">
        <v>21</v>
      </c>
      <c r="F29" s="314"/>
      <c r="G29" s="314"/>
      <c r="H29" s="314"/>
      <c r="L29" s="93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5" customHeight="1">
      <c r="B32" s="33"/>
      <c r="D32" s="95" t="s">
        <v>40</v>
      </c>
      <c r="J32" s="64">
        <f>ROUND(J87,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5" customHeight="1">
      <c r="B35" s="33"/>
      <c r="D35" s="53" t="s">
        <v>44</v>
      </c>
      <c r="E35" s="28" t="s">
        <v>45</v>
      </c>
      <c r="F35" s="84">
        <f>ROUND((SUM(BE87:BE139)),  2)</f>
        <v>0</v>
      </c>
      <c r="I35" s="96">
        <v>0.21</v>
      </c>
      <c r="J35" s="84">
        <f>ROUND(((SUM(BE87:BE139))*I35),  2)</f>
        <v>0</v>
      </c>
      <c r="L35" s="33"/>
    </row>
    <row r="36" spans="2:12" s="1" customFormat="1" ht="14.5" customHeight="1">
      <c r="B36" s="33"/>
      <c r="E36" s="28" t="s">
        <v>46</v>
      </c>
      <c r="F36" s="84">
        <f>ROUND((SUM(BF87:BF139)),  2)</f>
        <v>0</v>
      </c>
      <c r="I36" s="96">
        <v>0.12</v>
      </c>
      <c r="J36" s="84">
        <f>ROUND(((SUM(BF87:BF139))*I36),  2)</f>
        <v>0</v>
      </c>
      <c r="L36" s="33"/>
    </row>
    <row r="37" spans="2:12" s="1" customFormat="1" ht="14.5" hidden="1" customHeight="1">
      <c r="B37" s="33"/>
      <c r="E37" s="28" t="s">
        <v>47</v>
      </c>
      <c r="F37" s="84">
        <f>ROUND((SUM(BG87:BG139)),  2)</f>
        <v>0</v>
      </c>
      <c r="I37" s="96">
        <v>0.21</v>
      </c>
      <c r="J37" s="84">
        <f>0</f>
        <v>0</v>
      </c>
      <c r="L37" s="33"/>
    </row>
    <row r="38" spans="2:12" s="1" customFormat="1" ht="14.5" hidden="1" customHeight="1">
      <c r="B38" s="33"/>
      <c r="E38" s="28" t="s">
        <v>48</v>
      </c>
      <c r="F38" s="84">
        <f>ROUND((SUM(BH87:BH139)),  2)</f>
        <v>0</v>
      </c>
      <c r="I38" s="96">
        <v>0.12</v>
      </c>
      <c r="J38" s="84">
        <f>0</f>
        <v>0</v>
      </c>
      <c r="L38" s="33"/>
    </row>
    <row r="39" spans="2:12" s="1" customFormat="1" ht="14.5" hidden="1" customHeight="1">
      <c r="B39" s="33"/>
      <c r="E39" s="28" t="s">
        <v>49</v>
      </c>
      <c r="F39" s="84">
        <f>ROUND((SUM(BI87:BI139)),  2)</f>
        <v>0</v>
      </c>
      <c r="I39" s="96">
        <v>0</v>
      </c>
      <c r="J39" s="84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5" customHeight="1">
      <c r="B41" s="33"/>
      <c r="C41" s="97"/>
      <c r="D41" s="98" t="s">
        <v>50</v>
      </c>
      <c r="E41" s="55"/>
      <c r="F41" s="55"/>
      <c r="G41" s="99" t="s">
        <v>51</v>
      </c>
      <c r="H41" s="100" t="s">
        <v>52</v>
      </c>
      <c r="I41" s="55"/>
      <c r="J41" s="101">
        <f>SUM(J32:J39)</f>
        <v>0</v>
      </c>
      <c r="K41" s="102"/>
      <c r="L41" s="33"/>
    </row>
    <row r="42" spans="2:12" s="1" customFormat="1" ht="14.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246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39" t="str">
        <f>E7</f>
        <v>SŠ GASTRONOMICKÁ A TECHNICKÁ ŽAMBERK</v>
      </c>
      <c r="F50" s="340"/>
      <c r="G50" s="340"/>
      <c r="H50" s="340"/>
      <c r="L50" s="33"/>
    </row>
    <row r="51" spans="2:47" ht="12" customHeight="1">
      <c r="B51" s="21"/>
      <c r="C51" s="28" t="s">
        <v>153</v>
      </c>
      <c r="L51" s="21"/>
    </row>
    <row r="52" spans="2:47" s="1" customFormat="1" ht="16.5" customHeight="1">
      <c r="B52" s="33"/>
      <c r="E52" s="339" t="s">
        <v>156</v>
      </c>
      <c r="F52" s="341"/>
      <c r="G52" s="341"/>
      <c r="H52" s="341"/>
      <c r="L52" s="33"/>
    </row>
    <row r="53" spans="2:47" s="1" customFormat="1" ht="12" customHeight="1">
      <c r="B53" s="33"/>
      <c r="C53" s="28" t="s">
        <v>159</v>
      </c>
      <c r="L53" s="33"/>
    </row>
    <row r="54" spans="2:47" s="1" customFormat="1" ht="16.5" customHeight="1">
      <c r="B54" s="33"/>
      <c r="E54" s="303" t="str">
        <f>E11</f>
        <v>D.1.4.6b - Gastroprovoz - učebna</v>
      </c>
      <c r="F54" s="341"/>
      <c r="G54" s="341"/>
      <c r="H54" s="341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Zemědělská 846, 564 01, Žamberk</v>
      </c>
      <c r="I56" s="28" t="s">
        <v>24</v>
      </c>
      <c r="J56" s="50" t="str">
        <f>IF(J14="","",J14)</f>
        <v>5. 9. 2024</v>
      </c>
      <c r="L56" s="33"/>
    </row>
    <row r="57" spans="2:47" s="1" customFormat="1" ht="7" customHeight="1">
      <c r="B57" s="33"/>
      <c r="L57" s="33"/>
    </row>
    <row r="58" spans="2:47" s="1" customFormat="1" ht="15.25" customHeight="1">
      <c r="B58" s="33"/>
      <c r="C58" s="28" t="s">
        <v>26</v>
      </c>
      <c r="F58" s="26" t="str">
        <f>E17</f>
        <v>Pardubický kraj</v>
      </c>
      <c r="I58" s="28" t="s">
        <v>32</v>
      </c>
      <c r="J58" s="31" t="str">
        <f>E23</f>
        <v>Te3s studio s.r.o.</v>
      </c>
      <c r="L58" s="33"/>
    </row>
    <row r="59" spans="2:47" s="1" customFormat="1" ht="25.7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>Rozpočtování staveb Šebela s.r.o.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3" t="s">
        <v>247</v>
      </c>
      <c r="D61" s="97"/>
      <c r="E61" s="97"/>
      <c r="F61" s="97"/>
      <c r="G61" s="97"/>
      <c r="H61" s="97"/>
      <c r="I61" s="97"/>
      <c r="J61" s="104" t="s">
        <v>248</v>
      </c>
      <c r="K61" s="97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5" t="s">
        <v>72</v>
      </c>
      <c r="J63" s="64">
        <f>J87</f>
        <v>0</v>
      </c>
      <c r="L63" s="33"/>
      <c r="AU63" s="18" t="s">
        <v>249</v>
      </c>
    </row>
    <row r="64" spans="2:47" s="8" customFormat="1" ht="25" customHeight="1">
      <c r="B64" s="106"/>
      <c r="D64" s="107" t="s">
        <v>7475</v>
      </c>
      <c r="E64" s="108"/>
      <c r="F64" s="108"/>
      <c r="G64" s="108"/>
      <c r="H64" s="108"/>
      <c r="I64" s="108"/>
      <c r="J64" s="109">
        <f>J88</f>
        <v>0</v>
      </c>
      <c r="L64" s="106"/>
    </row>
    <row r="65" spans="2:12" s="8" customFormat="1" ht="25" customHeight="1">
      <c r="B65" s="106"/>
      <c r="D65" s="107" t="s">
        <v>7476</v>
      </c>
      <c r="E65" s="108"/>
      <c r="F65" s="108"/>
      <c r="G65" s="108"/>
      <c r="H65" s="108"/>
      <c r="I65" s="108"/>
      <c r="J65" s="109">
        <f>J135</f>
        <v>0</v>
      </c>
      <c r="L65" s="106"/>
    </row>
    <row r="66" spans="2:12" s="1" customFormat="1" ht="21.75" customHeight="1">
      <c r="B66" s="33"/>
      <c r="L66" s="33"/>
    </row>
    <row r="67" spans="2:12" s="1" customFormat="1" ht="7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7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5" customHeight="1">
      <c r="B72" s="33"/>
      <c r="C72" s="22" t="s">
        <v>286</v>
      </c>
      <c r="L72" s="33"/>
    </row>
    <row r="73" spans="2:12" s="1" customFormat="1" ht="7" customHeight="1">
      <c r="B73" s="33"/>
      <c r="L73" s="33"/>
    </row>
    <row r="74" spans="2:12" s="1" customFormat="1" ht="12" customHeight="1">
      <c r="B74" s="33"/>
      <c r="C74" s="28" t="s">
        <v>16</v>
      </c>
      <c r="L74" s="33"/>
    </row>
    <row r="75" spans="2:12" s="1" customFormat="1" ht="16.5" customHeight="1">
      <c r="B75" s="33"/>
      <c r="E75" s="339" t="str">
        <f>E7</f>
        <v>SŠ GASTRONOMICKÁ A TECHNICKÁ ŽAMBERK</v>
      </c>
      <c r="F75" s="340"/>
      <c r="G75" s="340"/>
      <c r="H75" s="340"/>
      <c r="L75" s="33"/>
    </row>
    <row r="76" spans="2:12" ht="12" customHeight="1">
      <c r="B76" s="21"/>
      <c r="C76" s="28" t="s">
        <v>153</v>
      </c>
      <c r="L76" s="21"/>
    </row>
    <row r="77" spans="2:12" s="1" customFormat="1" ht="16.5" customHeight="1">
      <c r="B77" s="33"/>
      <c r="E77" s="339" t="s">
        <v>156</v>
      </c>
      <c r="F77" s="341"/>
      <c r="G77" s="341"/>
      <c r="H77" s="341"/>
      <c r="L77" s="33"/>
    </row>
    <row r="78" spans="2:12" s="1" customFormat="1" ht="12" customHeight="1">
      <c r="B78" s="33"/>
      <c r="C78" s="28" t="s">
        <v>159</v>
      </c>
      <c r="L78" s="33"/>
    </row>
    <row r="79" spans="2:12" s="1" customFormat="1" ht="16.5" customHeight="1">
      <c r="B79" s="33"/>
      <c r="E79" s="303" t="str">
        <f>E11</f>
        <v>D.1.4.6b - Gastroprovoz - učebna</v>
      </c>
      <c r="F79" s="341"/>
      <c r="G79" s="341"/>
      <c r="H79" s="341"/>
      <c r="L79" s="33"/>
    </row>
    <row r="80" spans="2:12" s="1" customFormat="1" ht="7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Zemědělská 846, 564 01, Žamberk</v>
      </c>
      <c r="I81" s="28" t="s">
        <v>24</v>
      </c>
      <c r="J81" s="50" t="str">
        <f>IF(J14="","",J14)</f>
        <v>5. 9. 2024</v>
      </c>
      <c r="L81" s="33"/>
    </row>
    <row r="82" spans="2:65" s="1" customFormat="1" ht="7" customHeight="1">
      <c r="B82" s="33"/>
      <c r="L82" s="33"/>
    </row>
    <row r="83" spans="2:65" s="1" customFormat="1" ht="15.25" customHeight="1">
      <c r="B83" s="33"/>
      <c r="C83" s="28" t="s">
        <v>26</v>
      </c>
      <c r="F83" s="26" t="str">
        <f>E17</f>
        <v>Pardubický kraj</v>
      </c>
      <c r="I83" s="28" t="s">
        <v>32</v>
      </c>
      <c r="J83" s="31" t="str">
        <f>E23</f>
        <v>Te3s studio s.r.o.</v>
      </c>
      <c r="L83" s="33"/>
    </row>
    <row r="84" spans="2:65" s="1" customFormat="1" ht="25.75" customHeight="1">
      <c r="B84" s="33"/>
      <c r="C84" s="28" t="s">
        <v>30</v>
      </c>
      <c r="F84" s="26" t="str">
        <f>IF(E20="","",E20)</f>
        <v>Vyplň údaj</v>
      </c>
      <c r="I84" s="28" t="s">
        <v>36</v>
      </c>
      <c r="J84" s="31" t="str">
        <f>E26</f>
        <v>Rozpočtování staveb Šebela s.r.o.</v>
      </c>
      <c r="L84" s="33"/>
    </row>
    <row r="85" spans="2:65" s="1" customFormat="1" ht="10.25" customHeight="1">
      <c r="B85" s="33"/>
      <c r="L85" s="33"/>
    </row>
    <row r="86" spans="2:65" s="10" customFormat="1" ht="29.25" customHeight="1">
      <c r="B86" s="114"/>
      <c r="C86" s="115" t="s">
        <v>287</v>
      </c>
      <c r="D86" s="116" t="s">
        <v>59</v>
      </c>
      <c r="E86" s="116" t="s">
        <v>55</v>
      </c>
      <c r="F86" s="116" t="s">
        <v>56</v>
      </c>
      <c r="G86" s="116" t="s">
        <v>288</v>
      </c>
      <c r="H86" s="116" t="s">
        <v>289</v>
      </c>
      <c r="I86" s="116" t="s">
        <v>290</v>
      </c>
      <c r="J86" s="116" t="s">
        <v>248</v>
      </c>
      <c r="K86" s="117" t="s">
        <v>291</v>
      </c>
      <c r="L86" s="114"/>
      <c r="M86" s="57" t="s">
        <v>21</v>
      </c>
      <c r="N86" s="58" t="s">
        <v>44</v>
      </c>
      <c r="O86" s="58" t="s">
        <v>292</v>
      </c>
      <c r="P86" s="58" t="s">
        <v>293</v>
      </c>
      <c r="Q86" s="58" t="s">
        <v>294</v>
      </c>
      <c r="R86" s="58" t="s">
        <v>295</v>
      </c>
      <c r="S86" s="58" t="s">
        <v>296</v>
      </c>
      <c r="T86" s="59" t="s">
        <v>297</v>
      </c>
    </row>
    <row r="87" spans="2:65" s="1" customFormat="1" ht="22.75" customHeight="1">
      <c r="B87" s="33"/>
      <c r="C87" s="62" t="s">
        <v>298</v>
      </c>
      <c r="J87" s="118">
        <f>BK87</f>
        <v>0</v>
      </c>
      <c r="L87" s="33"/>
      <c r="M87" s="60"/>
      <c r="N87" s="51"/>
      <c r="O87" s="51"/>
      <c r="P87" s="119">
        <f>P88+P135</f>
        <v>0</v>
      </c>
      <c r="Q87" s="51"/>
      <c r="R87" s="119">
        <f>R88+R135</f>
        <v>0</v>
      </c>
      <c r="S87" s="51"/>
      <c r="T87" s="120">
        <f>T88+T135</f>
        <v>0</v>
      </c>
      <c r="AT87" s="18" t="s">
        <v>73</v>
      </c>
      <c r="AU87" s="18" t="s">
        <v>249</v>
      </c>
      <c r="BK87" s="121">
        <f>BK88+BK135</f>
        <v>0</v>
      </c>
    </row>
    <row r="88" spans="2:65" s="11" customFormat="1" ht="26" customHeight="1">
      <c r="B88" s="122"/>
      <c r="D88" s="123" t="s">
        <v>73</v>
      </c>
      <c r="E88" s="124" t="s">
        <v>7477</v>
      </c>
      <c r="F88" s="124" t="s">
        <v>7478</v>
      </c>
      <c r="I88" s="125"/>
      <c r="J88" s="126">
        <f>BK88</f>
        <v>0</v>
      </c>
      <c r="L88" s="122"/>
      <c r="M88" s="127"/>
      <c r="P88" s="128">
        <f>SUM(P89:P134)</f>
        <v>0</v>
      </c>
      <c r="R88" s="128">
        <f>SUM(R89:R134)</f>
        <v>0</v>
      </c>
      <c r="T88" s="129">
        <f>SUM(T89:T134)</f>
        <v>0</v>
      </c>
      <c r="AR88" s="123" t="s">
        <v>81</v>
      </c>
      <c r="AT88" s="130" t="s">
        <v>73</v>
      </c>
      <c r="AU88" s="130" t="s">
        <v>74</v>
      </c>
      <c r="AY88" s="123" t="s">
        <v>301</v>
      </c>
      <c r="BK88" s="131">
        <f>SUM(BK89:BK134)</f>
        <v>0</v>
      </c>
    </row>
    <row r="89" spans="2:65" s="1" customFormat="1" ht="16.5" customHeight="1">
      <c r="B89" s="33"/>
      <c r="C89" s="134" t="s">
        <v>81</v>
      </c>
      <c r="D89" s="134" t="s">
        <v>303</v>
      </c>
      <c r="E89" s="135" t="s">
        <v>7479</v>
      </c>
      <c r="F89" s="136" t="s">
        <v>7440</v>
      </c>
      <c r="G89" s="137" t="s">
        <v>6251</v>
      </c>
      <c r="H89" s="138">
        <v>2</v>
      </c>
      <c r="I89" s="139"/>
      <c r="J89" s="140">
        <f>ROUND(I89*H89,2)</f>
        <v>0</v>
      </c>
      <c r="K89" s="136" t="s">
        <v>21</v>
      </c>
      <c r="L89" s="33"/>
      <c r="M89" s="141" t="s">
        <v>21</v>
      </c>
      <c r="N89" s="142" t="s">
        <v>45</v>
      </c>
      <c r="P89" s="143">
        <f>O89*H89</f>
        <v>0</v>
      </c>
      <c r="Q89" s="143">
        <v>0</v>
      </c>
      <c r="R89" s="143">
        <f>Q89*H89</f>
        <v>0</v>
      </c>
      <c r="S89" s="143">
        <v>0</v>
      </c>
      <c r="T89" s="144">
        <f>S89*H89</f>
        <v>0</v>
      </c>
      <c r="AR89" s="145" t="s">
        <v>857</v>
      </c>
      <c r="AT89" s="145" t="s">
        <v>303</v>
      </c>
      <c r="AU89" s="145" t="s">
        <v>81</v>
      </c>
      <c r="AY89" s="18" t="s">
        <v>301</v>
      </c>
      <c r="BE89" s="146">
        <f>IF(N89="základní",J89,0)</f>
        <v>0</v>
      </c>
      <c r="BF89" s="146">
        <f>IF(N89="snížená",J89,0)</f>
        <v>0</v>
      </c>
      <c r="BG89" s="146">
        <f>IF(N89="zákl. přenesená",J89,0)</f>
        <v>0</v>
      </c>
      <c r="BH89" s="146">
        <f>IF(N89="sníž. přenesená",J89,0)</f>
        <v>0</v>
      </c>
      <c r="BI89" s="146">
        <f>IF(N89="nulová",J89,0)</f>
        <v>0</v>
      </c>
      <c r="BJ89" s="18" t="s">
        <v>81</v>
      </c>
      <c r="BK89" s="146">
        <f>ROUND(I89*H89,2)</f>
        <v>0</v>
      </c>
      <c r="BL89" s="18" t="s">
        <v>857</v>
      </c>
      <c r="BM89" s="145" t="s">
        <v>83</v>
      </c>
    </row>
    <row r="90" spans="2:65" s="1" customFormat="1" ht="120">
      <c r="B90" s="33"/>
      <c r="D90" s="152" t="s">
        <v>540</v>
      </c>
      <c r="F90" s="189" t="s">
        <v>7480</v>
      </c>
      <c r="I90" s="149"/>
      <c r="L90" s="33"/>
      <c r="M90" s="150"/>
      <c r="T90" s="54"/>
      <c r="AT90" s="18" t="s">
        <v>540</v>
      </c>
      <c r="AU90" s="18" t="s">
        <v>81</v>
      </c>
    </row>
    <row r="91" spans="2:65" s="1" customFormat="1" ht="16.5" customHeight="1">
      <c r="B91" s="33"/>
      <c r="C91" s="134" t="s">
        <v>83</v>
      </c>
      <c r="D91" s="134" t="s">
        <v>303</v>
      </c>
      <c r="E91" s="135" t="s">
        <v>7481</v>
      </c>
      <c r="F91" s="136" t="s">
        <v>7482</v>
      </c>
      <c r="G91" s="137" t="s">
        <v>6251</v>
      </c>
      <c r="H91" s="138">
        <v>2</v>
      </c>
      <c r="I91" s="139"/>
      <c r="J91" s="140">
        <f>ROUND(I91*H91,2)</f>
        <v>0</v>
      </c>
      <c r="K91" s="136" t="s">
        <v>21</v>
      </c>
      <c r="L91" s="33"/>
      <c r="M91" s="141" t="s">
        <v>21</v>
      </c>
      <c r="N91" s="142" t="s">
        <v>45</v>
      </c>
      <c r="P91" s="143">
        <f>O91*H91</f>
        <v>0</v>
      </c>
      <c r="Q91" s="143">
        <v>0</v>
      </c>
      <c r="R91" s="143">
        <f>Q91*H91</f>
        <v>0</v>
      </c>
      <c r="S91" s="143">
        <v>0</v>
      </c>
      <c r="T91" s="144">
        <f>S91*H91</f>
        <v>0</v>
      </c>
      <c r="AR91" s="145" t="s">
        <v>857</v>
      </c>
      <c r="AT91" s="145" t="s">
        <v>303</v>
      </c>
      <c r="AU91" s="145" t="s">
        <v>81</v>
      </c>
      <c r="AY91" s="18" t="s">
        <v>301</v>
      </c>
      <c r="BE91" s="146">
        <f>IF(N91="základní",J91,0)</f>
        <v>0</v>
      </c>
      <c r="BF91" s="146">
        <f>IF(N91="snížená",J91,0)</f>
        <v>0</v>
      </c>
      <c r="BG91" s="146">
        <f>IF(N91="zákl. přenesená",J91,0)</f>
        <v>0</v>
      </c>
      <c r="BH91" s="146">
        <f>IF(N91="sníž. přenesená",J91,0)</f>
        <v>0</v>
      </c>
      <c r="BI91" s="146">
        <f>IF(N91="nulová",J91,0)</f>
        <v>0</v>
      </c>
      <c r="BJ91" s="18" t="s">
        <v>81</v>
      </c>
      <c r="BK91" s="146">
        <f>ROUND(I91*H91,2)</f>
        <v>0</v>
      </c>
      <c r="BL91" s="18" t="s">
        <v>857</v>
      </c>
      <c r="BM91" s="145" t="s">
        <v>308</v>
      </c>
    </row>
    <row r="92" spans="2:65" s="1" customFormat="1" ht="204">
      <c r="B92" s="33"/>
      <c r="D92" s="152" t="s">
        <v>540</v>
      </c>
      <c r="F92" s="189" t="s">
        <v>7483</v>
      </c>
      <c r="I92" s="149"/>
      <c r="L92" s="33"/>
      <c r="M92" s="150"/>
      <c r="T92" s="54"/>
      <c r="AT92" s="18" t="s">
        <v>540</v>
      </c>
      <c r="AU92" s="18" t="s">
        <v>81</v>
      </c>
    </row>
    <row r="93" spans="2:65" s="1" customFormat="1" ht="16.5" customHeight="1">
      <c r="B93" s="33"/>
      <c r="C93" s="134" t="s">
        <v>139</v>
      </c>
      <c r="D93" s="134" t="s">
        <v>303</v>
      </c>
      <c r="E93" s="135" t="s">
        <v>7484</v>
      </c>
      <c r="F93" s="136" t="s">
        <v>7485</v>
      </c>
      <c r="G93" s="137" t="s">
        <v>6251</v>
      </c>
      <c r="H93" s="138">
        <v>1</v>
      </c>
      <c r="I93" s="139"/>
      <c r="J93" s="140">
        <f>ROUND(I93*H93,2)</f>
        <v>0</v>
      </c>
      <c r="K93" s="136" t="s">
        <v>21</v>
      </c>
      <c r="L93" s="33"/>
      <c r="M93" s="141" t="s">
        <v>21</v>
      </c>
      <c r="N93" s="142" t="s">
        <v>45</v>
      </c>
      <c r="P93" s="143">
        <f>O93*H93</f>
        <v>0</v>
      </c>
      <c r="Q93" s="143">
        <v>0</v>
      </c>
      <c r="R93" s="143">
        <f>Q93*H93</f>
        <v>0</v>
      </c>
      <c r="S93" s="143">
        <v>0</v>
      </c>
      <c r="T93" s="144">
        <f>S93*H93</f>
        <v>0</v>
      </c>
      <c r="AR93" s="145" t="s">
        <v>857</v>
      </c>
      <c r="AT93" s="145" t="s">
        <v>303</v>
      </c>
      <c r="AU93" s="145" t="s">
        <v>81</v>
      </c>
      <c r="AY93" s="18" t="s">
        <v>301</v>
      </c>
      <c r="BE93" s="146">
        <f>IF(N93="základní",J93,0)</f>
        <v>0</v>
      </c>
      <c r="BF93" s="146">
        <f>IF(N93="snížená",J93,0)</f>
        <v>0</v>
      </c>
      <c r="BG93" s="146">
        <f>IF(N93="zákl. přenesená",J93,0)</f>
        <v>0</v>
      </c>
      <c r="BH93" s="146">
        <f>IF(N93="sníž. přenesená",J93,0)</f>
        <v>0</v>
      </c>
      <c r="BI93" s="146">
        <f>IF(N93="nulová",J93,0)</f>
        <v>0</v>
      </c>
      <c r="BJ93" s="18" t="s">
        <v>81</v>
      </c>
      <c r="BK93" s="146">
        <f>ROUND(I93*H93,2)</f>
        <v>0</v>
      </c>
      <c r="BL93" s="18" t="s">
        <v>857</v>
      </c>
      <c r="BM93" s="145" t="s">
        <v>354</v>
      </c>
    </row>
    <row r="94" spans="2:65" s="1" customFormat="1" ht="328">
      <c r="B94" s="33"/>
      <c r="D94" s="152" t="s">
        <v>540</v>
      </c>
      <c r="F94" s="189" t="s">
        <v>7486</v>
      </c>
      <c r="I94" s="149"/>
      <c r="L94" s="33"/>
      <c r="M94" s="150"/>
      <c r="T94" s="54"/>
      <c r="AT94" s="18" t="s">
        <v>540</v>
      </c>
      <c r="AU94" s="18" t="s">
        <v>81</v>
      </c>
    </row>
    <row r="95" spans="2:65" s="1" customFormat="1" ht="16.5" customHeight="1">
      <c r="B95" s="33"/>
      <c r="C95" s="134" t="s">
        <v>308</v>
      </c>
      <c r="D95" s="134" t="s">
        <v>303</v>
      </c>
      <c r="E95" s="135" t="s">
        <v>7487</v>
      </c>
      <c r="F95" s="136" t="s">
        <v>7488</v>
      </c>
      <c r="G95" s="137" t="s">
        <v>6251</v>
      </c>
      <c r="H95" s="138">
        <v>1</v>
      </c>
      <c r="I95" s="139"/>
      <c r="J95" s="140">
        <f>ROUND(I95*H95,2)</f>
        <v>0</v>
      </c>
      <c r="K95" s="136" t="s">
        <v>21</v>
      </c>
      <c r="L95" s="33"/>
      <c r="M95" s="141" t="s">
        <v>21</v>
      </c>
      <c r="N95" s="142" t="s">
        <v>45</v>
      </c>
      <c r="P95" s="143">
        <f>O95*H95</f>
        <v>0</v>
      </c>
      <c r="Q95" s="143">
        <v>0</v>
      </c>
      <c r="R95" s="143">
        <f>Q95*H95</f>
        <v>0</v>
      </c>
      <c r="S95" s="143">
        <v>0</v>
      </c>
      <c r="T95" s="144">
        <f>S95*H95</f>
        <v>0</v>
      </c>
      <c r="AR95" s="145" t="s">
        <v>857</v>
      </c>
      <c r="AT95" s="145" t="s">
        <v>303</v>
      </c>
      <c r="AU95" s="145" t="s">
        <v>81</v>
      </c>
      <c r="AY95" s="18" t="s">
        <v>301</v>
      </c>
      <c r="BE95" s="146">
        <f>IF(N95="základní",J95,0)</f>
        <v>0</v>
      </c>
      <c r="BF95" s="146">
        <f>IF(N95="snížená",J95,0)</f>
        <v>0</v>
      </c>
      <c r="BG95" s="146">
        <f>IF(N95="zákl. přenesená",J95,0)</f>
        <v>0</v>
      </c>
      <c r="BH95" s="146">
        <f>IF(N95="sníž. přenesená",J95,0)</f>
        <v>0</v>
      </c>
      <c r="BI95" s="146">
        <f>IF(N95="nulová",J95,0)</f>
        <v>0</v>
      </c>
      <c r="BJ95" s="18" t="s">
        <v>81</v>
      </c>
      <c r="BK95" s="146">
        <f>ROUND(I95*H95,2)</f>
        <v>0</v>
      </c>
      <c r="BL95" s="18" t="s">
        <v>857</v>
      </c>
      <c r="BM95" s="145" t="s">
        <v>366</v>
      </c>
    </row>
    <row r="96" spans="2:65" s="1" customFormat="1" ht="16.5" customHeight="1">
      <c r="B96" s="33"/>
      <c r="C96" s="134" t="s">
        <v>338</v>
      </c>
      <c r="D96" s="134" t="s">
        <v>303</v>
      </c>
      <c r="E96" s="135" t="s">
        <v>7489</v>
      </c>
      <c r="F96" s="136" t="s">
        <v>7490</v>
      </c>
      <c r="G96" s="137" t="s">
        <v>6251</v>
      </c>
      <c r="H96" s="138">
        <v>8</v>
      </c>
      <c r="I96" s="139"/>
      <c r="J96" s="140">
        <f>ROUND(I96*H96,2)</f>
        <v>0</v>
      </c>
      <c r="K96" s="136" t="s">
        <v>21</v>
      </c>
      <c r="L96" s="33"/>
      <c r="M96" s="141" t="s">
        <v>21</v>
      </c>
      <c r="N96" s="142" t="s">
        <v>45</v>
      </c>
      <c r="P96" s="143">
        <f>O96*H96</f>
        <v>0</v>
      </c>
      <c r="Q96" s="143">
        <v>0</v>
      </c>
      <c r="R96" s="143">
        <f>Q96*H96</f>
        <v>0</v>
      </c>
      <c r="S96" s="143">
        <v>0</v>
      </c>
      <c r="T96" s="144">
        <f>S96*H96</f>
        <v>0</v>
      </c>
      <c r="AR96" s="145" t="s">
        <v>857</v>
      </c>
      <c r="AT96" s="145" t="s">
        <v>303</v>
      </c>
      <c r="AU96" s="145" t="s">
        <v>81</v>
      </c>
      <c r="AY96" s="18" t="s">
        <v>301</v>
      </c>
      <c r="BE96" s="146">
        <f>IF(N96="základní",J96,0)</f>
        <v>0</v>
      </c>
      <c r="BF96" s="146">
        <f>IF(N96="snížená",J96,0)</f>
        <v>0</v>
      </c>
      <c r="BG96" s="146">
        <f>IF(N96="zákl. přenesená",J96,0)</f>
        <v>0</v>
      </c>
      <c r="BH96" s="146">
        <f>IF(N96="sníž. přenesená",J96,0)</f>
        <v>0</v>
      </c>
      <c r="BI96" s="146">
        <f>IF(N96="nulová",J96,0)</f>
        <v>0</v>
      </c>
      <c r="BJ96" s="18" t="s">
        <v>81</v>
      </c>
      <c r="BK96" s="146">
        <f>ROUND(I96*H96,2)</f>
        <v>0</v>
      </c>
      <c r="BL96" s="18" t="s">
        <v>857</v>
      </c>
      <c r="BM96" s="145" t="s">
        <v>377</v>
      </c>
    </row>
    <row r="97" spans="2:65" s="1" customFormat="1" ht="16.5" customHeight="1">
      <c r="B97" s="33"/>
      <c r="C97" s="134" t="s">
        <v>354</v>
      </c>
      <c r="D97" s="134" t="s">
        <v>303</v>
      </c>
      <c r="E97" s="135" t="s">
        <v>7491</v>
      </c>
      <c r="F97" s="136" t="s">
        <v>7492</v>
      </c>
      <c r="G97" s="137" t="s">
        <v>6251</v>
      </c>
      <c r="H97" s="138">
        <v>8</v>
      </c>
      <c r="I97" s="139"/>
      <c r="J97" s="140">
        <f>ROUND(I97*H97,2)</f>
        <v>0</v>
      </c>
      <c r="K97" s="136" t="s">
        <v>21</v>
      </c>
      <c r="L97" s="33"/>
      <c r="M97" s="141" t="s">
        <v>21</v>
      </c>
      <c r="N97" s="142" t="s">
        <v>45</v>
      </c>
      <c r="P97" s="143">
        <f>O97*H97</f>
        <v>0</v>
      </c>
      <c r="Q97" s="143">
        <v>0</v>
      </c>
      <c r="R97" s="143">
        <f>Q97*H97</f>
        <v>0</v>
      </c>
      <c r="S97" s="143">
        <v>0</v>
      </c>
      <c r="T97" s="144">
        <f>S97*H97</f>
        <v>0</v>
      </c>
      <c r="AR97" s="145" t="s">
        <v>857</v>
      </c>
      <c r="AT97" s="145" t="s">
        <v>303</v>
      </c>
      <c r="AU97" s="145" t="s">
        <v>81</v>
      </c>
      <c r="AY97" s="18" t="s">
        <v>301</v>
      </c>
      <c r="BE97" s="146">
        <f>IF(N97="základní",J97,0)</f>
        <v>0</v>
      </c>
      <c r="BF97" s="146">
        <f>IF(N97="snížená",J97,0)</f>
        <v>0</v>
      </c>
      <c r="BG97" s="146">
        <f>IF(N97="zákl. přenesená",J97,0)</f>
        <v>0</v>
      </c>
      <c r="BH97" s="146">
        <f>IF(N97="sníž. přenesená",J97,0)</f>
        <v>0</v>
      </c>
      <c r="BI97" s="146">
        <f>IF(N97="nulová",J97,0)</f>
        <v>0</v>
      </c>
      <c r="BJ97" s="18" t="s">
        <v>81</v>
      </c>
      <c r="BK97" s="146">
        <f>ROUND(I97*H97,2)</f>
        <v>0</v>
      </c>
      <c r="BL97" s="18" t="s">
        <v>857</v>
      </c>
      <c r="BM97" s="145" t="s">
        <v>8</v>
      </c>
    </row>
    <row r="98" spans="2:65" s="1" customFormat="1" ht="24">
      <c r="B98" s="33"/>
      <c r="D98" s="152" t="s">
        <v>540</v>
      </c>
      <c r="F98" s="189" t="s">
        <v>7493</v>
      </c>
      <c r="I98" s="149"/>
      <c r="L98" s="33"/>
      <c r="M98" s="150"/>
      <c r="T98" s="54"/>
      <c r="AT98" s="18" t="s">
        <v>540</v>
      </c>
      <c r="AU98" s="18" t="s">
        <v>81</v>
      </c>
    </row>
    <row r="99" spans="2:65" s="1" customFormat="1" ht="16.5" customHeight="1">
      <c r="B99" s="33"/>
      <c r="C99" s="134" t="s">
        <v>361</v>
      </c>
      <c r="D99" s="134" t="s">
        <v>303</v>
      </c>
      <c r="E99" s="135" t="s">
        <v>7494</v>
      </c>
      <c r="F99" s="136" t="s">
        <v>7495</v>
      </c>
      <c r="G99" s="137" t="s">
        <v>6251</v>
      </c>
      <c r="H99" s="138">
        <v>1</v>
      </c>
      <c r="I99" s="139"/>
      <c r="J99" s="140">
        <f>ROUND(I99*H99,2)</f>
        <v>0</v>
      </c>
      <c r="K99" s="136" t="s">
        <v>21</v>
      </c>
      <c r="L99" s="33"/>
      <c r="M99" s="141" t="s">
        <v>21</v>
      </c>
      <c r="N99" s="142" t="s">
        <v>45</v>
      </c>
      <c r="P99" s="143">
        <f>O99*H99</f>
        <v>0</v>
      </c>
      <c r="Q99" s="143">
        <v>0</v>
      </c>
      <c r="R99" s="143">
        <f>Q99*H99</f>
        <v>0</v>
      </c>
      <c r="S99" s="143">
        <v>0</v>
      </c>
      <c r="T99" s="144">
        <f>S99*H99</f>
        <v>0</v>
      </c>
      <c r="AR99" s="145" t="s">
        <v>857</v>
      </c>
      <c r="AT99" s="145" t="s">
        <v>303</v>
      </c>
      <c r="AU99" s="145" t="s">
        <v>81</v>
      </c>
      <c r="AY99" s="18" t="s">
        <v>301</v>
      </c>
      <c r="BE99" s="146">
        <f>IF(N99="základní",J99,0)</f>
        <v>0</v>
      </c>
      <c r="BF99" s="146">
        <f>IF(N99="snížená",J99,0)</f>
        <v>0</v>
      </c>
      <c r="BG99" s="146">
        <f>IF(N99="zákl. přenesená",J99,0)</f>
        <v>0</v>
      </c>
      <c r="BH99" s="146">
        <f>IF(N99="sníž. přenesená",J99,0)</f>
        <v>0</v>
      </c>
      <c r="BI99" s="146">
        <f>IF(N99="nulová",J99,0)</f>
        <v>0</v>
      </c>
      <c r="BJ99" s="18" t="s">
        <v>81</v>
      </c>
      <c r="BK99" s="146">
        <f>ROUND(I99*H99,2)</f>
        <v>0</v>
      </c>
      <c r="BL99" s="18" t="s">
        <v>857</v>
      </c>
      <c r="BM99" s="145" t="s">
        <v>397</v>
      </c>
    </row>
    <row r="100" spans="2:65" s="1" customFormat="1" ht="409.6">
      <c r="B100" s="33"/>
      <c r="D100" s="152" t="s">
        <v>540</v>
      </c>
      <c r="F100" s="189" t="s">
        <v>7496</v>
      </c>
      <c r="I100" s="149"/>
      <c r="L100" s="33"/>
      <c r="M100" s="150"/>
      <c r="T100" s="54"/>
      <c r="AT100" s="18" t="s">
        <v>540</v>
      </c>
      <c r="AU100" s="18" t="s">
        <v>81</v>
      </c>
    </row>
    <row r="101" spans="2:65" s="1" customFormat="1" ht="16.5" customHeight="1">
      <c r="B101" s="33"/>
      <c r="C101" s="134" t="s">
        <v>366</v>
      </c>
      <c r="D101" s="134" t="s">
        <v>303</v>
      </c>
      <c r="E101" s="135" t="s">
        <v>7487</v>
      </c>
      <c r="F101" s="136" t="s">
        <v>7488</v>
      </c>
      <c r="G101" s="137" t="s">
        <v>6251</v>
      </c>
      <c r="H101" s="138">
        <v>1</v>
      </c>
      <c r="I101" s="139"/>
      <c r="J101" s="140">
        <f>ROUND(I101*H101,2)</f>
        <v>0</v>
      </c>
      <c r="K101" s="136" t="s">
        <v>21</v>
      </c>
      <c r="L101" s="33"/>
      <c r="M101" s="141" t="s">
        <v>21</v>
      </c>
      <c r="N101" s="142" t="s">
        <v>45</v>
      </c>
      <c r="P101" s="143">
        <f>O101*H101</f>
        <v>0</v>
      </c>
      <c r="Q101" s="143">
        <v>0</v>
      </c>
      <c r="R101" s="143">
        <f>Q101*H101</f>
        <v>0</v>
      </c>
      <c r="S101" s="143">
        <v>0</v>
      </c>
      <c r="T101" s="144">
        <f>S101*H101</f>
        <v>0</v>
      </c>
      <c r="AR101" s="145" t="s">
        <v>857</v>
      </c>
      <c r="AT101" s="145" t="s">
        <v>303</v>
      </c>
      <c r="AU101" s="145" t="s">
        <v>81</v>
      </c>
      <c r="AY101" s="18" t="s">
        <v>301</v>
      </c>
      <c r="BE101" s="146">
        <f>IF(N101="základní",J101,0)</f>
        <v>0</v>
      </c>
      <c r="BF101" s="146">
        <f>IF(N101="snížená",J101,0)</f>
        <v>0</v>
      </c>
      <c r="BG101" s="146">
        <f>IF(N101="zákl. přenesená",J101,0)</f>
        <v>0</v>
      </c>
      <c r="BH101" s="146">
        <f>IF(N101="sníž. přenesená",J101,0)</f>
        <v>0</v>
      </c>
      <c r="BI101" s="146">
        <f>IF(N101="nulová",J101,0)</f>
        <v>0</v>
      </c>
      <c r="BJ101" s="18" t="s">
        <v>81</v>
      </c>
      <c r="BK101" s="146">
        <f>ROUND(I101*H101,2)</f>
        <v>0</v>
      </c>
      <c r="BL101" s="18" t="s">
        <v>857</v>
      </c>
      <c r="BM101" s="145" t="s">
        <v>413</v>
      </c>
    </row>
    <row r="102" spans="2:65" s="1" customFormat="1" ht="16.5" customHeight="1">
      <c r="B102" s="33"/>
      <c r="C102" s="134" t="s">
        <v>371</v>
      </c>
      <c r="D102" s="134" t="s">
        <v>303</v>
      </c>
      <c r="E102" s="135" t="s">
        <v>7497</v>
      </c>
      <c r="F102" s="136" t="s">
        <v>7498</v>
      </c>
      <c r="G102" s="137" t="s">
        <v>6251</v>
      </c>
      <c r="H102" s="138">
        <v>10</v>
      </c>
      <c r="I102" s="139"/>
      <c r="J102" s="140">
        <f>ROUND(I102*H102,2)</f>
        <v>0</v>
      </c>
      <c r="K102" s="136" t="s">
        <v>21</v>
      </c>
      <c r="L102" s="33"/>
      <c r="M102" s="141" t="s">
        <v>21</v>
      </c>
      <c r="N102" s="142" t="s">
        <v>45</v>
      </c>
      <c r="P102" s="143">
        <f>O102*H102</f>
        <v>0</v>
      </c>
      <c r="Q102" s="143">
        <v>0</v>
      </c>
      <c r="R102" s="143">
        <f>Q102*H102</f>
        <v>0</v>
      </c>
      <c r="S102" s="143">
        <v>0</v>
      </c>
      <c r="T102" s="144">
        <f>S102*H102</f>
        <v>0</v>
      </c>
      <c r="AR102" s="145" t="s">
        <v>857</v>
      </c>
      <c r="AT102" s="145" t="s">
        <v>303</v>
      </c>
      <c r="AU102" s="145" t="s">
        <v>81</v>
      </c>
      <c r="AY102" s="18" t="s">
        <v>301</v>
      </c>
      <c r="BE102" s="146">
        <f>IF(N102="základní",J102,0)</f>
        <v>0</v>
      </c>
      <c r="BF102" s="146">
        <f>IF(N102="snížená",J102,0)</f>
        <v>0</v>
      </c>
      <c r="BG102" s="146">
        <f>IF(N102="zákl. přenesená",J102,0)</f>
        <v>0</v>
      </c>
      <c r="BH102" s="146">
        <f>IF(N102="sníž. přenesená",J102,0)</f>
        <v>0</v>
      </c>
      <c r="BI102" s="146">
        <f>IF(N102="nulová",J102,0)</f>
        <v>0</v>
      </c>
      <c r="BJ102" s="18" t="s">
        <v>81</v>
      </c>
      <c r="BK102" s="146">
        <f>ROUND(I102*H102,2)</f>
        <v>0</v>
      </c>
      <c r="BL102" s="18" t="s">
        <v>857</v>
      </c>
      <c r="BM102" s="145" t="s">
        <v>427</v>
      </c>
    </row>
    <row r="103" spans="2:65" s="1" customFormat="1" ht="24">
      <c r="B103" s="33"/>
      <c r="D103" s="152" t="s">
        <v>540</v>
      </c>
      <c r="F103" s="189" t="s">
        <v>7499</v>
      </c>
      <c r="I103" s="149"/>
      <c r="L103" s="33"/>
      <c r="M103" s="150"/>
      <c r="T103" s="54"/>
      <c r="AT103" s="18" t="s">
        <v>540</v>
      </c>
      <c r="AU103" s="18" t="s">
        <v>81</v>
      </c>
    </row>
    <row r="104" spans="2:65" s="1" customFormat="1" ht="16.5" customHeight="1">
      <c r="B104" s="33"/>
      <c r="C104" s="134" t="s">
        <v>377</v>
      </c>
      <c r="D104" s="134" t="s">
        <v>303</v>
      </c>
      <c r="E104" s="135" t="s">
        <v>7500</v>
      </c>
      <c r="F104" s="136" t="s">
        <v>7501</v>
      </c>
      <c r="G104" s="137" t="s">
        <v>6251</v>
      </c>
      <c r="H104" s="138">
        <v>10</v>
      </c>
      <c r="I104" s="139"/>
      <c r="J104" s="140">
        <f>ROUND(I104*H104,2)</f>
        <v>0</v>
      </c>
      <c r="K104" s="136" t="s">
        <v>21</v>
      </c>
      <c r="L104" s="33"/>
      <c r="M104" s="141" t="s">
        <v>21</v>
      </c>
      <c r="N104" s="142" t="s">
        <v>45</v>
      </c>
      <c r="P104" s="143">
        <f>O104*H104</f>
        <v>0</v>
      </c>
      <c r="Q104" s="143">
        <v>0</v>
      </c>
      <c r="R104" s="143">
        <f>Q104*H104</f>
        <v>0</v>
      </c>
      <c r="S104" s="143">
        <v>0</v>
      </c>
      <c r="T104" s="144">
        <f>S104*H104</f>
        <v>0</v>
      </c>
      <c r="AR104" s="145" t="s">
        <v>857</v>
      </c>
      <c r="AT104" s="145" t="s">
        <v>303</v>
      </c>
      <c r="AU104" s="145" t="s">
        <v>81</v>
      </c>
      <c r="AY104" s="18" t="s">
        <v>301</v>
      </c>
      <c r="BE104" s="146">
        <f>IF(N104="základní",J104,0)</f>
        <v>0</v>
      </c>
      <c r="BF104" s="146">
        <f>IF(N104="snížená",J104,0)</f>
        <v>0</v>
      </c>
      <c r="BG104" s="146">
        <f>IF(N104="zákl. přenesená",J104,0)</f>
        <v>0</v>
      </c>
      <c r="BH104" s="146">
        <f>IF(N104="sníž. přenesená",J104,0)</f>
        <v>0</v>
      </c>
      <c r="BI104" s="146">
        <f>IF(N104="nulová",J104,0)</f>
        <v>0</v>
      </c>
      <c r="BJ104" s="18" t="s">
        <v>81</v>
      </c>
      <c r="BK104" s="146">
        <f>ROUND(I104*H104,2)</f>
        <v>0</v>
      </c>
      <c r="BL104" s="18" t="s">
        <v>857</v>
      </c>
      <c r="BM104" s="145" t="s">
        <v>360</v>
      </c>
    </row>
    <row r="105" spans="2:65" s="1" customFormat="1" ht="24">
      <c r="B105" s="33"/>
      <c r="D105" s="152" t="s">
        <v>540</v>
      </c>
      <c r="F105" s="189" t="s">
        <v>7502</v>
      </c>
      <c r="I105" s="149"/>
      <c r="L105" s="33"/>
      <c r="M105" s="150"/>
      <c r="T105" s="54"/>
      <c r="AT105" s="18" t="s">
        <v>540</v>
      </c>
      <c r="AU105" s="18" t="s">
        <v>81</v>
      </c>
    </row>
    <row r="106" spans="2:65" s="1" customFormat="1" ht="24.25" customHeight="1">
      <c r="B106" s="33"/>
      <c r="C106" s="134" t="s">
        <v>383</v>
      </c>
      <c r="D106" s="134" t="s">
        <v>303</v>
      </c>
      <c r="E106" s="135" t="s">
        <v>7436</v>
      </c>
      <c r="F106" s="136" t="s">
        <v>7437</v>
      </c>
      <c r="G106" s="137" t="s">
        <v>6251</v>
      </c>
      <c r="H106" s="138">
        <v>1</v>
      </c>
      <c r="I106" s="139"/>
      <c r="J106" s="140">
        <f>ROUND(I106*H106,2)</f>
        <v>0</v>
      </c>
      <c r="K106" s="136" t="s">
        <v>21</v>
      </c>
      <c r="L106" s="33"/>
      <c r="M106" s="141" t="s">
        <v>21</v>
      </c>
      <c r="N106" s="142" t="s">
        <v>45</v>
      </c>
      <c r="P106" s="143">
        <f>O106*H106</f>
        <v>0</v>
      </c>
      <c r="Q106" s="143">
        <v>0</v>
      </c>
      <c r="R106" s="143">
        <f>Q106*H106</f>
        <v>0</v>
      </c>
      <c r="S106" s="143">
        <v>0</v>
      </c>
      <c r="T106" s="144">
        <f>S106*H106</f>
        <v>0</v>
      </c>
      <c r="AR106" s="145" t="s">
        <v>857</v>
      </c>
      <c r="AT106" s="145" t="s">
        <v>303</v>
      </c>
      <c r="AU106" s="145" t="s">
        <v>81</v>
      </c>
      <c r="AY106" s="18" t="s">
        <v>301</v>
      </c>
      <c r="BE106" s="146">
        <f>IF(N106="základní",J106,0)</f>
        <v>0</v>
      </c>
      <c r="BF106" s="146">
        <f>IF(N106="snížená",J106,0)</f>
        <v>0</v>
      </c>
      <c r="BG106" s="146">
        <f>IF(N106="zákl. přenesená",J106,0)</f>
        <v>0</v>
      </c>
      <c r="BH106" s="146">
        <f>IF(N106="sníž. přenesená",J106,0)</f>
        <v>0</v>
      </c>
      <c r="BI106" s="146">
        <f>IF(N106="nulová",J106,0)</f>
        <v>0</v>
      </c>
      <c r="BJ106" s="18" t="s">
        <v>81</v>
      </c>
      <c r="BK106" s="146">
        <f>ROUND(I106*H106,2)</f>
        <v>0</v>
      </c>
      <c r="BL106" s="18" t="s">
        <v>857</v>
      </c>
      <c r="BM106" s="145" t="s">
        <v>460</v>
      </c>
    </row>
    <row r="107" spans="2:65" s="1" customFormat="1" ht="24">
      <c r="B107" s="33"/>
      <c r="D107" s="152" t="s">
        <v>540</v>
      </c>
      <c r="F107" s="189" t="s">
        <v>7438</v>
      </c>
      <c r="I107" s="149"/>
      <c r="L107" s="33"/>
      <c r="M107" s="150"/>
      <c r="T107" s="54"/>
      <c r="AT107" s="18" t="s">
        <v>540</v>
      </c>
      <c r="AU107" s="18" t="s">
        <v>81</v>
      </c>
    </row>
    <row r="108" spans="2:65" s="1" customFormat="1" ht="24.25" customHeight="1">
      <c r="B108" s="33"/>
      <c r="C108" s="134" t="s">
        <v>8</v>
      </c>
      <c r="D108" s="134" t="s">
        <v>303</v>
      </c>
      <c r="E108" s="135" t="s">
        <v>7503</v>
      </c>
      <c r="F108" s="136" t="s">
        <v>7504</v>
      </c>
      <c r="G108" s="137" t="s">
        <v>6251</v>
      </c>
      <c r="H108" s="138">
        <v>1</v>
      </c>
      <c r="I108" s="139"/>
      <c r="J108" s="140">
        <f>ROUND(I108*H108,2)</f>
        <v>0</v>
      </c>
      <c r="K108" s="136" t="s">
        <v>21</v>
      </c>
      <c r="L108" s="33"/>
      <c r="M108" s="141" t="s">
        <v>21</v>
      </c>
      <c r="N108" s="142" t="s">
        <v>45</v>
      </c>
      <c r="P108" s="143">
        <f>O108*H108</f>
        <v>0</v>
      </c>
      <c r="Q108" s="143">
        <v>0</v>
      </c>
      <c r="R108" s="143">
        <f>Q108*H108</f>
        <v>0</v>
      </c>
      <c r="S108" s="143">
        <v>0</v>
      </c>
      <c r="T108" s="144">
        <f>S108*H108</f>
        <v>0</v>
      </c>
      <c r="AR108" s="145" t="s">
        <v>857</v>
      </c>
      <c r="AT108" s="145" t="s">
        <v>303</v>
      </c>
      <c r="AU108" s="145" t="s">
        <v>81</v>
      </c>
      <c r="AY108" s="18" t="s">
        <v>301</v>
      </c>
      <c r="BE108" s="146">
        <f>IF(N108="základní",J108,0)</f>
        <v>0</v>
      </c>
      <c r="BF108" s="146">
        <f>IF(N108="snížená",J108,0)</f>
        <v>0</v>
      </c>
      <c r="BG108" s="146">
        <f>IF(N108="zákl. přenesená",J108,0)</f>
        <v>0</v>
      </c>
      <c r="BH108" s="146">
        <f>IF(N108="sníž. přenesená",J108,0)</f>
        <v>0</v>
      </c>
      <c r="BI108" s="146">
        <f>IF(N108="nulová",J108,0)</f>
        <v>0</v>
      </c>
      <c r="BJ108" s="18" t="s">
        <v>81</v>
      </c>
      <c r="BK108" s="146">
        <f>ROUND(I108*H108,2)</f>
        <v>0</v>
      </c>
      <c r="BL108" s="18" t="s">
        <v>857</v>
      </c>
      <c r="BM108" s="145" t="s">
        <v>477</v>
      </c>
    </row>
    <row r="109" spans="2:65" s="1" customFormat="1" ht="24">
      <c r="B109" s="33"/>
      <c r="D109" s="152" t="s">
        <v>540</v>
      </c>
      <c r="F109" s="189" t="s">
        <v>7505</v>
      </c>
      <c r="I109" s="149"/>
      <c r="L109" s="33"/>
      <c r="M109" s="150"/>
      <c r="T109" s="54"/>
      <c r="AT109" s="18" t="s">
        <v>540</v>
      </c>
      <c r="AU109" s="18" t="s">
        <v>81</v>
      </c>
    </row>
    <row r="110" spans="2:65" s="1" customFormat="1" ht="44.25" customHeight="1">
      <c r="B110" s="33"/>
      <c r="C110" s="134" t="s">
        <v>392</v>
      </c>
      <c r="D110" s="134" t="s">
        <v>303</v>
      </c>
      <c r="E110" s="135" t="s">
        <v>7451</v>
      </c>
      <c r="F110" s="136" t="s">
        <v>7506</v>
      </c>
      <c r="G110" s="137" t="s">
        <v>6251</v>
      </c>
      <c r="H110" s="138">
        <v>1</v>
      </c>
      <c r="I110" s="139"/>
      <c r="J110" s="140">
        <f>ROUND(I110*H110,2)</f>
        <v>0</v>
      </c>
      <c r="K110" s="136" t="s">
        <v>21</v>
      </c>
      <c r="L110" s="33"/>
      <c r="M110" s="141" t="s">
        <v>21</v>
      </c>
      <c r="N110" s="142" t="s">
        <v>45</v>
      </c>
      <c r="P110" s="143">
        <f>O110*H110</f>
        <v>0</v>
      </c>
      <c r="Q110" s="143">
        <v>0</v>
      </c>
      <c r="R110" s="143">
        <f>Q110*H110</f>
        <v>0</v>
      </c>
      <c r="S110" s="143">
        <v>0</v>
      </c>
      <c r="T110" s="144">
        <f>S110*H110</f>
        <v>0</v>
      </c>
      <c r="AR110" s="145" t="s">
        <v>857</v>
      </c>
      <c r="AT110" s="145" t="s">
        <v>303</v>
      </c>
      <c r="AU110" s="145" t="s">
        <v>81</v>
      </c>
      <c r="AY110" s="18" t="s">
        <v>301</v>
      </c>
      <c r="BE110" s="146">
        <f>IF(N110="základní",J110,0)</f>
        <v>0</v>
      </c>
      <c r="BF110" s="146">
        <f>IF(N110="snížená",J110,0)</f>
        <v>0</v>
      </c>
      <c r="BG110" s="146">
        <f>IF(N110="zákl. přenesená",J110,0)</f>
        <v>0</v>
      </c>
      <c r="BH110" s="146">
        <f>IF(N110="sníž. přenesená",J110,0)</f>
        <v>0</v>
      </c>
      <c r="BI110" s="146">
        <f>IF(N110="nulová",J110,0)</f>
        <v>0</v>
      </c>
      <c r="BJ110" s="18" t="s">
        <v>81</v>
      </c>
      <c r="BK110" s="146">
        <f>ROUND(I110*H110,2)</f>
        <v>0</v>
      </c>
      <c r="BL110" s="18" t="s">
        <v>857</v>
      </c>
      <c r="BM110" s="145" t="s">
        <v>492</v>
      </c>
    </row>
    <row r="111" spans="2:65" s="1" customFormat="1" ht="24">
      <c r="B111" s="33"/>
      <c r="D111" s="152" t="s">
        <v>540</v>
      </c>
      <c r="F111" s="189" t="s">
        <v>7507</v>
      </c>
      <c r="I111" s="149"/>
      <c r="L111" s="33"/>
      <c r="M111" s="150"/>
      <c r="T111" s="54"/>
      <c r="AT111" s="18" t="s">
        <v>540</v>
      </c>
      <c r="AU111" s="18" t="s">
        <v>81</v>
      </c>
    </row>
    <row r="112" spans="2:65" s="1" customFormat="1" ht="24.25" customHeight="1">
      <c r="B112" s="33"/>
      <c r="C112" s="134" t="s">
        <v>397</v>
      </c>
      <c r="D112" s="134" t="s">
        <v>303</v>
      </c>
      <c r="E112" s="135" t="s">
        <v>7453</v>
      </c>
      <c r="F112" s="136" t="s">
        <v>7454</v>
      </c>
      <c r="G112" s="137" t="s">
        <v>6251</v>
      </c>
      <c r="H112" s="138">
        <v>1</v>
      </c>
      <c r="I112" s="139"/>
      <c r="J112" s="140">
        <f>ROUND(I112*H112,2)</f>
        <v>0</v>
      </c>
      <c r="K112" s="136" t="s">
        <v>21</v>
      </c>
      <c r="L112" s="33"/>
      <c r="M112" s="141" t="s">
        <v>21</v>
      </c>
      <c r="N112" s="142" t="s">
        <v>45</v>
      </c>
      <c r="P112" s="143">
        <f>O112*H112</f>
        <v>0</v>
      </c>
      <c r="Q112" s="143">
        <v>0</v>
      </c>
      <c r="R112" s="143">
        <f>Q112*H112</f>
        <v>0</v>
      </c>
      <c r="S112" s="143">
        <v>0</v>
      </c>
      <c r="T112" s="144">
        <f>S112*H112</f>
        <v>0</v>
      </c>
      <c r="AR112" s="145" t="s">
        <v>857</v>
      </c>
      <c r="AT112" s="145" t="s">
        <v>303</v>
      </c>
      <c r="AU112" s="145" t="s">
        <v>81</v>
      </c>
      <c r="AY112" s="18" t="s">
        <v>301</v>
      </c>
      <c r="BE112" s="146">
        <f>IF(N112="základní",J112,0)</f>
        <v>0</v>
      </c>
      <c r="BF112" s="146">
        <f>IF(N112="snížená",J112,0)</f>
        <v>0</v>
      </c>
      <c r="BG112" s="146">
        <f>IF(N112="zákl. přenesená",J112,0)</f>
        <v>0</v>
      </c>
      <c r="BH112" s="146">
        <f>IF(N112="sníž. přenesená",J112,0)</f>
        <v>0</v>
      </c>
      <c r="BI112" s="146">
        <f>IF(N112="nulová",J112,0)</f>
        <v>0</v>
      </c>
      <c r="BJ112" s="18" t="s">
        <v>81</v>
      </c>
      <c r="BK112" s="146">
        <f>ROUND(I112*H112,2)</f>
        <v>0</v>
      </c>
      <c r="BL112" s="18" t="s">
        <v>857</v>
      </c>
      <c r="BM112" s="145" t="s">
        <v>525</v>
      </c>
    </row>
    <row r="113" spans="2:65" s="1" customFormat="1" ht="16.5" customHeight="1">
      <c r="B113" s="33"/>
      <c r="C113" s="134" t="s">
        <v>406</v>
      </c>
      <c r="D113" s="134" t="s">
        <v>303</v>
      </c>
      <c r="E113" s="135" t="s">
        <v>7508</v>
      </c>
      <c r="F113" s="136" t="s">
        <v>7509</v>
      </c>
      <c r="G113" s="137" t="s">
        <v>6251</v>
      </c>
      <c r="H113" s="138">
        <v>2</v>
      </c>
      <c r="I113" s="139"/>
      <c r="J113" s="140">
        <f>ROUND(I113*H113,2)</f>
        <v>0</v>
      </c>
      <c r="K113" s="136" t="s">
        <v>21</v>
      </c>
      <c r="L113" s="33"/>
      <c r="M113" s="141" t="s">
        <v>21</v>
      </c>
      <c r="N113" s="142" t="s">
        <v>45</v>
      </c>
      <c r="P113" s="143">
        <f>O113*H113</f>
        <v>0</v>
      </c>
      <c r="Q113" s="143">
        <v>0</v>
      </c>
      <c r="R113" s="143">
        <f>Q113*H113</f>
        <v>0</v>
      </c>
      <c r="S113" s="143">
        <v>0</v>
      </c>
      <c r="T113" s="144">
        <f>S113*H113</f>
        <v>0</v>
      </c>
      <c r="AR113" s="145" t="s">
        <v>857</v>
      </c>
      <c r="AT113" s="145" t="s">
        <v>303</v>
      </c>
      <c r="AU113" s="145" t="s">
        <v>81</v>
      </c>
      <c r="AY113" s="18" t="s">
        <v>301</v>
      </c>
      <c r="BE113" s="146">
        <f>IF(N113="základní",J113,0)</f>
        <v>0</v>
      </c>
      <c r="BF113" s="146">
        <f>IF(N113="snížená",J113,0)</f>
        <v>0</v>
      </c>
      <c r="BG113" s="146">
        <f>IF(N113="zákl. přenesená",J113,0)</f>
        <v>0</v>
      </c>
      <c r="BH113" s="146">
        <f>IF(N113="sníž. přenesená",J113,0)</f>
        <v>0</v>
      </c>
      <c r="BI113" s="146">
        <f>IF(N113="nulová",J113,0)</f>
        <v>0</v>
      </c>
      <c r="BJ113" s="18" t="s">
        <v>81</v>
      </c>
      <c r="BK113" s="146">
        <f>ROUND(I113*H113,2)</f>
        <v>0</v>
      </c>
      <c r="BL113" s="18" t="s">
        <v>857</v>
      </c>
      <c r="BM113" s="145" t="s">
        <v>552</v>
      </c>
    </row>
    <row r="114" spans="2:65" s="1" customFormat="1" ht="108">
      <c r="B114" s="33"/>
      <c r="D114" s="152" t="s">
        <v>540</v>
      </c>
      <c r="F114" s="189" t="s">
        <v>7510</v>
      </c>
      <c r="I114" s="149"/>
      <c r="L114" s="33"/>
      <c r="M114" s="150"/>
      <c r="T114" s="54"/>
      <c r="AT114" s="18" t="s">
        <v>540</v>
      </c>
      <c r="AU114" s="18" t="s">
        <v>81</v>
      </c>
    </row>
    <row r="115" spans="2:65" s="1" customFormat="1" ht="37.75" customHeight="1">
      <c r="B115" s="33"/>
      <c r="C115" s="134" t="s">
        <v>413</v>
      </c>
      <c r="D115" s="134" t="s">
        <v>303</v>
      </c>
      <c r="E115" s="135" t="s">
        <v>7511</v>
      </c>
      <c r="F115" s="136" t="s">
        <v>7512</v>
      </c>
      <c r="G115" s="137" t="s">
        <v>6251</v>
      </c>
      <c r="H115" s="138">
        <v>1</v>
      </c>
      <c r="I115" s="139"/>
      <c r="J115" s="140">
        <f>ROUND(I115*H115,2)</f>
        <v>0</v>
      </c>
      <c r="K115" s="136" t="s">
        <v>21</v>
      </c>
      <c r="L115" s="33"/>
      <c r="M115" s="141" t="s">
        <v>21</v>
      </c>
      <c r="N115" s="142" t="s">
        <v>45</v>
      </c>
      <c r="P115" s="143">
        <f>O115*H115</f>
        <v>0</v>
      </c>
      <c r="Q115" s="143">
        <v>0</v>
      </c>
      <c r="R115" s="143">
        <f>Q115*H115</f>
        <v>0</v>
      </c>
      <c r="S115" s="143">
        <v>0</v>
      </c>
      <c r="T115" s="144">
        <f>S115*H115</f>
        <v>0</v>
      </c>
      <c r="AR115" s="145" t="s">
        <v>857</v>
      </c>
      <c r="AT115" s="145" t="s">
        <v>303</v>
      </c>
      <c r="AU115" s="145" t="s">
        <v>81</v>
      </c>
      <c r="AY115" s="18" t="s">
        <v>301</v>
      </c>
      <c r="BE115" s="146">
        <f>IF(N115="základní",J115,0)</f>
        <v>0</v>
      </c>
      <c r="BF115" s="146">
        <f>IF(N115="snížená",J115,0)</f>
        <v>0</v>
      </c>
      <c r="BG115" s="146">
        <f>IF(N115="zákl. přenesená",J115,0)</f>
        <v>0</v>
      </c>
      <c r="BH115" s="146">
        <f>IF(N115="sníž. přenesená",J115,0)</f>
        <v>0</v>
      </c>
      <c r="BI115" s="146">
        <f>IF(N115="nulová",J115,0)</f>
        <v>0</v>
      </c>
      <c r="BJ115" s="18" t="s">
        <v>81</v>
      </c>
      <c r="BK115" s="146">
        <f>ROUND(I115*H115,2)</f>
        <v>0</v>
      </c>
      <c r="BL115" s="18" t="s">
        <v>857</v>
      </c>
      <c r="BM115" s="145" t="s">
        <v>566</v>
      </c>
    </row>
    <row r="116" spans="2:65" s="1" customFormat="1" ht="24">
      <c r="B116" s="33"/>
      <c r="D116" s="152" t="s">
        <v>540</v>
      </c>
      <c r="F116" s="189" t="s">
        <v>7513</v>
      </c>
      <c r="I116" s="149"/>
      <c r="L116" s="33"/>
      <c r="M116" s="150"/>
      <c r="T116" s="54"/>
      <c r="AT116" s="18" t="s">
        <v>540</v>
      </c>
      <c r="AU116" s="18" t="s">
        <v>81</v>
      </c>
    </row>
    <row r="117" spans="2:65" s="1" customFormat="1" ht="24.25" customHeight="1">
      <c r="B117" s="33"/>
      <c r="C117" s="134" t="s">
        <v>420</v>
      </c>
      <c r="D117" s="134" t="s">
        <v>303</v>
      </c>
      <c r="E117" s="135" t="s">
        <v>7514</v>
      </c>
      <c r="F117" s="136" t="s">
        <v>7515</v>
      </c>
      <c r="G117" s="137" t="s">
        <v>6251</v>
      </c>
      <c r="H117" s="138">
        <v>1</v>
      </c>
      <c r="I117" s="139"/>
      <c r="J117" s="140">
        <f>ROUND(I117*H117,2)</f>
        <v>0</v>
      </c>
      <c r="K117" s="136" t="s">
        <v>21</v>
      </c>
      <c r="L117" s="33"/>
      <c r="M117" s="141" t="s">
        <v>21</v>
      </c>
      <c r="N117" s="142" t="s">
        <v>45</v>
      </c>
      <c r="P117" s="143">
        <f>O117*H117</f>
        <v>0</v>
      </c>
      <c r="Q117" s="143">
        <v>0</v>
      </c>
      <c r="R117" s="143">
        <f>Q117*H117</f>
        <v>0</v>
      </c>
      <c r="S117" s="143">
        <v>0</v>
      </c>
      <c r="T117" s="144">
        <f>S117*H117</f>
        <v>0</v>
      </c>
      <c r="AR117" s="145" t="s">
        <v>857</v>
      </c>
      <c r="AT117" s="145" t="s">
        <v>303</v>
      </c>
      <c r="AU117" s="145" t="s">
        <v>81</v>
      </c>
      <c r="AY117" s="18" t="s">
        <v>301</v>
      </c>
      <c r="BE117" s="146">
        <f>IF(N117="základní",J117,0)</f>
        <v>0</v>
      </c>
      <c r="BF117" s="146">
        <f>IF(N117="snížená",J117,0)</f>
        <v>0</v>
      </c>
      <c r="BG117" s="146">
        <f>IF(N117="zákl. přenesená",J117,0)</f>
        <v>0</v>
      </c>
      <c r="BH117" s="146">
        <f>IF(N117="sníž. přenesená",J117,0)</f>
        <v>0</v>
      </c>
      <c r="BI117" s="146">
        <f>IF(N117="nulová",J117,0)</f>
        <v>0</v>
      </c>
      <c r="BJ117" s="18" t="s">
        <v>81</v>
      </c>
      <c r="BK117" s="146">
        <f>ROUND(I117*H117,2)</f>
        <v>0</v>
      </c>
      <c r="BL117" s="18" t="s">
        <v>857</v>
      </c>
      <c r="BM117" s="145" t="s">
        <v>583</v>
      </c>
    </row>
    <row r="118" spans="2:65" s="1" customFormat="1" ht="24">
      <c r="B118" s="33"/>
      <c r="D118" s="152" t="s">
        <v>540</v>
      </c>
      <c r="F118" s="189" t="s">
        <v>7516</v>
      </c>
      <c r="I118" s="149"/>
      <c r="L118" s="33"/>
      <c r="M118" s="150"/>
      <c r="T118" s="54"/>
      <c r="AT118" s="18" t="s">
        <v>540</v>
      </c>
      <c r="AU118" s="18" t="s">
        <v>81</v>
      </c>
    </row>
    <row r="119" spans="2:65" s="1" customFormat="1" ht="62.75" customHeight="1">
      <c r="B119" s="33"/>
      <c r="C119" s="134" t="s">
        <v>427</v>
      </c>
      <c r="D119" s="134" t="s">
        <v>303</v>
      </c>
      <c r="E119" s="135" t="s">
        <v>7517</v>
      </c>
      <c r="F119" s="136" t="s">
        <v>7518</v>
      </c>
      <c r="G119" s="137" t="s">
        <v>6251</v>
      </c>
      <c r="H119" s="138">
        <v>3</v>
      </c>
      <c r="I119" s="139"/>
      <c r="J119" s="140">
        <f>ROUND(I119*H119,2)</f>
        <v>0</v>
      </c>
      <c r="K119" s="136" t="s">
        <v>21</v>
      </c>
      <c r="L119" s="33"/>
      <c r="M119" s="141" t="s">
        <v>21</v>
      </c>
      <c r="N119" s="142" t="s">
        <v>45</v>
      </c>
      <c r="P119" s="143">
        <f>O119*H119</f>
        <v>0</v>
      </c>
      <c r="Q119" s="143">
        <v>0</v>
      </c>
      <c r="R119" s="143">
        <f>Q119*H119</f>
        <v>0</v>
      </c>
      <c r="S119" s="143">
        <v>0</v>
      </c>
      <c r="T119" s="144">
        <f>S119*H119</f>
        <v>0</v>
      </c>
      <c r="AR119" s="145" t="s">
        <v>857</v>
      </c>
      <c r="AT119" s="145" t="s">
        <v>303</v>
      </c>
      <c r="AU119" s="145" t="s">
        <v>81</v>
      </c>
      <c r="AY119" s="18" t="s">
        <v>301</v>
      </c>
      <c r="BE119" s="146">
        <f>IF(N119="základní",J119,0)</f>
        <v>0</v>
      </c>
      <c r="BF119" s="146">
        <f>IF(N119="snížená",J119,0)</f>
        <v>0</v>
      </c>
      <c r="BG119" s="146">
        <f>IF(N119="zákl. přenesená",J119,0)</f>
        <v>0</v>
      </c>
      <c r="BH119" s="146">
        <f>IF(N119="sníž. přenesená",J119,0)</f>
        <v>0</v>
      </c>
      <c r="BI119" s="146">
        <f>IF(N119="nulová",J119,0)</f>
        <v>0</v>
      </c>
      <c r="BJ119" s="18" t="s">
        <v>81</v>
      </c>
      <c r="BK119" s="146">
        <f>ROUND(I119*H119,2)</f>
        <v>0</v>
      </c>
      <c r="BL119" s="18" t="s">
        <v>857</v>
      </c>
      <c r="BM119" s="145" t="s">
        <v>602</v>
      </c>
    </row>
    <row r="120" spans="2:65" s="1" customFormat="1" ht="24">
      <c r="B120" s="33"/>
      <c r="D120" s="152" t="s">
        <v>540</v>
      </c>
      <c r="F120" s="189" t="s">
        <v>7519</v>
      </c>
      <c r="I120" s="149"/>
      <c r="L120" s="33"/>
      <c r="M120" s="150"/>
      <c r="T120" s="54"/>
      <c r="AT120" s="18" t="s">
        <v>540</v>
      </c>
      <c r="AU120" s="18" t="s">
        <v>81</v>
      </c>
    </row>
    <row r="121" spans="2:65" s="1" customFormat="1" ht="16.5" customHeight="1">
      <c r="B121" s="33"/>
      <c r="C121" s="134" t="s">
        <v>434</v>
      </c>
      <c r="D121" s="134" t="s">
        <v>303</v>
      </c>
      <c r="E121" s="135" t="s">
        <v>7520</v>
      </c>
      <c r="F121" s="136" t="s">
        <v>7521</v>
      </c>
      <c r="G121" s="137" t="s">
        <v>6251</v>
      </c>
      <c r="H121" s="138">
        <v>15</v>
      </c>
      <c r="I121" s="139"/>
      <c r="J121" s="140">
        <f>ROUND(I121*H121,2)</f>
        <v>0</v>
      </c>
      <c r="K121" s="136" t="s">
        <v>21</v>
      </c>
      <c r="L121" s="33"/>
      <c r="M121" s="141" t="s">
        <v>21</v>
      </c>
      <c r="N121" s="142" t="s">
        <v>45</v>
      </c>
      <c r="P121" s="143">
        <f>O121*H121</f>
        <v>0</v>
      </c>
      <c r="Q121" s="143">
        <v>0</v>
      </c>
      <c r="R121" s="143">
        <f>Q121*H121</f>
        <v>0</v>
      </c>
      <c r="S121" s="143">
        <v>0</v>
      </c>
      <c r="T121" s="144">
        <f>S121*H121</f>
        <v>0</v>
      </c>
      <c r="AR121" s="145" t="s">
        <v>857</v>
      </c>
      <c r="AT121" s="145" t="s">
        <v>303</v>
      </c>
      <c r="AU121" s="145" t="s">
        <v>81</v>
      </c>
      <c r="AY121" s="18" t="s">
        <v>301</v>
      </c>
      <c r="BE121" s="146">
        <f>IF(N121="základní",J121,0)</f>
        <v>0</v>
      </c>
      <c r="BF121" s="146">
        <f>IF(N121="snížená",J121,0)</f>
        <v>0</v>
      </c>
      <c r="BG121" s="146">
        <f>IF(N121="zákl. přenesená",J121,0)</f>
        <v>0</v>
      </c>
      <c r="BH121" s="146">
        <f>IF(N121="sníž. přenesená",J121,0)</f>
        <v>0</v>
      </c>
      <c r="BI121" s="146">
        <f>IF(N121="nulová",J121,0)</f>
        <v>0</v>
      </c>
      <c r="BJ121" s="18" t="s">
        <v>81</v>
      </c>
      <c r="BK121" s="146">
        <f>ROUND(I121*H121,2)</f>
        <v>0</v>
      </c>
      <c r="BL121" s="18" t="s">
        <v>857</v>
      </c>
      <c r="BM121" s="145" t="s">
        <v>625</v>
      </c>
    </row>
    <row r="122" spans="2:65" s="1" customFormat="1" ht="156">
      <c r="B122" s="33"/>
      <c r="D122" s="152" t="s">
        <v>540</v>
      </c>
      <c r="F122" s="189" t="s">
        <v>7522</v>
      </c>
      <c r="I122" s="149"/>
      <c r="L122" s="33"/>
      <c r="M122" s="150"/>
      <c r="T122" s="54"/>
      <c r="AT122" s="18" t="s">
        <v>540</v>
      </c>
      <c r="AU122" s="18" t="s">
        <v>81</v>
      </c>
    </row>
    <row r="123" spans="2:65" s="1" customFormat="1" ht="16.5" customHeight="1">
      <c r="B123" s="33"/>
      <c r="C123" s="134" t="s">
        <v>360</v>
      </c>
      <c r="D123" s="134" t="s">
        <v>303</v>
      </c>
      <c r="E123" s="135" t="s">
        <v>7523</v>
      </c>
      <c r="F123" s="136" t="s">
        <v>7524</v>
      </c>
      <c r="G123" s="137" t="s">
        <v>6251</v>
      </c>
      <c r="H123" s="138">
        <v>15</v>
      </c>
      <c r="I123" s="139"/>
      <c r="J123" s="140">
        <f>ROUND(I123*H123,2)</f>
        <v>0</v>
      </c>
      <c r="K123" s="136" t="s">
        <v>21</v>
      </c>
      <c r="L123" s="33"/>
      <c r="M123" s="141" t="s">
        <v>21</v>
      </c>
      <c r="N123" s="142" t="s">
        <v>45</v>
      </c>
      <c r="P123" s="143">
        <f>O123*H123</f>
        <v>0</v>
      </c>
      <c r="Q123" s="143">
        <v>0</v>
      </c>
      <c r="R123" s="143">
        <f>Q123*H123</f>
        <v>0</v>
      </c>
      <c r="S123" s="143">
        <v>0</v>
      </c>
      <c r="T123" s="144">
        <f>S123*H123</f>
        <v>0</v>
      </c>
      <c r="AR123" s="145" t="s">
        <v>857</v>
      </c>
      <c r="AT123" s="145" t="s">
        <v>303</v>
      </c>
      <c r="AU123" s="145" t="s">
        <v>81</v>
      </c>
      <c r="AY123" s="18" t="s">
        <v>301</v>
      </c>
      <c r="BE123" s="146">
        <f>IF(N123="základní",J123,0)</f>
        <v>0</v>
      </c>
      <c r="BF123" s="146">
        <f>IF(N123="snížená",J123,0)</f>
        <v>0</v>
      </c>
      <c r="BG123" s="146">
        <f>IF(N123="zákl. přenesená",J123,0)</f>
        <v>0</v>
      </c>
      <c r="BH123" s="146">
        <f>IF(N123="sníž. přenesená",J123,0)</f>
        <v>0</v>
      </c>
      <c r="BI123" s="146">
        <f>IF(N123="nulová",J123,0)</f>
        <v>0</v>
      </c>
      <c r="BJ123" s="18" t="s">
        <v>81</v>
      </c>
      <c r="BK123" s="146">
        <f>ROUND(I123*H123,2)</f>
        <v>0</v>
      </c>
      <c r="BL123" s="18" t="s">
        <v>857</v>
      </c>
      <c r="BM123" s="145" t="s">
        <v>638</v>
      </c>
    </row>
    <row r="124" spans="2:65" s="1" customFormat="1" ht="192">
      <c r="B124" s="33"/>
      <c r="D124" s="152" t="s">
        <v>540</v>
      </c>
      <c r="F124" s="189" t="s">
        <v>7525</v>
      </c>
      <c r="I124" s="149"/>
      <c r="L124" s="33"/>
      <c r="M124" s="150"/>
      <c r="T124" s="54"/>
      <c r="AT124" s="18" t="s">
        <v>540</v>
      </c>
      <c r="AU124" s="18" t="s">
        <v>81</v>
      </c>
    </row>
    <row r="125" spans="2:65" s="1" customFormat="1" ht="62.75" customHeight="1">
      <c r="B125" s="33"/>
      <c r="C125" s="134" t="s">
        <v>7</v>
      </c>
      <c r="D125" s="134" t="s">
        <v>303</v>
      </c>
      <c r="E125" s="135" t="s">
        <v>7526</v>
      </c>
      <c r="F125" s="136" t="s">
        <v>7527</v>
      </c>
      <c r="G125" s="137" t="s">
        <v>6251</v>
      </c>
      <c r="H125" s="138">
        <v>3</v>
      </c>
      <c r="I125" s="139"/>
      <c r="J125" s="140">
        <f>ROUND(I125*H125,2)</f>
        <v>0</v>
      </c>
      <c r="K125" s="136" t="s">
        <v>21</v>
      </c>
      <c r="L125" s="33"/>
      <c r="M125" s="141" t="s">
        <v>21</v>
      </c>
      <c r="N125" s="142" t="s">
        <v>45</v>
      </c>
      <c r="P125" s="143">
        <f>O125*H125</f>
        <v>0</v>
      </c>
      <c r="Q125" s="143">
        <v>0</v>
      </c>
      <c r="R125" s="143">
        <f>Q125*H125</f>
        <v>0</v>
      </c>
      <c r="S125" s="143">
        <v>0</v>
      </c>
      <c r="T125" s="144">
        <f>S125*H125</f>
        <v>0</v>
      </c>
      <c r="AR125" s="145" t="s">
        <v>857</v>
      </c>
      <c r="AT125" s="145" t="s">
        <v>303</v>
      </c>
      <c r="AU125" s="145" t="s">
        <v>81</v>
      </c>
      <c r="AY125" s="18" t="s">
        <v>301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8" t="s">
        <v>81</v>
      </c>
      <c r="BK125" s="146">
        <f>ROUND(I125*H125,2)</f>
        <v>0</v>
      </c>
      <c r="BL125" s="18" t="s">
        <v>857</v>
      </c>
      <c r="BM125" s="145" t="s">
        <v>654</v>
      </c>
    </row>
    <row r="126" spans="2:65" s="1" customFormat="1" ht="24">
      <c r="B126" s="33"/>
      <c r="D126" s="152" t="s">
        <v>540</v>
      </c>
      <c r="F126" s="189" t="s">
        <v>7519</v>
      </c>
      <c r="I126" s="149"/>
      <c r="L126" s="33"/>
      <c r="M126" s="150"/>
      <c r="T126" s="54"/>
      <c r="AT126" s="18" t="s">
        <v>540</v>
      </c>
      <c r="AU126" s="18" t="s">
        <v>81</v>
      </c>
    </row>
    <row r="127" spans="2:65" s="1" customFormat="1" ht="62.75" customHeight="1">
      <c r="B127" s="33"/>
      <c r="C127" s="134" t="s">
        <v>460</v>
      </c>
      <c r="D127" s="134" t="s">
        <v>303</v>
      </c>
      <c r="E127" s="135" t="s">
        <v>7517</v>
      </c>
      <c r="F127" s="136" t="s">
        <v>7518</v>
      </c>
      <c r="G127" s="137" t="s">
        <v>6251</v>
      </c>
      <c r="H127" s="138">
        <v>2</v>
      </c>
      <c r="I127" s="139"/>
      <c r="J127" s="140">
        <f>ROUND(I127*H127,2)</f>
        <v>0</v>
      </c>
      <c r="K127" s="136" t="s">
        <v>21</v>
      </c>
      <c r="L127" s="33"/>
      <c r="M127" s="141" t="s">
        <v>21</v>
      </c>
      <c r="N127" s="142" t="s">
        <v>45</v>
      </c>
      <c r="P127" s="143">
        <f>O127*H127</f>
        <v>0</v>
      </c>
      <c r="Q127" s="143">
        <v>0</v>
      </c>
      <c r="R127" s="143">
        <f>Q127*H127</f>
        <v>0</v>
      </c>
      <c r="S127" s="143">
        <v>0</v>
      </c>
      <c r="T127" s="144">
        <f>S127*H127</f>
        <v>0</v>
      </c>
      <c r="AR127" s="145" t="s">
        <v>857</v>
      </c>
      <c r="AT127" s="145" t="s">
        <v>303</v>
      </c>
      <c r="AU127" s="145" t="s">
        <v>81</v>
      </c>
      <c r="AY127" s="18" t="s">
        <v>301</v>
      </c>
      <c r="BE127" s="146">
        <f>IF(N127="základní",J127,0)</f>
        <v>0</v>
      </c>
      <c r="BF127" s="146">
        <f>IF(N127="snížená",J127,0)</f>
        <v>0</v>
      </c>
      <c r="BG127" s="146">
        <f>IF(N127="zákl. přenesená",J127,0)</f>
        <v>0</v>
      </c>
      <c r="BH127" s="146">
        <f>IF(N127="sníž. přenesená",J127,0)</f>
        <v>0</v>
      </c>
      <c r="BI127" s="146">
        <f>IF(N127="nulová",J127,0)</f>
        <v>0</v>
      </c>
      <c r="BJ127" s="18" t="s">
        <v>81</v>
      </c>
      <c r="BK127" s="146">
        <f>ROUND(I127*H127,2)</f>
        <v>0</v>
      </c>
      <c r="BL127" s="18" t="s">
        <v>857</v>
      </c>
      <c r="BM127" s="145" t="s">
        <v>668</v>
      </c>
    </row>
    <row r="128" spans="2:65" s="1" customFormat="1" ht="24">
      <c r="B128" s="33"/>
      <c r="D128" s="152" t="s">
        <v>540</v>
      </c>
      <c r="F128" s="189" t="s">
        <v>7528</v>
      </c>
      <c r="I128" s="149"/>
      <c r="L128" s="33"/>
      <c r="M128" s="150"/>
      <c r="T128" s="54"/>
      <c r="AT128" s="18" t="s">
        <v>540</v>
      </c>
      <c r="AU128" s="18" t="s">
        <v>81</v>
      </c>
    </row>
    <row r="129" spans="2:65" s="1" customFormat="1" ht="62.75" customHeight="1">
      <c r="B129" s="33"/>
      <c r="C129" s="134" t="s">
        <v>467</v>
      </c>
      <c r="D129" s="134" t="s">
        <v>303</v>
      </c>
      <c r="E129" s="135" t="s">
        <v>7517</v>
      </c>
      <c r="F129" s="136" t="s">
        <v>7518</v>
      </c>
      <c r="G129" s="137" t="s">
        <v>6251</v>
      </c>
      <c r="H129" s="138">
        <v>3</v>
      </c>
      <c r="I129" s="139"/>
      <c r="J129" s="140">
        <f>ROUND(I129*H129,2)</f>
        <v>0</v>
      </c>
      <c r="K129" s="136" t="s">
        <v>21</v>
      </c>
      <c r="L129" s="33"/>
      <c r="M129" s="141" t="s">
        <v>21</v>
      </c>
      <c r="N129" s="142" t="s">
        <v>45</v>
      </c>
      <c r="P129" s="143">
        <f>O129*H129</f>
        <v>0</v>
      </c>
      <c r="Q129" s="143">
        <v>0</v>
      </c>
      <c r="R129" s="143">
        <f>Q129*H129</f>
        <v>0</v>
      </c>
      <c r="S129" s="143">
        <v>0</v>
      </c>
      <c r="T129" s="144">
        <f>S129*H129</f>
        <v>0</v>
      </c>
      <c r="AR129" s="145" t="s">
        <v>857</v>
      </c>
      <c r="AT129" s="145" t="s">
        <v>303</v>
      </c>
      <c r="AU129" s="145" t="s">
        <v>81</v>
      </c>
      <c r="AY129" s="18" t="s">
        <v>301</v>
      </c>
      <c r="BE129" s="146">
        <f>IF(N129="základní",J129,0)</f>
        <v>0</v>
      </c>
      <c r="BF129" s="146">
        <f>IF(N129="snížená",J129,0)</f>
        <v>0</v>
      </c>
      <c r="BG129" s="146">
        <f>IF(N129="zákl. přenesená",J129,0)</f>
        <v>0</v>
      </c>
      <c r="BH129" s="146">
        <f>IF(N129="sníž. přenesená",J129,0)</f>
        <v>0</v>
      </c>
      <c r="BI129" s="146">
        <f>IF(N129="nulová",J129,0)</f>
        <v>0</v>
      </c>
      <c r="BJ129" s="18" t="s">
        <v>81</v>
      </c>
      <c r="BK129" s="146">
        <f>ROUND(I129*H129,2)</f>
        <v>0</v>
      </c>
      <c r="BL129" s="18" t="s">
        <v>857</v>
      </c>
      <c r="BM129" s="145" t="s">
        <v>689</v>
      </c>
    </row>
    <row r="130" spans="2:65" s="1" customFormat="1" ht="24">
      <c r="B130" s="33"/>
      <c r="D130" s="152" t="s">
        <v>540</v>
      </c>
      <c r="F130" s="189" t="s">
        <v>7519</v>
      </c>
      <c r="I130" s="149"/>
      <c r="L130" s="33"/>
      <c r="M130" s="150"/>
      <c r="T130" s="54"/>
      <c r="AT130" s="18" t="s">
        <v>540</v>
      </c>
      <c r="AU130" s="18" t="s">
        <v>81</v>
      </c>
    </row>
    <row r="131" spans="2:65" s="1" customFormat="1" ht="62.75" customHeight="1">
      <c r="B131" s="33"/>
      <c r="C131" s="134" t="s">
        <v>477</v>
      </c>
      <c r="D131" s="134" t="s">
        <v>303</v>
      </c>
      <c r="E131" s="135" t="s">
        <v>7526</v>
      </c>
      <c r="F131" s="136" t="s">
        <v>7527</v>
      </c>
      <c r="G131" s="137" t="s">
        <v>6251</v>
      </c>
      <c r="H131" s="138">
        <v>2</v>
      </c>
      <c r="I131" s="139"/>
      <c r="J131" s="140">
        <f>ROUND(I131*H131,2)</f>
        <v>0</v>
      </c>
      <c r="K131" s="136" t="s">
        <v>21</v>
      </c>
      <c r="L131" s="33"/>
      <c r="M131" s="141" t="s">
        <v>21</v>
      </c>
      <c r="N131" s="142" t="s">
        <v>45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857</v>
      </c>
      <c r="AT131" s="145" t="s">
        <v>303</v>
      </c>
      <c r="AU131" s="145" t="s">
        <v>81</v>
      </c>
      <c r="AY131" s="18" t="s">
        <v>301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8" t="s">
        <v>81</v>
      </c>
      <c r="BK131" s="146">
        <f>ROUND(I131*H131,2)</f>
        <v>0</v>
      </c>
      <c r="BL131" s="18" t="s">
        <v>857</v>
      </c>
      <c r="BM131" s="145" t="s">
        <v>739</v>
      </c>
    </row>
    <row r="132" spans="2:65" s="1" customFormat="1" ht="24">
      <c r="B132" s="33"/>
      <c r="D132" s="152" t="s">
        <v>540</v>
      </c>
      <c r="F132" s="189" t="s">
        <v>7519</v>
      </c>
      <c r="I132" s="149"/>
      <c r="L132" s="33"/>
      <c r="M132" s="150"/>
      <c r="T132" s="54"/>
      <c r="AT132" s="18" t="s">
        <v>540</v>
      </c>
      <c r="AU132" s="18" t="s">
        <v>81</v>
      </c>
    </row>
    <row r="133" spans="2:65" s="1" customFormat="1" ht="62.75" customHeight="1">
      <c r="B133" s="33"/>
      <c r="C133" s="134" t="s">
        <v>487</v>
      </c>
      <c r="D133" s="134" t="s">
        <v>303</v>
      </c>
      <c r="E133" s="135" t="s">
        <v>7526</v>
      </c>
      <c r="F133" s="136" t="s">
        <v>7527</v>
      </c>
      <c r="G133" s="137" t="s">
        <v>6251</v>
      </c>
      <c r="H133" s="138">
        <v>2</v>
      </c>
      <c r="I133" s="139"/>
      <c r="J133" s="140">
        <f>ROUND(I133*H133,2)</f>
        <v>0</v>
      </c>
      <c r="K133" s="136" t="s">
        <v>21</v>
      </c>
      <c r="L133" s="33"/>
      <c r="M133" s="141" t="s">
        <v>21</v>
      </c>
      <c r="N133" s="142" t="s">
        <v>45</v>
      </c>
      <c r="P133" s="143">
        <f>O133*H133</f>
        <v>0</v>
      </c>
      <c r="Q133" s="143">
        <v>0</v>
      </c>
      <c r="R133" s="143">
        <f>Q133*H133</f>
        <v>0</v>
      </c>
      <c r="S133" s="143">
        <v>0</v>
      </c>
      <c r="T133" s="144">
        <f>S133*H133</f>
        <v>0</v>
      </c>
      <c r="AR133" s="145" t="s">
        <v>857</v>
      </c>
      <c r="AT133" s="145" t="s">
        <v>303</v>
      </c>
      <c r="AU133" s="145" t="s">
        <v>81</v>
      </c>
      <c r="AY133" s="18" t="s">
        <v>301</v>
      </c>
      <c r="BE133" s="146">
        <f>IF(N133="základní",J133,0)</f>
        <v>0</v>
      </c>
      <c r="BF133" s="146">
        <f>IF(N133="snížená",J133,0)</f>
        <v>0</v>
      </c>
      <c r="BG133" s="146">
        <f>IF(N133="zákl. přenesená",J133,0)</f>
        <v>0</v>
      </c>
      <c r="BH133" s="146">
        <f>IF(N133="sníž. přenesená",J133,0)</f>
        <v>0</v>
      </c>
      <c r="BI133" s="146">
        <f>IF(N133="nulová",J133,0)</f>
        <v>0</v>
      </c>
      <c r="BJ133" s="18" t="s">
        <v>81</v>
      </c>
      <c r="BK133" s="146">
        <f>ROUND(I133*H133,2)</f>
        <v>0</v>
      </c>
      <c r="BL133" s="18" t="s">
        <v>857</v>
      </c>
      <c r="BM133" s="145" t="s">
        <v>757</v>
      </c>
    </row>
    <row r="134" spans="2:65" s="1" customFormat="1" ht="24">
      <c r="B134" s="33"/>
      <c r="D134" s="152" t="s">
        <v>540</v>
      </c>
      <c r="F134" s="189" t="s">
        <v>7529</v>
      </c>
      <c r="I134" s="149"/>
      <c r="L134" s="33"/>
      <c r="M134" s="150"/>
      <c r="T134" s="54"/>
      <c r="AT134" s="18" t="s">
        <v>540</v>
      </c>
      <c r="AU134" s="18" t="s">
        <v>81</v>
      </c>
    </row>
    <row r="135" spans="2:65" s="11" customFormat="1" ht="26" customHeight="1">
      <c r="B135" s="122"/>
      <c r="D135" s="123" t="s">
        <v>73</v>
      </c>
      <c r="E135" s="124" t="s">
        <v>7530</v>
      </c>
      <c r="F135" s="124" t="s">
        <v>7531</v>
      </c>
      <c r="I135" s="125"/>
      <c r="J135" s="126">
        <f>BK135</f>
        <v>0</v>
      </c>
      <c r="L135" s="122"/>
      <c r="M135" s="127"/>
      <c r="P135" s="128">
        <f>SUM(P136:P139)</f>
        <v>0</v>
      </c>
      <c r="R135" s="128">
        <f>SUM(R136:R139)</f>
        <v>0</v>
      </c>
      <c r="T135" s="129">
        <f>SUM(T136:T139)</f>
        <v>0</v>
      </c>
      <c r="AR135" s="123" t="s">
        <v>81</v>
      </c>
      <c r="AT135" s="130" t="s">
        <v>73</v>
      </c>
      <c r="AU135" s="130" t="s">
        <v>74</v>
      </c>
      <c r="AY135" s="123" t="s">
        <v>301</v>
      </c>
      <c r="BK135" s="131">
        <f>SUM(BK136:BK139)</f>
        <v>0</v>
      </c>
    </row>
    <row r="136" spans="2:65" s="1" customFormat="1" ht="24.25" customHeight="1">
      <c r="B136" s="33"/>
      <c r="C136" s="134" t="s">
        <v>492</v>
      </c>
      <c r="D136" s="134" t="s">
        <v>303</v>
      </c>
      <c r="E136" s="135" t="s">
        <v>7455</v>
      </c>
      <c r="F136" s="136" t="s">
        <v>7456</v>
      </c>
      <c r="G136" s="137" t="s">
        <v>6251</v>
      </c>
      <c r="H136" s="138">
        <v>1</v>
      </c>
      <c r="I136" s="139"/>
      <c r="J136" s="140">
        <f>ROUND(I136*H136,2)</f>
        <v>0</v>
      </c>
      <c r="K136" s="136" t="s">
        <v>21</v>
      </c>
      <c r="L136" s="33"/>
      <c r="M136" s="141" t="s">
        <v>21</v>
      </c>
      <c r="N136" s="142" t="s">
        <v>45</v>
      </c>
      <c r="P136" s="143">
        <f>O136*H136</f>
        <v>0</v>
      </c>
      <c r="Q136" s="143">
        <v>0</v>
      </c>
      <c r="R136" s="143">
        <f>Q136*H136</f>
        <v>0</v>
      </c>
      <c r="S136" s="143">
        <v>0</v>
      </c>
      <c r="T136" s="144">
        <f>S136*H136</f>
        <v>0</v>
      </c>
      <c r="AR136" s="145" t="s">
        <v>857</v>
      </c>
      <c r="AT136" s="145" t="s">
        <v>303</v>
      </c>
      <c r="AU136" s="145" t="s">
        <v>81</v>
      </c>
      <c r="AY136" s="18" t="s">
        <v>301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8" t="s">
        <v>81</v>
      </c>
      <c r="BK136" s="146">
        <f>ROUND(I136*H136,2)</f>
        <v>0</v>
      </c>
      <c r="BL136" s="18" t="s">
        <v>857</v>
      </c>
      <c r="BM136" s="145" t="s">
        <v>768</v>
      </c>
    </row>
    <row r="137" spans="2:65" s="1" customFormat="1" ht="24">
      <c r="B137" s="33"/>
      <c r="D137" s="152" t="s">
        <v>540</v>
      </c>
      <c r="F137" s="189" t="s">
        <v>7457</v>
      </c>
      <c r="I137" s="149"/>
      <c r="L137" s="33"/>
      <c r="M137" s="150"/>
      <c r="T137" s="54"/>
      <c r="AT137" s="18" t="s">
        <v>540</v>
      </c>
      <c r="AU137" s="18" t="s">
        <v>81</v>
      </c>
    </row>
    <row r="138" spans="2:65" s="1" customFormat="1" ht="16.5" customHeight="1">
      <c r="B138" s="33"/>
      <c r="C138" s="134" t="s">
        <v>475</v>
      </c>
      <c r="D138" s="134" t="s">
        <v>303</v>
      </c>
      <c r="E138" s="135" t="s">
        <v>7532</v>
      </c>
      <c r="F138" s="136" t="s">
        <v>7533</v>
      </c>
      <c r="G138" s="137" t="s">
        <v>6251</v>
      </c>
      <c r="H138" s="138">
        <v>3</v>
      </c>
      <c r="I138" s="139"/>
      <c r="J138" s="140">
        <f>ROUND(I138*H138,2)</f>
        <v>0</v>
      </c>
      <c r="K138" s="136" t="s">
        <v>21</v>
      </c>
      <c r="L138" s="33"/>
      <c r="M138" s="141" t="s">
        <v>21</v>
      </c>
      <c r="N138" s="142" t="s">
        <v>45</v>
      </c>
      <c r="P138" s="143">
        <f>O138*H138</f>
        <v>0</v>
      </c>
      <c r="Q138" s="143">
        <v>0</v>
      </c>
      <c r="R138" s="143">
        <f>Q138*H138</f>
        <v>0</v>
      </c>
      <c r="S138" s="143">
        <v>0</v>
      </c>
      <c r="T138" s="144">
        <f>S138*H138</f>
        <v>0</v>
      </c>
      <c r="AR138" s="145" t="s">
        <v>857</v>
      </c>
      <c r="AT138" s="145" t="s">
        <v>303</v>
      </c>
      <c r="AU138" s="145" t="s">
        <v>81</v>
      </c>
      <c r="AY138" s="18" t="s">
        <v>301</v>
      </c>
      <c r="BE138" s="146">
        <f>IF(N138="základní",J138,0)</f>
        <v>0</v>
      </c>
      <c r="BF138" s="146">
        <f>IF(N138="snížená",J138,0)</f>
        <v>0</v>
      </c>
      <c r="BG138" s="146">
        <f>IF(N138="zákl. přenesená",J138,0)</f>
        <v>0</v>
      </c>
      <c r="BH138" s="146">
        <f>IF(N138="sníž. přenesená",J138,0)</f>
        <v>0</v>
      </c>
      <c r="BI138" s="146">
        <f>IF(N138="nulová",J138,0)</f>
        <v>0</v>
      </c>
      <c r="BJ138" s="18" t="s">
        <v>81</v>
      </c>
      <c r="BK138" s="146">
        <f>ROUND(I138*H138,2)</f>
        <v>0</v>
      </c>
      <c r="BL138" s="18" t="s">
        <v>857</v>
      </c>
      <c r="BM138" s="145" t="s">
        <v>781</v>
      </c>
    </row>
    <row r="139" spans="2:65" s="1" customFormat="1" ht="120">
      <c r="B139" s="33"/>
      <c r="D139" s="152" t="s">
        <v>540</v>
      </c>
      <c r="F139" s="189" t="s">
        <v>7534</v>
      </c>
      <c r="I139" s="149"/>
      <c r="L139" s="33"/>
      <c r="M139" s="195"/>
      <c r="N139" s="196"/>
      <c r="O139" s="196"/>
      <c r="P139" s="196"/>
      <c r="Q139" s="196"/>
      <c r="R139" s="196"/>
      <c r="S139" s="196"/>
      <c r="T139" s="197"/>
      <c r="AT139" s="18" t="s">
        <v>540</v>
      </c>
      <c r="AU139" s="18" t="s">
        <v>81</v>
      </c>
    </row>
    <row r="140" spans="2:65" s="1" customFormat="1" ht="7" customHeight="1">
      <c r="B140" s="42"/>
      <c r="C140" s="43"/>
      <c r="D140" s="43"/>
      <c r="E140" s="43"/>
      <c r="F140" s="43"/>
      <c r="G140" s="43"/>
      <c r="H140" s="43"/>
      <c r="I140" s="43"/>
      <c r="J140" s="43"/>
      <c r="K140" s="43"/>
      <c r="L140" s="33"/>
    </row>
  </sheetData>
  <sheetProtection algorithmName="SHA-512" hashValue="zsZcjQHMc0eff1r6VMZ3H0B8wcK+LuvpmbR5bmagHP8q/J1bP3egx8Sljda3PwtXo3qVDYsIKH5oJ88B90NjSg==" saltValue="1fQPE5gwLIJaxIeh6aV4LX8b3X8U3Yc4Bq3q+ovs4sGxsmT9n7tvi4W8tSxADJTH6UB9QSfuneyroNikGXTsoA==" spinCount="100000" sheet="1" objects="1" scenarios="1" formatColumns="0" formatRows="0" autoFilter="0"/>
  <autoFilter ref="C86:K139" xr:uid="{00000000-0009-0000-0000-00000D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167"/>
  <sheetViews>
    <sheetView showGridLines="0" workbookViewId="0"/>
  </sheetViews>
  <sheetFormatPr baseColWidth="10" defaultRowHeight="16"/>
  <cols>
    <col min="1" max="1" width="8.25" customWidth="1"/>
    <col min="2" max="2" width="1.25" customWidth="1"/>
    <col min="3" max="4" width="4.25" customWidth="1"/>
    <col min="5" max="5" width="17.25" customWidth="1"/>
    <col min="6" max="6" width="100.75" customWidth="1"/>
    <col min="7" max="7" width="7.5" customWidth="1"/>
    <col min="8" max="8" width="14" customWidth="1"/>
    <col min="9" max="9" width="15.75" customWidth="1"/>
    <col min="10" max="11" width="22.25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10"/>
      <c r="M2" s="310"/>
      <c r="N2" s="310"/>
      <c r="O2" s="310"/>
      <c r="P2" s="310"/>
      <c r="Q2" s="310"/>
      <c r="R2" s="310"/>
      <c r="S2" s="310"/>
      <c r="T2" s="310"/>
      <c r="U2" s="310"/>
      <c r="V2" s="310"/>
      <c r="AT2" s="18" t="s">
        <v>127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143</v>
      </c>
      <c r="L4" s="21"/>
      <c r="M4" s="92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39" t="str">
        <f>'Rekapitulace stavby'!K6</f>
        <v>SŠ GASTRONOMICKÁ A TECHNICKÁ ŽAMBERK</v>
      </c>
      <c r="F7" s="340"/>
      <c r="G7" s="340"/>
      <c r="H7" s="340"/>
      <c r="L7" s="21"/>
    </row>
    <row r="8" spans="2:46" ht="12" customHeight="1">
      <c r="B8" s="21"/>
      <c r="D8" s="28" t="s">
        <v>153</v>
      </c>
      <c r="L8" s="21"/>
    </row>
    <row r="9" spans="2:46" s="1" customFormat="1" ht="16.5" customHeight="1">
      <c r="B9" s="33"/>
      <c r="E9" s="339" t="s">
        <v>156</v>
      </c>
      <c r="F9" s="341"/>
      <c r="G9" s="341"/>
      <c r="H9" s="341"/>
      <c r="L9" s="33"/>
    </row>
    <row r="10" spans="2:46" s="1" customFormat="1" ht="12" customHeight="1">
      <c r="B10" s="33"/>
      <c r="D10" s="28" t="s">
        <v>159</v>
      </c>
      <c r="L10" s="33"/>
    </row>
    <row r="11" spans="2:46" s="1" customFormat="1" ht="16.5" customHeight="1">
      <c r="B11" s="33"/>
      <c r="E11" s="303" t="s">
        <v>7535</v>
      </c>
      <c r="F11" s="341"/>
      <c r="G11" s="341"/>
      <c r="H11" s="341"/>
      <c r="L11" s="33"/>
    </row>
    <row r="12" spans="2:46" s="1" customFormat="1" ht="1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21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5. 9. 2024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21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21</v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42" t="str">
        <f>'Rekapitulace stavby'!E14</f>
        <v>Vyplň údaj</v>
      </c>
      <c r="F20" s="309"/>
      <c r="G20" s="309"/>
      <c r="H20" s="309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21</v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21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21</v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3"/>
      <c r="E29" s="314" t="s">
        <v>21</v>
      </c>
      <c r="F29" s="314"/>
      <c r="G29" s="314"/>
      <c r="H29" s="314"/>
      <c r="L29" s="93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5" customHeight="1">
      <c r="B32" s="33"/>
      <c r="D32" s="95" t="s">
        <v>40</v>
      </c>
      <c r="J32" s="64">
        <f>ROUND(J94,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5" customHeight="1">
      <c r="B35" s="33"/>
      <c r="D35" s="53" t="s">
        <v>44</v>
      </c>
      <c r="E35" s="28" t="s">
        <v>45</v>
      </c>
      <c r="F35" s="84">
        <f>ROUND((SUM(BE94:BE166)),  2)</f>
        <v>0</v>
      </c>
      <c r="I35" s="96">
        <v>0.21</v>
      </c>
      <c r="J35" s="84">
        <f>ROUND(((SUM(BE94:BE166))*I35),  2)</f>
        <v>0</v>
      </c>
      <c r="L35" s="33"/>
    </row>
    <row r="36" spans="2:12" s="1" customFormat="1" ht="14.5" customHeight="1">
      <c r="B36" s="33"/>
      <c r="E36" s="28" t="s">
        <v>46</v>
      </c>
      <c r="F36" s="84">
        <f>ROUND((SUM(BF94:BF166)),  2)</f>
        <v>0</v>
      </c>
      <c r="I36" s="96">
        <v>0.12</v>
      </c>
      <c r="J36" s="84">
        <f>ROUND(((SUM(BF94:BF166))*I36),  2)</f>
        <v>0</v>
      </c>
      <c r="L36" s="33"/>
    </row>
    <row r="37" spans="2:12" s="1" customFormat="1" ht="14.5" hidden="1" customHeight="1">
      <c r="B37" s="33"/>
      <c r="E37" s="28" t="s">
        <v>47</v>
      </c>
      <c r="F37" s="84">
        <f>ROUND((SUM(BG94:BG166)),  2)</f>
        <v>0</v>
      </c>
      <c r="I37" s="96">
        <v>0.21</v>
      </c>
      <c r="J37" s="84">
        <f>0</f>
        <v>0</v>
      </c>
      <c r="L37" s="33"/>
    </row>
    <row r="38" spans="2:12" s="1" customFormat="1" ht="14.5" hidden="1" customHeight="1">
      <c r="B38" s="33"/>
      <c r="E38" s="28" t="s">
        <v>48</v>
      </c>
      <c r="F38" s="84">
        <f>ROUND((SUM(BH94:BH166)),  2)</f>
        <v>0</v>
      </c>
      <c r="I38" s="96">
        <v>0.12</v>
      </c>
      <c r="J38" s="84">
        <f>0</f>
        <v>0</v>
      </c>
      <c r="L38" s="33"/>
    </row>
    <row r="39" spans="2:12" s="1" customFormat="1" ht="14.5" hidden="1" customHeight="1">
      <c r="B39" s="33"/>
      <c r="E39" s="28" t="s">
        <v>49</v>
      </c>
      <c r="F39" s="84">
        <f>ROUND((SUM(BI94:BI166)),  2)</f>
        <v>0</v>
      </c>
      <c r="I39" s="96">
        <v>0</v>
      </c>
      <c r="J39" s="84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5" customHeight="1">
      <c r="B41" s="33"/>
      <c r="C41" s="97"/>
      <c r="D41" s="98" t="s">
        <v>50</v>
      </c>
      <c r="E41" s="55"/>
      <c r="F41" s="55"/>
      <c r="G41" s="99" t="s">
        <v>51</v>
      </c>
      <c r="H41" s="100" t="s">
        <v>52</v>
      </c>
      <c r="I41" s="55"/>
      <c r="J41" s="101">
        <f>SUM(J32:J39)</f>
        <v>0</v>
      </c>
      <c r="K41" s="102"/>
      <c r="L41" s="33"/>
    </row>
    <row r="42" spans="2:12" s="1" customFormat="1" ht="14.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246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39" t="str">
        <f>E7</f>
        <v>SŠ GASTRONOMICKÁ A TECHNICKÁ ŽAMBERK</v>
      </c>
      <c r="F50" s="340"/>
      <c r="G50" s="340"/>
      <c r="H50" s="340"/>
      <c r="L50" s="33"/>
    </row>
    <row r="51" spans="2:47" ht="12" customHeight="1">
      <c r="B51" s="21"/>
      <c r="C51" s="28" t="s">
        <v>153</v>
      </c>
      <c r="L51" s="21"/>
    </row>
    <row r="52" spans="2:47" s="1" customFormat="1" ht="16.5" customHeight="1">
      <c r="B52" s="33"/>
      <c r="E52" s="339" t="s">
        <v>156</v>
      </c>
      <c r="F52" s="341"/>
      <c r="G52" s="341"/>
      <c r="H52" s="341"/>
      <c r="L52" s="33"/>
    </row>
    <row r="53" spans="2:47" s="1" customFormat="1" ht="12" customHeight="1">
      <c r="B53" s="33"/>
      <c r="C53" s="28" t="s">
        <v>159</v>
      </c>
      <c r="L53" s="33"/>
    </row>
    <row r="54" spans="2:47" s="1" customFormat="1" ht="16.5" customHeight="1">
      <c r="B54" s="33"/>
      <c r="E54" s="303" t="str">
        <f>E11</f>
        <v>D.1.4.7 - Sanace vlhkého zdiva</v>
      </c>
      <c r="F54" s="341"/>
      <c r="G54" s="341"/>
      <c r="H54" s="341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Zemědělská 846, 564 01, Žamberk</v>
      </c>
      <c r="I56" s="28" t="s">
        <v>24</v>
      </c>
      <c r="J56" s="50" t="str">
        <f>IF(J14="","",J14)</f>
        <v>5. 9. 2024</v>
      </c>
      <c r="L56" s="33"/>
    </row>
    <row r="57" spans="2:47" s="1" customFormat="1" ht="7" customHeight="1">
      <c r="B57" s="33"/>
      <c r="L57" s="33"/>
    </row>
    <row r="58" spans="2:47" s="1" customFormat="1" ht="15.25" customHeight="1">
      <c r="B58" s="33"/>
      <c r="C58" s="28" t="s">
        <v>26</v>
      </c>
      <c r="F58" s="26" t="str">
        <f>E17</f>
        <v>Pardubický kraj</v>
      </c>
      <c r="I58" s="28" t="s">
        <v>32</v>
      </c>
      <c r="J58" s="31" t="str">
        <f>E23</f>
        <v>Te3s studio s.r.o.</v>
      </c>
      <c r="L58" s="33"/>
    </row>
    <row r="59" spans="2:47" s="1" customFormat="1" ht="25.7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>Rozpočtování staveb Šebela s.r.o.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3" t="s">
        <v>247</v>
      </c>
      <c r="D61" s="97"/>
      <c r="E61" s="97"/>
      <c r="F61" s="97"/>
      <c r="G61" s="97"/>
      <c r="H61" s="97"/>
      <c r="I61" s="97"/>
      <c r="J61" s="104" t="s">
        <v>248</v>
      </c>
      <c r="K61" s="97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5" t="s">
        <v>72</v>
      </c>
      <c r="J63" s="64">
        <f>J94</f>
        <v>0</v>
      </c>
      <c r="L63" s="33"/>
      <c r="AU63" s="18" t="s">
        <v>249</v>
      </c>
    </row>
    <row r="64" spans="2:47" s="8" customFormat="1" ht="25" customHeight="1">
      <c r="B64" s="106"/>
      <c r="D64" s="107" t="s">
        <v>250</v>
      </c>
      <c r="E64" s="108"/>
      <c r="F64" s="108"/>
      <c r="G64" s="108"/>
      <c r="H64" s="108"/>
      <c r="I64" s="108"/>
      <c r="J64" s="109">
        <f>J95</f>
        <v>0</v>
      </c>
      <c r="L64" s="106"/>
    </row>
    <row r="65" spans="2:12" s="9" customFormat="1" ht="20" customHeight="1">
      <c r="B65" s="110"/>
      <c r="D65" s="111" t="s">
        <v>251</v>
      </c>
      <c r="E65" s="112"/>
      <c r="F65" s="112"/>
      <c r="G65" s="112"/>
      <c r="H65" s="112"/>
      <c r="I65" s="112"/>
      <c r="J65" s="113">
        <f>J96</f>
        <v>0</v>
      </c>
      <c r="L65" s="110"/>
    </row>
    <row r="66" spans="2:12" s="9" customFormat="1" ht="20" customHeight="1">
      <c r="B66" s="110"/>
      <c r="D66" s="111" t="s">
        <v>255</v>
      </c>
      <c r="E66" s="112"/>
      <c r="F66" s="112"/>
      <c r="G66" s="112"/>
      <c r="H66" s="112"/>
      <c r="I66" s="112"/>
      <c r="J66" s="113">
        <f>J105</f>
        <v>0</v>
      </c>
      <c r="L66" s="110"/>
    </row>
    <row r="67" spans="2:12" s="9" customFormat="1" ht="20" customHeight="1">
      <c r="B67" s="110"/>
      <c r="D67" s="111" t="s">
        <v>258</v>
      </c>
      <c r="E67" s="112"/>
      <c r="F67" s="112"/>
      <c r="G67" s="112"/>
      <c r="H67" s="112"/>
      <c r="I67" s="112"/>
      <c r="J67" s="113">
        <f>J115</f>
        <v>0</v>
      </c>
      <c r="L67" s="110"/>
    </row>
    <row r="68" spans="2:12" s="9" customFormat="1" ht="20" customHeight="1">
      <c r="B68" s="110"/>
      <c r="D68" s="111" t="s">
        <v>262</v>
      </c>
      <c r="E68" s="112"/>
      <c r="F68" s="112"/>
      <c r="G68" s="112"/>
      <c r="H68" s="112"/>
      <c r="I68" s="112"/>
      <c r="J68" s="113">
        <f>J121</f>
        <v>0</v>
      </c>
      <c r="L68" s="110"/>
    </row>
    <row r="69" spans="2:12" s="9" customFormat="1" ht="20" customHeight="1">
      <c r="B69" s="110"/>
      <c r="D69" s="111" t="s">
        <v>267</v>
      </c>
      <c r="E69" s="112"/>
      <c r="F69" s="112"/>
      <c r="G69" s="112"/>
      <c r="H69" s="112"/>
      <c r="I69" s="112"/>
      <c r="J69" s="113">
        <f>J126</f>
        <v>0</v>
      </c>
      <c r="L69" s="110"/>
    </row>
    <row r="70" spans="2:12" s="8" customFormat="1" ht="25" customHeight="1">
      <c r="B70" s="106"/>
      <c r="D70" s="107" t="s">
        <v>268</v>
      </c>
      <c r="E70" s="108"/>
      <c r="F70" s="108"/>
      <c r="G70" s="108"/>
      <c r="H70" s="108"/>
      <c r="I70" s="108"/>
      <c r="J70" s="109">
        <f>J129</f>
        <v>0</v>
      </c>
      <c r="L70" s="106"/>
    </row>
    <row r="71" spans="2:12" s="9" customFormat="1" ht="20" customHeight="1">
      <c r="B71" s="110"/>
      <c r="D71" s="111" t="s">
        <v>269</v>
      </c>
      <c r="E71" s="112"/>
      <c r="F71" s="112"/>
      <c r="G71" s="112"/>
      <c r="H71" s="112"/>
      <c r="I71" s="112"/>
      <c r="J71" s="113">
        <f>J130</f>
        <v>0</v>
      </c>
      <c r="L71" s="110"/>
    </row>
    <row r="72" spans="2:12" s="9" customFormat="1" ht="20" customHeight="1">
      <c r="B72" s="110"/>
      <c r="D72" s="111" t="s">
        <v>271</v>
      </c>
      <c r="E72" s="112"/>
      <c r="F72" s="112"/>
      <c r="G72" s="112"/>
      <c r="H72" s="112"/>
      <c r="I72" s="112"/>
      <c r="J72" s="113">
        <f>J158</f>
        <v>0</v>
      </c>
      <c r="L72" s="110"/>
    </row>
    <row r="73" spans="2:12" s="1" customFormat="1" ht="21.75" customHeight="1">
      <c r="B73" s="33"/>
      <c r="L73" s="33"/>
    </row>
    <row r="74" spans="2:12" s="1" customFormat="1" ht="7" customHeight="1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33"/>
    </row>
    <row r="78" spans="2:12" s="1" customFormat="1" ht="7" customHeight="1">
      <c r="B78" s="44"/>
      <c r="C78" s="45"/>
      <c r="D78" s="45"/>
      <c r="E78" s="45"/>
      <c r="F78" s="45"/>
      <c r="G78" s="45"/>
      <c r="H78" s="45"/>
      <c r="I78" s="45"/>
      <c r="J78" s="45"/>
      <c r="K78" s="45"/>
      <c r="L78" s="33"/>
    </row>
    <row r="79" spans="2:12" s="1" customFormat="1" ht="25" customHeight="1">
      <c r="B79" s="33"/>
      <c r="C79" s="22" t="s">
        <v>286</v>
      </c>
      <c r="L79" s="33"/>
    </row>
    <row r="80" spans="2:12" s="1" customFormat="1" ht="7" customHeight="1">
      <c r="B80" s="33"/>
      <c r="L80" s="33"/>
    </row>
    <row r="81" spans="2:63" s="1" customFormat="1" ht="12" customHeight="1">
      <c r="B81" s="33"/>
      <c r="C81" s="28" t="s">
        <v>16</v>
      </c>
      <c r="L81" s="33"/>
    </row>
    <row r="82" spans="2:63" s="1" customFormat="1" ht="16.5" customHeight="1">
      <c r="B82" s="33"/>
      <c r="E82" s="339" t="str">
        <f>E7</f>
        <v>SŠ GASTRONOMICKÁ A TECHNICKÁ ŽAMBERK</v>
      </c>
      <c r="F82" s="340"/>
      <c r="G82" s="340"/>
      <c r="H82" s="340"/>
      <c r="L82" s="33"/>
    </row>
    <row r="83" spans="2:63" ht="12" customHeight="1">
      <c r="B83" s="21"/>
      <c r="C83" s="28" t="s">
        <v>153</v>
      </c>
      <c r="L83" s="21"/>
    </row>
    <row r="84" spans="2:63" s="1" customFormat="1" ht="16.5" customHeight="1">
      <c r="B84" s="33"/>
      <c r="E84" s="339" t="s">
        <v>156</v>
      </c>
      <c r="F84" s="341"/>
      <c r="G84" s="341"/>
      <c r="H84" s="341"/>
      <c r="L84" s="33"/>
    </row>
    <row r="85" spans="2:63" s="1" customFormat="1" ht="12" customHeight="1">
      <c r="B85" s="33"/>
      <c r="C85" s="28" t="s">
        <v>159</v>
      </c>
      <c r="L85" s="33"/>
    </row>
    <row r="86" spans="2:63" s="1" customFormat="1" ht="16.5" customHeight="1">
      <c r="B86" s="33"/>
      <c r="E86" s="303" t="str">
        <f>E11</f>
        <v>D.1.4.7 - Sanace vlhkého zdiva</v>
      </c>
      <c r="F86" s="341"/>
      <c r="G86" s="341"/>
      <c r="H86" s="341"/>
      <c r="L86" s="33"/>
    </row>
    <row r="87" spans="2:63" s="1" customFormat="1" ht="7" customHeight="1">
      <c r="B87" s="33"/>
      <c r="L87" s="33"/>
    </row>
    <row r="88" spans="2:63" s="1" customFormat="1" ht="12" customHeight="1">
      <c r="B88" s="33"/>
      <c r="C88" s="28" t="s">
        <v>22</v>
      </c>
      <c r="F88" s="26" t="str">
        <f>F14</f>
        <v>Zemědělská 846, 564 01, Žamberk</v>
      </c>
      <c r="I88" s="28" t="s">
        <v>24</v>
      </c>
      <c r="J88" s="50" t="str">
        <f>IF(J14="","",J14)</f>
        <v>5. 9. 2024</v>
      </c>
      <c r="L88" s="33"/>
    </row>
    <row r="89" spans="2:63" s="1" customFormat="1" ht="7" customHeight="1">
      <c r="B89" s="33"/>
      <c r="L89" s="33"/>
    </row>
    <row r="90" spans="2:63" s="1" customFormat="1" ht="15.25" customHeight="1">
      <c r="B90" s="33"/>
      <c r="C90" s="28" t="s">
        <v>26</v>
      </c>
      <c r="F90" s="26" t="str">
        <f>E17</f>
        <v>Pardubický kraj</v>
      </c>
      <c r="I90" s="28" t="s">
        <v>32</v>
      </c>
      <c r="J90" s="31" t="str">
        <f>E23</f>
        <v>Te3s studio s.r.o.</v>
      </c>
      <c r="L90" s="33"/>
    </row>
    <row r="91" spans="2:63" s="1" customFormat="1" ht="25.75" customHeight="1">
      <c r="B91" s="33"/>
      <c r="C91" s="28" t="s">
        <v>30</v>
      </c>
      <c r="F91" s="26" t="str">
        <f>IF(E20="","",E20)</f>
        <v>Vyplň údaj</v>
      </c>
      <c r="I91" s="28" t="s">
        <v>36</v>
      </c>
      <c r="J91" s="31" t="str">
        <f>E26</f>
        <v>Rozpočtování staveb Šebela s.r.o.</v>
      </c>
      <c r="L91" s="33"/>
    </row>
    <row r="92" spans="2:63" s="1" customFormat="1" ht="10.25" customHeight="1">
      <c r="B92" s="33"/>
      <c r="L92" s="33"/>
    </row>
    <row r="93" spans="2:63" s="10" customFormat="1" ht="29.25" customHeight="1">
      <c r="B93" s="114"/>
      <c r="C93" s="115" t="s">
        <v>287</v>
      </c>
      <c r="D93" s="116" t="s">
        <v>59</v>
      </c>
      <c r="E93" s="116" t="s">
        <v>55</v>
      </c>
      <c r="F93" s="116" t="s">
        <v>56</v>
      </c>
      <c r="G93" s="116" t="s">
        <v>288</v>
      </c>
      <c r="H93" s="116" t="s">
        <v>289</v>
      </c>
      <c r="I93" s="116" t="s">
        <v>290</v>
      </c>
      <c r="J93" s="116" t="s">
        <v>248</v>
      </c>
      <c r="K93" s="117" t="s">
        <v>291</v>
      </c>
      <c r="L93" s="114"/>
      <c r="M93" s="57" t="s">
        <v>21</v>
      </c>
      <c r="N93" s="58" t="s">
        <v>44</v>
      </c>
      <c r="O93" s="58" t="s">
        <v>292</v>
      </c>
      <c r="P93" s="58" t="s">
        <v>293</v>
      </c>
      <c r="Q93" s="58" t="s">
        <v>294</v>
      </c>
      <c r="R93" s="58" t="s">
        <v>295</v>
      </c>
      <c r="S93" s="58" t="s">
        <v>296</v>
      </c>
      <c r="T93" s="59" t="s">
        <v>297</v>
      </c>
    </row>
    <row r="94" spans="2:63" s="1" customFormat="1" ht="22.75" customHeight="1">
      <c r="B94" s="33"/>
      <c r="C94" s="62" t="s">
        <v>298</v>
      </c>
      <c r="J94" s="118">
        <f>BK94</f>
        <v>0</v>
      </c>
      <c r="L94" s="33"/>
      <c r="M94" s="60"/>
      <c r="N94" s="51"/>
      <c r="O94" s="51"/>
      <c r="P94" s="119">
        <f>P95+P129</f>
        <v>0</v>
      </c>
      <c r="Q94" s="51"/>
      <c r="R94" s="119">
        <f>R95+R129</f>
        <v>8.5072399999999995</v>
      </c>
      <c r="S94" s="51"/>
      <c r="T94" s="120">
        <f>T95+T129</f>
        <v>8.2000000000000009E-4</v>
      </c>
      <c r="AT94" s="18" t="s">
        <v>73</v>
      </c>
      <c r="AU94" s="18" t="s">
        <v>249</v>
      </c>
      <c r="BK94" s="121">
        <f>BK95+BK129</f>
        <v>0</v>
      </c>
    </row>
    <row r="95" spans="2:63" s="11" customFormat="1" ht="26" customHeight="1">
      <c r="B95" s="122"/>
      <c r="D95" s="123" t="s">
        <v>73</v>
      </c>
      <c r="E95" s="124" t="s">
        <v>299</v>
      </c>
      <c r="F95" s="124" t="s">
        <v>300</v>
      </c>
      <c r="I95" s="125"/>
      <c r="J95" s="126">
        <f>BK95</f>
        <v>0</v>
      </c>
      <c r="L95" s="122"/>
      <c r="M95" s="127"/>
      <c r="P95" s="128">
        <f>P96+P105+P115+P121+P126</f>
        <v>0</v>
      </c>
      <c r="R95" s="128">
        <f>R96+R105+R115+R121+R126</f>
        <v>7.6356400000000004</v>
      </c>
      <c r="T95" s="129">
        <f>T96+T105+T115+T121+T126</f>
        <v>8.2000000000000009E-4</v>
      </c>
      <c r="AR95" s="123" t="s">
        <v>81</v>
      </c>
      <c r="AT95" s="130" t="s">
        <v>73</v>
      </c>
      <c r="AU95" s="130" t="s">
        <v>74</v>
      </c>
      <c r="AY95" s="123" t="s">
        <v>301</v>
      </c>
      <c r="BK95" s="131">
        <f>BK96+BK105+BK115+BK121+BK126</f>
        <v>0</v>
      </c>
    </row>
    <row r="96" spans="2:63" s="11" customFormat="1" ht="22.75" customHeight="1">
      <c r="B96" s="122"/>
      <c r="D96" s="123" t="s">
        <v>73</v>
      </c>
      <c r="E96" s="132" t="s">
        <v>81</v>
      </c>
      <c r="F96" s="132" t="s">
        <v>302</v>
      </c>
      <c r="I96" s="125"/>
      <c r="J96" s="133">
        <f>BK96</f>
        <v>0</v>
      </c>
      <c r="L96" s="122"/>
      <c r="M96" s="127"/>
      <c r="P96" s="128">
        <f>SUM(P97:P104)</f>
        <v>0</v>
      </c>
      <c r="R96" s="128">
        <f>SUM(R97:R104)</f>
        <v>0</v>
      </c>
      <c r="T96" s="129">
        <f>SUM(T97:T104)</f>
        <v>0</v>
      </c>
      <c r="AR96" s="123" t="s">
        <v>81</v>
      </c>
      <c r="AT96" s="130" t="s">
        <v>73</v>
      </c>
      <c r="AU96" s="130" t="s">
        <v>81</v>
      </c>
      <c r="AY96" s="123" t="s">
        <v>301</v>
      </c>
      <c r="BK96" s="131">
        <f>SUM(BK97:BK104)</f>
        <v>0</v>
      </c>
    </row>
    <row r="97" spans="2:65" s="1" customFormat="1" ht="24.25" customHeight="1">
      <c r="B97" s="33"/>
      <c r="C97" s="134" t="s">
        <v>81</v>
      </c>
      <c r="D97" s="190" t="s">
        <v>303</v>
      </c>
      <c r="E97" s="135" t="s">
        <v>339</v>
      </c>
      <c r="F97" s="136" t="s">
        <v>340</v>
      </c>
      <c r="G97" s="137" t="s">
        <v>320</v>
      </c>
      <c r="H97" s="138">
        <v>22.8</v>
      </c>
      <c r="I97" s="139"/>
      <c r="J97" s="140">
        <f>ROUND(I97*H97,2)</f>
        <v>0</v>
      </c>
      <c r="K97" s="136" t="s">
        <v>307</v>
      </c>
      <c r="L97" s="33"/>
      <c r="M97" s="141" t="s">
        <v>21</v>
      </c>
      <c r="N97" s="142" t="s">
        <v>45</v>
      </c>
      <c r="P97" s="143">
        <f>O97*H97</f>
        <v>0</v>
      </c>
      <c r="Q97" s="143">
        <v>0</v>
      </c>
      <c r="R97" s="143">
        <f>Q97*H97</f>
        <v>0</v>
      </c>
      <c r="S97" s="143">
        <v>0</v>
      </c>
      <c r="T97" s="144">
        <f>S97*H97</f>
        <v>0</v>
      </c>
      <c r="AR97" s="145" t="s">
        <v>308</v>
      </c>
      <c r="AT97" s="145" t="s">
        <v>303</v>
      </c>
      <c r="AU97" s="145" t="s">
        <v>83</v>
      </c>
      <c r="AY97" s="18" t="s">
        <v>301</v>
      </c>
      <c r="BE97" s="146">
        <f>IF(N97="základní",J97,0)</f>
        <v>0</v>
      </c>
      <c r="BF97" s="146">
        <f>IF(N97="snížená",J97,0)</f>
        <v>0</v>
      </c>
      <c r="BG97" s="146">
        <f>IF(N97="zákl. přenesená",J97,0)</f>
        <v>0</v>
      </c>
      <c r="BH97" s="146">
        <f>IF(N97="sníž. přenesená",J97,0)</f>
        <v>0</v>
      </c>
      <c r="BI97" s="146">
        <f>IF(N97="nulová",J97,0)</f>
        <v>0</v>
      </c>
      <c r="BJ97" s="18" t="s">
        <v>81</v>
      </c>
      <c r="BK97" s="146">
        <f>ROUND(I97*H97,2)</f>
        <v>0</v>
      </c>
      <c r="BL97" s="18" t="s">
        <v>308</v>
      </c>
      <c r="BM97" s="145" t="s">
        <v>7536</v>
      </c>
    </row>
    <row r="98" spans="2:65" s="1" customFormat="1" ht="11">
      <c r="B98" s="33"/>
      <c r="D98" s="147" t="s">
        <v>310</v>
      </c>
      <c r="F98" s="148" t="s">
        <v>342</v>
      </c>
      <c r="I98" s="149"/>
      <c r="L98" s="33"/>
      <c r="M98" s="150"/>
      <c r="T98" s="54"/>
      <c r="AT98" s="18" t="s">
        <v>310</v>
      </c>
      <c r="AU98" s="18" t="s">
        <v>83</v>
      </c>
    </row>
    <row r="99" spans="2:65" s="12" customFormat="1" ht="12">
      <c r="B99" s="151"/>
      <c r="D99" s="152" t="s">
        <v>312</v>
      </c>
      <c r="E99" s="153" t="s">
        <v>21</v>
      </c>
      <c r="F99" s="154" t="s">
        <v>7537</v>
      </c>
      <c r="H99" s="153" t="s">
        <v>21</v>
      </c>
      <c r="I99" s="155"/>
      <c r="L99" s="151"/>
      <c r="M99" s="156"/>
      <c r="T99" s="157"/>
      <c r="AT99" s="153" t="s">
        <v>312</v>
      </c>
      <c r="AU99" s="153" t="s">
        <v>83</v>
      </c>
      <c r="AV99" s="12" t="s">
        <v>81</v>
      </c>
      <c r="AW99" s="12" t="s">
        <v>35</v>
      </c>
      <c r="AX99" s="12" t="s">
        <v>74</v>
      </c>
      <c r="AY99" s="153" t="s">
        <v>301</v>
      </c>
    </row>
    <row r="100" spans="2:65" s="13" customFormat="1" ht="12">
      <c r="B100" s="158"/>
      <c r="D100" s="152" t="s">
        <v>312</v>
      </c>
      <c r="E100" s="159" t="s">
        <v>21</v>
      </c>
      <c r="F100" s="160" t="s">
        <v>7538</v>
      </c>
      <c r="H100" s="161">
        <v>22.8</v>
      </c>
      <c r="I100" s="162"/>
      <c r="L100" s="158"/>
      <c r="M100" s="163"/>
      <c r="T100" s="164"/>
      <c r="AT100" s="159" t="s">
        <v>312</v>
      </c>
      <c r="AU100" s="159" t="s">
        <v>83</v>
      </c>
      <c r="AV100" s="13" t="s">
        <v>83</v>
      </c>
      <c r="AW100" s="13" t="s">
        <v>35</v>
      </c>
      <c r="AX100" s="13" t="s">
        <v>81</v>
      </c>
      <c r="AY100" s="159" t="s">
        <v>301</v>
      </c>
    </row>
    <row r="101" spans="2:65" s="1" customFormat="1" ht="24.25" customHeight="1">
      <c r="B101" s="33"/>
      <c r="C101" s="134" t="s">
        <v>83</v>
      </c>
      <c r="D101" s="190" t="s">
        <v>303</v>
      </c>
      <c r="E101" s="135" t="s">
        <v>440</v>
      </c>
      <c r="F101" s="136" t="s">
        <v>441</v>
      </c>
      <c r="G101" s="137" t="s">
        <v>320</v>
      </c>
      <c r="H101" s="138">
        <v>22.8</v>
      </c>
      <c r="I101" s="139"/>
      <c r="J101" s="140">
        <f>ROUND(I101*H101,2)</f>
        <v>0</v>
      </c>
      <c r="K101" s="136" t="s">
        <v>307</v>
      </c>
      <c r="L101" s="33"/>
      <c r="M101" s="141" t="s">
        <v>21</v>
      </c>
      <c r="N101" s="142" t="s">
        <v>45</v>
      </c>
      <c r="P101" s="143">
        <f>O101*H101</f>
        <v>0</v>
      </c>
      <c r="Q101" s="143">
        <v>0</v>
      </c>
      <c r="R101" s="143">
        <f>Q101*H101</f>
        <v>0</v>
      </c>
      <c r="S101" s="143">
        <v>0</v>
      </c>
      <c r="T101" s="144">
        <f>S101*H101</f>
        <v>0</v>
      </c>
      <c r="AR101" s="145" t="s">
        <v>308</v>
      </c>
      <c r="AT101" s="145" t="s">
        <v>303</v>
      </c>
      <c r="AU101" s="145" t="s">
        <v>83</v>
      </c>
      <c r="AY101" s="18" t="s">
        <v>301</v>
      </c>
      <c r="BE101" s="146">
        <f>IF(N101="základní",J101,0)</f>
        <v>0</v>
      </c>
      <c r="BF101" s="146">
        <f>IF(N101="snížená",J101,0)</f>
        <v>0</v>
      </c>
      <c r="BG101" s="146">
        <f>IF(N101="zákl. přenesená",J101,0)</f>
        <v>0</v>
      </c>
      <c r="BH101" s="146">
        <f>IF(N101="sníž. přenesená",J101,0)</f>
        <v>0</v>
      </c>
      <c r="BI101" s="146">
        <f>IF(N101="nulová",J101,0)</f>
        <v>0</v>
      </c>
      <c r="BJ101" s="18" t="s">
        <v>81</v>
      </c>
      <c r="BK101" s="146">
        <f>ROUND(I101*H101,2)</f>
        <v>0</v>
      </c>
      <c r="BL101" s="18" t="s">
        <v>308</v>
      </c>
      <c r="BM101" s="145" t="s">
        <v>7539</v>
      </c>
    </row>
    <row r="102" spans="2:65" s="1" customFormat="1" ht="11">
      <c r="B102" s="33"/>
      <c r="D102" s="147" t="s">
        <v>310</v>
      </c>
      <c r="F102" s="148" t="s">
        <v>443</v>
      </c>
      <c r="I102" s="149"/>
      <c r="L102" s="33"/>
      <c r="M102" s="150"/>
      <c r="T102" s="54"/>
      <c r="AT102" s="18" t="s">
        <v>310</v>
      </c>
      <c r="AU102" s="18" t="s">
        <v>83</v>
      </c>
    </row>
    <row r="103" spans="2:65" s="12" customFormat="1" ht="12">
      <c r="B103" s="151"/>
      <c r="D103" s="152" t="s">
        <v>312</v>
      </c>
      <c r="E103" s="153" t="s">
        <v>21</v>
      </c>
      <c r="F103" s="154" t="s">
        <v>7540</v>
      </c>
      <c r="H103" s="153" t="s">
        <v>21</v>
      </c>
      <c r="I103" s="155"/>
      <c r="L103" s="151"/>
      <c r="M103" s="156"/>
      <c r="T103" s="157"/>
      <c r="AT103" s="153" t="s">
        <v>312</v>
      </c>
      <c r="AU103" s="153" t="s">
        <v>83</v>
      </c>
      <c r="AV103" s="12" t="s">
        <v>81</v>
      </c>
      <c r="AW103" s="12" t="s">
        <v>35</v>
      </c>
      <c r="AX103" s="12" t="s">
        <v>74</v>
      </c>
      <c r="AY103" s="153" t="s">
        <v>301</v>
      </c>
    </row>
    <row r="104" spans="2:65" s="13" customFormat="1" ht="12">
      <c r="B104" s="158"/>
      <c r="D104" s="152" t="s">
        <v>312</v>
      </c>
      <c r="E104" s="159" t="s">
        <v>21</v>
      </c>
      <c r="F104" s="160" t="s">
        <v>7541</v>
      </c>
      <c r="H104" s="161">
        <v>22.8</v>
      </c>
      <c r="I104" s="162"/>
      <c r="L104" s="158"/>
      <c r="M104" s="163"/>
      <c r="T104" s="164"/>
      <c r="AT104" s="159" t="s">
        <v>312</v>
      </c>
      <c r="AU104" s="159" t="s">
        <v>83</v>
      </c>
      <c r="AV104" s="13" t="s">
        <v>83</v>
      </c>
      <c r="AW104" s="13" t="s">
        <v>35</v>
      </c>
      <c r="AX104" s="13" t="s">
        <v>81</v>
      </c>
      <c r="AY104" s="159" t="s">
        <v>301</v>
      </c>
    </row>
    <row r="105" spans="2:65" s="11" customFormat="1" ht="22.75" customHeight="1">
      <c r="B105" s="122"/>
      <c r="D105" s="123" t="s">
        <v>73</v>
      </c>
      <c r="E105" s="132" t="s">
        <v>139</v>
      </c>
      <c r="F105" s="132" t="s">
        <v>688</v>
      </c>
      <c r="I105" s="125"/>
      <c r="J105" s="133">
        <f>BK105</f>
        <v>0</v>
      </c>
      <c r="L105" s="122"/>
      <c r="M105" s="127"/>
      <c r="P105" s="128">
        <f>SUM(P106:P114)</f>
        <v>0</v>
      </c>
      <c r="R105" s="128">
        <f>SUM(R106:R114)</f>
        <v>4.9620600000000001</v>
      </c>
      <c r="T105" s="129">
        <f>SUM(T106:T114)</f>
        <v>8.2000000000000009E-4</v>
      </c>
      <c r="AR105" s="123" t="s">
        <v>81</v>
      </c>
      <c r="AT105" s="130" t="s">
        <v>73</v>
      </c>
      <c r="AU105" s="130" t="s">
        <v>81</v>
      </c>
      <c r="AY105" s="123" t="s">
        <v>301</v>
      </c>
      <c r="BK105" s="131">
        <f>SUM(BK106:BK114)</f>
        <v>0</v>
      </c>
    </row>
    <row r="106" spans="2:65" s="1" customFormat="1" ht="24.25" customHeight="1">
      <c r="B106" s="33"/>
      <c r="C106" s="134" t="s">
        <v>139</v>
      </c>
      <c r="D106" s="190" t="s">
        <v>303</v>
      </c>
      <c r="E106" s="135" t="s">
        <v>7542</v>
      </c>
      <c r="F106" s="136" t="s">
        <v>7543</v>
      </c>
      <c r="G106" s="137" t="s">
        <v>137</v>
      </c>
      <c r="H106" s="138">
        <v>256</v>
      </c>
      <c r="I106" s="139"/>
      <c r="J106" s="140">
        <f>ROUND(I106*H106,2)</f>
        <v>0</v>
      </c>
      <c r="K106" s="136" t="s">
        <v>7544</v>
      </c>
      <c r="L106" s="33"/>
      <c r="M106" s="141" t="s">
        <v>21</v>
      </c>
      <c r="N106" s="142" t="s">
        <v>45</v>
      </c>
      <c r="P106" s="143">
        <f>O106*H106</f>
        <v>0</v>
      </c>
      <c r="Q106" s="143">
        <v>1.9130000000000001E-2</v>
      </c>
      <c r="R106" s="143">
        <f>Q106*H106</f>
        <v>4.8972800000000003</v>
      </c>
      <c r="S106" s="143">
        <v>0</v>
      </c>
      <c r="T106" s="144">
        <f>S106*H106</f>
        <v>0</v>
      </c>
      <c r="AR106" s="145" t="s">
        <v>308</v>
      </c>
      <c r="AT106" s="145" t="s">
        <v>303</v>
      </c>
      <c r="AU106" s="145" t="s">
        <v>83</v>
      </c>
      <c r="AY106" s="18" t="s">
        <v>301</v>
      </c>
      <c r="BE106" s="146">
        <f>IF(N106="základní",J106,0)</f>
        <v>0</v>
      </c>
      <c r="BF106" s="146">
        <f>IF(N106="snížená",J106,0)</f>
        <v>0</v>
      </c>
      <c r="BG106" s="146">
        <f>IF(N106="zákl. přenesená",J106,0)</f>
        <v>0</v>
      </c>
      <c r="BH106" s="146">
        <f>IF(N106="sníž. přenesená",J106,0)</f>
        <v>0</v>
      </c>
      <c r="BI106" s="146">
        <f>IF(N106="nulová",J106,0)</f>
        <v>0</v>
      </c>
      <c r="BJ106" s="18" t="s">
        <v>81</v>
      </c>
      <c r="BK106" s="146">
        <f>ROUND(I106*H106,2)</f>
        <v>0</v>
      </c>
      <c r="BL106" s="18" t="s">
        <v>308</v>
      </c>
      <c r="BM106" s="145" t="s">
        <v>7545</v>
      </c>
    </row>
    <row r="107" spans="2:65" s="1" customFormat="1" ht="11">
      <c r="B107" s="33"/>
      <c r="D107" s="147" t="s">
        <v>310</v>
      </c>
      <c r="F107" s="148" t="s">
        <v>7546</v>
      </c>
      <c r="I107" s="149"/>
      <c r="L107" s="33"/>
      <c r="M107" s="150"/>
      <c r="T107" s="54"/>
      <c r="AT107" s="18" t="s">
        <v>310</v>
      </c>
      <c r="AU107" s="18" t="s">
        <v>83</v>
      </c>
    </row>
    <row r="108" spans="2:65" s="1" customFormat="1" ht="24">
      <c r="B108" s="33"/>
      <c r="D108" s="152" t="s">
        <v>540</v>
      </c>
      <c r="F108" s="189" t="s">
        <v>7547</v>
      </c>
      <c r="I108" s="149"/>
      <c r="L108" s="33"/>
      <c r="M108" s="150"/>
      <c r="T108" s="54"/>
      <c r="AT108" s="18" t="s">
        <v>540</v>
      </c>
      <c r="AU108" s="18" t="s">
        <v>83</v>
      </c>
    </row>
    <row r="109" spans="2:65" s="12" customFormat="1" ht="12">
      <c r="B109" s="151"/>
      <c r="D109" s="152" t="s">
        <v>312</v>
      </c>
      <c r="E109" s="153" t="s">
        <v>21</v>
      </c>
      <c r="F109" s="154" t="s">
        <v>7548</v>
      </c>
      <c r="H109" s="153" t="s">
        <v>21</v>
      </c>
      <c r="I109" s="155"/>
      <c r="L109" s="151"/>
      <c r="M109" s="156"/>
      <c r="T109" s="157"/>
      <c r="AT109" s="153" t="s">
        <v>312</v>
      </c>
      <c r="AU109" s="153" t="s">
        <v>83</v>
      </c>
      <c r="AV109" s="12" t="s">
        <v>81</v>
      </c>
      <c r="AW109" s="12" t="s">
        <v>35</v>
      </c>
      <c r="AX109" s="12" t="s">
        <v>74</v>
      </c>
      <c r="AY109" s="153" t="s">
        <v>301</v>
      </c>
    </row>
    <row r="110" spans="2:65" s="13" customFormat="1" ht="12">
      <c r="B110" s="158"/>
      <c r="D110" s="152" t="s">
        <v>312</v>
      </c>
      <c r="E110" s="159" t="s">
        <v>21</v>
      </c>
      <c r="F110" s="160" t="s">
        <v>7549</v>
      </c>
      <c r="H110" s="161">
        <v>256</v>
      </c>
      <c r="I110" s="162"/>
      <c r="L110" s="158"/>
      <c r="M110" s="163"/>
      <c r="T110" s="164"/>
      <c r="AT110" s="159" t="s">
        <v>312</v>
      </c>
      <c r="AU110" s="159" t="s">
        <v>83</v>
      </c>
      <c r="AV110" s="13" t="s">
        <v>83</v>
      </c>
      <c r="AW110" s="13" t="s">
        <v>35</v>
      </c>
      <c r="AX110" s="13" t="s">
        <v>81</v>
      </c>
      <c r="AY110" s="159" t="s">
        <v>301</v>
      </c>
    </row>
    <row r="111" spans="2:65" s="1" customFormat="1" ht="24.25" customHeight="1">
      <c r="B111" s="33"/>
      <c r="C111" s="134" t="s">
        <v>308</v>
      </c>
      <c r="D111" s="190" t="s">
        <v>303</v>
      </c>
      <c r="E111" s="135" t="s">
        <v>7550</v>
      </c>
      <c r="F111" s="136" t="s">
        <v>7551</v>
      </c>
      <c r="G111" s="137" t="s">
        <v>681</v>
      </c>
      <c r="H111" s="138">
        <v>82</v>
      </c>
      <c r="I111" s="139"/>
      <c r="J111" s="140">
        <f>ROUND(I111*H111,2)</f>
        <v>0</v>
      </c>
      <c r="K111" s="136" t="s">
        <v>7544</v>
      </c>
      <c r="L111" s="33"/>
      <c r="M111" s="141" t="s">
        <v>21</v>
      </c>
      <c r="N111" s="142" t="s">
        <v>45</v>
      </c>
      <c r="P111" s="143">
        <f>O111*H111</f>
        <v>0</v>
      </c>
      <c r="Q111" s="143">
        <v>7.9000000000000001E-4</v>
      </c>
      <c r="R111" s="143">
        <f>Q111*H111</f>
        <v>6.4780000000000004E-2</v>
      </c>
      <c r="S111" s="143">
        <v>1.0000000000000001E-5</v>
      </c>
      <c r="T111" s="144">
        <f>S111*H111</f>
        <v>8.2000000000000009E-4</v>
      </c>
      <c r="AR111" s="145" t="s">
        <v>308</v>
      </c>
      <c r="AT111" s="145" t="s">
        <v>303</v>
      </c>
      <c r="AU111" s="145" t="s">
        <v>83</v>
      </c>
      <c r="AY111" s="18" t="s">
        <v>301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8" t="s">
        <v>81</v>
      </c>
      <c r="BK111" s="146">
        <f>ROUND(I111*H111,2)</f>
        <v>0</v>
      </c>
      <c r="BL111" s="18" t="s">
        <v>308</v>
      </c>
      <c r="BM111" s="145" t="s">
        <v>7552</v>
      </c>
    </row>
    <row r="112" spans="2:65" s="1" customFormat="1" ht="11">
      <c r="B112" s="33"/>
      <c r="D112" s="147" t="s">
        <v>310</v>
      </c>
      <c r="F112" s="148" t="s">
        <v>7553</v>
      </c>
      <c r="I112" s="149"/>
      <c r="L112" s="33"/>
      <c r="M112" s="150"/>
      <c r="T112" s="54"/>
      <c r="AT112" s="18" t="s">
        <v>310</v>
      </c>
      <c r="AU112" s="18" t="s">
        <v>83</v>
      </c>
    </row>
    <row r="113" spans="2:65" s="12" customFormat="1" ht="12">
      <c r="B113" s="151"/>
      <c r="D113" s="152" t="s">
        <v>312</v>
      </c>
      <c r="E113" s="153" t="s">
        <v>21</v>
      </c>
      <c r="F113" s="154" t="s">
        <v>7548</v>
      </c>
      <c r="H113" s="153" t="s">
        <v>21</v>
      </c>
      <c r="I113" s="155"/>
      <c r="L113" s="151"/>
      <c r="M113" s="156"/>
      <c r="T113" s="157"/>
      <c r="AT113" s="153" t="s">
        <v>312</v>
      </c>
      <c r="AU113" s="153" t="s">
        <v>83</v>
      </c>
      <c r="AV113" s="12" t="s">
        <v>81</v>
      </c>
      <c r="AW113" s="12" t="s">
        <v>35</v>
      </c>
      <c r="AX113" s="12" t="s">
        <v>74</v>
      </c>
      <c r="AY113" s="153" t="s">
        <v>301</v>
      </c>
    </row>
    <row r="114" spans="2:65" s="13" customFormat="1" ht="12">
      <c r="B114" s="158"/>
      <c r="D114" s="152" t="s">
        <v>312</v>
      </c>
      <c r="E114" s="159" t="s">
        <v>21</v>
      </c>
      <c r="F114" s="160" t="s">
        <v>7554</v>
      </c>
      <c r="H114" s="161">
        <v>82</v>
      </c>
      <c r="I114" s="162"/>
      <c r="L114" s="158"/>
      <c r="M114" s="163"/>
      <c r="T114" s="164"/>
      <c r="AT114" s="159" t="s">
        <v>312</v>
      </c>
      <c r="AU114" s="159" t="s">
        <v>83</v>
      </c>
      <c r="AV114" s="13" t="s">
        <v>83</v>
      </c>
      <c r="AW114" s="13" t="s">
        <v>35</v>
      </c>
      <c r="AX114" s="13" t="s">
        <v>81</v>
      </c>
      <c r="AY114" s="159" t="s">
        <v>301</v>
      </c>
    </row>
    <row r="115" spans="2:65" s="11" customFormat="1" ht="22.75" customHeight="1">
      <c r="B115" s="122"/>
      <c r="D115" s="123" t="s">
        <v>73</v>
      </c>
      <c r="E115" s="132" t="s">
        <v>354</v>
      </c>
      <c r="F115" s="132" t="s">
        <v>1232</v>
      </c>
      <c r="I115" s="125"/>
      <c r="J115" s="133">
        <f>BK115</f>
        <v>0</v>
      </c>
      <c r="L115" s="122"/>
      <c r="M115" s="127"/>
      <c r="P115" s="128">
        <f>SUM(P116:P120)</f>
        <v>0</v>
      </c>
      <c r="R115" s="128">
        <f>SUM(R116:R120)</f>
        <v>2.6735800000000003</v>
      </c>
      <c r="T115" s="129">
        <f>SUM(T116:T120)</f>
        <v>0</v>
      </c>
      <c r="AR115" s="123" t="s">
        <v>81</v>
      </c>
      <c r="AT115" s="130" t="s">
        <v>73</v>
      </c>
      <c r="AU115" s="130" t="s">
        <v>81</v>
      </c>
      <c r="AY115" s="123" t="s">
        <v>301</v>
      </c>
      <c r="BK115" s="131">
        <f>SUM(BK116:BK120)</f>
        <v>0</v>
      </c>
    </row>
    <row r="116" spans="2:65" s="1" customFormat="1" ht="21.75" customHeight="1">
      <c r="B116" s="33"/>
      <c r="C116" s="134" t="s">
        <v>338</v>
      </c>
      <c r="D116" s="190" t="s">
        <v>303</v>
      </c>
      <c r="E116" s="135" t="s">
        <v>7555</v>
      </c>
      <c r="F116" s="136" t="s">
        <v>7556</v>
      </c>
      <c r="G116" s="137" t="s">
        <v>681</v>
      </c>
      <c r="H116" s="138">
        <v>338</v>
      </c>
      <c r="I116" s="139"/>
      <c r="J116" s="140">
        <f>ROUND(I116*H116,2)</f>
        <v>0</v>
      </c>
      <c r="K116" s="136" t="s">
        <v>7544</v>
      </c>
      <c r="L116" s="33"/>
      <c r="M116" s="141" t="s">
        <v>21</v>
      </c>
      <c r="N116" s="142" t="s">
        <v>45</v>
      </c>
      <c r="P116" s="143">
        <f>O116*H116</f>
        <v>0</v>
      </c>
      <c r="Q116" s="143">
        <v>7.9100000000000004E-3</v>
      </c>
      <c r="R116" s="143">
        <f>Q116*H116</f>
        <v>2.6735800000000003</v>
      </c>
      <c r="S116" s="143">
        <v>0</v>
      </c>
      <c r="T116" s="144">
        <f>S116*H116</f>
        <v>0</v>
      </c>
      <c r="AR116" s="145" t="s">
        <v>308</v>
      </c>
      <c r="AT116" s="145" t="s">
        <v>303</v>
      </c>
      <c r="AU116" s="145" t="s">
        <v>83</v>
      </c>
      <c r="AY116" s="18" t="s">
        <v>301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8" t="s">
        <v>81</v>
      </c>
      <c r="BK116" s="146">
        <f>ROUND(I116*H116,2)</f>
        <v>0</v>
      </c>
      <c r="BL116" s="18" t="s">
        <v>308</v>
      </c>
      <c r="BM116" s="145" t="s">
        <v>7557</v>
      </c>
    </row>
    <row r="117" spans="2:65" s="1" customFormat="1" ht="11">
      <c r="B117" s="33"/>
      <c r="D117" s="147" t="s">
        <v>310</v>
      </c>
      <c r="F117" s="148" t="s">
        <v>7558</v>
      </c>
      <c r="I117" s="149"/>
      <c r="L117" s="33"/>
      <c r="M117" s="150"/>
      <c r="T117" s="54"/>
      <c r="AT117" s="18" t="s">
        <v>310</v>
      </c>
      <c r="AU117" s="18" t="s">
        <v>83</v>
      </c>
    </row>
    <row r="118" spans="2:65" s="12" customFormat="1" ht="12">
      <c r="B118" s="151"/>
      <c r="D118" s="152" t="s">
        <v>312</v>
      </c>
      <c r="E118" s="153" t="s">
        <v>21</v>
      </c>
      <c r="F118" s="154" t="s">
        <v>7559</v>
      </c>
      <c r="H118" s="153" t="s">
        <v>21</v>
      </c>
      <c r="I118" s="155"/>
      <c r="L118" s="151"/>
      <c r="M118" s="156"/>
      <c r="T118" s="157"/>
      <c r="AT118" s="153" t="s">
        <v>312</v>
      </c>
      <c r="AU118" s="153" t="s">
        <v>83</v>
      </c>
      <c r="AV118" s="12" t="s">
        <v>81</v>
      </c>
      <c r="AW118" s="12" t="s">
        <v>35</v>
      </c>
      <c r="AX118" s="12" t="s">
        <v>74</v>
      </c>
      <c r="AY118" s="153" t="s">
        <v>301</v>
      </c>
    </row>
    <row r="119" spans="2:65" s="12" customFormat="1" ht="12">
      <c r="B119" s="151"/>
      <c r="D119" s="152" t="s">
        <v>312</v>
      </c>
      <c r="E119" s="153" t="s">
        <v>21</v>
      </c>
      <c r="F119" s="154" t="s">
        <v>7560</v>
      </c>
      <c r="H119" s="153" t="s">
        <v>21</v>
      </c>
      <c r="I119" s="155"/>
      <c r="L119" s="151"/>
      <c r="M119" s="156"/>
      <c r="T119" s="157"/>
      <c r="AT119" s="153" t="s">
        <v>312</v>
      </c>
      <c r="AU119" s="153" t="s">
        <v>83</v>
      </c>
      <c r="AV119" s="12" t="s">
        <v>81</v>
      </c>
      <c r="AW119" s="12" t="s">
        <v>35</v>
      </c>
      <c r="AX119" s="12" t="s">
        <v>74</v>
      </c>
      <c r="AY119" s="153" t="s">
        <v>301</v>
      </c>
    </row>
    <row r="120" spans="2:65" s="13" customFormat="1" ht="12">
      <c r="B120" s="158"/>
      <c r="D120" s="152" t="s">
        <v>312</v>
      </c>
      <c r="E120" s="159" t="s">
        <v>21</v>
      </c>
      <c r="F120" s="160" t="s">
        <v>7561</v>
      </c>
      <c r="H120" s="161">
        <v>338</v>
      </c>
      <c r="I120" s="162"/>
      <c r="L120" s="158"/>
      <c r="M120" s="163"/>
      <c r="T120" s="164"/>
      <c r="AT120" s="159" t="s">
        <v>312</v>
      </c>
      <c r="AU120" s="159" t="s">
        <v>83</v>
      </c>
      <c r="AV120" s="13" t="s">
        <v>83</v>
      </c>
      <c r="AW120" s="13" t="s">
        <v>35</v>
      </c>
      <c r="AX120" s="13" t="s">
        <v>81</v>
      </c>
      <c r="AY120" s="159" t="s">
        <v>301</v>
      </c>
    </row>
    <row r="121" spans="2:65" s="11" customFormat="1" ht="22.75" customHeight="1">
      <c r="B121" s="122"/>
      <c r="D121" s="123" t="s">
        <v>73</v>
      </c>
      <c r="E121" s="132" t="s">
        <v>371</v>
      </c>
      <c r="F121" s="132" t="s">
        <v>1769</v>
      </c>
      <c r="I121" s="125"/>
      <c r="J121" s="133">
        <f>BK121</f>
        <v>0</v>
      </c>
      <c r="L121" s="122"/>
      <c r="M121" s="127"/>
      <c r="P121" s="128">
        <f>SUM(P122:P125)</f>
        <v>0</v>
      </c>
      <c r="R121" s="128">
        <f>SUM(R122:R125)</f>
        <v>0</v>
      </c>
      <c r="T121" s="129">
        <f>SUM(T122:T125)</f>
        <v>0</v>
      </c>
      <c r="AR121" s="123" t="s">
        <v>81</v>
      </c>
      <c r="AT121" s="130" t="s">
        <v>73</v>
      </c>
      <c r="AU121" s="130" t="s">
        <v>81</v>
      </c>
      <c r="AY121" s="123" t="s">
        <v>301</v>
      </c>
      <c r="BK121" s="131">
        <f>SUM(BK122:BK125)</f>
        <v>0</v>
      </c>
    </row>
    <row r="122" spans="2:65" s="1" customFormat="1" ht="16.5" customHeight="1">
      <c r="B122" s="33"/>
      <c r="C122" s="134" t="s">
        <v>354</v>
      </c>
      <c r="D122" s="190" t="s">
        <v>303</v>
      </c>
      <c r="E122" s="135" t="s">
        <v>7562</v>
      </c>
      <c r="F122" s="136" t="s">
        <v>7563</v>
      </c>
      <c r="G122" s="137" t="s">
        <v>137</v>
      </c>
      <c r="H122" s="138">
        <v>38</v>
      </c>
      <c r="I122" s="139"/>
      <c r="J122" s="140">
        <f>ROUND(I122*H122,2)</f>
        <v>0</v>
      </c>
      <c r="K122" s="136" t="s">
        <v>7544</v>
      </c>
      <c r="L122" s="33"/>
      <c r="M122" s="141" t="s">
        <v>21</v>
      </c>
      <c r="N122" s="142" t="s">
        <v>45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308</v>
      </c>
      <c r="AT122" s="145" t="s">
        <v>303</v>
      </c>
      <c r="AU122" s="145" t="s">
        <v>83</v>
      </c>
      <c r="AY122" s="18" t="s">
        <v>301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8" t="s">
        <v>81</v>
      </c>
      <c r="BK122" s="146">
        <f>ROUND(I122*H122,2)</f>
        <v>0</v>
      </c>
      <c r="BL122" s="18" t="s">
        <v>308</v>
      </c>
      <c r="BM122" s="145" t="s">
        <v>7564</v>
      </c>
    </row>
    <row r="123" spans="2:65" s="1" customFormat="1" ht="11">
      <c r="B123" s="33"/>
      <c r="D123" s="147" t="s">
        <v>310</v>
      </c>
      <c r="F123" s="148" t="s">
        <v>7565</v>
      </c>
      <c r="I123" s="149"/>
      <c r="L123" s="33"/>
      <c r="M123" s="150"/>
      <c r="T123" s="54"/>
      <c r="AT123" s="18" t="s">
        <v>310</v>
      </c>
      <c r="AU123" s="18" t="s">
        <v>83</v>
      </c>
    </row>
    <row r="124" spans="2:65" s="12" customFormat="1" ht="12">
      <c r="B124" s="151"/>
      <c r="D124" s="152" t="s">
        <v>312</v>
      </c>
      <c r="E124" s="153" t="s">
        <v>21</v>
      </c>
      <c r="F124" s="154" t="s">
        <v>7566</v>
      </c>
      <c r="H124" s="153" t="s">
        <v>21</v>
      </c>
      <c r="I124" s="155"/>
      <c r="L124" s="151"/>
      <c r="M124" s="156"/>
      <c r="T124" s="157"/>
      <c r="AT124" s="153" t="s">
        <v>312</v>
      </c>
      <c r="AU124" s="153" t="s">
        <v>83</v>
      </c>
      <c r="AV124" s="12" t="s">
        <v>81</v>
      </c>
      <c r="AW124" s="12" t="s">
        <v>35</v>
      </c>
      <c r="AX124" s="12" t="s">
        <v>74</v>
      </c>
      <c r="AY124" s="153" t="s">
        <v>301</v>
      </c>
    </row>
    <row r="125" spans="2:65" s="13" customFormat="1" ht="12">
      <c r="B125" s="158"/>
      <c r="D125" s="152" t="s">
        <v>312</v>
      </c>
      <c r="E125" s="159" t="s">
        <v>21</v>
      </c>
      <c r="F125" s="160" t="s">
        <v>7567</v>
      </c>
      <c r="H125" s="161">
        <v>38</v>
      </c>
      <c r="I125" s="162"/>
      <c r="L125" s="158"/>
      <c r="M125" s="163"/>
      <c r="T125" s="164"/>
      <c r="AT125" s="159" t="s">
        <v>312</v>
      </c>
      <c r="AU125" s="159" t="s">
        <v>83</v>
      </c>
      <c r="AV125" s="13" t="s">
        <v>83</v>
      </c>
      <c r="AW125" s="13" t="s">
        <v>35</v>
      </c>
      <c r="AX125" s="13" t="s">
        <v>81</v>
      </c>
      <c r="AY125" s="159" t="s">
        <v>301</v>
      </c>
    </row>
    <row r="126" spans="2:65" s="11" customFormat="1" ht="22.75" customHeight="1">
      <c r="B126" s="122"/>
      <c r="D126" s="123" t="s">
        <v>73</v>
      </c>
      <c r="E126" s="132" t="s">
        <v>2959</v>
      </c>
      <c r="F126" s="132" t="s">
        <v>2960</v>
      </c>
      <c r="I126" s="125"/>
      <c r="J126" s="133">
        <f>BK126</f>
        <v>0</v>
      </c>
      <c r="L126" s="122"/>
      <c r="M126" s="127"/>
      <c r="P126" s="128">
        <f>SUM(P127:P128)</f>
        <v>0</v>
      </c>
      <c r="R126" s="128">
        <f>SUM(R127:R128)</f>
        <v>0</v>
      </c>
      <c r="T126" s="129">
        <f>SUM(T127:T128)</f>
        <v>0</v>
      </c>
      <c r="AR126" s="123" t="s">
        <v>81</v>
      </c>
      <c r="AT126" s="130" t="s">
        <v>73</v>
      </c>
      <c r="AU126" s="130" t="s">
        <v>81</v>
      </c>
      <c r="AY126" s="123" t="s">
        <v>301</v>
      </c>
      <c r="BK126" s="131">
        <f>SUM(BK127:BK128)</f>
        <v>0</v>
      </c>
    </row>
    <row r="127" spans="2:65" s="1" customFormat="1" ht="37.75" customHeight="1">
      <c r="B127" s="33"/>
      <c r="C127" s="134" t="s">
        <v>361</v>
      </c>
      <c r="D127" s="190" t="s">
        <v>303</v>
      </c>
      <c r="E127" s="135" t="s">
        <v>2962</v>
      </c>
      <c r="F127" s="136" t="s">
        <v>2963</v>
      </c>
      <c r="G127" s="137" t="s">
        <v>430</v>
      </c>
      <c r="H127" s="138">
        <v>7.6360000000000001</v>
      </c>
      <c r="I127" s="139"/>
      <c r="J127" s="140">
        <f>ROUND(I127*H127,2)</f>
        <v>0</v>
      </c>
      <c r="K127" s="136" t="s">
        <v>307</v>
      </c>
      <c r="L127" s="33"/>
      <c r="M127" s="141" t="s">
        <v>21</v>
      </c>
      <c r="N127" s="142" t="s">
        <v>45</v>
      </c>
      <c r="P127" s="143">
        <f>O127*H127</f>
        <v>0</v>
      </c>
      <c r="Q127" s="143">
        <v>0</v>
      </c>
      <c r="R127" s="143">
        <f>Q127*H127</f>
        <v>0</v>
      </c>
      <c r="S127" s="143">
        <v>0</v>
      </c>
      <c r="T127" s="144">
        <f>S127*H127</f>
        <v>0</v>
      </c>
      <c r="AR127" s="145" t="s">
        <v>308</v>
      </c>
      <c r="AT127" s="145" t="s">
        <v>303</v>
      </c>
      <c r="AU127" s="145" t="s">
        <v>83</v>
      </c>
      <c r="AY127" s="18" t="s">
        <v>301</v>
      </c>
      <c r="BE127" s="146">
        <f>IF(N127="základní",J127,0)</f>
        <v>0</v>
      </c>
      <c r="BF127" s="146">
        <f>IF(N127="snížená",J127,0)</f>
        <v>0</v>
      </c>
      <c r="BG127" s="146">
        <f>IF(N127="zákl. přenesená",J127,0)</f>
        <v>0</v>
      </c>
      <c r="BH127" s="146">
        <f>IF(N127="sníž. přenesená",J127,0)</f>
        <v>0</v>
      </c>
      <c r="BI127" s="146">
        <f>IF(N127="nulová",J127,0)</f>
        <v>0</v>
      </c>
      <c r="BJ127" s="18" t="s">
        <v>81</v>
      </c>
      <c r="BK127" s="146">
        <f>ROUND(I127*H127,2)</f>
        <v>0</v>
      </c>
      <c r="BL127" s="18" t="s">
        <v>308</v>
      </c>
      <c r="BM127" s="145" t="s">
        <v>7568</v>
      </c>
    </row>
    <row r="128" spans="2:65" s="1" customFormat="1" ht="11">
      <c r="B128" s="33"/>
      <c r="D128" s="147" t="s">
        <v>310</v>
      </c>
      <c r="F128" s="148" t="s">
        <v>2965</v>
      </c>
      <c r="I128" s="149"/>
      <c r="L128" s="33"/>
      <c r="M128" s="150"/>
      <c r="T128" s="54"/>
      <c r="AT128" s="18" t="s">
        <v>310</v>
      </c>
      <c r="AU128" s="18" t="s">
        <v>83</v>
      </c>
    </row>
    <row r="129" spans="2:65" s="11" customFormat="1" ht="26" customHeight="1">
      <c r="B129" s="122"/>
      <c r="D129" s="123" t="s">
        <v>73</v>
      </c>
      <c r="E129" s="124" t="s">
        <v>2966</v>
      </c>
      <c r="F129" s="124" t="s">
        <v>2967</v>
      </c>
      <c r="I129" s="125"/>
      <c r="J129" s="126">
        <f>BK129</f>
        <v>0</v>
      </c>
      <c r="L129" s="122"/>
      <c r="M129" s="127"/>
      <c r="P129" s="128">
        <f>P130+P158</f>
        <v>0</v>
      </c>
      <c r="R129" s="128">
        <f>R130+R158</f>
        <v>0.87159999999999993</v>
      </c>
      <c r="T129" s="129">
        <f>T130+T158</f>
        <v>0</v>
      </c>
      <c r="AR129" s="123" t="s">
        <v>83</v>
      </c>
      <c r="AT129" s="130" t="s">
        <v>73</v>
      </c>
      <c r="AU129" s="130" t="s">
        <v>74</v>
      </c>
      <c r="AY129" s="123" t="s">
        <v>301</v>
      </c>
      <c r="BK129" s="131">
        <f>BK130+BK158</f>
        <v>0</v>
      </c>
    </row>
    <row r="130" spans="2:65" s="11" customFormat="1" ht="22.75" customHeight="1">
      <c r="B130" s="122"/>
      <c r="D130" s="123" t="s">
        <v>73</v>
      </c>
      <c r="E130" s="132" t="s">
        <v>2968</v>
      </c>
      <c r="F130" s="132" t="s">
        <v>2969</v>
      </c>
      <c r="I130" s="125"/>
      <c r="J130" s="133">
        <f>BK130</f>
        <v>0</v>
      </c>
      <c r="L130" s="122"/>
      <c r="M130" s="127"/>
      <c r="P130" s="128">
        <f>SUM(P131:P157)</f>
        <v>0</v>
      </c>
      <c r="R130" s="128">
        <f>SUM(R131:R157)</f>
        <v>0.72605999999999993</v>
      </c>
      <c r="T130" s="129">
        <f>SUM(T131:T157)</f>
        <v>0</v>
      </c>
      <c r="AR130" s="123" t="s">
        <v>83</v>
      </c>
      <c r="AT130" s="130" t="s">
        <v>73</v>
      </c>
      <c r="AU130" s="130" t="s">
        <v>81</v>
      </c>
      <c r="AY130" s="123" t="s">
        <v>301</v>
      </c>
      <c r="BK130" s="131">
        <f>SUM(BK131:BK157)</f>
        <v>0</v>
      </c>
    </row>
    <row r="131" spans="2:65" s="1" customFormat="1" ht="16.5" customHeight="1">
      <c r="B131" s="33"/>
      <c r="C131" s="134" t="s">
        <v>366</v>
      </c>
      <c r="D131" s="190" t="s">
        <v>303</v>
      </c>
      <c r="E131" s="135" t="s">
        <v>7569</v>
      </c>
      <c r="F131" s="136" t="s">
        <v>7570</v>
      </c>
      <c r="G131" s="137" t="s">
        <v>137</v>
      </c>
      <c r="H131" s="138">
        <v>38</v>
      </c>
      <c r="I131" s="139"/>
      <c r="J131" s="140">
        <f>ROUND(I131*H131,2)</f>
        <v>0</v>
      </c>
      <c r="K131" s="136" t="s">
        <v>21</v>
      </c>
      <c r="L131" s="33"/>
      <c r="M131" s="141" t="s">
        <v>21</v>
      </c>
      <c r="N131" s="142" t="s">
        <v>45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413</v>
      </c>
      <c r="AT131" s="145" t="s">
        <v>303</v>
      </c>
      <c r="AU131" s="145" t="s">
        <v>83</v>
      </c>
      <c r="AY131" s="18" t="s">
        <v>301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8" t="s">
        <v>81</v>
      </c>
      <c r="BK131" s="146">
        <f>ROUND(I131*H131,2)</f>
        <v>0</v>
      </c>
      <c r="BL131" s="18" t="s">
        <v>413</v>
      </c>
      <c r="BM131" s="145" t="s">
        <v>7571</v>
      </c>
    </row>
    <row r="132" spans="2:65" s="1" customFormat="1" ht="24.25" customHeight="1">
      <c r="B132" s="33"/>
      <c r="C132" s="134" t="s">
        <v>371</v>
      </c>
      <c r="D132" s="190" t="s">
        <v>303</v>
      </c>
      <c r="E132" s="135" t="s">
        <v>7572</v>
      </c>
      <c r="F132" s="136" t="s">
        <v>7573</v>
      </c>
      <c r="G132" s="137" t="s">
        <v>137</v>
      </c>
      <c r="H132" s="138">
        <v>177.4</v>
      </c>
      <c r="I132" s="139"/>
      <c r="J132" s="140">
        <f>ROUND(I132*H132,2)</f>
        <v>0</v>
      </c>
      <c r="K132" s="136" t="s">
        <v>7544</v>
      </c>
      <c r="L132" s="33"/>
      <c r="M132" s="141" t="s">
        <v>21</v>
      </c>
      <c r="N132" s="142" t="s">
        <v>45</v>
      </c>
      <c r="P132" s="143">
        <f>O132*H132</f>
        <v>0</v>
      </c>
      <c r="Q132" s="143">
        <v>4.0000000000000001E-3</v>
      </c>
      <c r="R132" s="143">
        <f>Q132*H132</f>
        <v>0.70960000000000001</v>
      </c>
      <c r="S132" s="143">
        <v>0</v>
      </c>
      <c r="T132" s="144">
        <f>S132*H132</f>
        <v>0</v>
      </c>
      <c r="AR132" s="145" t="s">
        <v>413</v>
      </c>
      <c r="AT132" s="145" t="s">
        <v>303</v>
      </c>
      <c r="AU132" s="145" t="s">
        <v>83</v>
      </c>
      <c r="AY132" s="18" t="s">
        <v>301</v>
      </c>
      <c r="BE132" s="146">
        <f>IF(N132="základní",J132,0)</f>
        <v>0</v>
      </c>
      <c r="BF132" s="146">
        <f>IF(N132="snížená",J132,0)</f>
        <v>0</v>
      </c>
      <c r="BG132" s="146">
        <f>IF(N132="zákl. přenesená",J132,0)</f>
        <v>0</v>
      </c>
      <c r="BH132" s="146">
        <f>IF(N132="sníž. přenesená",J132,0)</f>
        <v>0</v>
      </c>
      <c r="BI132" s="146">
        <f>IF(N132="nulová",J132,0)</f>
        <v>0</v>
      </c>
      <c r="BJ132" s="18" t="s">
        <v>81</v>
      </c>
      <c r="BK132" s="146">
        <f>ROUND(I132*H132,2)</f>
        <v>0</v>
      </c>
      <c r="BL132" s="18" t="s">
        <v>413</v>
      </c>
      <c r="BM132" s="145" t="s">
        <v>7574</v>
      </c>
    </row>
    <row r="133" spans="2:65" s="1" customFormat="1" ht="11">
      <c r="B133" s="33"/>
      <c r="D133" s="147" t="s">
        <v>310</v>
      </c>
      <c r="F133" s="148" t="s">
        <v>7575</v>
      </c>
      <c r="I133" s="149"/>
      <c r="L133" s="33"/>
      <c r="M133" s="150"/>
      <c r="T133" s="54"/>
      <c r="AT133" s="18" t="s">
        <v>310</v>
      </c>
      <c r="AU133" s="18" t="s">
        <v>83</v>
      </c>
    </row>
    <row r="134" spans="2:65" s="12" customFormat="1" ht="12">
      <c r="B134" s="151"/>
      <c r="D134" s="152" t="s">
        <v>312</v>
      </c>
      <c r="E134" s="153" t="s">
        <v>21</v>
      </c>
      <c r="F134" s="154" t="s">
        <v>7576</v>
      </c>
      <c r="H134" s="153" t="s">
        <v>21</v>
      </c>
      <c r="I134" s="155"/>
      <c r="L134" s="151"/>
      <c r="M134" s="156"/>
      <c r="T134" s="157"/>
      <c r="AT134" s="153" t="s">
        <v>312</v>
      </c>
      <c r="AU134" s="153" t="s">
        <v>83</v>
      </c>
      <c r="AV134" s="12" t="s">
        <v>81</v>
      </c>
      <c r="AW134" s="12" t="s">
        <v>35</v>
      </c>
      <c r="AX134" s="12" t="s">
        <v>74</v>
      </c>
      <c r="AY134" s="153" t="s">
        <v>301</v>
      </c>
    </row>
    <row r="135" spans="2:65" s="12" customFormat="1" ht="12">
      <c r="B135" s="151"/>
      <c r="D135" s="152" t="s">
        <v>312</v>
      </c>
      <c r="E135" s="153" t="s">
        <v>21</v>
      </c>
      <c r="F135" s="154" t="s">
        <v>7577</v>
      </c>
      <c r="H135" s="153" t="s">
        <v>21</v>
      </c>
      <c r="I135" s="155"/>
      <c r="L135" s="151"/>
      <c r="M135" s="156"/>
      <c r="T135" s="157"/>
      <c r="AT135" s="153" t="s">
        <v>312</v>
      </c>
      <c r="AU135" s="153" t="s">
        <v>83</v>
      </c>
      <c r="AV135" s="12" t="s">
        <v>81</v>
      </c>
      <c r="AW135" s="12" t="s">
        <v>35</v>
      </c>
      <c r="AX135" s="12" t="s">
        <v>74</v>
      </c>
      <c r="AY135" s="153" t="s">
        <v>301</v>
      </c>
    </row>
    <row r="136" spans="2:65" s="13" customFormat="1" ht="12">
      <c r="B136" s="158"/>
      <c r="D136" s="152" t="s">
        <v>312</v>
      </c>
      <c r="E136" s="159" t="s">
        <v>21</v>
      </c>
      <c r="F136" s="160" t="s">
        <v>7567</v>
      </c>
      <c r="H136" s="161">
        <v>38</v>
      </c>
      <c r="I136" s="162"/>
      <c r="L136" s="158"/>
      <c r="M136" s="163"/>
      <c r="T136" s="164"/>
      <c r="AT136" s="159" t="s">
        <v>312</v>
      </c>
      <c r="AU136" s="159" t="s">
        <v>83</v>
      </c>
      <c r="AV136" s="13" t="s">
        <v>83</v>
      </c>
      <c r="AW136" s="13" t="s">
        <v>35</v>
      </c>
      <c r="AX136" s="13" t="s">
        <v>74</v>
      </c>
      <c r="AY136" s="159" t="s">
        <v>301</v>
      </c>
    </row>
    <row r="137" spans="2:65" s="12" customFormat="1" ht="12">
      <c r="B137" s="151"/>
      <c r="D137" s="152" t="s">
        <v>312</v>
      </c>
      <c r="E137" s="153" t="s">
        <v>21</v>
      </c>
      <c r="F137" s="154" t="s">
        <v>7578</v>
      </c>
      <c r="H137" s="153" t="s">
        <v>21</v>
      </c>
      <c r="I137" s="155"/>
      <c r="L137" s="151"/>
      <c r="M137" s="156"/>
      <c r="T137" s="157"/>
      <c r="AT137" s="153" t="s">
        <v>312</v>
      </c>
      <c r="AU137" s="153" t="s">
        <v>83</v>
      </c>
      <c r="AV137" s="12" t="s">
        <v>81</v>
      </c>
      <c r="AW137" s="12" t="s">
        <v>35</v>
      </c>
      <c r="AX137" s="12" t="s">
        <v>74</v>
      </c>
      <c r="AY137" s="153" t="s">
        <v>301</v>
      </c>
    </row>
    <row r="138" spans="2:65" s="13" customFormat="1" ht="12">
      <c r="B138" s="158"/>
      <c r="D138" s="152" t="s">
        <v>312</v>
      </c>
      <c r="E138" s="159" t="s">
        <v>21</v>
      </c>
      <c r="F138" s="160" t="s">
        <v>7567</v>
      </c>
      <c r="H138" s="161">
        <v>38</v>
      </c>
      <c r="I138" s="162"/>
      <c r="L138" s="158"/>
      <c r="M138" s="163"/>
      <c r="T138" s="164"/>
      <c r="AT138" s="159" t="s">
        <v>312</v>
      </c>
      <c r="AU138" s="159" t="s">
        <v>83</v>
      </c>
      <c r="AV138" s="13" t="s">
        <v>83</v>
      </c>
      <c r="AW138" s="13" t="s">
        <v>35</v>
      </c>
      <c r="AX138" s="13" t="s">
        <v>74</v>
      </c>
      <c r="AY138" s="159" t="s">
        <v>301</v>
      </c>
    </row>
    <row r="139" spans="2:65" s="15" customFormat="1" ht="12">
      <c r="B139" s="172"/>
      <c r="D139" s="152" t="s">
        <v>312</v>
      </c>
      <c r="E139" s="173" t="s">
        <v>21</v>
      </c>
      <c r="F139" s="174" t="s">
        <v>446</v>
      </c>
      <c r="H139" s="175">
        <v>76</v>
      </c>
      <c r="I139" s="176"/>
      <c r="L139" s="172"/>
      <c r="M139" s="177"/>
      <c r="T139" s="178"/>
      <c r="AT139" s="173" t="s">
        <v>312</v>
      </c>
      <c r="AU139" s="173" t="s">
        <v>83</v>
      </c>
      <c r="AV139" s="15" t="s">
        <v>139</v>
      </c>
      <c r="AW139" s="15" t="s">
        <v>35</v>
      </c>
      <c r="AX139" s="15" t="s">
        <v>74</v>
      </c>
      <c r="AY139" s="173" t="s">
        <v>301</v>
      </c>
    </row>
    <row r="140" spans="2:65" s="12" customFormat="1" ht="24">
      <c r="B140" s="151"/>
      <c r="D140" s="152" t="s">
        <v>312</v>
      </c>
      <c r="E140" s="153" t="s">
        <v>21</v>
      </c>
      <c r="F140" s="154" t="s">
        <v>7579</v>
      </c>
      <c r="H140" s="153" t="s">
        <v>21</v>
      </c>
      <c r="I140" s="155"/>
      <c r="L140" s="151"/>
      <c r="M140" s="156"/>
      <c r="T140" s="157"/>
      <c r="AT140" s="153" t="s">
        <v>312</v>
      </c>
      <c r="AU140" s="153" t="s">
        <v>83</v>
      </c>
      <c r="AV140" s="12" t="s">
        <v>81</v>
      </c>
      <c r="AW140" s="12" t="s">
        <v>35</v>
      </c>
      <c r="AX140" s="12" t="s">
        <v>74</v>
      </c>
      <c r="AY140" s="153" t="s">
        <v>301</v>
      </c>
    </row>
    <row r="141" spans="2:65" s="12" customFormat="1" ht="12">
      <c r="B141" s="151"/>
      <c r="D141" s="152" t="s">
        <v>312</v>
      </c>
      <c r="E141" s="153" t="s">
        <v>21</v>
      </c>
      <c r="F141" s="154" t="s">
        <v>7580</v>
      </c>
      <c r="H141" s="153" t="s">
        <v>21</v>
      </c>
      <c r="I141" s="155"/>
      <c r="L141" s="151"/>
      <c r="M141" s="156"/>
      <c r="T141" s="157"/>
      <c r="AT141" s="153" t="s">
        <v>312</v>
      </c>
      <c r="AU141" s="153" t="s">
        <v>83</v>
      </c>
      <c r="AV141" s="12" t="s">
        <v>81</v>
      </c>
      <c r="AW141" s="12" t="s">
        <v>35</v>
      </c>
      <c r="AX141" s="12" t="s">
        <v>74</v>
      </c>
      <c r="AY141" s="153" t="s">
        <v>301</v>
      </c>
    </row>
    <row r="142" spans="2:65" s="13" customFormat="1" ht="12">
      <c r="B142" s="158"/>
      <c r="D142" s="152" t="s">
        <v>312</v>
      </c>
      <c r="E142" s="159" t="s">
        <v>21</v>
      </c>
      <c r="F142" s="160" t="s">
        <v>7581</v>
      </c>
      <c r="H142" s="161">
        <v>101.4</v>
      </c>
      <c r="I142" s="162"/>
      <c r="L142" s="158"/>
      <c r="M142" s="163"/>
      <c r="T142" s="164"/>
      <c r="AT142" s="159" t="s">
        <v>312</v>
      </c>
      <c r="AU142" s="159" t="s">
        <v>83</v>
      </c>
      <c r="AV142" s="13" t="s">
        <v>83</v>
      </c>
      <c r="AW142" s="13" t="s">
        <v>35</v>
      </c>
      <c r="AX142" s="13" t="s">
        <v>74</v>
      </c>
      <c r="AY142" s="159" t="s">
        <v>301</v>
      </c>
    </row>
    <row r="143" spans="2:65" s="15" customFormat="1" ht="12">
      <c r="B143" s="172"/>
      <c r="D143" s="152" t="s">
        <v>312</v>
      </c>
      <c r="E143" s="173" t="s">
        <v>21</v>
      </c>
      <c r="F143" s="174" t="s">
        <v>446</v>
      </c>
      <c r="H143" s="175">
        <v>101.4</v>
      </c>
      <c r="I143" s="176"/>
      <c r="L143" s="172"/>
      <c r="M143" s="177"/>
      <c r="T143" s="178"/>
      <c r="AT143" s="173" t="s">
        <v>312</v>
      </c>
      <c r="AU143" s="173" t="s">
        <v>83</v>
      </c>
      <c r="AV143" s="15" t="s">
        <v>139</v>
      </c>
      <c r="AW143" s="15" t="s">
        <v>35</v>
      </c>
      <c r="AX143" s="15" t="s">
        <v>74</v>
      </c>
      <c r="AY143" s="173" t="s">
        <v>301</v>
      </c>
    </row>
    <row r="144" spans="2:65" s="12" customFormat="1" ht="12">
      <c r="B144" s="151"/>
      <c r="D144" s="152" t="s">
        <v>312</v>
      </c>
      <c r="E144" s="153" t="s">
        <v>21</v>
      </c>
      <c r="F144" s="154" t="s">
        <v>7582</v>
      </c>
      <c r="H144" s="153" t="s">
        <v>21</v>
      </c>
      <c r="I144" s="155"/>
      <c r="L144" s="151"/>
      <c r="M144" s="156"/>
      <c r="T144" s="157"/>
      <c r="AT144" s="153" t="s">
        <v>312</v>
      </c>
      <c r="AU144" s="153" t="s">
        <v>83</v>
      </c>
      <c r="AV144" s="12" t="s">
        <v>81</v>
      </c>
      <c r="AW144" s="12" t="s">
        <v>35</v>
      </c>
      <c r="AX144" s="12" t="s">
        <v>74</v>
      </c>
      <c r="AY144" s="153" t="s">
        <v>301</v>
      </c>
    </row>
    <row r="145" spans="2:65" s="14" customFormat="1" ht="12">
      <c r="B145" s="165"/>
      <c r="D145" s="152" t="s">
        <v>312</v>
      </c>
      <c r="E145" s="166" t="s">
        <v>21</v>
      </c>
      <c r="F145" s="167" t="s">
        <v>329</v>
      </c>
      <c r="H145" s="168">
        <v>177.4</v>
      </c>
      <c r="I145" s="169"/>
      <c r="L145" s="165"/>
      <c r="M145" s="170"/>
      <c r="T145" s="171"/>
      <c r="AT145" s="166" t="s">
        <v>312</v>
      </c>
      <c r="AU145" s="166" t="s">
        <v>83</v>
      </c>
      <c r="AV145" s="14" t="s">
        <v>308</v>
      </c>
      <c r="AW145" s="14" t="s">
        <v>35</v>
      </c>
      <c r="AX145" s="14" t="s">
        <v>81</v>
      </c>
      <c r="AY145" s="166" t="s">
        <v>301</v>
      </c>
    </row>
    <row r="146" spans="2:65" s="1" customFormat="1" ht="16.5" customHeight="1">
      <c r="B146" s="33"/>
      <c r="C146" s="134" t="s">
        <v>377</v>
      </c>
      <c r="D146" s="190" t="s">
        <v>303</v>
      </c>
      <c r="E146" s="135" t="s">
        <v>3042</v>
      </c>
      <c r="F146" s="136" t="s">
        <v>3043</v>
      </c>
      <c r="G146" s="137" t="s">
        <v>137</v>
      </c>
      <c r="H146" s="138">
        <v>38</v>
      </c>
      <c r="I146" s="139"/>
      <c r="J146" s="140">
        <f>ROUND(I146*H146,2)</f>
        <v>0</v>
      </c>
      <c r="K146" s="136" t="s">
        <v>7544</v>
      </c>
      <c r="L146" s="33"/>
      <c r="M146" s="141" t="s">
        <v>21</v>
      </c>
      <c r="N146" s="142" t="s">
        <v>45</v>
      </c>
      <c r="P146" s="143">
        <f>O146*H146</f>
        <v>0</v>
      </c>
      <c r="Q146" s="143">
        <v>4.0000000000000003E-5</v>
      </c>
      <c r="R146" s="143">
        <f>Q146*H146</f>
        <v>1.5200000000000001E-3</v>
      </c>
      <c r="S146" s="143">
        <v>0</v>
      </c>
      <c r="T146" s="144">
        <f>S146*H146</f>
        <v>0</v>
      </c>
      <c r="AR146" s="145" t="s">
        <v>413</v>
      </c>
      <c r="AT146" s="145" t="s">
        <v>303</v>
      </c>
      <c r="AU146" s="145" t="s">
        <v>83</v>
      </c>
      <c r="AY146" s="18" t="s">
        <v>301</v>
      </c>
      <c r="BE146" s="146">
        <f>IF(N146="základní",J146,0)</f>
        <v>0</v>
      </c>
      <c r="BF146" s="146">
        <f>IF(N146="snížená",J146,0)</f>
        <v>0</v>
      </c>
      <c r="BG146" s="146">
        <f>IF(N146="zákl. přenesená",J146,0)</f>
        <v>0</v>
      </c>
      <c r="BH146" s="146">
        <f>IF(N146="sníž. přenesená",J146,0)</f>
        <v>0</v>
      </c>
      <c r="BI146" s="146">
        <f>IF(N146="nulová",J146,0)</f>
        <v>0</v>
      </c>
      <c r="BJ146" s="18" t="s">
        <v>81</v>
      </c>
      <c r="BK146" s="146">
        <f>ROUND(I146*H146,2)</f>
        <v>0</v>
      </c>
      <c r="BL146" s="18" t="s">
        <v>413</v>
      </c>
      <c r="BM146" s="145" t="s">
        <v>7583</v>
      </c>
    </row>
    <row r="147" spans="2:65" s="1" customFormat="1" ht="11">
      <c r="B147" s="33"/>
      <c r="D147" s="147" t="s">
        <v>310</v>
      </c>
      <c r="F147" s="148" t="s">
        <v>7584</v>
      </c>
      <c r="I147" s="149"/>
      <c r="L147" s="33"/>
      <c r="M147" s="150"/>
      <c r="T147" s="54"/>
      <c r="AT147" s="18" t="s">
        <v>310</v>
      </c>
      <c r="AU147" s="18" t="s">
        <v>83</v>
      </c>
    </row>
    <row r="148" spans="2:65" s="12" customFormat="1" ht="12">
      <c r="B148" s="151"/>
      <c r="D148" s="152" t="s">
        <v>312</v>
      </c>
      <c r="E148" s="153" t="s">
        <v>21</v>
      </c>
      <c r="F148" s="154" t="s">
        <v>7560</v>
      </c>
      <c r="H148" s="153" t="s">
        <v>21</v>
      </c>
      <c r="I148" s="155"/>
      <c r="L148" s="151"/>
      <c r="M148" s="156"/>
      <c r="T148" s="157"/>
      <c r="AT148" s="153" t="s">
        <v>312</v>
      </c>
      <c r="AU148" s="153" t="s">
        <v>83</v>
      </c>
      <c r="AV148" s="12" t="s">
        <v>81</v>
      </c>
      <c r="AW148" s="12" t="s">
        <v>35</v>
      </c>
      <c r="AX148" s="12" t="s">
        <v>74</v>
      </c>
      <c r="AY148" s="153" t="s">
        <v>301</v>
      </c>
    </row>
    <row r="149" spans="2:65" s="13" customFormat="1" ht="12">
      <c r="B149" s="158"/>
      <c r="D149" s="152" t="s">
        <v>312</v>
      </c>
      <c r="E149" s="159" t="s">
        <v>21</v>
      </c>
      <c r="F149" s="160" t="s">
        <v>7567</v>
      </c>
      <c r="H149" s="161">
        <v>38</v>
      </c>
      <c r="I149" s="162"/>
      <c r="L149" s="158"/>
      <c r="M149" s="163"/>
      <c r="T149" s="164"/>
      <c r="AT149" s="159" t="s">
        <v>312</v>
      </c>
      <c r="AU149" s="159" t="s">
        <v>83</v>
      </c>
      <c r="AV149" s="13" t="s">
        <v>83</v>
      </c>
      <c r="AW149" s="13" t="s">
        <v>35</v>
      </c>
      <c r="AX149" s="13" t="s">
        <v>81</v>
      </c>
      <c r="AY149" s="159" t="s">
        <v>301</v>
      </c>
    </row>
    <row r="150" spans="2:65" s="1" customFormat="1" ht="16.5" customHeight="1">
      <c r="B150" s="33"/>
      <c r="C150" s="179" t="s">
        <v>383</v>
      </c>
      <c r="D150" s="191" t="s">
        <v>454</v>
      </c>
      <c r="E150" s="180" t="s">
        <v>3055</v>
      </c>
      <c r="F150" s="181" t="s">
        <v>3056</v>
      </c>
      <c r="G150" s="182" t="s">
        <v>137</v>
      </c>
      <c r="H150" s="183">
        <v>41.8</v>
      </c>
      <c r="I150" s="184"/>
      <c r="J150" s="185">
        <f>ROUND(I150*H150,2)</f>
        <v>0</v>
      </c>
      <c r="K150" s="181" t="s">
        <v>7544</v>
      </c>
      <c r="L150" s="186"/>
      <c r="M150" s="187" t="s">
        <v>21</v>
      </c>
      <c r="N150" s="188" t="s">
        <v>45</v>
      </c>
      <c r="P150" s="143">
        <f>O150*H150</f>
        <v>0</v>
      </c>
      <c r="Q150" s="143">
        <v>2.9999999999999997E-4</v>
      </c>
      <c r="R150" s="143">
        <f>Q150*H150</f>
        <v>1.2539999999999997E-2</v>
      </c>
      <c r="S150" s="143">
        <v>0</v>
      </c>
      <c r="T150" s="144">
        <f>S150*H150</f>
        <v>0</v>
      </c>
      <c r="AR150" s="145" t="s">
        <v>566</v>
      </c>
      <c r="AT150" s="145" t="s">
        <v>454</v>
      </c>
      <c r="AU150" s="145" t="s">
        <v>83</v>
      </c>
      <c r="AY150" s="18" t="s">
        <v>301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8" t="s">
        <v>81</v>
      </c>
      <c r="BK150" s="146">
        <f>ROUND(I150*H150,2)</f>
        <v>0</v>
      </c>
      <c r="BL150" s="18" t="s">
        <v>413</v>
      </c>
      <c r="BM150" s="145" t="s">
        <v>7585</v>
      </c>
    </row>
    <row r="151" spans="2:65" s="13" customFormat="1" ht="12">
      <c r="B151" s="158"/>
      <c r="D151" s="152" t="s">
        <v>312</v>
      </c>
      <c r="E151" s="159" t="s">
        <v>21</v>
      </c>
      <c r="F151" s="160" t="s">
        <v>7586</v>
      </c>
      <c r="H151" s="161">
        <v>41.8</v>
      </c>
      <c r="I151" s="162"/>
      <c r="L151" s="158"/>
      <c r="M151" s="163"/>
      <c r="T151" s="164"/>
      <c r="AT151" s="159" t="s">
        <v>312</v>
      </c>
      <c r="AU151" s="159" t="s">
        <v>83</v>
      </c>
      <c r="AV151" s="13" t="s">
        <v>83</v>
      </c>
      <c r="AW151" s="13" t="s">
        <v>35</v>
      </c>
      <c r="AX151" s="13" t="s">
        <v>81</v>
      </c>
      <c r="AY151" s="159" t="s">
        <v>301</v>
      </c>
    </row>
    <row r="152" spans="2:65" s="1" customFormat="1" ht="16.5" customHeight="1">
      <c r="B152" s="33"/>
      <c r="C152" s="134" t="s">
        <v>8</v>
      </c>
      <c r="D152" s="190" t="s">
        <v>303</v>
      </c>
      <c r="E152" s="135" t="s">
        <v>7587</v>
      </c>
      <c r="F152" s="136" t="s">
        <v>7588</v>
      </c>
      <c r="G152" s="137" t="s">
        <v>681</v>
      </c>
      <c r="H152" s="138">
        <v>15</v>
      </c>
      <c r="I152" s="139"/>
      <c r="J152" s="140">
        <f>ROUND(I152*H152,2)</f>
        <v>0</v>
      </c>
      <c r="K152" s="136" t="s">
        <v>7544</v>
      </c>
      <c r="L152" s="33"/>
      <c r="M152" s="141" t="s">
        <v>21</v>
      </c>
      <c r="N152" s="142" t="s">
        <v>45</v>
      </c>
      <c r="P152" s="143">
        <f>O152*H152</f>
        <v>0</v>
      </c>
      <c r="Q152" s="143">
        <v>1.6000000000000001E-4</v>
      </c>
      <c r="R152" s="143">
        <f>Q152*H152</f>
        <v>2.4000000000000002E-3</v>
      </c>
      <c r="S152" s="143">
        <v>0</v>
      </c>
      <c r="T152" s="144">
        <f>S152*H152</f>
        <v>0</v>
      </c>
      <c r="AR152" s="145" t="s">
        <v>413</v>
      </c>
      <c r="AT152" s="145" t="s">
        <v>303</v>
      </c>
      <c r="AU152" s="145" t="s">
        <v>83</v>
      </c>
      <c r="AY152" s="18" t="s">
        <v>301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8" t="s">
        <v>81</v>
      </c>
      <c r="BK152" s="146">
        <f>ROUND(I152*H152,2)</f>
        <v>0</v>
      </c>
      <c r="BL152" s="18" t="s">
        <v>413</v>
      </c>
      <c r="BM152" s="145" t="s">
        <v>7589</v>
      </c>
    </row>
    <row r="153" spans="2:65" s="1" customFormat="1" ht="11">
      <c r="B153" s="33"/>
      <c r="D153" s="147" t="s">
        <v>310</v>
      </c>
      <c r="F153" s="148" t="s">
        <v>7590</v>
      </c>
      <c r="I153" s="149"/>
      <c r="L153" s="33"/>
      <c r="M153" s="150"/>
      <c r="T153" s="54"/>
      <c r="AT153" s="18" t="s">
        <v>310</v>
      </c>
      <c r="AU153" s="18" t="s">
        <v>83</v>
      </c>
    </row>
    <row r="154" spans="2:65" s="12" customFormat="1" ht="12">
      <c r="B154" s="151"/>
      <c r="D154" s="152" t="s">
        <v>312</v>
      </c>
      <c r="E154" s="153" t="s">
        <v>21</v>
      </c>
      <c r="F154" s="154" t="s">
        <v>7560</v>
      </c>
      <c r="H154" s="153" t="s">
        <v>21</v>
      </c>
      <c r="I154" s="155"/>
      <c r="L154" s="151"/>
      <c r="M154" s="156"/>
      <c r="T154" s="157"/>
      <c r="AT154" s="153" t="s">
        <v>312</v>
      </c>
      <c r="AU154" s="153" t="s">
        <v>83</v>
      </c>
      <c r="AV154" s="12" t="s">
        <v>81</v>
      </c>
      <c r="AW154" s="12" t="s">
        <v>35</v>
      </c>
      <c r="AX154" s="12" t="s">
        <v>74</v>
      </c>
      <c r="AY154" s="153" t="s">
        <v>301</v>
      </c>
    </row>
    <row r="155" spans="2:65" s="13" customFormat="1" ht="12">
      <c r="B155" s="158"/>
      <c r="D155" s="152" t="s">
        <v>312</v>
      </c>
      <c r="E155" s="159" t="s">
        <v>21</v>
      </c>
      <c r="F155" s="160" t="s">
        <v>7591</v>
      </c>
      <c r="H155" s="161">
        <v>15</v>
      </c>
      <c r="I155" s="162"/>
      <c r="L155" s="158"/>
      <c r="M155" s="163"/>
      <c r="T155" s="164"/>
      <c r="AT155" s="159" t="s">
        <v>312</v>
      </c>
      <c r="AU155" s="159" t="s">
        <v>83</v>
      </c>
      <c r="AV155" s="13" t="s">
        <v>83</v>
      </c>
      <c r="AW155" s="13" t="s">
        <v>35</v>
      </c>
      <c r="AX155" s="13" t="s">
        <v>81</v>
      </c>
      <c r="AY155" s="159" t="s">
        <v>301</v>
      </c>
    </row>
    <row r="156" spans="2:65" s="1" customFormat="1" ht="33" customHeight="1">
      <c r="B156" s="33"/>
      <c r="C156" s="134" t="s">
        <v>392</v>
      </c>
      <c r="D156" s="190" t="s">
        <v>303</v>
      </c>
      <c r="E156" s="135" t="s">
        <v>3060</v>
      </c>
      <c r="F156" s="136" t="s">
        <v>3061</v>
      </c>
      <c r="G156" s="137" t="s">
        <v>430</v>
      </c>
      <c r="H156" s="138">
        <v>0.72599999999999998</v>
      </c>
      <c r="I156" s="139"/>
      <c r="J156" s="140">
        <f>ROUND(I156*H156,2)</f>
        <v>0</v>
      </c>
      <c r="K156" s="136" t="s">
        <v>7544</v>
      </c>
      <c r="L156" s="33"/>
      <c r="M156" s="141" t="s">
        <v>21</v>
      </c>
      <c r="N156" s="142" t="s">
        <v>45</v>
      </c>
      <c r="P156" s="143">
        <f>O156*H156</f>
        <v>0</v>
      </c>
      <c r="Q156" s="143">
        <v>0</v>
      </c>
      <c r="R156" s="143">
        <f>Q156*H156</f>
        <v>0</v>
      </c>
      <c r="S156" s="143">
        <v>0</v>
      </c>
      <c r="T156" s="144">
        <f>S156*H156</f>
        <v>0</v>
      </c>
      <c r="AR156" s="145" t="s">
        <v>413</v>
      </c>
      <c r="AT156" s="145" t="s">
        <v>303</v>
      </c>
      <c r="AU156" s="145" t="s">
        <v>83</v>
      </c>
      <c r="AY156" s="18" t="s">
        <v>301</v>
      </c>
      <c r="BE156" s="146">
        <f>IF(N156="základní",J156,0)</f>
        <v>0</v>
      </c>
      <c r="BF156" s="146">
        <f>IF(N156="snížená",J156,0)</f>
        <v>0</v>
      </c>
      <c r="BG156" s="146">
        <f>IF(N156="zákl. přenesená",J156,0)</f>
        <v>0</v>
      </c>
      <c r="BH156" s="146">
        <f>IF(N156="sníž. přenesená",J156,0)</f>
        <v>0</v>
      </c>
      <c r="BI156" s="146">
        <f>IF(N156="nulová",J156,0)</f>
        <v>0</v>
      </c>
      <c r="BJ156" s="18" t="s">
        <v>81</v>
      </c>
      <c r="BK156" s="146">
        <f>ROUND(I156*H156,2)</f>
        <v>0</v>
      </c>
      <c r="BL156" s="18" t="s">
        <v>413</v>
      </c>
      <c r="BM156" s="145" t="s">
        <v>7592</v>
      </c>
    </row>
    <row r="157" spans="2:65" s="1" customFormat="1" ht="11">
      <c r="B157" s="33"/>
      <c r="D157" s="147" t="s">
        <v>310</v>
      </c>
      <c r="F157" s="148" t="s">
        <v>7593</v>
      </c>
      <c r="I157" s="149"/>
      <c r="L157" s="33"/>
      <c r="M157" s="150"/>
      <c r="T157" s="54"/>
      <c r="AT157" s="18" t="s">
        <v>310</v>
      </c>
      <c r="AU157" s="18" t="s">
        <v>83</v>
      </c>
    </row>
    <row r="158" spans="2:65" s="11" customFormat="1" ht="22.75" customHeight="1">
      <c r="B158" s="122"/>
      <c r="D158" s="123" t="s">
        <v>73</v>
      </c>
      <c r="E158" s="132" t="s">
        <v>3077</v>
      </c>
      <c r="F158" s="132" t="s">
        <v>3078</v>
      </c>
      <c r="I158" s="125"/>
      <c r="J158" s="133">
        <f>BK158</f>
        <v>0</v>
      </c>
      <c r="L158" s="122"/>
      <c r="M158" s="127"/>
      <c r="P158" s="128">
        <f>SUM(P159:P166)</f>
        <v>0</v>
      </c>
      <c r="R158" s="128">
        <f>SUM(R159:R166)</f>
        <v>0.14554</v>
      </c>
      <c r="T158" s="129">
        <f>SUM(T159:T166)</f>
        <v>0</v>
      </c>
      <c r="AR158" s="123" t="s">
        <v>83</v>
      </c>
      <c r="AT158" s="130" t="s">
        <v>73</v>
      </c>
      <c r="AU158" s="130" t="s">
        <v>81</v>
      </c>
      <c r="AY158" s="123" t="s">
        <v>301</v>
      </c>
      <c r="BK158" s="131">
        <f>SUM(BK159:BK166)</f>
        <v>0</v>
      </c>
    </row>
    <row r="159" spans="2:65" s="1" customFormat="1" ht="24.25" customHeight="1">
      <c r="B159" s="33"/>
      <c r="C159" s="134" t="s">
        <v>397</v>
      </c>
      <c r="D159" s="190" t="s">
        <v>303</v>
      </c>
      <c r="E159" s="135" t="s">
        <v>3135</v>
      </c>
      <c r="F159" s="136" t="s">
        <v>3136</v>
      </c>
      <c r="G159" s="137" t="s">
        <v>137</v>
      </c>
      <c r="H159" s="138">
        <v>38</v>
      </c>
      <c r="I159" s="139"/>
      <c r="J159" s="140">
        <f>ROUND(I159*H159,2)</f>
        <v>0</v>
      </c>
      <c r="K159" s="136" t="s">
        <v>307</v>
      </c>
      <c r="L159" s="33"/>
      <c r="M159" s="141" t="s">
        <v>21</v>
      </c>
      <c r="N159" s="142" t="s">
        <v>45</v>
      </c>
      <c r="P159" s="143">
        <f>O159*H159</f>
        <v>0</v>
      </c>
      <c r="Q159" s="143">
        <v>5.0000000000000002E-5</v>
      </c>
      <c r="R159" s="143">
        <f>Q159*H159</f>
        <v>1.9E-3</v>
      </c>
      <c r="S159" s="143">
        <v>0</v>
      </c>
      <c r="T159" s="144">
        <f>S159*H159</f>
        <v>0</v>
      </c>
      <c r="AR159" s="145" t="s">
        <v>413</v>
      </c>
      <c r="AT159" s="145" t="s">
        <v>303</v>
      </c>
      <c r="AU159" s="145" t="s">
        <v>83</v>
      </c>
      <c r="AY159" s="18" t="s">
        <v>301</v>
      </c>
      <c r="BE159" s="146">
        <f>IF(N159="základní",J159,0)</f>
        <v>0</v>
      </c>
      <c r="BF159" s="146">
        <f>IF(N159="snížená",J159,0)</f>
        <v>0</v>
      </c>
      <c r="BG159" s="146">
        <f>IF(N159="zákl. přenesená",J159,0)</f>
        <v>0</v>
      </c>
      <c r="BH159" s="146">
        <f>IF(N159="sníž. přenesená",J159,0)</f>
        <v>0</v>
      </c>
      <c r="BI159" s="146">
        <f>IF(N159="nulová",J159,0)</f>
        <v>0</v>
      </c>
      <c r="BJ159" s="18" t="s">
        <v>81</v>
      </c>
      <c r="BK159" s="146">
        <f>ROUND(I159*H159,2)</f>
        <v>0</v>
      </c>
      <c r="BL159" s="18" t="s">
        <v>413</v>
      </c>
      <c r="BM159" s="145" t="s">
        <v>7594</v>
      </c>
    </row>
    <row r="160" spans="2:65" s="1" customFormat="1" ht="11">
      <c r="B160" s="33"/>
      <c r="D160" s="147" t="s">
        <v>310</v>
      </c>
      <c r="F160" s="148" t="s">
        <v>3138</v>
      </c>
      <c r="I160" s="149"/>
      <c r="L160" s="33"/>
      <c r="M160" s="150"/>
      <c r="T160" s="54"/>
      <c r="AT160" s="18" t="s">
        <v>310</v>
      </c>
      <c r="AU160" s="18" t="s">
        <v>83</v>
      </c>
    </row>
    <row r="161" spans="2:65" s="12" customFormat="1" ht="12">
      <c r="B161" s="151"/>
      <c r="D161" s="152" t="s">
        <v>312</v>
      </c>
      <c r="E161" s="153" t="s">
        <v>21</v>
      </c>
      <c r="F161" s="154" t="s">
        <v>7595</v>
      </c>
      <c r="H161" s="153" t="s">
        <v>21</v>
      </c>
      <c r="I161" s="155"/>
      <c r="L161" s="151"/>
      <c r="M161" s="156"/>
      <c r="T161" s="157"/>
      <c r="AT161" s="153" t="s">
        <v>312</v>
      </c>
      <c r="AU161" s="153" t="s">
        <v>83</v>
      </c>
      <c r="AV161" s="12" t="s">
        <v>81</v>
      </c>
      <c r="AW161" s="12" t="s">
        <v>35</v>
      </c>
      <c r="AX161" s="12" t="s">
        <v>74</v>
      </c>
      <c r="AY161" s="153" t="s">
        <v>301</v>
      </c>
    </row>
    <row r="162" spans="2:65" s="13" customFormat="1" ht="12">
      <c r="B162" s="158"/>
      <c r="D162" s="152" t="s">
        <v>312</v>
      </c>
      <c r="E162" s="159" t="s">
        <v>21</v>
      </c>
      <c r="F162" s="160" t="s">
        <v>7567</v>
      </c>
      <c r="H162" s="161">
        <v>38</v>
      </c>
      <c r="I162" s="162"/>
      <c r="L162" s="158"/>
      <c r="M162" s="163"/>
      <c r="T162" s="164"/>
      <c r="AT162" s="159" t="s">
        <v>312</v>
      </c>
      <c r="AU162" s="159" t="s">
        <v>83</v>
      </c>
      <c r="AV162" s="13" t="s">
        <v>83</v>
      </c>
      <c r="AW162" s="13" t="s">
        <v>35</v>
      </c>
      <c r="AX162" s="13" t="s">
        <v>81</v>
      </c>
      <c r="AY162" s="159" t="s">
        <v>301</v>
      </c>
    </row>
    <row r="163" spans="2:65" s="1" customFormat="1" ht="16.5" customHeight="1">
      <c r="B163" s="33"/>
      <c r="C163" s="179" t="s">
        <v>406</v>
      </c>
      <c r="D163" s="191" t="s">
        <v>454</v>
      </c>
      <c r="E163" s="180" t="s">
        <v>3144</v>
      </c>
      <c r="F163" s="181" t="s">
        <v>3145</v>
      </c>
      <c r="G163" s="182" t="s">
        <v>137</v>
      </c>
      <c r="H163" s="183">
        <v>39.9</v>
      </c>
      <c r="I163" s="184"/>
      <c r="J163" s="185">
        <f>ROUND(I163*H163,2)</f>
        <v>0</v>
      </c>
      <c r="K163" s="181" t="s">
        <v>307</v>
      </c>
      <c r="L163" s="186"/>
      <c r="M163" s="187" t="s">
        <v>21</v>
      </c>
      <c r="N163" s="188" t="s">
        <v>45</v>
      </c>
      <c r="P163" s="143">
        <f>O163*H163</f>
        <v>0</v>
      </c>
      <c r="Q163" s="143">
        <v>3.5999999999999999E-3</v>
      </c>
      <c r="R163" s="143">
        <f>Q163*H163</f>
        <v>0.14363999999999999</v>
      </c>
      <c r="S163" s="143">
        <v>0</v>
      </c>
      <c r="T163" s="144">
        <f>S163*H163</f>
        <v>0</v>
      </c>
      <c r="AR163" s="145" t="s">
        <v>566</v>
      </c>
      <c r="AT163" s="145" t="s">
        <v>454</v>
      </c>
      <c r="AU163" s="145" t="s">
        <v>83</v>
      </c>
      <c r="AY163" s="18" t="s">
        <v>301</v>
      </c>
      <c r="BE163" s="146">
        <f>IF(N163="základní",J163,0)</f>
        <v>0</v>
      </c>
      <c r="BF163" s="146">
        <f>IF(N163="snížená",J163,0)</f>
        <v>0</v>
      </c>
      <c r="BG163" s="146">
        <f>IF(N163="zákl. přenesená",J163,0)</f>
        <v>0</v>
      </c>
      <c r="BH163" s="146">
        <f>IF(N163="sníž. přenesená",J163,0)</f>
        <v>0</v>
      </c>
      <c r="BI163" s="146">
        <f>IF(N163="nulová",J163,0)</f>
        <v>0</v>
      </c>
      <c r="BJ163" s="18" t="s">
        <v>81</v>
      </c>
      <c r="BK163" s="146">
        <f>ROUND(I163*H163,2)</f>
        <v>0</v>
      </c>
      <c r="BL163" s="18" t="s">
        <v>413</v>
      </c>
      <c r="BM163" s="145" t="s">
        <v>7596</v>
      </c>
    </row>
    <row r="164" spans="2:65" s="13" customFormat="1" ht="12">
      <c r="B164" s="158"/>
      <c r="D164" s="152" t="s">
        <v>312</v>
      </c>
      <c r="E164" s="159" t="s">
        <v>21</v>
      </c>
      <c r="F164" s="160" t="s">
        <v>7597</v>
      </c>
      <c r="H164" s="161">
        <v>39.9</v>
      </c>
      <c r="I164" s="162"/>
      <c r="L164" s="158"/>
      <c r="M164" s="163"/>
      <c r="T164" s="164"/>
      <c r="AT164" s="159" t="s">
        <v>312</v>
      </c>
      <c r="AU164" s="159" t="s">
        <v>83</v>
      </c>
      <c r="AV164" s="13" t="s">
        <v>83</v>
      </c>
      <c r="AW164" s="13" t="s">
        <v>35</v>
      </c>
      <c r="AX164" s="13" t="s">
        <v>81</v>
      </c>
      <c r="AY164" s="159" t="s">
        <v>301</v>
      </c>
    </row>
    <row r="165" spans="2:65" s="1" customFormat="1" ht="24.25" customHeight="1">
      <c r="B165" s="33"/>
      <c r="C165" s="134" t="s">
        <v>413</v>
      </c>
      <c r="D165" s="190" t="s">
        <v>303</v>
      </c>
      <c r="E165" s="135" t="s">
        <v>3156</v>
      </c>
      <c r="F165" s="136" t="s">
        <v>3157</v>
      </c>
      <c r="G165" s="137" t="s">
        <v>430</v>
      </c>
      <c r="H165" s="138">
        <v>0.14599999999999999</v>
      </c>
      <c r="I165" s="139"/>
      <c r="J165" s="140">
        <f>ROUND(I165*H165,2)</f>
        <v>0</v>
      </c>
      <c r="K165" s="136" t="s">
        <v>307</v>
      </c>
      <c r="L165" s="33"/>
      <c r="M165" s="141" t="s">
        <v>21</v>
      </c>
      <c r="N165" s="142" t="s">
        <v>45</v>
      </c>
      <c r="P165" s="143">
        <f>O165*H165</f>
        <v>0</v>
      </c>
      <c r="Q165" s="143">
        <v>0</v>
      </c>
      <c r="R165" s="143">
        <f>Q165*H165</f>
        <v>0</v>
      </c>
      <c r="S165" s="143">
        <v>0</v>
      </c>
      <c r="T165" s="144">
        <f>S165*H165</f>
        <v>0</v>
      </c>
      <c r="AR165" s="145" t="s">
        <v>413</v>
      </c>
      <c r="AT165" s="145" t="s">
        <v>303</v>
      </c>
      <c r="AU165" s="145" t="s">
        <v>83</v>
      </c>
      <c r="AY165" s="18" t="s">
        <v>301</v>
      </c>
      <c r="BE165" s="146">
        <f>IF(N165="základní",J165,0)</f>
        <v>0</v>
      </c>
      <c r="BF165" s="146">
        <f>IF(N165="snížená",J165,0)</f>
        <v>0</v>
      </c>
      <c r="BG165" s="146">
        <f>IF(N165="zákl. přenesená",J165,0)</f>
        <v>0</v>
      </c>
      <c r="BH165" s="146">
        <f>IF(N165="sníž. přenesená",J165,0)</f>
        <v>0</v>
      </c>
      <c r="BI165" s="146">
        <f>IF(N165="nulová",J165,0)</f>
        <v>0</v>
      </c>
      <c r="BJ165" s="18" t="s">
        <v>81</v>
      </c>
      <c r="BK165" s="146">
        <f>ROUND(I165*H165,2)</f>
        <v>0</v>
      </c>
      <c r="BL165" s="18" t="s">
        <v>413</v>
      </c>
      <c r="BM165" s="145" t="s">
        <v>7598</v>
      </c>
    </row>
    <row r="166" spans="2:65" s="1" customFormat="1" ht="11">
      <c r="B166" s="33"/>
      <c r="D166" s="147" t="s">
        <v>310</v>
      </c>
      <c r="F166" s="148" t="s">
        <v>3159</v>
      </c>
      <c r="I166" s="149"/>
      <c r="L166" s="33"/>
      <c r="M166" s="195"/>
      <c r="N166" s="196"/>
      <c r="O166" s="196"/>
      <c r="P166" s="196"/>
      <c r="Q166" s="196"/>
      <c r="R166" s="196"/>
      <c r="S166" s="196"/>
      <c r="T166" s="197"/>
      <c r="AT166" s="18" t="s">
        <v>310</v>
      </c>
      <c r="AU166" s="18" t="s">
        <v>83</v>
      </c>
    </row>
    <row r="167" spans="2:65" s="1" customFormat="1" ht="7" customHeight="1">
      <c r="B167" s="42"/>
      <c r="C167" s="43"/>
      <c r="D167" s="43"/>
      <c r="E167" s="43"/>
      <c r="F167" s="43"/>
      <c r="G167" s="43"/>
      <c r="H167" s="43"/>
      <c r="I167" s="43"/>
      <c r="J167" s="43"/>
      <c r="K167" s="43"/>
      <c r="L167" s="33"/>
    </row>
  </sheetData>
  <sheetProtection algorithmName="SHA-512" hashValue="qx4BMnW7YaMJ4HPbZcgD70a5a6wR2wCtztqM3JVsNzG1MXi5U2PJIKoQuecmYJgISzMrk9TsWQwy/VzFIOOxyA==" saltValue="gZyW3VRyWLgEl7ELChby2cerzQbWSDrHcaVoW2Kjv7peFEe0Vw5zYs7DYOc77K7/u7/hTR0e1SFF6KJFmazJMg==" spinCount="100000" sheet="1" objects="1" scenarios="1" formatColumns="0" formatRows="0" autoFilter="0"/>
  <autoFilter ref="C93:K166" xr:uid="{00000000-0009-0000-0000-00000E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98" r:id="rId1" xr:uid="{00000000-0004-0000-0E00-000000000000}"/>
    <hyperlink ref="F102" r:id="rId2" xr:uid="{00000000-0004-0000-0E00-000001000000}"/>
    <hyperlink ref="F107" r:id="rId3" xr:uid="{00000000-0004-0000-0E00-000002000000}"/>
    <hyperlink ref="F112" r:id="rId4" xr:uid="{00000000-0004-0000-0E00-000003000000}"/>
    <hyperlink ref="F117" r:id="rId5" xr:uid="{00000000-0004-0000-0E00-000004000000}"/>
    <hyperlink ref="F123" r:id="rId6" xr:uid="{00000000-0004-0000-0E00-000005000000}"/>
    <hyperlink ref="F128" r:id="rId7" xr:uid="{00000000-0004-0000-0E00-000006000000}"/>
    <hyperlink ref="F133" r:id="rId8" xr:uid="{00000000-0004-0000-0E00-000007000000}"/>
    <hyperlink ref="F147" r:id="rId9" xr:uid="{00000000-0004-0000-0E00-000008000000}"/>
    <hyperlink ref="F153" r:id="rId10" xr:uid="{00000000-0004-0000-0E00-000009000000}"/>
    <hyperlink ref="F157" r:id="rId11" xr:uid="{00000000-0004-0000-0E00-00000A000000}"/>
    <hyperlink ref="F160" r:id="rId12" xr:uid="{00000000-0004-0000-0E00-00000B000000}"/>
    <hyperlink ref="F166" r:id="rId13" xr:uid="{00000000-0004-0000-0E00-00000C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4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174"/>
  <sheetViews>
    <sheetView showGridLines="0" workbookViewId="0"/>
  </sheetViews>
  <sheetFormatPr baseColWidth="10" defaultRowHeight="16"/>
  <cols>
    <col min="1" max="1" width="8.25" customWidth="1"/>
    <col min="2" max="2" width="1.25" customWidth="1"/>
    <col min="3" max="4" width="4.25" customWidth="1"/>
    <col min="5" max="5" width="17.25" customWidth="1"/>
    <col min="6" max="6" width="100.75" customWidth="1"/>
    <col min="7" max="7" width="7.5" customWidth="1"/>
    <col min="8" max="8" width="14" customWidth="1"/>
    <col min="9" max="9" width="15.75" customWidth="1"/>
    <col min="10" max="11" width="22.25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10"/>
      <c r="M2" s="310"/>
      <c r="N2" s="310"/>
      <c r="O2" s="310"/>
      <c r="P2" s="310"/>
      <c r="Q2" s="310"/>
      <c r="R2" s="310"/>
      <c r="S2" s="310"/>
      <c r="T2" s="310"/>
      <c r="U2" s="310"/>
      <c r="V2" s="310"/>
      <c r="AT2" s="18" t="s">
        <v>134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143</v>
      </c>
      <c r="L4" s="21"/>
      <c r="M4" s="92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39" t="str">
        <f>'Rekapitulace stavby'!K6</f>
        <v>SŠ GASTRONOMICKÁ A TECHNICKÁ ŽAMBERK</v>
      </c>
      <c r="F7" s="340"/>
      <c r="G7" s="340"/>
      <c r="H7" s="340"/>
      <c r="L7" s="21"/>
    </row>
    <row r="8" spans="2:46" ht="12" customHeight="1">
      <c r="B8" s="21"/>
      <c r="D8" s="28" t="s">
        <v>153</v>
      </c>
      <c r="L8" s="21"/>
    </row>
    <row r="9" spans="2:46" s="1" customFormat="1" ht="16.5" customHeight="1">
      <c r="B9" s="33"/>
      <c r="E9" s="339" t="s">
        <v>7599</v>
      </c>
      <c r="F9" s="341"/>
      <c r="G9" s="341"/>
      <c r="H9" s="341"/>
      <c r="L9" s="33"/>
    </row>
    <row r="10" spans="2:46" s="1" customFormat="1" ht="12" customHeight="1">
      <c r="B10" s="33"/>
      <c r="D10" s="28" t="s">
        <v>159</v>
      </c>
      <c r="L10" s="33"/>
    </row>
    <row r="11" spans="2:46" s="1" customFormat="1" ht="16.5" customHeight="1">
      <c r="B11" s="33"/>
      <c r="E11" s="303" t="s">
        <v>7600</v>
      </c>
      <c r="F11" s="341"/>
      <c r="G11" s="341"/>
      <c r="H11" s="341"/>
      <c r="L11" s="33"/>
    </row>
    <row r="12" spans="2:46" s="1" customFormat="1" ht="1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21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5. 9. 2024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21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21</v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42" t="str">
        <f>'Rekapitulace stavby'!E14</f>
        <v>Vyplň údaj</v>
      </c>
      <c r="F20" s="309"/>
      <c r="G20" s="309"/>
      <c r="H20" s="309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21</v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21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21</v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3"/>
      <c r="E29" s="314" t="s">
        <v>21</v>
      </c>
      <c r="F29" s="314"/>
      <c r="G29" s="314"/>
      <c r="H29" s="314"/>
      <c r="L29" s="93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5" customHeight="1">
      <c r="B32" s="33"/>
      <c r="D32" s="95" t="s">
        <v>40</v>
      </c>
      <c r="J32" s="64">
        <f>ROUND(J94,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5" customHeight="1">
      <c r="B35" s="33"/>
      <c r="D35" s="53" t="s">
        <v>44</v>
      </c>
      <c r="E35" s="28" t="s">
        <v>45</v>
      </c>
      <c r="F35" s="84">
        <f>ROUND((SUM(BE94:BE173)),  2)</f>
        <v>0</v>
      </c>
      <c r="I35" s="96">
        <v>0.21</v>
      </c>
      <c r="J35" s="84">
        <f>ROUND(((SUM(BE94:BE173))*I35),  2)</f>
        <v>0</v>
      </c>
      <c r="L35" s="33"/>
    </row>
    <row r="36" spans="2:12" s="1" customFormat="1" ht="14.5" customHeight="1">
      <c r="B36" s="33"/>
      <c r="E36" s="28" t="s">
        <v>46</v>
      </c>
      <c r="F36" s="84">
        <f>ROUND((SUM(BF94:BF173)),  2)</f>
        <v>0</v>
      </c>
      <c r="I36" s="96">
        <v>0.12</v>
      </c>
      <c r="J36" s="84">
        <f>ROUND(((SUM(BF94:BF173))*I36),  2)</f>
        <v>0</v>
      </c>
      <c r="L36" s="33"/>
    </row>
    <row r="37" spans="2:12" s="1" customFormat="1" ht="14.5" hidden="1" customHeight="1">
      <c r="B37" s="33"/>
      <c r="E37" s="28" t="s">
        <v>47</v>
      </c>
      <c r="F37" s="84">
        <f>ROUND((SUM(BG94:BG173)),  2)</f>
        <v>0</v>
      </c>
      <c r="I37" s="96">
        <v>0.21</v>
      </c>
      <c r="J37" s="84">
        <f>0</f>
        <v>0</v>
      </c>
      <c r="L37" s="33"/>
    </row>
    <row r="38" spans="2:12" s="1" customFormat="1" ht="14.5" hidden="1" customHeight="1">
      <c r="B38" s="33"/>
      <c r="E38" s="28" t="s">
        <v>48</v>
      </c>
      <c r="F38" s="84">
        <f>ROUND((SUM(BH94:BH173)),  2)</f>
        <v>0</v>
      </c>
      <c r="I38" s="96">
        <v>0.12</v>
      </c>
      <c r="J38" s="84">
        <f>0</f>
        <v>0</v>
      </c>
      <c r="L38" s="33"/>
    </row>
    <row r="39" spans="2:12" s="1" customFormat="1" ht="14.5" hidden="1" customHeight="1">
      <c r="B39" s="33"/>
      <c r="E39" s="28" t="s">
        <v>49</v>
      </c>
      <c r="F39" s="84">
        <f>ROUND((SUM(BI94:BI173)),  2)</f>
        <v>0</v>
      </c>
      <c r="I39" s="96">
        <v>0</v>
      </c>
      <c r="J39" s="84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5" customHeight="1">
      <c r="B41" s="33"/>
      <c r="C41" s="97"/>
      <c r="D41" s="98" t="s">
        <v>50</v>
      </c>
      <c r="E41" s="55"/>
      <c r="F41" s="55"/>
      <c r="G41" s="99" t="s">
        <v>51</v>
      </c>
      <c r="H41" s="100" t="s">
        <v>52</v>
      </c>
      <c r="I41" s="55"/>
      <c r="J41" s="101">
        <f>SUM(J32:J39)</f>
        <v>0</v>
      </c>
      <c r="K41" s="102"/>
      <c r="L41" s="33"/>
    </row>
    <row r="42" spans="2:12" s="1" customFormat="1" ht="14.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246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39" t="str">
        <f>E7</f>
        <v>SŠ GASTRONOMICKÁ A TECHNICKÁ ŽAMBERK</v>
      </c>
      <c r="F50" s="340"/>
      <c r="G50" s="340"/>
      <c r="H50" s="340"/>
      <c r="L50" s="33"/>
    </row>
    <row r="51" spans="2:47" ht="12" customHeight="1">
      <c r="B51" s="21"/>
      <c r="C51" s="28" t="s">
        <v>153</v>
      </c>
      <c r="L51" s="21"/>
    </row>
    <row r="52" spans="2:47" s="1" customFormat="1" ht="16.5" customHeight="1">
      <c r="B52" s="33"/>
      <c r="E52" s="339" t="s">
        <v>7599</v>
      </c>
      <c r="F52" s="341"/>
      <c r="G52" s="341"/>
      <c r="H52" s="341"/>
      <c r="L52" s="33"/>
    </row>
    <row r="53" spans="2:47" s="1" customFormat="1" ht="12" customHeight="1">
      <c r="B53" s="33"/>
      <c r="C53" s="28" t="s">
        <v>159</v>
      </c>
      <c r="L53" s="33"/>
    </row>
    <row r="54" spans="2:47" s="1" customFormat="1" ht="16.5" customHeight="1">
      <c r="B54" s="33"/>
      <c r="E54" s="303" t="str">
        <f>E11</f>
        <v>VON.1 - Vedlejší a ostatní rozpočtové náklady</v>
      </c>
      <c r="F54" s="341"/>
      <c r="G54" s="341"/>
      <c r="H54" s="341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Zemědělská 846, 564 01, Žamberk</v>
      </c>
      <c r="I56" s="28" t="s">
        <v>24</v>
      </c>
      <c r="J56" s="50" t="str">
        <f>IF(J14="","",J14)</f>
        <v>5. 9. 2024</v>
      </c>
      <c r="L56" s="33"/>
    </row>
    <row r="57" spans="2:47" s="1" customFormat="1" ht="7" customHeight="1">
      <c r="B57" s="33"/>
      <c r="L57" s="33"/>
    </row>
    <row r="58" spans="2:47" s="1" customFormat="1" ht="15.25" customHeight="1">
      <c r="B58" s="33"/>
      <c r="C58" s="28" t="s">
        <v>26</v>
      </c>
      <c r="F58" s="26" t="str">
        <f>E17</f>
        <v>Pardubický kraj</v>
      </c>
      <c r="I58" s="28" t="s">
        <v>32</v>
      </c>
      <c r="J58" s="31" t="str">
        <f>E23</f>
        <v>Te3s studio s.r.o.</v>
      </c>
      <c r="L58" s="33"/>
    </row>
    <row r="59" spans="2:47" s="1" customFormat="1" ht="25.7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>Rozpočtování staveb Šebela s.r.o.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3" t="s">
        <v>247</v>
      </c>
      <c r="D61" s="97"/>
      <c r="E61" s="97"/>
      <c r="F61" s="97"/>
      <c r="G61" s="97"/>
      <c r="H61" s="97"/>
      <c r="I61" s="97"/>
      <c r="J61" s="104" t="s">
        <v>248</v>
      </c>
      <c r="K61" s="97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5" t="s">
        <v>72</v>
      </c>
      <c r="J63" s="64">
        <f>J94</f>
        <v>0</v>
      </c>
      <c r="L63" s="33"/>
      <c r="AU63" s="18" t="s">
        <v>249</v>
      </c>
    </row>
    <row r="64" spans="2:47" s="8" customFormat="1" ht="25" customHeight="1">
      <c r="B64" s="106"/>
      <c r="D64" s="107" t="s">
        <v>7599</v>
      </c>
      <c r="E64" s="108"/>
      <c r="F64" s="108"/>
      <c r="G64" s="108"/>
      <c r="H64" s="108"/>
      <c r="I64" s="108"/>
      <c r="J64" s="109">
        <f>J95</f>
        <v>0</v>
      </c>
      <c r="L64" s="106"/>
    </row>
    <row r="65" spans="2:12" s="9" customFormat="1" ht="20" customHeight="1">
      <c r="B65" s="110"/>
      <c r="D65" s="111" t="s">
        <v>7601</v>
      </c>
      <c r="E65" s="112"/>
      <c r="F65" s="112"/>
      <c r="G65" s="112"/>
      <c r="H65" s="112"/>
      <c r="I65" s="112"/>
      <c r="J65" s="113">
        <f>J96</f>
        <v>0</v>
      </c>
      <c r="L65" s="110"/>
    </row>
    <row r="66" spans="2:12" s="9" customFormat="1" ht="20" customHeight="1">
      <c r="B66" s="110"/>
      <c r="D66" s="111" t="s">
        <v>7602</v>
      </c>
      <c r="E66" s="112"/>
      <c r="F66" s="112"/>
      <c r="G66" s="112"/>
      <c r="H66" s="112"/>
      <c r="I66" s="112"/>
      <c r="J66" s="113">
        <f>J113</f>
        <v>0</v>
      </c>
      <c r="L66" s="110"/>
    </row>
    <row r="67" spans="2:12" s="9" customFormat="1" ht="20" customHeight="1">
      <c r="B67" s="110"/>
      <c r="D67" s="111" t="s">
        <v>7603</v>
      </c>
      <c r="E67" s="112"/>
      <c r="F67" s="112"/>
      <c r="G67" s="112"/>
      <c r="H67" s="112"/>
      <c r="I67" s="112"/>
      <c r="J67" s="113">
        <f>J118</f>
        <v>0</v>
      </c>
      <c r="L67" s="110"/>
    </row>
    <row r="68" spans="2:12" s="9" customFormat="1" ht="20" customHeight="1">
      <c r="B68" s="110"/>
      <c r="D68" s="111" t="s">
        <v>7604</v>
      </c>
      <c r="E68" s="112"/>
      <c r="F68" s="112"/>
      <c r="G68" s="112"/>
      <c r="H68" s="112"/>
      <c r="I68" s="112"/>
      <c r="J68" s="113">
        <f>J125</f>
        <v>0</v>
      </c>
      <c r="L68" s="110"/>
    </row>
    <row r="69" spans="2:12" s="9" customFormat="1" ht="20" customHeight="1">
      <c r="B69" s="110"/>
      <c r="D69" s="111" t="s">
        <v>7605</v>
      </c>
      <c r="E69" s="112"/>
      <c r="F69" s="112"/>
      <c r="G69" s="112"/>
      <c r="H69" s="112"/>
      <c r="I69" s="112"/>
      <c r="J69" s="113">
        <f>J131</f>
        <v>0</v>
      </c>
      <c r="L69" s="110"/>
    </row>
    <row r="70" spans="2:12" s="9" customFormat="1" ht="20" customHeight="1">
      <c r="B70" s="110"/>
      <c r="D70" s="111" t="s">
        <v>7606</v>
      </c>
      <c r="E70" s="112"/>
      <c r="F70" s="112"/>
      <c r="G70" s="112"/>
      <c r="H70" s="112"/>
      <c r="I70" s="112"/>
      <c r="J70" s="113">
        <f>J142</f>
        <v>0</v>
      </c>
      <c r="L70" s="110"/>
    </row>
    <row r="71" spans="2:12" s="9" customFormat="1" ht="20" customHeight="1">
      <c r="B71" s="110"/>
      <c r="D71" s="111" t="s">
        <v>7607</v>
      </c>
      <c r="E71" s="112"/>
      <c r="F71" s="112"/>
      <c r="G71" s="112"/>
      <c r="H71" s="112"/>
      <c r="I71" s="112"/>
      <c r="J71" s="113">
        <f>J147</f>
        <v>0</v>
      </c>
      <c r="L71" s="110"/>
    </row>
    <row r="72" spans="2:12" s="9" customFormat="1" ht="20" customHeight="1">
      <c r="B72" s="110"/>
      <c r="D72" s="111" t="s">
        <v>7608</v>
      </c>
      <c r="E72" s="112"/>
      <c r="F72" s="112"/>
      <c r="G72" s="112"/>
      <c r="H72" s="112"/>
      <c r="I72" s="112"/>
      <c r="J72" s="113">
        <f>J151</f>
        <v>0</v>
      </c>
      <c r="L72" s="110"/>
    </row>
    <row r="73" spans="2:12" s="1" customFormat="1" ht="21.75" customHeight="1">
      <c r="B73" s="33"/>
      <c r="L73" s="33"/>
    </row>
    <row r="74" spans="2:12" s="1" customFormat="1" ht="7" customHeight="1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33"/>
    </row>
    <row r="78" spans="2:12" s="1" customFormat="1" ht="7" customHeight="1">
      <c r="B78" s="44"/>
      <c r="C78" s="45"/>
      <c r="D78" s="45"/>
      <c r="E78" s="45"/>
      <c r="F78" s="45"/>
      <c r="G78" s="45"/>
      <c r="H78" s="45"/>
      <c r="I78" s="45"/>
      <c r="J78" s="45"/>
      <c r="K78" s="45"/>
      <c r="L78" s="33"/>
    </row>
    <row r="79" spans="2:12" s="1" customFormat="1" ht="25" customHeight="1">
      <c r="B79" s="33"/>
      <c r="C79" s="22" t="s">
        <v>286</v>
      </c>
      <c r="L79" s="33"/>
    </row>
    <row r="80" spans="2:12" s="1" customFormat="1" ht="7" customHeight="1">
      <c r="B80" s="33"/>
      <c r="L80" s="33"/>
    </row>
    <row r="81" spans="2:63" s="1" customFormat="1" ht="12" customHeight="1">
      <c r="B81" s="33"/>
      <c r="C81" s="28" t="s">
        <v>16</v>
      </c>
      <c r="L81" s="33"/>
    </row>
    <row r="82" spans="2:63" s="1" customFormat="1" ht="16.5" customHeight="1">
      <c r="B82" s="33"/>
      <c r="E82" s="339" t="str">
        <f>E7</f>
        <v>SŠ GASTRONOMICKÁ A TECHNICKÁ ŽAMBERK</v>
      </c>
      <c r="F82" s="340"/>
      <c r="G82" s="340"/>
      <c r="H82" s="340"/>
      <c r="L82" s="33"/>
    </row>
    <row r="83" spans="2:63" ht="12" customHeight="1">
      <c r="B83" s="21"/>
      <c r="C83" s="28" t="s">
        <v>153</v>
      </c>
      <c r="L83" s="21"/>
    </row>
    <row r="84" spans="2:63" s="1" customFormat="1" ht="16.5" customHeight="1">
      <c r="B84" s="33"/>
      <c r="E84" s="339" t="s">
        <v>7599</v>
      </c>
      <c r="F84" s="341"/>
      <c r="G84" s="341"/>
      <c r="H84" s="341"/>
      <c r="L84" s="33"/>
    </row>
    <row r="85" spans="2:63" s="1" customFormat="1" ht="12" customHeight="1">
      <c r="B85" s="33"/>
      <c r="C85" s="28" t="s">
        <v>159</v>
      </c>
      <c r="L85" s="33"/>
    </row>
    <row r="86" spans="2:63" s="1" customFormat="1" ht="16.5" customHeight="1">
      <c r="B86" s="33"/>
      <c r="E86" s="303" t="str">
        <f>E11</f>
        <v>VON.1 - Vedlejší a ostatní rozpočtové náklady</v>
      </c>
      <c r="F86" s="341"/>
      <c r="G86" s="341"/>
      <c r="H86" s="341"/>
      <c r="L86" s="33"/>
    </row>
    <row r="87" spans="2:63" s="1" customFormat="1" ht="7" customHeight="1">
      <c r="B87" s="33"/>
      <c r="L87" s="33"/>
    </row>
    <row r="88" spans="2:63" s="1" customFormat="1" ht="12" customHeight="1">
      <c r="B88" s="33"/>
      <c r="C88" s="28" t="s">
        <v>22</v>
      </c>
      <c r="F88" s="26" t="str">
        <f>F14</f>
        <v>Zemědělská 846, 564 01, Žamberk</v>
      </c>
      <c r="I88" s="28" t="s">
        <v>24</v>
      </c>
      <c r="J88" s="50" t="str">
        <f>IF(J14="","",J14)</f>
        <v>5. 9. 2024</v>
      </c>
      <c r="L88" s="33"/>
    </row>
    <row r="89" spans="2:63" s="1" customFormat="1" ht="7" customHeight="1">
      <c r="B89" s="33"/>
      <c r="L89" s="33"/>
    </row>
    <row r="90" spans="2:63" s="1" customFormat="1" ht="15.25" customHeight="1">
      <c r="B90" s="33"/>
      <c r="C90" s="28" t="s">
        <v>26</v>
      </c>
      <c r="F90" s="26" t="str">
        <f>E17</f>
        <v>Pardubický kraj</v>
      </c>
      <c r="I90" s="28" t="s">
        <v>32</v>
      </c>
      <c r="J90" s="31" t="str">
        <f>E23</f>
        <v>Te3s studio s.r.o.</v>
      </c>
      <c r="L90" s="33"/>
    </row>
    <row r="91" spans="2:63" s="1" customFormat="1" ht="25.75" customHeight="1">
      <c r="B91" s="33"/>
      <c r="C91" s="28" t="s">
        <v>30</v>
      </c>
      <c r="F91" s="26" t="str">
        <f>IF(E20="","",E20)</f>
        <v>Vyplň údaj</v>
      </c>
      <c r="I91" s="28" t="s">
        <v>36</v>
      </c>
      <c r="J91" s="31" t="str">
        <f>E26</f>
        <v>Rozpočtování staveb Šebela s.r.o.</v>
      </c>
      <c r="L91" s="33"/>
    </row>
    <row r="92" spans="2:63" s="1" customFormat="1" ht="10.25" customHeight="1">
      <c r="B92" s="33"/>
      <c r="L92" s="33"/>
    </row>
    <row r="93" spans="2:63" s="10" customFormat="1" ht="29.25" customHeight="1">
      <c r="B93" s="114"/>
      <c r="C93" s="115" t="s">
        <v>287</v>
      </c>
      <c r="D93" s="116" t="s">
        <v>59</v>
      </c>
      <c r="E93" s="116" t="s">
        <v>55</v>
      </c>
      <c r="F93" s="116" t="s">
        <v>56</v>
      </c>
      <c r="G93" s="116" t="s">
        <v>288</v>
      </c>
      <c r="H93" s="116" t="s">
        <v>289</v>
      </c>
      <c r="I93" s="116" t="s">
        <v>290</v>
      </c>
      <c r="J93" s="116" t="s">
        <v>248</v>
      </c>
      <c r="K93" s="117" t="s">
        <v>291</v>
      </c>
      <c r="L93" s="114"/>
      <c r="M93" s="57" t="s">
        <v>21</v>
      </c>
      <c r="N93" s="58" t="s">
        <v>44</v>
      </c>
      <c r="O93" s="58" t="s">
        <v>292</v>
      </c>
      <c r="P93" s="58" t="s">
        <v>293</v>
      </c>
      <c r="Q93" s="58" t="s">
        <v>294</v>
      </c>
      <c r="R93" s="58" t="s">
        <v>295</v>
      </c>
      <c r="S93" s="58" t="s">
        <v>296</v>
      </c>
      <c r="T93" s="59" t="s">
        <v>297</v>
      </c>
    </row>
    <row r="94" spans="2:63" s="1" customFormat="1" ht="22.75" customHeight="1">
      <c r="B94" s="33"/>
      <c r="C94" s="62" t="s">
        <v>298</v>
      </c>
      <c r="J94" s="118">
        <f>BK94</f>
        <v>0</v>
      </c>
      <c r="L94" s="33"/>
      <c r="M94" s="60"/>
      <c r="N94" s="51"/>
      <c r="O94" s="51"/>
      <c r="P94" s="119">
        <f>P95</f>
        <v>0</v>
      </c>
      <c r="Q94" s="51"/>
      <c r="R94" s="119">
        <f>R95</f>
        <v>0</v>
      </c>
      <c r="S94" s="51"/>
      <c r="T94" s="120">
        <f>T95</f>
        <v>0</v>
      </c>
      <c r="AT94" s="18" t="s">
        <v>73</v>
      </c>
      <c r="AU94" s="18" t="s">
        <v>249</v>
      </c>
      <c r="BK94" s="121">
        <f>BK95</f>
        <v>0</v>
      </c>
    </row>
    <row r="95" spans="2:63" s="11" customFormat="1" ht="26" customHeight="1">
      <c r="B95" s="122"/>
      <c r="D95" s="123" t="s">
        <v>73</v>
      </c>
      <c r="E95" s="124" t="s">
        <v>128</v>
      </c>
      <c r="F95" s="124" t="s">
        <v>129</v>
      </c>
      <c r="I95" s="125"/>
      <c r="J95" s="126">
        <f>BK95</f>
        <v>0</v>
      </c>
      <c r="L95" s="122"/>
      <c r="M95" s="127"/>
      <c r="P95" s="128">
        <f>P96+P113+P118+P125+P131+P142+P147+P151</f>
        <v>0</v>
      </c>
      <c r="R95" s="128">
        <f>R96+R113+R118+R125+R131+R142+R147+R151</f>
        <v>0</v>
      </c>
      <c r="T95" s="129">
        <f>T96+T113+T118+T125+T131+T142+T147+T151</f>
        <v>0</v>
      </c>
      <c r="AR95" s="123" t="s">
        <v>338</v>
      </c>
      <c r="AT95" s="130" t="s">
        <v>73</v>
      </c>
      <c r="AU95" s="130" t="s">
        <v>74</v>
      </c>
      <c r="AY95" s="123" t="s">
        <v>301</v>
      </c>
      <c r="BK95" s="131">
        <f>BK96+BK113+BK118+BK125+BK131+BK142+BK147+BK151</f>
        <v>0</v>
      </c>
    </row>
    <row r="96" spans="2:63" s="11" customFormat="1" ht="22.75" customHeight="1">
      <c r="B96" s="122"/>
      <c r="D96" s="123" t="s">
        <v>73</v>
      </c>
      <c r="E96" s="132" t="s">
        <v>7609</v>
      </c>
      <c r="F96" s="132" t="s">
        <v>7610</v>
      </c>
      <c r="I96" s="125"/>
      <c r="J96" s="133">
        <f>BK96</f>
        <v>0</v>
      </c>
      <c r="L96" s="122"/>
      <c r="M96" s="127"/>
      <c r="P96" s="128">
        <f>SUM(P97:P112)</f>
        <v>0</v>
      </c>
      <c r="R96" s="128">
        <f>SUM(R97:R112)</f>
        <v>0</v>
      </c>
      <c r="T96" s="129">
        <f>SUM(T97:T112)</f>
        <v>0</v>
      </c>
      <c r="AR96" s="123" t="s">
        <v>338</v>
      </c>
      <c r="AT96" s="130" t="s">
        <v>73</v>
      </c>
      <c r="AU96" s="130" t="s">
        <v>81</v>
      </c>
      <c r="AY96" s="123" t="s">
        <v>301</v>
      </c>
      <c r="BK96" s="131">
        <f>SUM(BK97:BK112)</f>
        <v>0</v>
      </c>
    </row>
    <row r="97" spans="2:65" s="1" customFormat="1" ht="16.5" customHeight="1">
      <c r="B97" s="33"/>
      <c r="C97" s="134" t="s">
        <v>81</v>
      </c>
      <c r="D97" s="203" t="s">
        <v>303</v>
      </c>
      <c r="E97" s="135" t="s">
        <v>7611</v>
      </c>
      <c r="F97" s="136" t="s">
        <v>7612</v>
      </c>
      <c r="G97" s="137" t="s">
        <v>3165</v>
      </c>
      <c r="H97" s="138">
        <v>1</v>
      </c>
      <c r="I97" s="139"/>
      <c r="J97" s="140">
        <f>ROUND(I97*H97,2)</f>
        <v>0</v>
      </c>
      <c r="K97" s="136" t="s">
        <v>307</v>
      </c>
      <c r="L97" s="33"/>
      <c r="M97" s="141" t="s">
        <v>21</v>
      </c>
      <c r="N97" s="142" t="s">
        <v>45</v>
      </c>
      <c r="P97" s="143">
        <f>O97*H97</f>
        <v>0</v>
      </c>
      <c r="Q97" s="143">
        <v>0</v>
      </c>
      <c r="R97" s="143">
        <f>Q97*H97</f>
        <v>0</v>
      </c>
      <c r="S97" s="143">
        <v>0</v>
      </c>
      <c r="T97" s="144">
        <f>S97*H97</f>
        <v>0</v>
      </c>
      <c r="AR97" s="145" t="s">
        <v>7613</v>
      </c>
      <c r="AT97" s="145" t="s">
        <v>303</v>
      </c>
      <c r="AU97" s="145" t="s">
        <v>83</v>
      </c>
      <c r="AY97" s="18" t="s">
        <v>301</v>
      </c>
      <c r="BE97" s="146">
        <f>IF(N97="základní",J97,0)</f>
        <v>0</v>
      </c>
      <c r="BF97" s="146">
        <f>IF(N97="snížená",J97,0)</f>
        <v>0</v>
      </c>
      <c r="BG97" s="146">
        <f>IF(N97="zákl. přenesená",J97,0)</f>
        <v>0</v>
      </c>
      <c r="BH97" s="146">
        <f>IF(N97="sníž. přenesená",J97,0)</f>
        <v>0</v>
      </c>
      <c r="BI97" s="146">
        <f>IF(N97="nulová",J97,0)</f>
        <v>0</v>
      </c>
      <c r="BJ97" s="18" t="s">
        <v>81</v>
      </c>
      <c r="BK97" s="146">
        <f>ROUND(I97*H97,2)</f>
        <v>0</v>
      </c>
      <c r="BL97" s="18" t="s">
        <v>7613</v>
      </c>
      <c r="BM97" s="145" t="s">
        <v>7614</v>
      </c>
    </row>
    <row r="98" spans="2:65" s="1" customFormat="1" ht="11">
      <c r="B98" s="33"/>
      <c r="D98" s="147" t="s">
        <v>310</v>
      </c>
      <c r="F98" s="148" t="s">
        <v>7615</v>
      </c>
      <c r="I98" s="149"/>
      <c r="L98" s="33"/>
      <c r="M98" s="150"/>
      <c r="T98" s="54"/>
      <c r="AT98" s="18" t="s">
        <v>310</v>
      </c>
      <c r="AU98" s="18" t="s">
        <v>83</v>
      </c>
    </row>
    <row r="99" spans="2:65" s="12" customFormat="1" ht="12">
      <c r="B99" s="151"/>
      <c r="D99" s="152" t="s">
        <v>312</v>
      </c>
      <c r="E99" s="153" t="s">
        <v>21</v>
      </c>
      <c r="F99" s="154" t="s">
        <v>7616</v>
      </c>
      <c r="H99" s="153" t="s">
        <v>21</v>
      </c>
      <c r="I99" s="155"/>
      <c r="L99" s="151"/>
      <c r="M99" s="156"/>
      <c r="T99" s="157"/>
      <c r="AT99" s="153" t="s">
        <v>312</v>
      </c>
      <c r="AU99" s="153" t="s">
        <v>83</v>
      </c>
      <c r="AV99" s="12" t="s">
        <v>81</v>
      </c>
      <c r="AW99" s="12" t="s">
        <v>35</v>
      </c>
      <c r="AX99" s="12" t="s">
        <v>74</v>
      </c>
      <c r="AY99" s="153" t="s">
        <v>301</v>
      </c>
    </row>
    <row r="100" spans="2:65" s="13" customFormat="1" ht="12">
      <c r="B100" s="158"/>
      <c r="D100" s="152" t="s">
        <v>312</v>
      </c>
      <c r="E100" s="159" t="s">
        <v>21</v>
      </c>
      <c r="F100" s="160" t="s">
        <v>81</v>
      </c>
      <c r="H100" s="161">
        <v>1</v>
      </c>
      <c r="I100" s="162"/>
      <c r="L100" s="158"/>
      <c r="M100" s="163"/>
      <c r="T100" s="164"/>
      <c r="AT100" s="159" t="s">
        <v>312</v>
      </c>
      <c r="AU100" s="159" t="s">
        <v>83</v>
      </c>
      <c r="AV100" s="13" t="s">
        <v>83</v>
      </c>
      <c r="AW100" s="13" t="s">
        <v>35</v>
      </c>
      <c r="AX100" s="13" t="s">
        <v>81</v>
      </c>
      <c r="AY100" s="159" t="s">
        <v>301</v>
      </c>
    </row>
    <row r="101" spans="2:65" s="1" customFormat="1" ht="16.5" customHeight="1">
      <c r="B101" s="33"/>
      <c r="C101" s="134" t="s">
        <v>83</v>
      </c>
      <c r="D101" s="204" t="s">
        <v>303</v>
      </c>
      <c r="E101" s="135" t="s">
        <v>7617</v>
      </c>
      <c r="F101" s="136" t="s">
        <v>7618</v>
      </c>
      <c r="G101" s="137" t="s">
        <v>3165</v>
      </c>
      <c r="H101" s="138">
        <v>1</v>
      </c>
      <c r="I101" s="139"/>
      <c r="J101" s="140">
        <f>ROUND(I101*H101,2)</f>
        <v>0</v>
      </c>
      <c r="K101" s="136" t="s">
        <v>307</v>
      </c>
      <c r="L101" s="33"/>
      <c r="M101" s="141" t="s">
        <v>21</v>
      </c>
      <c r="N101" s="142" t="s">
        <v>45</v>
      </c>
      <c r="P101" s="143">
        <f>O101*H101</f>
        <v>0</v>
      </c>
      <c r="Q101" s="143">
        <v>0</v>
      </c>
      <c r="R101" s="143">
        <f>Q101*H101</f>
        <v>0</v>
      </c>
      <c r="S101" s="143">
        <v>0</v>
      </c>
      <c r="T101" s="144">
        <f>S101*H101</f>
        <v>0</v>
      </c>
      <c r="AR101" s="145" t="s">
        <v>7613</v>
      </c>
      <c r="AT101" s="145" t="s">
        <v>303</v>
      </c>
      <c r="AU101" s="145" t="s">
        <v>83</v>
      </c>
      <c r="AY101" s="18" t="s">
        <v>301</v>
      </c>
      <c r="BE101" s="146">
        <f>IF(N101="základní",J101,0)</f>
        <v>0</v>
      </c>
      <c r="BF101" s="146">
        <f>IF(N101="snížená",J101,0)</f>
        <v>0</v>
      </c>
      <c r="BG101" s="146">
        <f>IF(N101="zákl. přenesená",J101,0)</f>
        <v>0</v>
      </c>
      <c r="BH101" s="146">
        <f>IF(N101="sníž. přenesená",J101,0)</f>
        <v>0</v>
      </c>
      <c r="BI101" s="146">
        <f>IF(N101="nulová",J101,0)</f>
        <v>0</v>
      </c>
      <c r="BJ101" s="18" t="s">
        <v>81</v>
      </c>
      <c r="BK101" s="146">
        <f>ROUND(I101*H101,2)</f>
        <v>0</v>
      </c>
      <c r="BL101" s="18" t="s">
        <v>7613</v>
      </c>
      <c r="BM101" s="145" t="s">
        <v>7619</v>
      </c>
    </row>
    <row r="102" spans="2:65" s="1" customFormat="1" ht="11">
      <c r="B102" s="33"/>
      <c r="D102" s="147" t="s">
        <v>310</v>
      </c>
      <c r="F102" s="148" t="s">
        <v>7620</v>
      </c>
      <c r="I102" s="149"/>
      <c r="L102" s="33"/>
      <c r="M102" s="150"/>
      <c r="T102" s="54"/>
      <c r="AT102" s="18" t="s">
        <v>310</v>
      </c>
      <c r="AU102" s="18" t="s">
        <v>83</v>
      </c>
    </row>
    <row r="103" spans="2:65" s="1" customFormat="1" ht="72">
      <c r="B103" s="33"/>
      <c r="D103" s="152" t="s">
        <v>540</v>
      </c>
      <c r="F103" s="189" t="s">
        <v>7621</v>
      </c>
      <c r="I103" s="149"/>
      <c r="L103" s="33"/>
      <c r="M103" s="150"/>
      <c r="T103" s="54"/>
      <c r="AT103" s="18" t="s">
        <v>540</v>
      </c>
      <c r="AU103" s="18" t="s">
        <v>83</v>
      </c>
    </row>
    <row r="104" spans="2:65" s="1" customFormat="1" ht="16.5" customHeight="1">
      <c r="B104" s="33"/>
      <c r="C104" s="134" t="s">
        <v>139</v>
      </c>
      <c r="D104" s="203" t="s">
        <v>303</v>
      </c>
      <c r="E104" s="135" t="s">
        <v>7622</v>
      </c>
      <c r="F104" s="136" t="s">
        <v>7623</v>
      </c>
      <c r="G104" s="137" t="s">
        <v>3165</v>
      </c>
      <c r="H104" s="138">
        <v>1</v>
      </c>
      <c r="I104" s="139"/>
      <c r="J104" s="140">
        <f>ROUND(I104*H104,2)</f>
        <v>0</v>
      </c>
      <c r="K104" s="136" t="s">
        <v>307</v>
      </c>
      <c r="L104" s="33"/>
      <c r="M104" s="141" t="s">
        <v>21</v>
      </c>
      <c r="N104" s="142" t="s">
        <v>45</v>
      </c>
      <c r="P104" s="143">
        <f>O104*H104</f>
        <v>0</v>
      </c>
      <c r="Q104" s="143">
        <v>0</v>
      </c>
      <c r="R104" s="143">
        <f>Q104*H104</f>
        <v>0</v>
      </c>
      <c r="S104" s="143">
        <v>0</v>
      </c>
      <c r="T104" s="144">
        <f>S104*H104</f>
        <v>0</v>
      </c>
      <c r="AR104" s="145" t="s">
        <v>7613</v>
      </c>
      <c r="AT104" s="145" t="s">
        <v>303</v>
      </c>
      <c r="AU104" s="145" t="s">
        <v>83</v>
      </c>
      <c r="AY104" s="18" t="s">
        <v>301</v>
      </c>
      <c r="BE104" s="146">
        <f>IF(N104="základní",J104,0)</f>
        <v>0</v>
      </c>
      <c r="BF104" s="146">
        <f>IF(N104="snížená",J104,0)</f>
        <v>0</v>
      </c>
      <c r="BG104" s="146">
        <f>IF(N104="zákl. přenesená",J104,0)</f>
        <v>0</v>
      </c>
      <c r="BH104" s="146">
        <f>IF(N104="sníž. přenesená",J104,0)</f>
        <v>0</v>
      </c>
      <c r="BI104" s="146">
        <f>IF(N104="nulová",J104,0)</f>
        <v>0</v>
      </c>
      <c r="BJ104" s="18" t="s">
        <v>81</v>
      </c>
      <c r="BK104" s="146">
        <f>ROUND(I104*H104,2)</f>
        <v>0</v>
      </c>
      <c r="BL104" s="18" t="s">
        <v>7613</v>
      </c>
      <c r="BM104" s="145" t="s">
        <v>7624</v>
      </c>
    </row>
    <row r="105" spans="2:65" s="1" customFormat="1" ht="11">
      <c r="B105" s="33"/>
      <c r="D105" s="147" t="s">
        <v>310</v>
      </c>
      <c r="F105" s="148" t="s">
        <v>7625</v>
      </c>
      <c r="I105" s="149"/>
      <c r="L105" s="33"/>
      <c r="M105" s="150"/>
      <c r="T105" s="54"/>
      <c r="AT105" s="18" t="s">
        <v>310</v>
      </c>
      <c r="AU105" s="18" t="s">
        <v>83</v>
      </c>
    </row>
    <row r="106" spans="2:65" s="1" customFormat="1" ht="24">
      <c r="B106" s="33"/>
      <c r="D106" s="152" t="s">
        <v>540</v>
      </c>
      <c r="F106" s="189" t="s">
        <v>7626</v>
      </c>
      <c r="I106" s="149"/>
      <c r="L106" s="33"/>
      <c r="M106" s="150"/>
      <c r="T106" s="54"/>
      <c r="AT106" s="18" t="s">
        <v>540</v>
      </c>
      <c r="AU106" s="18" t="s">
        <v>83</v>
      </c>
    </row>
    <row r="107" spans="2:65" s="1" customFormat="1" ht="16.5" customHeight="1">
      <c r="B107" s="33"/>
      <c r="C107" s="134" t="s">
        <v>308</v>
      </c>
      <c r="D107" s="203" t="s">
        <v>303</v>
      </c>
      <c r="E107" s="135" t="s">
        <v>7627</v>
      </c>
      <c r="F107" s="136" t="s">
        <v>7628</v>
      </c>
      <c r="G107" s="137" t="s">
        <v>3165</v>
      </c>
      <c r="H107" s="138">
        <v>1</v>
      </c>
      <c r="I107" s="139"/>
      <c r="J107" s="140">
        <f>ROUND(I107*H107,2)</f>
        <v>0</v>
      </c>
      <c r="K107" s="136" t="s">
        <v>307</v>
      </c>
      <c r="L107" s="33"/>
      <c r="M107" s="141" t="s">
        <v>21</v>
      </c>
      <c r="N107" s="142" t="s">
        <v>45</v>
      </c>
      <c r="P107" s="143">
        <f>O107*H107</f>
        <v>0</v>
      </c>
      <c r="Q107" s="143">
        <v>0</v>
      </c>
      <c r="R107" s="143">
        <f>Q107*H107</f>
        <v>0</v>
      </c>
      <c r="S107" s="143">
        <v>0</v>
      </c>
      <c r="T107" s="144">
        <f>S107*H107</f>
        <v>0</v>
      </c>
      <c r="AR107" s="145" t="s">
        <v>7613</v>
      </c>
      <c r="AT107" s="145" t="s">
        <v>303</v>
      </c>
      <c r="AU107" s="145" t="s">
        <v>83</v>
      </c>
      <c r="AY107" s="18" t="s">
        <v>301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8" t="s">
        <v>81</v>
      </c>
      <c r="BK107" s="146">
        <f>ROUND(I107*H107,2)</f>
        <v>0</v>
      </c>
      <c r="BL107" s="18" t="s">
        <v>7613</v>
      </c>
      <c r="BM107" s="145" t="s">
        <v>7629</v>
      </c>
    </row>
    <row r="108" spans="2:65" s="1" customFormat="1" ht="11">
      <c r="B108" s="33"/>
      <c r="D108" s="147" t="s">
        <v>310</v>
      </c>
      <c r="F108" s="148" t="s">
        <v>7630</v>
      </c>
      <c r="I108" s="149"/>
      <c r="L108" s="33"/>
      <c r="M108" s="150"/>
      <c r="T108" s="54"/>
      <c r="AT108" s="18" t="s">
        <v>310</v>
      </c>
      <c r="AU108" s="18" t="s">
        <v>83</v>
      </c>
    </row>
    <row r="109" spans="2:65" s="12" customFormat="1" ht="12">
      <c r="B109" s="151"/>
      <c r="D109" s="152" t="s">
        <v>312</v>
      </c>
      <c r="E109" s="153" t="s">
        <v>21</v>
      </c>
      <c r="F109" s="154" t="s">
        <v>7631</v>
      </c>
      <c r="H109" s="153" t="s">
        <v>21</v>
      </c>
      <c r="I109" s="155"/>
      <c r="L109" s="151"/>
      <c r="M109" s="156"/>
      <c r="T109" s="157"/>
      <c r="AT109" s="153" t="s">
        <v>312</v>
      </c>
      <c r="AU109" s="153" t="s">
        <v>83</v>
      </c>
      <c r="AV109" s="12" t="s">
        <v>81</v>
      </c>
      <c r="AW109" s="12" t="s">
        <v>35</v>
      </c>
      <c r="AX109" s="12" t="s">
        <v>74</v>
      </c>
      <c r="AY109" s="153" t="s">
        <v>301</v>
      </c>
    </row>
    <row r="110" spans="2:65" s="13" customFormat="1" ht="12">
      <c r="B110" s="158"/>
      <c r="D110" s="152" t="s">
        <v>312</v>
      </c>
      <c r="E110" s="159" t="s">
        <v>21</v>
      </c>
      <c r="F110" s="160" t="s">
        <v>81</v>
      </c>
      <c r="H110" s="161">
        <v>1</v>
      </c>
      <c r="I110" s="162"/>
      <c r="L110" s="158"/>
      <c r="M110" s="163"/>
      <c r="T110" s="164"/>
      <c r="AT110" s="159" t="s">
        <v>312</v>
      </c>
      <c r="AU110" s="159" t="s">
        <v>83</v>
      </c>
      <c r="AV110" s="13" t="s">
        <v>83</v>
      </c>
      <c r="AW110" s="13" t="s">
        <v>35</v>
      </c>
      <c r="AX110" s="13" t="s">
        <v>81</v>
      </c>
      <c r="AY110" s="159" t="s">
        <v>301</v>
      </c>
    </row>
    <row r="111" spans="2:65" s="1" customFormat="1" ht="16.5" customHeight="1">
      <c r="B111" s="33"/>
      <c r="C111" s="134" t="s">
        <v>338</v>
      </c>
      <c r="D111" s="203" t="s">
        <v>303</v>
      </c>
      <c r="E111" s="135" t="s">
        <v>7632</v>
      </c>
      <c r="F111" s="136" t="s">
        <v>6660</v>
      </c>
      <c r="G111" s="137" t="s">
        <v>3165</v>
      </c>
      <c r="H111" s="138">
        <v>1</v>
      </c>
      <c r="I111" s="139"/>
      <c r="J111" s="140">
        <f>ROUND(I111*H111,2)</f>
        <v>0</v>
      </c>
      <c r="K111" s="136" t="s">
        <v>307</v>
      </c>
      <c r="L111" s="33"/>
      <c r="M111" s="141" t="s">
        <v>21</v>
      </c>
      <c r="N111" s="142" t="s">
        <v>45</v>
      </c>
      <c r="P111" s="143">
        <f>O111*H111</f>
        <v>0</v>
      </c>
      <c r="Q111" s="143">
        <v>0</v>
      </c>
      <c r="R111" s="143">
        <f>Q111*H111</f>
        <v>0</v>
      </c>
      <c r="S111" s="143">
        <v>0</v>
      </c>
      <c r="T111" s="144">
        <f>S111*H111</f>
        <v>0</v>
      </c>
      <c r="AR111" s="145" t="s">
        <v>7613</v>
      </c>
      <c r="AT111" s="145" t="s">
        <v>303</v>
      </c>
      <c r="AU111" s="145" t="s">
        <v>83</v>
      </c>
      <c r="AY111" s="18" t="s">
        <v>301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8" t="s">
        <v>81</v>
      </c>
      <c r="BK111" s="146">
        <f>ROUND(I111*H111,2)</f>
        <v>0</v>
      </c>
      <c r="BL111" s="18" t="s">
        <v>7613</v>
      </c>
      <c r="BM111" s="145" t="s">
        <v>7633</v>
      </c>
    </row>
    <row r="112" spans="2:65" s="1" customFormat="1" ht="11">
      <c r="B112" s="33"/>
      <c r="D112" s="147" t="s">
        <v>310</v>
      </c>
      <c r="F112" s="148" t="s">
        <v>7634</v>
      </c>
      <c r="I112" s="149"/>
      <c r="L112" s="33"/>
      <c r="M112" s="150"/>
      <c r="T112" s="54"/>
      <c r="AT112" s="18" t="s">
        <v>310</v>
      </c>
      <c r="AU112" s="18" t="s">
        <v>83</v>
      </c>
    </row>
    <row r="113" spans="2:65" s="11" customFormat="1" ht="22.75" customHeight="1">
      <c r="B113" s="122"/>
      <c r="D113" s="123" t="s">
        <v>73</v>
      </c>
      <c r="E113" s="132" t="s">
        <v>7635</v>
      </c>
      <c r="F113" s="132" t="s">
        <v>7636</v>
      </c>
      <c r="I113" s="125"/>
      <c r="J113" s="133">
        <f>BK113</f>
        <v>0</v>
      </c>
      <c r="L113" s="122"/>
      <c r="M113" s="127"/>
      <c r="P113" s="128">
        <f>SUM(P114:P117)</f>
        <v>0</v>
      </c>
      <c r="R113" s="128">
        <f>SUM(R114:R117)</f>
        <v>0</v>
      </c>
      <c r="T113" s="129">
        <f>SUM(T114:T117)</f>
        <v>0</v>
      </c>
      <c r="AR113" s="123" t="s">
        <v>338</v>
      </c>
      <c r="AT113" s="130" t="s">
        <v>73</v>
      </c>
      <c r="AU113" s="130" t="s">
        <v>81</v>
      </c>
      <c r="AY113" s="123" t="s">
        <v>301</v>
      </c>
      <c r="BK113" s="131">
        <f>SUM(BK114:BK117)</f>
        <v>0</v>
      </c>
    </row>
    <row r="114" spans="2:65" s="1" customFormat="1" ht="16.5" customHeight="1">
      <c r="B114" s="33"/>
      <c r="C114" s="134" t="s">
        <v>354</v>
      </c>
      <c r="D114" s="203" t="s">
        <v>303</v>
      </c>
      <c r="E114" s="135" t="s">
        <v>7637</v>
      </c>
      <c r="F114" s="136" t="s">
        <v>7638</v>
      </c>
      <c r="G114" s="137" t="s">
        <v>3165</v>
      </c>
      <c r="H114" s="138">
        <v>1</v>
      </c>
      <c r="I114" s="139"/>
      <c r="J114" s="140">
        <f>ROUND(I114*H114,2)</f>
        <v>0</v>
      </c>
      <c r="K114" s="136" t="s">
        <v>307</v>
      </c>
      <c r="L114" s="33"/>
      <c r="M114" s="141" t="s">
        <v>21</v>
      </c>
      <c r="N114" s="142" t="s">
        <v>45</v>
      </c>
      <c r="P114" s="143">
        <f>O114*H114</f>
        <v>0</v>
      </c>
      <c r="Q114" s="143">
        <v>0</v>
      </c>
      <c r="R114" s="143">
        <f>Q114*H114</f>
        <v>0</v>
      </c>
      <c r="S114" s="143">
        <v>0</v>
      </c>
      <c r="T114" s="144">
        <f>S114*H114</f>
        <v>0</v>
      </c>
      <c r="AR114" s="145" t="s">
        <v>7613</v>
      </c>
      <c r="AT114" s="145" t="s">
        <v>303</v>
      </c>
      <c r="AU114" s="145" t="s">
        <v>83</v>
      </c>
      <c r="AY114" s="18" t="s">
        <v>301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8" t="s">
        <v>81</v>
      </c>
      <c r="BK114" s="146">
        <f>ROUND(I114*H114,2)</f>
        <v>0</v>
      </c>
      <c r="BL114" s="18" t="s">
        <v>7613</v>
      </c>
      <c r="BM114" s="145" t="s">
        <v>7639</v>
      </c>
    </row>
    <row r="115" spans="2:65" s="1" customFormat="1" ht="11">
      <c r="B115" s="33"/>
      <c r="D115" s="147" t="s">
        <v>310</v>
      </c>
      <c r="F115" s="148" t="s">
        <v>7640</v>
      </c>
      <c r="I115" s="149"/>
      <c r="L115" s="33"/>
      <c r="M115" s="150"/>
      <c r="T115" s="54"/>
      <c r="AT115" s="18" t="s">
        <v>310</v>
      </c>
      <c r="AU115" s="18" t="s">
        <v>83</v>
      </c>
    </row>
    <row r="116" spans="2:65" s="12" customFormat="1" ht="12">
      <c r="B116" s="151"/>
      <c r="D116" s="152" t="s">
        <v>312</v>
      </c>
      <c r="E116" s="153" t="s">
        <v>21</v>
      </c>
      <c r="F116" s="154" t="s">
        <v>7641</v>
      </c>
      <c r="H116" s="153" t="s">
        <v>21</v>
      </c>
      <c r="I116" s="155"/>
      <c r="L116" s="151"/>
      <c r="M116" s="156"/>
      <c r="T116" s="157"/>
      <c r="AT116" s="153" t="s">
        <v>312</v>
      </c>
      <c r="AU116" s="153" t="s">
        <v>83</v>
      </c>
      <c r="AV116" s="12" t="s">
        <v>81</v>
      </c>
      <c r="AW116" s="12" t="s">
        <v>35</v>
      </c>
      <c r="AX116" s="12" t="s">
        <v>74</v>
      </c>
      <c r="AY116" s="153" t="s">
        <v>301</v>
      </c>
    </row>
    <row r="117" spans="2:65" s="13" customFormat="1" ht="12">
      <c r="B117" s="158"/>
      <c r="D117" s="152" t="s">
        <v>312</v>
      </c>
      <c r="E117" s="159" t="s">
        <v>21</v>
      </c>
      <c r="F117" s="160" t="s">
        <v>81</v>
      </c>
      <c r="H117" s="161">
        <v>1</v>
      </c>
      <c r="I117" s="162"/>
      <c r="L117" s="158"/>
      <c r="M117" s="163"/>
      <c r="T117" s="164"/>
      <c r="AT117" s="159" t="s">
        <v>312</v>
      </c>
      <c r="AU117" s="159" t="s">
        <v>83</v>
      </c>
      <c r="AV117" s="13" t="s">
        <v>83</v>
      </c>
      <c r="AW117" s="13" t="s">
        <v>35</v>
      </c>
      <c r="AX117" s="13" t="s">
        <v>81</v>
      </c>
      <c r="AY117" s="159" t="s">
        <v>301</v>
      </c>
    </row>
    <row r="118" spans="2:65" s="11" customFormat="1" ht="22.75" customHeight="1">
      <c r="B118" s="122"/>
      <c r="D118" s="123" t="s">
        <v>73</v>
      </c>
      <c r="E118" s="132" t="s">
        <v>7642</v>
      </c>
      <c r="F118" s="132" t="s">
        <v>7643</v>
      </c>
      <c r="I118" s="125"/>
      <c r="J118" s="133">
        <f>BK118</f>
        <v>0</v>
      </c>
      <c r="L118" s="122"/>
      <c r="M118" s="127"/>
      <c r="P118" s="128">
        <f>SUM(P119:P124)</f>
        <v>0</v>
      </c>
      <c r="R118" s="128">
        <f>SUM(R119:R124)</f>
        <v>0</v>
      </c>
      <c r="T118" s="129">
        <f>SUM(T119:T124)</f>
        <v>0</v>
      </c>
      <c r="AR118" s="123" t="s">
        <v>338</v>
      </c>
      <c r="AT118" s="130" t="s">
        <v>73</v>
      </c>
      <c r="AU118" s="130" t="s">
        <v>81</v>
      </c>
      <c r="AY118" s="123" t="s">
        <v>301</v>
      </c>
      <c r="BK118" s="131">
        <f>SUM(BK119:BK124)</f>
        <v>0</v>
      </c>
    </row>
    <row r="119" spans="2:65" s="1" customFormat="1" ht="16.5" customHeight="1">
      <c r="B119" s="33"/>
      <c r="C119" s="134" t="s">
        <v>361</v>
      </c>
      <c r="D119" s="203" t="s">
        <v>303</v>
      </c>
      <c r="E119" s="135" t="s">
        <v>7644</v>
      </c>
      <c r="F119" s="136" t="s">
        <v>7643</v>
      </c>
      <c r="G119" s="137" t="s">
        <v>3165</v>
      </c>
      <c r="H119" s="138">
        <v>1</v>
      </c>
      <c r="I119" s="139"/>
      <c r="J119" s="140">
        <f>ROUND(I119*H119,2)</f>
        <v>0</v>
      </c>
      <c r="K119" s="136" t="s">
        <v>307</v>
      </c>
      <c r="L119" s="33"/>
      <c r="M119" s="141" t="s">
        <v>21</v>
      </c>
      <c r="N119" s="142" t="s">
        <v>45</v>
      </c>
      <c r="P119" s="143">
        <f>O119*H119</f>
        <v>0</v>
      </c>
      <c r="Q119" s="143">
        <v>0</v>
      </c>
      <c r="R119" s="143">
        <f>Q119*H119</f>
        <v>0</v>
      </c>
      <c r="S119" s="143">
        <v>0</v>
      </c>
      <c r="T119" s="144">
        <f>S119*H119</f>
        <v>0</v>
      </c>
      <c r="AR119" s="145" t="s">
        <v>7613</v>
      </c>
      <c r="AT119" s="145" t="s">
        <v>303</v>
      </c>
      <c r="AU119" s="145" t="s">
        <v>83</v>
      </c>
      <c r="AY119" s="18" t="s">
        <v>301</v>
      </c>
      <c r="BE119" s="146">
        <f>IF(N119="základní",J119,0)</f>
        <v>0</v>
      </c>
      <c r="BF119" s="146">
        <f>IF(N119="snížená",J119,0)</f>
        <v>0</v>
      </c>
      <c r="BG119" s="146">
        <f>IF(N119="zákl. přenesená",J119,0)</f>
        <v>0</v>
      </c>
      <c r="BH119" s="146">
        <f>IF(N119="sníž. přenesená",J119,0)</f>
        <v>0</v>
      </c>
      <c r="BI119" s="146">
        <f>IF(N119="nulová",J119,0)</f>
        <v>0</v>
      </c>
      <c r="BJ119" s="18" t="s">
        <v>81</v>
      </c>
      <c r="BK119" s="146">
        <f>ROUND(I119*H119,2)</f>
        <v>0</v>
      </c>
      <c r="BL119" s="18" t="s">
        <v>7613</v>
      </c>
      <c r="BM119" s="145" t="s">
        <v>7645</v>
      </c>
    </row>
    <row r="120" spans="2:65" s="1" customFormat="1" ht="11">
      <c r="B120" s="33"/>
      <c r="D120" s="147" t="s">
        <v>310</v>
      </c>
      <c r="F120" s="148" t="s">
        <v>7646</v>
      </c>
      <c r="I120" s="149"/>
      <c r="L120" s="33"/>
      <c r="M120" s="150"/>
      <c r="T120" s="54"/>
      <c r="AT120" s="18" t="s">
        <v>310</v>
      </c>
      <c r="AU120" s="18" t="s">
        <v>83</v>
      </c>
    </row>
    <row r="121" spans="2:65" s="1" customFormat="1" ht="16.5" customHeight="1">
      <c r="B121" s="33"/>
      <c r="C121" s="134" t="s">
        <v>366</v>
      </c>
      <c r="D121" s="203" t="s">
        <v>303</v>
      </c>
      <c r="E121" s="135" t="s">
        <v>7647</v>
      </c>
      <c r="F121" s="136" t="s">
        <v>7648</v>
      </c>
      <c r="G121" s="137" t="s">
        <v>3165</v>
      </c>
      <c r="H121" s="138">
        <v>1</v>
      </c>
      <c r="I121" s="139"/>
      <c r="J121" s="140">
        <f>ROUND(I121*H121,2)</f>
        <v>0</v>
      </c>
      <c r="K121" s="136" t="s">
        <v>307</v>
      </c>
      <c r="L121" s="33"/>
      <c r="M121" s="141" t="s">
        <v>21</v>
      </c>
      <c r="N121" s="142" t="s">
        <v>45</v>
      </c>
      <c r="P121" s="143">
        <f>O121*H121</f>
        <v>0</v>
      </c>
      <c r="Q121" s="143">
        <v>0</v>
      </c>
      <c r="R121" s="143">
        <f>Q121*H121</f>
        <v>0</v>
      </c>
      <c r="S121" s="143">
        <v>0</v>
      </c>
      <c r="T121" s="144">
        <f>S121*H121</f>
        <v>0</v>
      </c>
      <c r="AR121" s="145" t="s">
        <v>7613</v>
      </c>
      <c r="AT121" s="145" t="s">
        <v>303</v>
      </c>
      <c r="AU121" s="145" t="s">
        <v>83</v>
      </c>
      <c r="AY121" s="18" t="s">
        <v>301</v>
      </c>
      <c r="BE121" s="146">
        <f>IF(N121="základní",J121,0)</f>
        <v>0</v>
      </c>
      <c r="BF121" s="146">
        <f>IF(N121="snížená",J121,0)</f>
        <v>0</v>
      </c>
      <c r="BG121" s="146">
        <f>IF(N121="zákl. přenesená",J121,0)</f>
        <v>0</v>
      </c>
      <c r="BH121" s="146">
        <f>IF(N121="sníž. přenesená",J121,0)</f>
        <v>0</v>
      </c>
      <c r="BI121" s="146">
        <f>IF(N121="nulová",J121,0)</f>
        <v>0</v>
      </c>
      <c r="BJ121" s="18" t="s">
        <v>81</v>
      </c>
      <c r="BK121" s="146">
        <f>ROUND(I121*H121,2)</f>
        <v>0</v>
      </c>
      <c r="BL121" s="18" t="s">
        <v>7613</v>
      </c>
      <c r="BM121" s="145" t="s">
        <v>7649</v>
      </c>
    </row>
    <row r="122" spans="2:65" s="1" customFormat="1" ht="11">
      <c r="B122" s="33"/>
      <c r="D122" s="147" t="s">
        <v>310</v>
      </c>
      <c r="F122" s="148" t="s">
        <v>7650</v>
      </c>
      <c r="I122" s="149"/>
      <c r="L122" s="33"/>
      <c r="M122" s="150"/>
      <c r="T122" s="54"/>
      <c r="AT122" s="18" t="s">
        <v>310</v>
      </c>
      <c r="AU122" s="18" t="s">
        <v>83</v>
      </c>
    </row>
    <row r="123" spans="2:65" s="12" customFormat="1" ht="12">
      <c r="B123" s="151"/>
      <c r="D123" s="152" t="s">
        <v>312</v>
      </c>
      <c r="E123" s="153" t="s">
        <v>21</v>
      </c>
      <c r="F123" s="154" t="s">
        <v>7651</v>
      </c>
      <c r="H123" s="153" t="s">
        <v>21</v>
      </c>
      <c r="I123" s="155"/>
      <c r="L123" s="151"/>
      <c r="M123" s="156"/>
      <c r="T123" s="157"/>
      <c r="AT123" s="153" t="s">
        <v>312</v>
      </c>
      <c r="AU123" s="153" t="s">
        <v>83</v>
      </c>
      <c r="AV123" s="12" t="s">
        <v>81</v>
      </c>
      <c r="AW123" s="12" t="s">
        <v>35</v>
      </c>
      <c r="AX123" s="12" t="s">
        <v>74</v>
      </c>
      <c r="AY123" s="153" t="s">
        <v>301</v>
      </c>
    </row>
    <row r="124" spans="2:65" s="13" customFormat="1" ht="12">
      <c r="B124" s="158"/>
      <c r="D124" s="152" t="s">
        <v>312</v>
      </c>
      <c r="E124" s="159" t="s">
        <v>21</v>
      </c>
      <c r="F124" s="160" t="s">
        <v>81</v>
      </c>
      <c r="H124" s="161">
        <v>1</v>
      </c>
      <c r="I124" s="162"/>
      <c r="L124" s="158"/>
      <c r="M124" s="163"/>
      <c r="T124" s="164"/>
      <c r="AT124" s="159" t="s">
        <v>312</v>
      </c>
      <c r="AU124" s="159" t="s">
        <v>83</v>
      </c>
      <c r="AV124" s="13" t="s">
        <v>83</v>
      </c>
      <c r="AW124" s="13" t="s">
        <v>35</v>
      </c>
      <c r="AX124" s="13" t="s">
        <v>81</v>
      </c>
      <c r="AY124" s="159" t="s">
        <v>301</v>
      </c>
    </row>
    <row r="125" spans="2:65" s="11" customFormat="1" ht="22.75" customHeight="1">
      <c r="B125" s="122"/>
      <c r="D125" s="123" t="s">
        <v>73</v>
      </c>
      <c r="E125" s="132" t="s">
        <v>7652</v>
      </c>
      <c r="F125" s="132" t="s">
        <v>7653</v>
      </c>
      <c r="I125" s="125"/>
      <c r="J125" s="133">
        <f>BK125</f>
        <v>0</v>
      </c>
      <c r="L125" s="122"/>
      <c r="M125" s="127"/>
      <c r="P125" s="128">
        <f>SUM(P126:P130)</f>
        <v>0</v>
      </c>
      <c r="R125" s="128">
        <f>SUM(R126:R130)</f>
        <v>0</v>
      </c>
      <c r="T125" s="129">
        <f>SUM(T126:T130)</f>
        <v>0</v>
      </c>
      <c r="AR125" s="123" t="s">
        <v>338</v>
      </c>
      <c r="AT125" s="130" t="s">
        <v>73</v>
      </c>
      <c r="AU125" s="130" t="s">
        <v>81</v>
      </c>
      <c r="AY125" s="123" t="s">
        <v>301</v>
      </c>
      <c r="BK125" s="131">
        <f>SUM(BK126:BK130)</f>
        <v>0</v>
      </c>
    </row>
    <row r="126" spans="2:65" s="1" customFormat="1" ht="16.5" customHeight="1">
      <c r="B126" s="33"/>
      <c r="C126" s="134" t="s">
        <v>371</v>
      </c>
      <c r="D126" s="204" t="s">
        <v>303</v>
      </c>
      <c r="E126" s="135" t="s">
        <v>7654</v>
      </c>
      <c r="F126" s="136" t="s">
        <v>7655</v>
      </c>
      <c r="G126" s="137" t="s">
        <v>3165</v>
      </c>
      <c r="H126" s="138">
        <v>1</v>
      </c>
      <c r="I126" s="139"/>
      <c r="J126" s="140">
        <f>ROUND(I126*H126,2)</f>
        <v>0</v>
      </c>
      <c r="K126" s="136" t="s">
        <v>307</v>
      </c>
      <c r="L126" s="33"/>
      <c r="M126" s="141" t="s">
        <v>21</v>
      </c>
      <c r="N126" s="142" t="s">
        <v>45</v>
      </c>
      <c r="P126" s="143">
        <f>O126*H126</f>
        <v>0</v>
      </c>
      <c r="Q126" s="143">
        <v>0</v>
      </c>
      <c r="R126" s="143">
        <f>Q126*H126</f>
        <v>0</v>
      </c>
      <c r="S126" s="143">
        <v>0</v>
      </c>
      <c r="T126" s="144">
        <f>S126*H126</f>
        <v>0</v>
      </c>
      <c r="AR126" s="145" t="s">
        <v>7613</v>
      </c>
      <c r="AT126" s="145" t="s">
        <v>303</v>
      </c>
      <c r="AU126" s="145" t="s">
        <v>83</v>
      </c>
      <c r="AY126" s="18" t="s">
        <v>301</v>
      </c>
      <c r="BE126" s="146">
        <f>IF(N126="základní",J126,0)</f>
        <v>0</v>
      </c>
      <c r="BF126" s="146">
        <f>IF(N126="snížená",J126,0)</f>
        <v>0</v>
      </c>
      <c r="BG126" s="146">
        <f>IF(N126="zákl. přenesená",J126,0)</f>
        <v>0</v>
      </c>
      <c r="BH126" s="146">
        <f>IF(N126="sníž. přenesená",J126,0)</f>
        <v>0</v>
      </c>
      <c r="BI126" s="146">
        <f>IF(N126="nulová",J126,0)</f>
        <v>0</v>
      </c>
      <c r="BJ126" s="18" t="s">
        <v>81</v>
      </c>
      <c r="BK126" s="146">
        <f>ROUND(I126*H126,2)</f>
        <v>0</v>
      </c>
      <c r="BL126" s="18" t="s">
        <v>7613</v>
      </c>
      <c r="BM126" s="145" t="s">
        <v>7656</v>
      </c>
    </row>
    <row r="127" spans="2:65" s="1" customFormat="1" ht="11">
      <c r="B127" s="33"/>
      <c r="D127" s="147" t="s">
        <v>310</v>
      </c>
      <c r="F127" s="148" t="s">
        <v>7657</v>
      </c>
      <c r="I127" s="149"/>
      <c r="L127" s="33"/>
      <c r="M127" s="150"/>
      <c r="T127" s="54"/>
      <c r="AT127" s="18" t="s">
        <v>310</v>
      </c>
      <c r="AU127" s="18" t="s">
        <v>83</v>
      </c>
    </row>
    <row r="128" spans="2:65" s="1" customFormat="1" ht="36">
      <c r="B128" s="33"/>
      <c r="D128" s="152" t="s">
        <v>540</v>
      </c>
      <c r="F128" s="189" t="s">
        <v>7658</v>
      </c>
      <c r="I128" s="149"/>
      <c r="L128" s="33"/>
      <c r="M128" s="150"/>
      <c r="T128" s="54"/>
      <c r="AT128" s="18" t="s">
        <v>540</v>
      </c>
      <c r="AU128" s="18" t="s">
        <v>83</v>
      </c>
    </row>
    <row r="129" spans="2:65" s="1" customFormat="1" ht="16.5" customHeight="1">
      <c r="B129" s="33"/>
      <c r="C129" s="134" t="s">
        <v>377</v>
      </c>
      <c r="D129" s="203" t="s">
        <v>303</v>
      </c>
      <c r="E129" s="135" t="s">
        <v>7659</v>
      </c>
      <c r="F129" s="136" t="s">
        <v>7660</v>
      </c>
      <c r="G129" s="137" t="s">
        <v>3165</v>
      </c>
      <c r="H129" s="138">
        <v>1</v>
      </c>
      <c r="I129" s="139"/>
      <c r="J129" s="140">
        <f>ROUND(I129*H129,2)</f>
        <v>0</v>
      </c>
      <c r="K129" s="136" t="s">
        <v>307</v>
      </c>
      <c r="L129" s="33"/>
      <c r="M129" s="141" t="s">
        <v>21</v>
      </c>
      <c r="N129" s="142" t="s">
        <v>45</v>
      </c>
      <c r="P129" s="143">
        <f>O129*H129</f>
        <v>0</v>
      </c>
      <c r="Q129" s="143">
        <v>0</v>
      </c>
      <c r="R129" s="143">
        <f>Q129*H129</f>
        <v>0</v>
      </c>
      <c r="S129" s="143">
        <v>0</v>
      </c>
      <c r="T129" s="144">
        <f>S129*H129</f>
        <v>0</v>
      </c>
      <c r="AR129" s="145" t="s">
        <v>7613</v>
      </c>
      <c r="AT129" s="145" t="s">
        <v>303</v>
      </c>
      <c r="AU129" s="145" t="s">
        <v>83</v>
      </c>
      <c r="AY129" s="18" t="s">
        <v>301</v>
      </c>
      <c r="BE129" s="146">
        <f>IF(N129="základní",J129,0)</f>
        <v>0</v>
      </c>
      <c r="BF129" s="146">
        <f>IF(N129="snížená",J129,0)</f>
        <v>0</v>
      </c>
      <c r="BG129" s="146">
        <f>IF(N129="zákl. přenesená",J129,0)</f>
        <v>0</v>
      </c>
      <c r="BH129" s="146">
        <f>IF(N129="sníž. přenesená",J129,0)</f>
        <v>0</v>
      </c>
      <c r="BI129" s="146">
        <f>IF(N129="nulová",J129,0)</f>
        <v>0</v>
      </c>
      <c r="BJ129" s="18" t="s">
        <v>81</v>
      </c>
      <c r="BK129" s="146">
        <f>ROUND(I129*H129,2)</f>
        <v>0</v>
      </c>
      <c r="BL129" s="18" t="s">
        <v>7613</v>
      </c>
      <c r="BM129" s="145" t="s">
        <v>7661</v>
      </c>
    </row>
    <row r="130" spans="2:65" s="1" customFormat="1" ht="11">
      <c r="B130" s="33"/>
      <c r="D130" s="147" t="s">
        <v>310</v>
      </c>
      <c r="F130" s="148" t="s">
        <v>7662</v>
      </c>
      <c r="I130" s="149"/>
      <c r="L130" s="33"/>
      <c r="M130" s="150"/>
      <c r="T130" s="54"/>
      <c r="AT130" s="18" t="s">
        <v>310</v>
      </c>
      <c r="AU130" s="18" t="s">
        <v>83</v>
      </c>
    </row>
    <row r="131" spans="2:65" s="11" customFormat="1" ht="22.75" customHeight="1">
      <c r="B131" s="122"/>
      <c r="D131" s="123" t="s">
        <v>73</v>
      </c>
      <c r="E131" s="132" t="s">
        <v>7663</v>
      </c>
      <c r="F131" s="132" t="s">
        <v>7664</v>
      </c>
      <c r="I131" s="125"/>
      <c r="J131" s="133">
        <f>BK131</f>
        <v>0</v>
      </c>
      <c r="L131" s="122"/>
      <c r="M131" s="127"/>
      <c r="P131" s="128">
        <f>SUM(P132:P141)</f>
        <v>0</v>
      </c>
      <c r="R131" s="128">
        <f>SUM(R132:R141)</f>
        <v>0</v>
      </c>
      <c r="T131" s="129">
        <f>SUM(T132:T141)</f>
        <v>0</v>
      </c>
      <c r="AR131" s="123" t="s">
        <v>338</v>
      </c>
      <c r="AT131" s="130" t="s">
        <v>73</v>
      </c>
      <c r="AU131" s="130" t="s">
        <v>81</v>
      </c>
      <c r="AY131" s="123" t="s">
        <v>301</v>
      </c>
      <c r="BK131" s="131">
        <f>SUM(BK132:BK141)</f>
        <v>0</v>
      </c>
    </row>
    <row r="132" spans="2:65" s="1" customFormat="1" ht="16.5" customHeight="1">
      <c r="B132" s="33"/>
      <c r="C132" s="134" t="s">
        <v>383</v>
      </c>
      <c r="D132" s="203" t="s">
        <v>303</v>
      </c>
      <c r="E132" s="135" t="s">
        <v>7665</v>
      </c>
      <c r="F132" s="136" t="s">
        <v>7666</v>
      </c>
      <c r="G132" s="137" t="s">
        <v>3165</v>
      </c>
      <c r="H132" s="138">
        <v>1</v>
      </c>
      <c r="I132" s="139"/>
      <c r="J132" s="140">
        <f>ROUND(I132*H132,2)</f>
        <v>0</v>
      </c>
      <c r="K132" s="136" t="s">
        <v>21</v>
      </c>
      <c r="L132" s="33"/>
      <c r="M132" s="141" t="s">
        <v>21</v>
      </c>
      <c r="N132" s="142" t="s">
        <v>45</v>
      </c>
      <c r="P132" s="143">
        <f>O132*H132</f>
        <v>0</v>
      </c>
      <c r="Q132" s="143">
        <v>0</v>
      </c>
      <c r="R132" s="143">
        <f>Q132*H132</f>
        <v>0</v>
      </c>
      <c r="S132" s="143">
        <v>0</v>
      </c>
      <c r="T132" s="144">
        <f>S132*H132</f>
        <v>0</v>
      </c>
      <c r="AR132" s="145" t="s">
        <v>7613</v>
      </c>
      <c r="AT132" s="145" t="s">
        <v>303</v>
      </c>
      <c r="AU132" s="145" t="s">
        <v>83</v>
      </c>
      <c r="AY132" s="18" t="s">
        <v>301</v>
      </c>
      <c r="BE132" s="146">
        <f>IF(N132="základní",J132,0)</f>
        <v>0</v>
      </c>
      <c r="BF132" s="146">
        <f>IF(N132="snížená",J132,0)</f>
        <v>0</v>
      </c>
      <c r="BG132" s="146">
        <f>IF(N132="zákl. přenesená",J132,0)</f>
        <v>0</v>
      </c>
      <c r="BH132" s="146">
        <f>IF(N132="sníž. přenesená",J132,0)</f>
        <v>0</v>
      </c>
      <c r="BI132" s="146">
        <f>IF(N132="nulová",J132,0)</f>
        <v>0</v>
      </c>
      <c r="BJ132" s="18" t="s">
        <v>81</v>
      </c>
      <c r="BK132" s="146">
        <f>ROUND(I132*H132,2)</f>
        <v>0</v>
      </c>
      <c r="BL132" s="18" t="s">
        <v>7613</v>
      </c>
      <c r="BM132" s="145" t="s">
        <v>7667</v>
      </c>
    </row>
    <row r="133" spans="2:65" s="1" customFormat="1" ht="36">
      <c r="B133" s="33"/>
      <c r="D133" s="152" t="s">
        <v>540</v>
      </c>
      <c r="F133" s="189" t="s">
        <v>7668</v>
      </c>
      <c r="I133" s="149"/>
      <c r="L133" s="33"/>
      <c r="M133" s="150"/>
      <c r="T133" s="54"/>
      <c r="AT133" s="18" t="s">
        <v>540</v>
      </c>
      <c r="AU133" s="18" t="s">
        <v>83</v>
      </c>
    </row>
    <row r="134" spans="2:65" s="12" customFormat="1" ht="12">
      <c r="B134" s="151"/>
      <c r="D134" s="152" t="s">
        <v>312</v>
      </c>
      <c r="E134" s="153" t="s">
        <v>21</v>
      </c>
      <c r="F134" s="154" t="s">
        <v>7669</v>
      </c>
      <c r="H134" s="153" t="s">
        <v>21</v>
      </c>
      <c r="I134" s="155"/>
      <c r="L134" s="151"/>
      <c r="M134" s="156"/>
      <c r="T134" s="157"/>
      <c r="AT134" s="153" t="s">
        <v>312</v>
      </c>
      <c r="AU134" s="153" t="s">
        <v>83</v>
      </c>
      <c r="AV134" s="12" t="s">
        <v>81</v>
      </c>
      <c r="AW134" s="12" t="s">
        <v>35</v>
      </c>
      <c r="AX134" s="12" t="s">
        <v>74</v>
      </c>
      <c r="AY134" s="153" t="s">
        <v>301</v>
      </c>
    </row>
    <row r="135" spans="2:65" s="12" customFormat="1" ht="12">
      <c r="B135" s="151"/>
      <c r="D135" s="152" t="s">
        <v>312</v>
      </c>
      <c r="E135" s="153" t="s">
        <v>21</v>
      </c>
      <c r="F135" s="154" t="s">
        <v>7670</v>
      </c>
      <c r="H135" s="153" t="s">
        <v>21</v>
      </c>
      <c r="I135" s="155"/>
      <c r="L135" s="151"/>
      <c r="M135" s="156"/>
      <c r="T135" s="157"/>
      <c r="AT135" s="153" t="s">
        <v>312</v>
      </c>
      <c r="AU135" s="153" t="s">
        <v>83</v>
      </c>
      <c r="AV135" s="12" t="s">
        <v>81</v>
      </c>
      <c r="AW135" s="12" t="s">
        <v>35</v>
      </c>
      <c r="AX135" s="12" t="s">
        <v>74</v>
      </c>
      <c r="AY135" s="153" t="s">
        <v>301</v>
      </c>
    </row>
    <row r="136" spans="2:65" s="12" customFormat="1" ht="12">
      <c r="B136" s="151"/>
      <c r="D136" s="152" t="s">
        <v>312</v>
      </c>
      <c r="E136" s="153" t="s">
        <v>21</v>
      </c>
      <c r="F136" s="154" t="s">
        <v>7671</v>
      </c>
      <c r="H136" s="153" t="s">
        <v>21</v>
      </c>
      <c r="I136" s="155"/>
      <c r="L136" s="151"/>
      <c r="M136" s="156"/>
      <c r="T136" s="157"/>
      <c r="AT136" s="153" t="s">
        <v>312</v>
      </c>
      <c r="AU136" s="153" t="s">
        <v>83</v>
      </c>
      <c r="AV136" s="12" t="s">
        <v>81</v>
      </c>
      <c r="AW136" s="12" t="s">
        <v>35</v>
      </c>
      <c r="AX136" s="12" t="s">
        <v>74</v>
      </c>
      <c r="AY136" s="153" t="s">
        <v>301</v>
      </c>
    </row>
    <row r="137" spans="2:65" s="13" customFormat="1" ht="12">
      <c r="B137" s="158"/>
      <c r="D137" s="152" t="s">
        <v>312</v>
      </c>
      <c r="E137" s="159" t="s">
        <v>21</v>
      </c>
      <c r="F137" s="160" t="s">
        <v>81</v>
      </c>
      <c r="H137" s="161">
        <v>1</v>
      </c>
      <c r="I137" s="162"/>
      <c r="L137" s="158"/>
      <c r="M137" s="163"/>
      <c r="T137" s="164"/>
      <c r="AT137" s="159" t="s">
        <v>312</v>
      </c>
      <c r="AU137" s="159" t="s">
        <v>83</v>
      </c>
      <c r="AV137" s="13" t="s">
        <v>83</v>
      </c>
      <c r="AW137" s="13" t="s">
        <v>35</v>
      </c>
      <c r="AX137" s="13" t="s">
        <v>81</v>
      </c>
      <c r="AY137" s="159" t="s">
        <v>301</v>
      </c>
    </row>
    <row r="138" spans="2:65" s="1" customFormat="1" ht="16.5" customHeight="1">
      <c r="B138" s="33"/>
      <c r="C138" s="134" t="s">
        <v>8</v>
      </c>
      <c r="D138" s="203" t="s">
        <v>303</v>
      </c>
      <c r="E138" s="135" t="s">
        <v>7672</v>
      </c>
      <c r="F138" s="136" t="s">
        <v>7673</v>
      </c>
      <c r="G138" s="137" t="s">
        <v>3165</v>
      </c>
      <c r="H138" s="138">
        <v>1</v>
      </c>
      <c r="I138" s="139"/>
      <c r="J138" s="140">
        <f>ROUND(I138*H138,2)</f>
        <v>0</v>
      </c>
      <c r="K138" s="136" t="s">
        <v>21</v>
      </c>
      <c r="L138" s="33"/>
      <c r="M138" s="141" t="s">
        <v>21</v>
      </c>
      <c r="N138" s="142" t="s">
        <v>45</v>
      </c>
      <c r="P138" s="143">
        <f>O138*H138</f>
        <v>0</v>
      </c>
      <c r="Q138" s="143">
        <v>0</v>
      </c>
      <c r="R138" s="143">
        <f>Q138*H138</f>
        <v>0</v>
      </c>
      <c r="S138" s="143">
        <v>0</v>
      </c>
      <c r="T138" s="144">
        <f>S138*H138</f>
        <v>0</v>
      </c>
      <c r="AR138" s="145" t="s">
        <v>7613</v>
      </c>
      <c r="AT138" s="145" t="s">
        <v>303</v>
      </c>
      <c r="AU138" s="145" t="s">
        <v>83</v>
      </c>
      <c r="AY138" s="18" t="s">
        <v>301</v>
      </c>
      <c r="BE138" s="146">
        <f>IF(N138="základní",J138,0)</f>
        <v>0</v>
      </c>
      <c r="BF138" s="146">
        <f>IF(N138="snížená",J138,0)</f>
        <v>0</v>
      </c>
      <c r="BG138" s="146">
        <f>IF(N138="zákl. přenesená",J138,0)</f>
        <v>0</v>
      </c>
      <c r="BH138" s="146">
        <f>IF(N138="sníž. přenesená",J138,0)</f>
        <v>0</v>
      </c>
      <c r="BI138" s="146">
        <f>IF(N138="nulová",J138,0)</f>
        <v>0</v>
      </c>
      <c r="BJ138" s="18" t="s">
        <v>81</v>
      </c>
      <c r="BK138" s="146">
        <f>ROUND(I138*H138,2)</f>
        <v>0</v>
      </c>
      <c r="BL138" s="18" t="s">
        <v>7613</v>
      </c>
      <c r="BM138" s="145" t="s">
        <v>7674</v>
      </c>
    </row>
    <row r="139" spans="2:65" s="1" customFormat="1" ht="36">
      <c r="B139" s="33"/>
      <c r="D139" s="152" t="s">
        <v>540</v>
      </c>
      <c r="F139" s="189" t="s">
        <v>7675</v>
      </c>
      <c r="I139" s="149"/>
      <c r="L139" s="33"/>
      <c r="M139" s="150"/>
      <c r="T139" s="54"/>
      <c r="AT139" s="18" t="s">
        <v>540</v>
      </c>
      <c r="AU139" s="18" t="s">
        <v>83</v>
      </c>
    </row>
    <row r="140" spans="2:65" s="1" customFormat="1" ht="16.5" customHeight="1">
      <c r="B140" s="33"/>
      <c r="C140" s="134" t="s">
        <v>392</v>
      </c>
      <c r="D140" s="203" t="s">
        <v>303</v>
      </c>
      <c r="E140" s="135" t="s">
        <v>7676</v>
      </c>
      <c r="F140" s="136" t="s">
        <v>7673</v>
      </c>
      <c r="G140" s="137" t="s">
        <v>3165</v>
      </c>
      <c r="H140" s="138">
        <v>1</v>
      </c>
      <c r="I140" s="139"/>
      <c r="J140" s="140">
        <f>ROUND(I140*H140,2)</f>
        <v>0</v>
      </c>
      <c r="K140" s="136" t="s">
        <v>21</v>
      </c>
      <c r="L140" s="33"/>
      <c r="M140" s="141" t="s">
        <v>21</v>
      </c>
      <c r="N140" s="142" t="s">
        <v>45</v>
      </c>
      <c r="P140" s="143">
        <f>O140*H140</f>
        <v>0</v>
      </c>
      <c r="Q140" s="143">
        <v>0</v>
      </c>
      <c r="R140" s="143">
        <f>Q140*H140</f>
        <v>0</v>
      </c>
      <c r="S140" s="143">
        <v>0</v>
      </c>
      <c r="T140" s="144">
        <f>S140*H140</f>
        <v>0</v>
      </c>
      <c r="AR140" s="145" t="s">
        <v>7613</v>
      </c>
      <c r="AT140" s="145" t="s">
        <v>303</v>
      </c>
      <c r="AU140" s="145" t="s">
        <v>83</v>
      </c>
      <c r="AY140" s="18" t="s">
        <v>301</v>
      </c>
      <c r="BE140" s="146">
        <f>IF(N140="základní",J140,0)</f>
        <v>0</v>
      </c>
      <c r="BF140" s="146">
        <f>IF(N140="snížená",J140,0)</f>
        <v>0</v>
      </c>
      <c r="BG140" s="146">
        <f>IF(N140="zákl. přenesená",J140,0)</f>
        <v>0</v>
      </c>
      <c r="BH140" s="146">
        <f>IF(N140="sníž. přenesená",J140,0)</f>
        <v>0</v>
      </c>
      <c r="BI140" s="146">
        <f>IF(N140="nulová",J140,0)</f>
        <v>0</v>
      </c>
      <c r="BJ140" s="18" t="s">
        <v>81</v>
      </c>
      <c r="BK140" s="146">
        <f>ROUND(I140*H140,2)</f>
        <v>0</v>
      </c>
      <c r="BL140" s="18" t="s">
        <v>7613</v>
      </c>
      <c r="BM140" s="145" t="s">
        <v>7677</v>
      </c>
    </row>
    <row r="141" spans="2:65" s="1" customFormat="1" ht="36">
      <c r="B141" s="33"/>
      <c r="D141" s="152" t="s">
        <v>540</v>
      </c>
      <c r="F141" s="189" t="s">
        <v>7678</v>
      </c>
      <c r="I141" s="149"/>
      <c r="L141" s="33"/>
      <c r="M141" s="150"/>
      <c r="T141" s="54"/>
      <c r="AT141" s="18" t="s">
        <v>540</v>
      </c>
      <c r="AU141" s="18" t="s">
        <v>83</v>
      </c>
    </row>
    <row r="142" spans="2:65" s="11" customFormat="1" ht="22.75" customHeight="1">
      <c r="B142" s="122"/>
      <c r="D142" s="123" t="s">
        <v>73</v>
      </c>
      <c r="E142" s="132" t="s">
        <v>7679</v>
      </c>
      <c r="F142" s="132" t="s">
        <v>7680</v>
      </c>
      <c r="I142" s="125"/>
      <c r="J142" s="133">
        <f>BK142</f>
        <v>0</v>
      </c>
      <c r="L142" s="122"/>
      <c r="M142" s="127"/>
      <c r="P142" s="128">
        <f>SUM(P143:P146)</f>
        <v>0</v>
      </c>
      <c r="R142" s="128">
        <f>SUM(R143:R146)</f>
        <v>0</v>
      </c>
      <c r="T142" s="129">
        <f>SUM(T143:T146)</f>
        <v>0</v>
      </c>
      <c r="AR142" s="123" t="s">
        <v>338</v>
      </c>
      <c r="AT142" s="130" t="s">
        <v>73</v>
      </c>
      <c r="AU142" s="130" t="s">
        <v>81</v>
      </c>
      <c r="AY142" s="123" t="s">
        <v>301</v>
      </c>
      <c r="BK142" s="131">
        <f>SUM(BK143:BK146)</f>
        <v>0</v>
      </c>
    </row>
    <row r="143" spans="2:65" s="1" customFormat="1" ht="16.5" customHeight="1">
      <c r="B143" s="33"/>
      <c r="C143" s="134" t="s">
        <v>397</v>
      </c>
      <c r="D143" s="203" t="s">
        <v>303</v>
      </c>
      <c r="E143" s="135" t="s">
        <v>7681</v>
      </c>
      <c r="F143" s="136" t="s">
        <v>7682</v>
      </c>
      <c r="G143" s="137" t="s">
        <v>3165</v>
      </c>
      <c r="H143" s="138">
        <v>1</v>
      </c>
      <c r="I143" s="139"/>
      <c r="J143" s="140">
        <f>ROUND(I143*H143,2)</f>
        <v>0</v>
      </c>
      <c r="K143" s="136" t="s">
        <v>307</v>
      </c>
      <c r="L143" s="33"/>
      <c r="M143" s="141" t="s">
        <v>21</v>
      </c>
      <c r="N143" s="142" t="s">
        <v>45</v>
      </c>
      <c r="P143" s="143">
        <f>O143*H143</f>
        <v>0</v>
      </c>
      <c r="Q143" s="143">
        <v>0</v>
      </c>
      <c r="R143" s="143">
        <f>Q143*H143</f>
        <v>0</v>
      </c>
      <c r="S143" s="143">
        <v>0</v>
      </c>
      <c r="T143" s="144">
        <f>S143*H143</f>
        <v>0</v>
      </c>
      <c r="AR143" s="145" t="s">
        <v>7613</v>
      </c>
      <c r="AT143" s="145" t="s">
        <v>303</v>
      </c>
      <c r="AU143" s="145" t="s">
        <v>83</v>
      </c>
      <c r="AY143" s="18" t="s">
        <v>301</v>
      </c>
      <c r="BE143" s="146">
        <f>IF(N143="základní",J143,0)</f>
        <v>0</v>
      </c>
      <c r="BF143" s="146">
        <f>IF(N143="snížená",J143,0)</f>
        <v>0</v>
      </c>
      <c r="BG143" s="146">
        <f>IF(N143="zákl. přenesená",J143,0)</f>
        <v>0</v>
      </c>
      <c r="BH143" s="146">
        <f>IF(N143="sníž. přenesená",J143,0)</f>
        <v>0</v>
      </c>
      <c r="BI143" s="146">
        <f>IF(N143="nulová",J143,0)</f>
        <v>0</v>
      </c>
      <c r="BJ143" s="18" t="s">
        <v>81</v>
      </c>
      <c r="BK143" s="146">
        <f>ROUND(I143*H143,2)</f>
        <v>0</v>
      </c>
      <c r="BL143" s="18" t="s">
        <v>7613</v>
      </c>
      <c r="BM143" s="145" t="s">
        <v>7683</v>
      </c>
    </row>
    <row r="144" spans="2:65" s="1" customFormat="1" ht="11">
      <c r="B144" s="33"/>
      <c r="D144" s="147" t="s">
        <v>310</v>
      </c>
      <c r="F144" s="148" t="s">
        <v>7684</v>
      </c>
      <c r="I144" s="149"/>
      <c r="L144" s="33"/>
      <c r="M144" s="150"/>
      <c r="T144" s="54"/>
      <c r="AT144" s="18" t="s">
        <v>310</v>
      </c>
      <c r="AU144" s="18" t="s">
        <v>83</v>
      </c>
    </row>
    <row r="145" spans="2:65" s="12" customFormat="1" ht="12">
      <c r="B145" s="151"/>
      <c r="D145" s="152" t="s">
        <v>312</v>
      </c>
      <c r="E145" s="153" t="s">
        <v>21</v>
      </c>
      <c r="F145" s="154" t="s">
        <v>7685</v>
      </c>
      <c r="H145" s="153" t="s">
        <v>21</v>
      </c>
      <c r="I145" s="155"/>
      <c r="L145" s="151"/>
      <c r="M145" s="156"/>
      <c r="T145" s="157"/>
      <c r="AT145" s="153" t="s">
        <v>312</v>
      </c>
      <c r="AU145" s="153" t="s">
        <v>83</v>
      </c>
      <c r="AV145" s="12" t="s">
        <v>81</v>
      </c>
      <c r="AW145" s="12" t="s">
        <v>35</v>
      </c>
      <c r="AX145" s="12" t="s">
        <v>74</v>
      </c>
      <c r="AY145" s="153" t="s">
        <v>301</v>
      </c>
    </row>
    <row r="146" spans="2:65" s="13" customFormat="1" ht="12">
      <c r="B146" s="158"/>
      <c r="D146" s="152" t="s">
        <v>312</v>
      </c>
      <c r="E146" s="159" t="s">
        <v>21</v>
      </c>
      <c r="F146" s="160" t="s">
        <v>81</v>
      </c>
      <c r="H146" s="161">
        <v>1</v>
      </c>
      <c r="I146" s="162"/>
      <c r="L146" s="158"/>
      <c r="M146" s="163"/>
      <c r="T146" s="164"/>
      <c r="AT146" s="159" t="s">
        <v>312</v>
      </c>
      <c r="AU146" s="159" t="s">
        <v>83</v>
      </c>
      <c r="AV146" s="13" t="s">
        <v>83</v>
      </c>
      <c r="AW146" s="13" t="s">
        <v>35</v>
      </c>
      <c r="AX146" s="13" t="s">
        <v>81</v>
      </c>
      <c r="AY146" s="159" t="s">
        <v>301</v>
      </c>
    </row>
    <row r="147" spans="2:65" s="11" customFormat="1" ht="22.75" customHeight="1">
      <c r="B147" s="122"/>
      <c r="D147" s="123" t="s">
        <v>73</v>
      </c>
      <c r="E147" s="132" t="s">
        <v>7686</v>
      </c>
      <c r="F147" s="132" t="s">
        <v>7687</v>
      </c>
      <c r="I147" s="125"/>
      <c r="J147" s="133">
        <f>BK147</f>
        <v>0</v>
      </c>
      <c r="L147" s="122"/>
      <c r="M147" s="127"/>
      <c r="P147" s="128">
        <f>SUM(P148:P150)</f>
        <v>0</v>
      </c>
      <c r="R147" s="128">
        <f>SUM(R148:R150)</f>
        <v>0</v>
      </c>
      <c r="T147" s="129">
        <f>SUM(T148:T150)</f>
        <v>0</v>
      </c>
      <c r="AR147" s="123" t="s">
        <v>338</v>
      </c>
      <c r="AT147" s="130" t="s">
        <v>73</v>
      </c>
      <c r="AU147" s="130" t="s">
        <v>81</v>
      </c>
      <c r="AY147" s="123" t="s">
        <v>301</v>
      </c>
      <c r="BK147" s="131">
        <f>SUM(BK148:BK150)</f>
        <v>0</v>
      </c>
    </row>
    <row r="148" spans="2:65" s="1" customFormat="1" ht="16.5" customHeight="1">
      <c r="B148" s="33"/>
      <c r="C148" s="134" t="s">
        <v>406</v>
      </c>
      <c r="D148" s="204" t="s">
        <v>303</v>
      </c>
      <c r="E148" s="135" t="s">
        <v>7688</v>
      </c>
      <c r="F148" s="136" t="s">
        <v>7689</v>
      </c>
      <c r="G148" s="137" t="s">
        <v>3165</v>
      </c>
      <c r="H148" s="138">
        <v>1</v>
      </c>
      <c r="I148" s="139"/>
      <c r="J148" s="140">
        <f>ROUND(I148*H148,2)</f>
        <v>0</v>
      </c>
      <c r="K148" s="136" t="s">
        <v>307</v>
      </c>
      <c r="L148" s="33"/>
      <c r="M148" s="141" t="s">
        <v>21</v>
      </c>
      <c r="N148" s="142" t="s">
        <v>45</v>
      </c>
      <c r="P148" s="143">
        <f>O148*H148</f>
        <v>0</v>
      </c>
      <c r="Q148" s="143">
        <v>0</v>
      </c>
      <c r="R148" s="143">
        <f>Q148*H148</f>
        <v>0</v>
      </c>
      <c r="S148" s="143">
        <v>0</v>
      </c>
      <c r="T148" s="144">
        <f>S148*H148</f>
        <v>0</v>
      </c>
      <c r="AR148" s="145" t="s">
        <v>7613</v>
      </c>
      <c r="AT148" s="145" t="s">
        <v>303</v>
      </c>
      <c r="AU148" s="145" t="s">
        <v>83</v>
      </c>
      <c r="AY148" s="18" t="s">
        <v>301</v>
      </c>
      <c r="BE148" s="146">
        <f>IF(N148="základní",J148,0)</f>
        <v>0</v>
      </c>
      <c r="BF148" s="146">
        <f>IF(N148="snížená",J148,0)</f>
        <v>0</v>
      </c>
      <c r="BG148" s="146">
        <f>IF(N148="zákl. přenesená",J148,0)</f>
        <v>0</v>
      </c>
      <c r="BH148" s="146">
        <f>IF(N148="sníž. přenesená",J148,0)</f>
        <v>0</v>
      </c>
      <c r="BI148" s="146">
        <f>IF(N148="nulová",J148,0)</f>
        <v>0</v>
      </c>
      <c r="BJ148" s="18" t="s">
        <v>81</v>
      </c>
      <c r="BK148" s="146">
        <f>ROUND(I148*H148,2)</f>
        <v>0</v>
      </c>
      <c r="BL148" s="18" t="s">
        <v>7613</v>
      </c>
      <c r="BM148" s="145" t="s">
        <v>7690</v>
      </c>
    </row>
    <row r="149" spans="2:65" s="1" customFormat="1" ht="11">
      <c r="B149" s="33"/>
      <c r="D149" s="147" t="s">
        <v>310</v>
      </c>
      <c r="F149" s="148" t="s">
        <v>7691</v>
      </c>
      <c r="I149" s="149"/>
      <c r="L149" s="33"/>
      <c r="M149" s="150"/>
      <c r="T149" s="54"/>
      <c r="AT149" s="18" t="s">
        <v>310</v>
      </c>
      <c r="AU149" s="18" t="s">
        <v>83</v>
      </c>
    </row>
    <row r="150" spans="2:65" s="1" customFormat="1" ht="36">
      <c r="B150" s="33"/>
      <c r="D150" s="152" t="s">
        <v>540</v>
      </c>
      <c r="F150" s="189" t="s">
        <v>7692</v>
      </c>
      <c r="I150" s="149"/>
      <c r="L150" s="33"/>
      <c r="M150" s="150"/>
      <c r="T150" s="54"/>
      <c r="AT150" s="18" t="s">
        <v>540</v>
      </c>
      <c r="AU150" s="18" t="s">
        <v>83</v>
      </c>
    </row>
    <row r="151" spans="2:65" s="11" customFormat="1" ht="22.75" customHeight="1">
      <c r="B151" s="122"/>
      <c r="D151" s="123" t="s">
        <v>73</v>
      </c>
      <c r="E151" s="132" t="s">
        <v>7693</v>
      </c>
      <c r="F151" s="132" t="s">
        <v>7694</v>
      </c>
      <c r="I151" s="125"/>
      <c r="J151" s="133">
        <f>BK151</f>
        <v>0</v>
      </c>
      <c r="L151" s="122"/>
      <c r="M151" s="127"/>
      <c r="P151" s="128">
        <f>SUM(P152:P173)</f>
        <v>0</v>
      </c>
      <c r="R151" s="128">
        <f>SUM(R152:R173)</f>
        <v>0</v>
      </c>
      <c r="T151" s="129">
        <f>SUM(T152:T173)</f>
        <v>0</v>
      </c>
      <c r="AR151" s="123" t="s">
        <v>338</v>
      </c>
      <c r="AT151" s="130" t="s">
        <v>73</v>
      </c>
      <c r="AU151" s="130" t="s">
        <v>81</v>
      </c>
      <c r="AY151" s="123" t="s">
        <v>301</v>
      </c>
      <c r="BK151" s="131">
        <f>SUM(BK152:BK173)</f>
        <v>0</v>
      </c>
    </row>
    <row r="152" spans="2:65" s="1" customFormat="1" ht="16.5" customHeight="1">
      <c r="B152" s="33"/>
      <c r="C152" s="134" t="s">
        <v>413</v>
      </c>
      <c r="D152" s="203" t="s">
        <v>303</v>
      </c>
      <c r="E152" s="135" t="s">
        <v>7695</v>
      </c>
      <c r="F152" s="136" t="s">
        <v>7696</v>
      </c>
      <c r="G152" s="137" t="s">
        <v>3165</v>
      </c>
      <c r="H152" s="138">
        <v>1</v>
      </c>
      <c r="I152" s="139"/>
      <c r="J152" s="140">
        <f>ROUND(I152*H152,2)</f>
        <v>0</v>
      </c>
      <c r="K152" s="136" t="s">
        <v>307</v>
      </c>
      <c r="L152" s="33"/>
      <c r="M152" s="141" t="s">
        <v>21</v>
      </c>
      <c r="N152" s="142" t="s">
        <v>45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7613</v>
      </c>
      <c r="AT152" s="145" t="s">
        <v>303</v>
      </c>
      <c r="AU152" s="145" t="s">
        <v>83</v>
      </c>
      <c r="AY152" s="18" t="s">
        <v>301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8" t="s">
        <v>81</v>
      </c>
      <c r="BK152" s="146">
        <f>ROUND(I152*H152,2)</f>
        <v>0</v>
      </c>
      <c r="BL152" s="18" t="s">
        <v>7613</v>
      </c>
      <c r="BM152" s="145" t="s">
        <v>7697</v>
      </c>
    </row>
    <row r="153" spans="2:65" s="1" customFormat="1" ht="11">
      <c r="B153" s="33"/>
      <c r="D153" s="147" t="s">
        <v>310</v>
      </c>
      <c r="F153" s="148" t="s">
        <v>7698</v>
      </c>
      <c r="I153" s="149"/>
      <c r="L153" s="33"/>
      <c r="M153" s="150"/>
      <c r="T153" s="54"/>
      <c r="AT153" s="18" t="s">
        <v>310</v>
      </c>
      <c r="AU153" s="18" t="s">
        <v>83</v>
      </c>
    </row>
    <row r="154" spans="2:65" s="12" customFormat="1" ht="12">
      <c r="B154" s="151"/>
      <c r="D154" s="152" t="s">
        <v>312</v>
      </c>
      <c r="E154" s="153" t="s">
        <v>21</v>
      </c>
      <c r="F154" s="154" t="s">
        <v>7699</v>
      </c>
      <c r="H154" s="153" t="s">
        <v>21</v>
      </c>
      <c r="I154" s="155"/>
      <c r="L154" s="151"/>
      <c r="M154" s="156"/>
      <c r="T154" s="157"/>
      <c r="AT154" s="153" t="s">
        <v>312</v>
      </c>
      <c r="AU154" s="153" t="s">
        <v>83</v>
      </c>
      <c r="AV154" s="12" t="s">
        <v>81</v>
      </c>
      <c r="AW154" s="12" t="s">
        <v>35</v>
      </c>
      <c r="AX154" s="12" t="s">
        <v>74</v>
      </c>
      <c r="AY154" s="153" t="s">
        <v>301</v>
      </c>
    </row>
    <row r="155" spans="2:65" s="12" customFormat="1" ht="12">
      <c r="B155" s="151"/>
      <c r="D155" s="152" t="s">
        <v>312</v>
      </c>
      <c r="E155" s="153" t="s">
        <v>21</v>
      </c>
      <c r="F155" s="154" t="s">
        <v>7700</v>
      </c>
      <c r="H155" s="153" t="s">
        <v>21</v>
      </c>
      <c r="I155" s="155"/>
      <c r="L155" s="151"/>
      <c r="M155" s="156"/>
      <c r="T155" s="157"/>
      <c r="AT155" s="153" t="s">
        <v>312</v>
      </c>
      <c r="AU155" s="153" t="s">
        <v>83</v>
      </c>
      <c r="AV155" s="12" t="s">
        <v>81</v>
      </c>
      <c r="AW155" s="12" t="s">
        <v>35</v>
      </c>
      <c r="AX155" s="12" t="s">
        <v>74</v>
      </c>
      <c r="AY155" s="153" t="s">
        <v>301</v>
      </c>
    </row>
    <row r="156" spans="2:65" s="12" customFormat="1" ht="12">
      <c r="B156" s="151"/>
      <c r="D156" s="152" t="s">
        <v>312</v>
      </c>
      <c r="E156" s="153" t="s">
        <v>21</v>
      </c>
      <c r="F156" s="154" t="s">
        <v>7701</v>
      </c>
      <c r="H156" s="153" t="s">
        <v>21</v>
      </c>
      <c r="I156" s="155"/>
      <c r="L156" s="151"/>
      <c r="M156" s="156"/>
      <c r="T156" s="157"/>
      <c r="AT156" s="153" t="s">
        <v>312</v>
      </c>
      <c r="AU156" s="153" t="s">
        <v>83</v>
      </c>
      <c r="AV156" s="12" t="s">
        <v>81</v>
      </c>
      <c r="AW156" s="12" t="s">
        <v>35</v>
      </c>
      <c r="AX156" s="12" t="s">
        <v>74</v>
      </c>
      <c r="AY156" s="153" t="s">
        <v>301</v>
      </c>
    </row>
    <row r="157" spans="2:65" s="12" customFormat="1" ht="12">
      <c r="B157" s="151"/>
      <c r="D157" s="152" t="s">
        <v>312</v>
      </c>
      <c r="E157" s="153" t="s">
        <v>21</v>
      </c>
      <c r="F157" s="154" t="s">
        <v>7702</v>
      </c>
      <c r="H157" s="153" t="s">
        <v>21</v>
      </c>
      <c r="I157" s="155"/>
      <c r="L157" s="151"/>
      <c r="M157" s="156"/>
      <c r="T157" s="157"/>
      <c r="AT157" s="153" t="s">
        <v>312</v>
      </c>
      <c r="AU157" s="153" t="s">
        <v>83</v>
      </c>
      <c r="AV157" s="12" t="s">
        <v>81</v>
      </c>
      <c r="AW157" s="12" t="s">
        <v>35</v>
      </c>
      <c r="AX157" s="12" t="s">
        <v>74</v>
      </c>
      <c r="AY157" s="153" t="s">
        <v>301</v>
      </c>
    </row>
    <row r="158" spans="2:65" s="12" customFormat="1" ht="12">
      <c r="B158" s="151"/>
      <c r="D158" s="152" t="s">
        <v>312</v>
      </c>
      <c r="E158" s="153" t="s">
        <v>21</v>
      </c>
      <c r="F158" s="154" t="s">
        <v>7703</v>
      </c>
      <c r="H158" s="153" t="s">
        <v>21</v>
      </c>
      <c r="I158" s="155"/>
      <c r="L158" s="151"/>
      <c r="M158" s="156"/>
      <c r="T158" s="157"/>
      <c r="AT158" s="153" t="s">
        <v>312</v>
      </c>
      <c r="AU158" s="153" t="s">
        <v>83</v>
      </c>
      <c r="AV158" s="12" t="s">
        <v>81</v>
      </c>
      <c r="AW158" s="12" t="s">
        <v>35</v>
      </c>
      <c r="AX158" s="12" t="s">
        <v>74</v>
      </c>
      <c r="AY158" s="153" t="s">
        <v>301</v>
      </c>
    </row>
    <row r="159" spans="2:65" s="13" customFormat="1" ht="12">
      <c r="B159" s="158"/>
      <c r="D159" s="152" t="s">
        <v>312</v>
      </c>
      <c r="E159" s="159" t="s">
        <v>21</v>
      </c>
      <c r="F159" s="160" t="s">
        <v>81</v>
      </c>
      <c r="H159" s="161">
        <v>1</v>
      </c>
      <c r="I159" s="162"/>
      <c r="L159" s="158"/>
      <c r="M159" s="163"/>
      <c r="T159" s="164"/>
      <c r="AT159" s="159" t="s">
        <v>312</v>
      </c>
      <c r="AU159" s="159" t="s">
        <v>83</v>
      </c>
      <c r="AV159" s="13" t="s">
        <v>83</v>
      </c>
      <c r="AW159" s="13" t="s">
        <v>35</v>
      </c>
      <c r="AX159" s="13" t="s">
        <v>81</v>
      </c>
      <c r="AY159" s="159" t="s">
        <v>301</v>
      </c>
    </row>
    <row r="160" spans="2:65" s="1" customFormat="1" ht="16.5" customHeight="1">
      <c r="B160" s="33"/>
      <c r="C160" s="134" t="s">
        <v>420</v>
      </c>
      <c r="D160" s="203" t="s">
        <v>303</v>
      </c>
      <c r="E160" s="135" t="s">
        <v>7704</v>
      </c>
      <c r="F160" s="136" t="s">
        <v>7705</v>
      </c>
      <c r="G160" s="137" t="s">
        <v>3165</v>
      </c>
      <c r="H160" s="138">
        <v>1</v>
      </c>
      <c r="I160" s="139"/>
      <c r="J160" s="140">
        <f>ROUND(I160*H160,2)</f>
        <v>0</v>
      </c>
      <c r="K160" s="136" t="s">
        <v>307</v>
      </c>
      <c r="L160" s="33"/>
      <c r="M160" s="141" t="s">
        <v>21</v>
      </c>
      <c r="N160" s="142" t="s">
        <v>45</v>
      </c>
      <c r="P160" s="143">
        <f>O160*H160</f>
        <v>0</v>
      </c>
      <c r="Q160" s="143">
        <v>0</v>
      </c>
      <c r="R160" s="143">
        <f>Q160*H160</f>
        <v>0</v>
      </c>
      <c r="S160" s="143">
        <v>0</v>
      </c>
      <c r="T160" s="144">
        <f>S160*H160</f>
        <v>0</v>
      </c>
      <c r="AR160" s="145" t="s">
        <v>7613</v>
      </c>
      <c r="AT160" s="145" t="s">
        <v>303</v>
      </c>
      <c r="AU160" s="145" t="s">
        <v>83</v>
      </c>
      <c r="AY160" s="18" t="s">
        <v>301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8" t="s">
        <v>81</v>
      </c>
      <c r="BK160" s="146">
        <f>ROUND(I160*H160,2)</f>
        <v>0</v>
      </c>
      <c r="BL160" s="18" t="s">
        <v>7613</v>
      </c>
      <c r="BM160" s="145" t="s">
        <v>7706</v>
      </c>
    </row>
    <row r="161" spans="2:65" s="1" customFormat="1" ht="11">
      <c r="B161" s="33"/>
      <c r="D161" s="147" t="s">
        <v>310</v>
      </c>
      <c r="F161" s="148" t="s">
        <v>7707</v>
      </c>
      <c r="I161" s="149"/>
      <c r="L161" s="33"/>
      <c r="M161" s="150"/>
      <c r="T161" s="54"/>
      <c r="AT161" s="18" t="s">
        <v>310</v>
      </c>
      <c r="AU161" s="18" t="s">
        <v>83</v>
      </c>
    </row>
    <row r="162" spans="2:65" s="1" customFormat="1" ht="84">
      <c r="B162" s="33"/>
      <c r="D162" s="152" t="s">
        <v>540</v>
      </c>
      <c r="F162" s="189" t="s">
        <v>7708</v>
      </c>
      <c r="I162" s="149"/>
      <c r="L162" s="33"/>
      <c r="M162" s="150"/>
      <c r="T162" s="54"/>
      <c r="AT162" s="18" t="s">
        <v>540</v>
      </c>
      <c r="AU162" s="18" t="s">
        <v>83</v>
      </c>
    </row>
    <row r="163" spans="2:65" s="1" customFormat="1" ht="16.5" customHeight="1">
      <c r="B163" s="33"/>
      <c r="C163" s="134" t="s">
        <v>427</v>
      </c>
      <c r="D163" s="203" t="s">
        <v>303</v>
      </c>
      <c r="E163" s="135" t="s">
        <v>7709</v>
      </c>
      <c r="F163" s="136" t="s">
        <v>7710</v>
      </c>
      <c r="G163" s="137" t="s">
        <v>3165</v>
      </c>
      <c r="H163" s="138">
        <v>1</v>
      </c>
      <c r="I163" s="139"/>
      <c r="J163" s="140">
        <f>ROUND(I163*H163,2)</f>
        <v>0</v>
      </c>
      <c r="K163" s="136" t="s">
        <v>307</v>
      </c>
      <c r="L163" s="33"/>
      <c r="M163" s="141" t="s">
        <v>21</v>
      </c>
      <c r="N163" s="142" t="s">
        <v>45</v>
      </c>
      <c r="P163" s="143">
        <f>O163*H163</f>
        <v>0</v>
      </c>
      <c r="Q163" s="143">
        <v>0</v>
      </c>
      <c r="R163" s="143">
        <f>Q163*H163</f>
        <v>0</v>
      </c>
      <c r="S163" s="143">
        <v>0</v>
      </c>
      <c r="T163" s="144">
        <f>S163*H163</f>
        <v>0</v>
      </c>
      <c r="AR163" s="145" t="s">
        <v>7613</v>
      </c>
      <c r="AT163" s="145" t="s">
        <v>303</v>
      </c>
      <c r="AU163" s="145" t="s">
        <v>83</v>
      </c>
      <c r="AY163" s="18" t="s">
        <v>301</v>
      </c>
      <c r="BE163" s="146">
        <f>IF(N163="základní",J163,0)</f>
        <v>0</v>
      </c>
      <c r="BF163" s="146">
        <f>IF(N163="snížená",J163,0)</f>
        <v>0</v>
      </c>
      <c r="BG163" s="146">
        <f>IF(N163="zákl. přenesená",J163,0)</f>
        <v>0</v>
      </c>
      <c r="BH163" s="146">
        <f>IF(N163="sníž. přenesená",J163,0)</f>
        <v>0</v>
      </c>
      <c r="BI163" s="146">
        <f>IF(N163="nulová",J163,0)</f>
        <v>0</v>
      </c>
      <c r="BJ163" s="18" t="s">
        <v>81</v>
      </c>
      <c r="BK163" s="146">
        <f>ROUND(I163*H163,2)</f>
        <v>0</v>
      </c>
      <c r="BL163" s="18" t="s">
        <v>7613</v>
      </c>
      <c r="BM163" s="145" t="s">
        <v>7711</v>
      </c>
    </row>
    <row r="164" spans="2:65" s="1" customFormat="1" ht="11">
      <c r="B164" s="33"/>
      <c r="D164" s="147" t="s">
        <v>310</v>
      </c>
      <c r="F164" s="148" t="s">
        <v>7712</v>
      </c>
      <c r="I164" s="149"/>
      <c r="L164" s="33"/>
      <c r="M164" s="150"/>
      <c r="T164" s="54"/>
      <c r="AT164" s="18" t="s">
        <v>310</v>
      </c>
      <c r="AU164" s="18" t="s">
        <v>83</v>
      </c>
    </row>
    <row r="165" spans="2:65" s="12" customFormat="1" ht="12">
      <c r="B165" s="151"/>
      <c r="D165" s="152" t="s">
        <v>312</v>
      </c>
      <c r="E165" s="153" t="s">
        <v>21</v>
      </c>
      <c r="F165" s="154" t="s">
        <v>7713</v>
      </c>
      <c r="H165" s="153" t="s">
        <v>21</v>
      </c>
      <c r="I165" s="155"/>
      <c r="L165" s="151"/>
      <c r="M165" s="156"/>
      <c r="T165" s="157"/>
      <c r="AT165" s="153" t="s">
        <v>312</v>
      </c>
      <c r="AU165" s="153" t="s">
        <v>83</v>
      </c>
      <c r="AV165" s="12" t="s">
        <v>81</v>
      </c>
      <c r="AW165" s="12" t="s">
        <v>35</v>
      </c>
      <c r="AX165" s="12" t="s">
        <v>74</v>
      </c>
      <c r="AY165" s="153" t="s">
        <v>301</v>
      </c>
    </row>
    <row r="166" spans="2:65" s="13" customFormat="1" ht="12">
      <c r="B166" s="158"/>
      <c r="D166" s="152" t="s">
        <v>312</v>
      </c>
      <c r="E166" s="159" t="s">
        <v>21</v>
      </c>
      <c r="F166" s="160" t="s">
        <v>81</v>
      </c>
      <c r="H166" s="161">
        <v>1</v>
      </c>
      <c r="I166" s="162"/>
      <c r="L166" s="158"/>
      <c r="M166" s="163"/>
      <c r="T166" s="164"/>
      <c r="AT166" s="159" t="s">
        <v>312</v>
      </c>
      <c r="AU166" s="159" t="s">
        <v>83</v>
      </c>
      <c r="AV166" s="13" t="s">
        <v>83</v>
      </c>
      <c r="AW166" s="13" t="s">
        <v>35</v>
      </c>
      <c r="AX166" s="13" t="s">
        <v>81</v>
      </c>
      <c r="AY166" s="159" t="s">
        <v>301</v>
      </c>
    </row>
    <row r="167" spans="2:65" s="1" customFormat="1" ht="16.5" customHeight="1">
      <c r="B167" s="33"/>
      <c r="C167" s="134" t="s">
        <v>434</v>
      </c>
      <c r="D167" s="203" t="s">
        <v>303</v>
      </c>
      <c r="E167" s="135" t="s">
        <v>7714</v>
      </c>
      <c r="F167" s="136" t="s">
        <v>7715</v>
      </c>
      <c r="G167" s="137" t="s">
        <v>3165</v>
      </c>
      <c r="H167" s="138">
        <v>1</v>
      </c>
      <c r="I167" s="139"/>
      <c r="J167" s="140">
        <f>ROUND(I167*H167,2)</f>
        <v>0</v>
      </c>
      <c r="K167" s="136" t="s">
        <v>21</v>
      </c>
      <c r="L167" s="33"/>
      <c r="M167" s="141" t="s">
        <v>21</v>
      </c>
      <c r="N167" s="142" t="s">
        <v>45</v>
      </c>
      <c r="P167" s="143">
        <f>O167*H167</f>
        <v>0</v>
      </c>
      <c r="Q167" s="143">
        <v>0</v>
      </c>
      <c r="R167" s="143">
        <f>Q167*H167</f>
        <v>0</v>
      </c>
      <c r="S167" s="143">
        <v>0</v>
      </c>
      <c r="T167" s="144">
        <f>S167*H167</f>
        <v>0</v>
      </c>
      <c r="AR167" s="145" t="s">
        <v>7613</v>
      </c>
      <c r="AT167" s="145" t="s">
        <v>303</v>
      </c>
      <c r="AU167" s="145" t="s">
        <v>83</v>
      </c>
      <c r="AY167" s="18" t="s">
        <v>301</v>
      </c>
      <c r="BE167" s="146">
        <f>IF(N167="základní",J167,0)</f>
        <v>0</v>
      </c>
      <c r="BF167" s="146">
        <f>IF(N167="snížená",J167,0)</f>
        <v>0</v>
      </c>
      <c r="BG167" s="146">
        <f>IF(N167="zákl. přenesená",J167,0)</f>
        <v>0</v>
      </c>
      <c r="BH167" s="146">
        <f>IF(N167="sníž. přenesená",J167,0)</f>
        <v>0</v>
      </c>
      <c r="BI167" s="146">
        <f>IF(N167="nulová",J167,0)</f>
        <v>0</v>
      </c>
      <c r="BJ167" s="18" t="s">
        <v>81</v>
      </c>
      <c r="BK167" s="146">
        <f>ROUND(I167*H167,2)</f>
        <v>0</v>
      </c>
      <c r="BL167" s="18" t="s">
        <v>7613</v>
      </c>
      <c r="BM167" s="145" t="s">
        <v>7716</v>
      </c>
    </row>
    <row r="168" spans="2:65" s="1" customFormat="1" ht="16.5" customHeight="1">
      <c r="B168" s="33"/>
      <c r="C168" s="134" t="s">
        <v>360</v>
      </c>
      <c r="D168" s="204" t="s">
        <v>303</v>
      </c>
      <c r="E168" s="135" t="s">
        <v>7717</v>
      </c>
      <c r="F168" s="136" t="s">
        <v>7718</v>
      </c>
      <c r="G168" s="137" t="s">
        <v>3165</v>
      </c>
      <c r="H168" s="138">
        <v>1</v>
      </c>
      <c r="I168" s="139"/>
      <c r="J168" s="140">
        <f>ROUND(I168*H168,2)</f>
        <v>0</v>
      </c>
      <c r="K168" s="136" t="s">
        <v>21</v>
      </c>
      <c r="L168" s="33"/>
      <c r="M168" s="141" t="s">
        <v>21</v>
      </c>
      <c r="N168" s="142" t="s">
        <v>45</v>
      </c>
      <c r="P168" s="143">
        <f>O168*H168</f>
        <v>0</v>
      </c>
      <c r="Q168" s="143">
        <v>0</v>
      </c>
      <c r="R168" s="143">
        <f>Q168*H168</f>
        <v>0</v>
      </c>
      <c r="S168" s="143">
        <v>0</v>
      </c>
      <c r="T168" s="144">
        <f>S168*H168</f>
        <v>0</v>
      </c>
      <c r="AR168" s="145" t="s">
        <v>7613</v>
      </c>
      <c r="AT168" s="145" t="s">
        <v>303</v>
      </c>
      <c r="AU168" s="145" t="s">
        <v>83</v>
      </c>
      <c r="AY168" s="18" t="s">
        <v>301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8" t="s">
        <v>81</v>
      </c>
      <c r="BK168" s="146">
        <f>ROUND(I168*H168,2)</f>
        <v>0</v>
      </c>
      <c r="BL168" s="18" t="s">
        <v>7613</v>
      </c>
      <c r="BM168" s="145" t="s">
        <v>7719</v>
      </c>
    </row>
    <row r="169" spans="2:65" s="1" customFormat="1" ht="60">
      <c r="B169" s="33"/>
      <c r="D169" s="152" t="s">
        <v>540</v>
      </c>
      <c r="F169" s="189" t="s">
        <v>7720</v>
      </c>
      <c r="I169" s="149"/>
      <c r="L169" s="33"/>
      <c r="M169" s="150"/>
      <c r="T169" s="54"/>
      <c r="AT169" s="18" t="s">
        <v>540</v>
      </c>
      <c r="AU169" s="18" t="s">
        <v>83</v>
      </c>
    </row>
    <row r="170" spans="2:65" s="1" customFormat="1" ht="16.5" customHeight="1">
      <c r="B170" s="33"/>
      <c r="C170" s="134" t="s">
        <v>7</v>
      </c>
      <c r="D170" s="204" t="s">
        <v>303</v>
      </c>
      <c r="E170" s="135" t="s">
        <v>7721</v>
      </c>
      <c r="F170" s="136" t="s">
        <v>7722</v>
      </c>
      <c r="G170" s="137" t="s">
        <v>3165</v>
      </c>
      <c r="H170" s="138">
        <v>1</v>
      </c>
      <c r="I170" s="139"/>
      <c r="J170" s="140">
        <f>ROUND(I170*H170,2)</f>
        <v>0</v>
      </c>
      <c r="K170" s="136" t="s">
        <v>21</v>
      </c>
      <c r="L170" s="33"/>
      <c r="M170" s="141" t="s">
        <v>21</v>
      </c>
      <c r="N170" s="142" t="s">
        <v>45</v>
      </c>
      <c r="P170" s="143">
        <f>O170*H170</f>
        <v>0</v>
      </c>
      <c r="Q170" s="143">
        <v>0</v>
      </c>
      <c r="R170" s="143">
        <f>Q170*H170</f>
        <v>0</v>
      </c>
      <c r="S170" s="143">
        <v>0</v>
      </c>
      <c r="T170" s="144">
        <f>S170*H170</f>
        <v>0</v>
      </c>
      <c r="AR170" s="145" t="s">
        <v>7613</v>
      </c>
      <c r="AT170" s="145" t="s">
        <v>303</v>
      </c>
      <c r="AU170" s="145" t="s">
        <v>83</v>
      </c>
      <c r="AY170" s="18" t="s">
        <v>301</v>
      </c>
      <c r="BE170" s="146">
        <f>IF(N170="základní",J170,0)</f>
        <v>0</v>
      </c>
      <c r="BF170" s="146">
        <f>IF(N170="snížená",J170,0)</f>
        <v>0</v>
      </c>
      <c r="BG170" s="146">
        <f>IF(N170="zákl. přenesená",J170,0)</f>
        <v>0</v>
      </c>
      <c r="BH170" s="146">
        <f>IF(N170="sníž. přenesená",J170,0)</f>
        <v>0</v>
      </c>
      <c r="BI170" s="146">
        <f>IF(N170="nulová",J170,0)</f>
        <v>0</v>
      </c>
      <c r="BJ170" s="18" t="s">
        <v>81</v>
      </c>
      <c r="BK170" s="146">
        <f>ROUND(I170*H170,2)</f>
        <v>0</v>
      </c>
      <c r="BL170" s="18" t="s">
        <v>7613</v>
      </c>
      <c r="BM170" s="145" t="s">
        <v>7723</v>
      </c>
    </row>
    <row r="171" spans="2:65" s="1" customFormat="1" ht="16.5" customHeight="1">
      <c r="B171" s="33"/>
      <c r="C171" s="134" t="s">
        <v>460</v>
      </c>
      <c r="D171" s="204" t="s">
        <v>303</v>
      </c>
      <c r="E171" s="135" t="s">
        <v>7724</v>
      </c>
      <c r="F171" s="136" t="s">
        <v>7725</v>
      </c>
      <c r="G171" s="137" t="s">
        <v>306</v>
      </c>
      <c r="H171" s="138">
        <v>1</v>
      </c>
      <c r="I171" s="139"/>
      <c r="J171" s="140">
        <f>ROUND(I171*H171,2)</f>
        <v>0</v>
      </c>
      <c r="K171" s="136" t="s">
        <v>21</v>
      </c>
      <c r="L171" s="33"/>
      <c r="M171" s="141" t="s">
        <v>21</v>
      </c>
      <c r="N171" s="142" t="s">
        <v>45</v>
      </c>
      <c r="P171" s="143">
        <f>O171*H171</f>
        <v>0</v>
      </c>
      <c r="Q171" s="143">
        <v>0</v>
      </c>
      <c r="R171" s="143">
        <f>Q171*H171</f>
        <v>0</v>
      </c>
      <c r="S171" s="143">
        <v>0</v>
      </c>
      <c r="T171" s="144">
        <f>S171*H171</f>
        <v>0</v>
      </c>
      <c r="AR171" s="145" t="s">
        <v>7613</v>
      </c>
      <c r="AT171" s="145" t="s">
        <v>303</v>
      </c>
      <c r="AU171" s="145" t="s">
        <v>83</v>
      </c>
      <c r="AY171" s="18" t="s">
        <v>301</v>
      </c>
      <c r="BE171" s="146">
        <f>IF(N171="základní",J171,0)</f>
        <v>0</v>
      </c>
      <c r="BF171" s="146">
        <f>IF(N171="snížená",J171,0)</f>
        <v>0</v>
      </c>
      <c r="BG171" s="146">
        <f>IF(N171="zákl. přenesená",J171,0)</f>
        <v>0</v>
      </c>
      <c r="BH171" s="146">
        <f>IF(N171="sníž. přenesená",J171,0)</f>
        <v>0</v>
      </c>
      <c r="BI171" s="146">
        <f>IF(N171="nulová",J171,0)</f>
        <v>0</v>
      </c>
      <c r="BJ171" s="18" t="s">
        <v>81</v>
      </c>
      <c r="BK171" s="146">
        <f>ROUND(I171*H171,2)</f>
        <v>0</v>
      </c>
      <c r="BL171" s="18" t="s">
        <v>7613</v>
      </c>
      <c r="BM171" s="145" t="s">
        <v>7726</v>
      </c>
    </row>
    <row r="172" spans="2:65" s="1" customFormat="1" ht="16.5" customHeight="1">
      <c r="B172" s="33"/>
      <c r="C172" s="134" t="s">
        <v>467</v>
      </c>
      <c r="D172" s="204" t="s">
        <v>303</v>
      </c>
      <c r="E172" s="135" t="s">
        <v>7727</v>
      </c>
      <c r="F172" s="136" t="s">
        <v>7728</v>
      </c>
      <c r="G172" s="137" t="s">
        <v>306</v>
      </c>
      <c r="H172" s="138">
        <v>2</v>
      </c>
      <c r="I172" s="139"/>
      <c r="J172" s="140">
        <f>ROUND(I172*H172,2)</f>
        <v>0</v>
      </c>
      <c r="K172" s="136" t="s">
        <v>21</v>
      </c>
      <c r="L172" s="33"/>
      <c r="M172" s="141" t="s">
        <v>21</v>
      </c>
      <c r="N172" s="142" t="s">
        <v>45</v>
      </c>
      <c r="P172" s="143">
        <f>O172*H172</f>
        <v>0</v>
      </c>
      <c r="Q172" s="143">
        <v>0</v>
      </c>
      <c r="R172" s="143">
        <f>Q172*H172</f>
        <v>0</v>
      </c>
      <c r="S172" s="143">
        <v>0</v>
      </c>
      <c r="T172" s="144">
        <f>S172*H172</f>
        <v>0</v>
      </c>
      <c r="AR172" s="145" t="s">
        <v>7613</v>
      </c>
      <c r="AT172" s="145" t="s">
        <v>303</v>
      </c>
      <c r="AU172" s="145" t="s">
        <v>83</v>
      </c>
      <c r="AY172" s="18" t="s">
        <v>301</v>
      </c>
      <c r="BE172" s="146">
        <f>IF(N172="základní",J172,0)</f>
        <v>0</v>
      </c>
      <c r="BF172" s="146">
        <f>IF(N172="snížená",J172,0)</f>
        <v>0</v>
      </c>
      <c r="BG172" s="146">
        <f>IF(N172="zákl. přenesená",J172,0)</f>
        <v>0</v>
      </c>
      <c r="BH172" s="146">
        <f>IF(N172="sníž. přenesená",J172,0)</f>
        <v>0</v>
      </c>
      <c r="BI172" s="146">
        <f>IF(N172="nulová",J172,0)</f>
        <v>0</v>
      </c>
      <c r="BJ172" s="18" t="s">
        <v>81</v>
      </c>
      <c r="BK172" s="146">
        <f>ROUND(I172*H172,2)</f>
        <v>0</v>
      </c>
      <c r="BL172" s="18" t="s">
        <v>7613</v>
      </c>
      <c r="BM172" s="145" t="s">
        <v>7729</v>
      </c>
    </row>
    <row r="173" spans="2:65" s="1" customFormat="1" ht="36">
      <c r="B173" s="33"/>
      <c r="D173" s="152" t="s">
        <v>540</v>
      </c>
      <c r="F173" s="189" t="s">
        <v>7730</v>
      </c>
      <c r="I173" s="149"/>
      <c r="L173" s="33"/>
      <c r="M173" s="195"/>
      <c r="N173" s="196"/>
      <c r="O173" s="196"/>
      <c r="P173" s="196"/>
      <c r="Q173" s="196"/>
      <c r="R173" s="196"/>
      <c r="S173" s="196"/>
      <c r="T173" s="197"/>
      <c r="AT173" s="18" t="s">
        <v>540</v>
      </c>
      <c r="AU173" s="18" t="s">
        <v>83</v>
      </c>
    </row>
    <row r="174" spans="2:65" s="1" customFormat="1" ht="7" customHeight="1">
      <c r="B174" s="42"/>
      <c r="C174" s="43"/>
      <c r="D174" s="43"/>
      <c r="E174" s="43"/>
      <c r="F174" s="43"/>
      <c r="G174" s="43"/>
      <c r="H174" s="43"/>
      <c r="I174" s="43"/>
      <c r="J174" s="43"/>
      <c r="K174" s="43"/>
      <c r="L174" s="33"/>
    </row>
  </sheetData>
  <sheetProtection algorithmName="SHA-512" hashValue="FP6GPfA5AfGVpbKgqOrGt+3+yOnvpxo+gKtQHoI7oWFFgL95aUIqQYTybyN7Mu0Xq/srVLqQ8Jxwq+gKqlWBWQ==" saltValue="bQkbw71xq3dxbIyevzI8pmtMq8EirJIU4VEzRge7nNjEsKhNP4Sc4loEvy6r6RsDEQlhLcO+hzdmN2BFmyz3mg==" spinCount="100000" sheet="1" objects="1" scenarios="1" formatColumns="0" formatRows="0" autoFilter="0"/>
  <autoFilter ref="C93:K173" xr:uid="{00000000-0009-0000-0000-00000F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98" r:id="rId1" xr:uid="{00000000-0004-0000-0F00-000000000000}"/>
    <hyperlink ref="F102" r:id="rId2" xr:uid="{00000000-0004-0000-0F00-000001000000}"/>
    <hyperlink ref="F105" r:id="rId3" xr:uid="{00000000-0004-0000-0F00-000002000000}"/>
    <hyperlink ref="F108" r:id="rId4" xr:uid="{00000000-0004-0000-0F00-000003000000}"/>
    <hyperlink ref="F112" r:id="rId5" xr:uid="{00000000-0004-0000-0F00-000004000000}"/>
    <hyperlink ref="F115" r:id="rId6" xr:uid="{00000000-0004-0000-0F00-000005000000}"/>
    <hyperlink ref="F120" r:id="rId7" xr:uid="{00000000-0004-0000-0F00-000006000000}"/>
    <hyperlink ref="F122" r:id="rId8" xr:uid="{00000000-0004-0000-0F00-000007000000}"/>
    <hyperlink ref="F127" r:id="rId9" xr:uid="{00000000-0004-0000-0F00-000008000000}"/>
    <hyperlink ref="F130" r:id="rId10" xr:uid="{00000000-0004-0000-0F00-000009000000}"/>
    <hyperlink ref="F144" r:id="rId11" xr:uid="{00000000-0004-0000-0F00-00000A000000}"/>
    <hyperlink ref="F149" r:id="rId12" xr:uid="{00000000-0004-0000-0F00-00000B000000}"/>
    <hyperlink ref="F153" r:id="rId13" xr:uid="{00000000-0004-0000-0F00-00000C000000}"/>
    <hyperlink ref="F161" r:id="rId14" xr:uid="{00000000-0004-0000-0F00-00000D000000}"/>
    <hyperlink ref="F164" r:id="rId15" xr:uid="{00000000-0004-0000-0F00-00000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6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1:H511"/>
  <sheetViews>
    <sheetView showGridLines="0" workbookViewId="0"/>
  </sheetViews>
  <sheetFormatPr baseColWidth="10" defaultRowHeight="16"/>
  <cols>
    <col min="1" max="1" width="8.25" customWidth="1"/>
    <col min="2" max="2" width="1.75" customWidth="1"/>
    <col min="3" max="3" width="25" customWidth="1"/>
    <col min="4" max="4" width="130.75" customWidth="1"/>
    <col min="5" max="5" width="13.25" customWidth="1"/>
    <col min="6" max="6" width="20" customWidth="1"/>
    <col min="7" max="7" width="1.75" customWidth="1"/>
    <col min="8" max="8" width="8.25" customWidth="1"/>
  </cols>
  <sheetData>
    <row r="1" spans="2:8" ht="11.25" customHeight="1"/>
    <row r="2" spans="2:8" ht="37" customHeight="1"/>
    <row r="3" spans="2:8" ht="7" customHeight="1">
      <c r="B3" s="19"/>
      <c r="C3" s="20"/>
      <c r="D3" s="20"/>
      <c r="E3" s="20"/>
      <c r="F3" s="20"/>
      <c r="G3" s="20"/>
      <c r="H3" s="21"/>
    </row>
    <row r="4" spans="2:8" ht="25" customHeight="1">
      <c r="B4" s="21"/>
      <c r="C4" s="22" t="s">
        <v>7731</v>
      </c>
      <c r="H4" s="21"/>
    </row>
    <row r="5" spans="2:8" ht="12" customHeight="1">
      <c r="B5" s="21"/>
      <c r="C5" s="25" t="s">
        <v>13</v>
      </c>
      <c r="D5" s="314" t="s">
        <v>14</v>
      </c>
      <c r="E5" s="310"/>
      <c r="F5" s="310"/>
      <c r="H5" s="21"/>
    </row>
    <row r="6" spans="2:8" ht="37" customHeight="1">
      <c r="B6" s="21"/>
      <c r="C6" s="27" t="s">
        <v>16</v>
      </c>
      <c r="D6" s="311" t="s">
        <v>17</v>
      </c>
      <c r="E6" s="310"/>
      <c r="F6" s="310"/>
      <c r="H6" s="21"/>
    </row>
    <row r="7" spans="2:8" ht="16.5" customHeight="1">
      <c r="B7" s="21"/>
      <c r="C7" s="28" t="s">
        <v>24</v>
      </c>
      <c r="D7" s="50" t="str">
        <f>'Rekapitulace stavby'!AN8</f>
        <v>5. 9. 2024</v>
      </c>
      <c r="H7" s="21"/>
    </row>
    <row r="8" spans="2:8" s="1" customFormat="1" ht="10.75" customHeight="1">
      <c r="B8" s="33"/>
      <c r="H8" s="33"/>
    </row>
    <row r="9" spans="2:8" s="10" customFormat="1" ht="29.25" customHeight="1">
      <c r="B9" s="114"/>
      <c r="C9" s="115" t="s">
        <v>55</v>
      </c>
      <c r="D9" s="116" t="s">
        <v>56</v>
      </c>
      <c r="E9" s="116" t="s">
        <v>288</v>
      </c>
      <c r="F9" s="117" t="s">
        <v>7732</v>
      </c>
      <c r="H9" s="114"/>
    </row>
    <row r="10" spans="2:8" s="1" customFormat="1" ht="26.5" customHeight="1">
      <c r="B10" s="33"/>
      <c r="C10" s="205" t="s">
        <v>7733</v>
      </c>
      <c r="D10" s="205" t="s">
        <v>86</v>
      </c>
      <c r="H10" s="33"/>
    </row>
    <row r="11" spans="2:8" s="1" customFormat="1" ht="16.75" customHeight="1">
      <c r="B11" s="33"/>
      <c r="C11" s="206" t="s">
        <v>7734</v>
      </c>
      <c r="D11" s="207" t="s">
        <v>7735</v>
      </c>
      <c r="E11" s="208" t="s">
        <v>137</v>
      </c>
      <c r="F11" s="209">
        <v>98.31</v>
      </c>
      <c r="H11" s="33"/>
    </row>
    <row r="12" spans="2:8" s="1" customFormat="1" ht="16.75" customHeight="1">
      <c r="B12" s="33"/>
      <c r="C12" s="210" t="s">
        <v>21</v>
      </c>
      <c r="D12" s="210" t="s">
        <v>697</v>
      </c>
      <c r="E12" s="18" t="s">
        <v>21</v>
      </c>
      <c r="F12" s="211">
        <v>0</v>
      </c>
      <c r="H12" s="33"/>
    </row>
    <row r="13" spans="2:8" s="1" customFormat="1" ht="16.75" customHeight="1">
      <c r="B13" s="33"/>
      <c r="C13" s="210" t="s">
        <v>21</v>
      </c>
      <c r="D13" s="210" t="s">
        <v>7736</v>
      </c>
      <c r="E13" s="18" t="s">
        <v>21</v>
      </c>
      <c r="F13" s="211">
        <v>14.23</v>
      </c>
      <c r="H13" s="33"/>
    </row>
    <row r="14" spans="2:8" s="1" customFormat="1" ht="16.75" customHeight="1">
      <c r="B14" s="33"/>
      <c r="C14" s="210" t="s">
        <v>21</v>
      </c>
      <c r="D14" s="210" t="s">
        <v>731</v>
      </c>
      <c r="E14" s="18" t="s">
        <v>21</v>
      </c>
      <c r="F14" s="211">
        <v>0</v>
      </c>
      <c r="H14" s="33"/>
    </row>
    <row r="15" spans="2:8" s="1" customFormat="1" ht="16.75" customHeight="1">
      <c r="B15" s="33"/>
      <c r="C15" s="210" t="s">
        <v>21</v>
      </c>
      <c r="D15" s="210" t="s">
        <v>7737</v>
      </c>
      <c r="E15" s="18" t="s">
        <v>21</v>
      </c>
      <c r="F15" s="211">
        <v>13.25</v>
      </c>
      <c r="H15" s="33"/>
    </row>
    <row r="16" spans="2:8" s="1" customFormat="1" ht="16.75" customHeight="1">
      <c r="B16" s="33"/>
      <c r="C16" s="210" t="s">
        <v>21</v>
      </c>
      <c r="D16" s="210" t="s">
        <v>734</v>
      </c>
      <c r="E16" s="18" t="s">
        <v>21</v>
      </c>
      <c r="F16" s="211">
        <v>0</v>
      </c>
      <c r="H16" s="33"/>
    </row>
    <row r="17" spans="2:8" s="1" customFormat="1" ht="16.75" customHeight="1">
      <c r="B17" s="33"/>
      <c r="C17" s="210" t="s">
        <v>21</v>
      </c>
      <c r="D17" s="210" t="s">
        <v>7738</v>
      </c>
      <c r="E17" s="18" t="s">
        <v>21</v>
      </c>
      <c r="F17" s="211">
        <v>13.87</v>
      </c>
      <c r="H17" s="33"/>
    </row>
    <row r="18" spans="2:8" s="1" customFormat="1" ht="16.75" customHeight="1">
      <c r="B18" s="33"/>
      <c r="C18" s="210" t="s">
        <v>21</v>
      </c>
      <c r="D18" s="210" t="s">
        <v>7739</v>
      </c>
      <c r="E18" s="18" t="s">
        <v>21</v>
      </c>
      <c r="F18" s="211">
        <v>0</v>
      </c>
      <c r="H18" s="33"/>
    </row>
    <row r="19" spans="2:8" s="1" customFormat="1" ht="16.75" customHeight="1">
      <c r="B19" s="33"/>
      <c r="C19" s="210" t="s">
        <v>21</v>
      </c>
      <c r="D19" s="210" t="s">
        <v>7740</v>
      </c>
      <c r="E19" s="18" t="s">
        <v>21</v>
      </c>
      <c r="F19" s="211">
        <v>18.21</v>
      </c>
      <c r="H19" s="33"/>
    </row>
    <row r="20" spans="2:8" s="1" customFormat="1" ht="16.75" customHeight="1">
      <c r="B20" s="33"/>
      <c r="C20" s="210" t="s">
        <v>21</v>
      </c>
      <c r="D20" s="210" t="s">
        <v>7741</v>
      </c>
      <c r="E20" s="18" t="s">
        <v>21</v>
      </c>
      <c r="F20" s="211">
        <v>0</v>
      </c>
      <c r="H20" s="33"/>
    </row>
    <row r="21" spans="2:8" s="1" customFormat="1" ht="16.75" customHeight="1">
      <c r="B21" s="33"/>
      <c r="C21" s="210" t="s">
        <v>21</v>
      </c>
      <c r="D21" s="210" t="s">
        <v>7742</v>
      </c>
      <c r="E21" s="18" t="s">
        <v>21</v>
      </c>
      <c r="F21" s="211">
        <v>12.67</v>
      </c>
      <c r="H21" s="33"/>
    </row>
    <row r="22" spans="2:8" s="1" customFormat="1" ht="16.75" customHeight="1">
      <c r="B22" s="33"/>
      <c r="C22" s="210" t="s">
        <v>21</v>
      </c>
      <c r="D22" s="210" t="s">
        <v>7743</v>
      </c>
      <c r="E22" s="18" t="s">
        <v>21</v>
      </c>
      <c r="F22" s="211">
        <v>0</v>
      </c>
      <c r="H22" s="33"/>
    </row>
    <row r="23" spans="2:8" s="1" customFormat="1" ht="16.75" customHeight="1">
      <c r="B23" s="33"/>
      <c r="C23" s="210" t="s">
        <v>21</v>
      </c>
      <c r="D23" s="210" t="s">
        <v>7744</v>
      </c>
      <c r="E23" s="18" t="s">
        <v>21</v>
      </c>
      <c r="F23" s="211">
        <v>13.04</v>
      </c>
      <c r="H23" s="33"/>
    </row>
    <row r="24" spans="2:8" s="1" customFormat="1" ht="16.75" customHeight="1">
      <c r="B24" s="33"/>
      <c r="C24" s="210" t="s">
        <v>21</v>
      </c>
      <c r="D24" s="210" t="s">
        <v>7745</v>
      </c>
      <c r="E24" s="18" t="s">
        <v>21</v>
      </c>
      <c r="F24" s="211">
        <v>0</v>
      </c>
      <c r="H24" s="33"/>
    </row>
    <row r="25" spans="2:8" s="1" customFormat="1" ht="16.75" customHeight="1">
      <c r="B25" s="33"/>
      <c r="C25" s="210" t="s">
        <v>21</v>
      </c>
      <c r="D25" s="210" t="s">
        <v>7744</v>
      </c>
      <c r="E25" s="18" t="s">
        <v>21</v>
      </c>
      <c r="F25" s="211">
        <v>13.04</v>
      </c>
      <c r="H25" s="33"/>
    </row>
    <row r="26" spans="2:8" s="1" customFormat="1" ht="16.75" customHeight="1">
      <c r="B26" s="33"/>
      <c r="C26" s="210" t="s">
        <v>21</v>
      </c>
      <c r="D26" s="210" t="s">
        <v>329</v>
      </c>
      <c r="E26" s="18" t="s">
        <v>21</v>
      </c>
      <c r="F26" s="211">
        <v>98.31</v>
      </c>
      <c r="H26" s="33"/>
    </row>
    <row r="27" spans="2:8" s="1" customFormat="1" ht="16.75" customHeight="1">
      <c r="B27" s="33"/>
      <c r="C27" s="206" t="s">
        <v>7746</v>
      </c>
      <c r="D27" s="207" t="s">
        <v>7747</v>
      </c>
      <c r="E27" s="208" t="s">
        <v>21</v>
      </c>
      <c r="F27" s="209">
        <v>96.48</v>
      </c>
      <c r="H27" s="33"/>
    </row>
    <row r="28" spans="2:8" s="1" customFormat="1" ht="16.75" customHeight="1">
      <c r="B28" s="33"/>
      <c r="C28" s="210" t="s">
        <v>21</v>
      </c>
      <c r="D28" s="210" t="s">
        <v>697</v>
      </c>
      <c r="E28" s="18" t="s">
        <v>21</v>
      </c>
      <c r="F28" s="211">
        <v>0</v>
      </c>
      <c r="H28" s="33"/>
    </row>
    <row r="29" spans="2:8" s="1" customFormat="1" ht="16.75" customHeight="1">
      <c r="B29" s="33"/>
      <c r="C29" s="210" t="s">
        <v>21</v>
      </c>
      <c r="D29" s="210" t="s">
        <v>7748</v>
      </c>
      <c r="E29" s="18" t="s">
        <v>21</v>
      </c>
      <c r="F29" s="211">
        <v>21.08</v>
      </c>
      <c r="H29" s="33"/>
    </row>
    <row r="30" spans="2:8" s="1" customFormat="1" ht="16.75" customHeight="1">
      <c r="B30" s="33"/>
      <c r="C30" s="210" t="s">
        <v>21</v>
      </c>
      <c r="D30" s="210" t="s">
        <v>731</v>
      </c>
      <c r="E30" s="18" t="s">
        <v>21</v>
      </c>
      <c r="F30" s="211">
        <v>0</v>
      </c>
      <c r="H30" s="33"/>
    </row>
    <row r="31" spans="2:8" s="1" customFormat="1" ht="16.75" customHeight="1">
      <c r="B31" s="33"/>
      <c r="C31" s="210" t="s">
        <v>21</v>
      </c>
      <c r="D31" s="210" t="s">
        <v>7749</v>
      </c>
      <c r="E31" s="18" t="s">
        <v>21</v>
      </c>
      <c r="F31" s="211">
        <v>9.6999999999999993</v>
      </c>
      <c r="H31" s="33"/>
    </row>
    <row r="32" spans="2:8" s="1" customFormat="1" ht="16.75" customHeight="1">
      <c r="B32" s="33"/>
      <c r="C32" s="210" t="s">
        <v>21</v>
      </c>
      <c r="D32" s="210" t="s">
        <v>734</v>
      </c>
      <c r="E32" s="18" t="s">
        <v>21</v>
      </c>
      <c r="F32" s="211">
        <v>0</v>
      </c>
      <c r="H32" s="33"/>
    </row>
    <row r="33" spans="2:8" s="1" customFormat="1" ht="16.75" customHeight="1">
      <c r="B33" s="33"/>
      <c r="C33" s="210" t="s">
        <v>21</v>
      </c>
      <c r="D33" s="210" t="s">
        <v>7737</v>
      </c>
      <c r="E33" s="18" t="s">
        <v>21</v>
      </c>
      <c r="F33" s="211">
        <v>13.25</v>
      </c>
      <c r="H33" s="33"/>
    </row>
    <row r="34" spans="2:8" s="1" customFormat="1" ht="16.75" customHeight="1">
      <c r="B34" s="33"/>
      <c r="C34" s="210" t="s">
        <v>21</v>
      </c>
      <c r="D34" s="210" t="s">
        <v>7739</v>
      </c>
      <c r="E34" s="18" t="s">
        <v>21</v>
      </c>
      <c r="F34" s="211">
        <v>0</v>
      </c>
      <c r="H34" s="33"/>
    </row>
    <row r="35" spans="2:8" s="1" customFormat="1" ht="16.75" customHeight="1">
      <c r="B35" s="33"/>
      <c r="C35" s="210" t="s">
        <v>21</v>
      </c>
      <c r="D35" s="210" t="s">
        <v>7750</v>
      </c>
      <c r="E35" s="18" t="s">
        <v>21</v>
      </c>
      <c r="F35" s="211">
        <v>17.149999999999999</v>
      </c>
      <c r="H35" s="33"/>
    </row>
    <row r="36" spans="2:8" s="1" customFormat="1" ht="16.75" customHeight="1">
      <c r="B36" s="33"/>
      <c r="C36" s="210" t="s">
        <v>21</v>
      </c>
      <c r="D36" s="210" t="s">
        <v>7741</v>
      </c>
      <c r="E36" s="18" t="s">
        <v>21</v>
      </c>
      <c r="F36" s="211">
        <v>0</v>
      </c>
      <c r="H36" s="33"/>
    </row>
    <row r="37" spans="2:8" s="1" customFormat="1" ht="16.75" customHeight="1">
      <c r="B37" s="33"/>
      <c r="C37" s="210" t="s">
        <v>21</v>
      </c>
      <c r="D37" s="210" t="s">
        <v>7751</v>
      </c>
      <c r="E37" s="18" t="s">
        <v>21</v>
      </c>
      <c r="F37" s="211">
        <v>11.69</v>
      </c>
      <c r="H37" s="33"/>
    </row>
    <row r="38" spans="2:8" s="1" customFormat="1" ht="16.75" customHeight="1">
      <c r="B38" s="33"/>
      <c r="C38" s="210" t="s">
        <v>21</v>
      </c>
      <c r="D38" s="210" t="s">
        <v>7743</v>
      </c>
      <c r="E38" s="18" t="s">
        <v>21</v>
      </c>
      <c r="F38" s="211">
        <v>0</v>
      </c>
      <c r="H38" s="33"/>
    </row>
    <row r="39" spans="2:8" s="1" customFormat="1" ht="16.75" customHeight="1">
      <c r="B39" s="33"/>
      <c r="C39" s="210" t="s">
        <v>21</v>
      </c>
      <c r="D39" s="210" t="s">
        <v>7752</v>
      </c>
      <c r="E39" s="18" t="s">
        <v>21</v>
      </c>
      <c r="F39" s="211">
        <v>11.94</v>
      </c>
      <c r="H39" s="33"/>
    </row>
    <row r="40" spans="2:8" s="1" customFormat="1" ht="16.75" customHeight="1">
      <c r="B40" s="33"/>
      <c r="C40" s="210" t="s">
        <v>21</v>
      </c>
      <c r="D40" s="210" t="s">
        <v>7741</v>
      </c>
      <c r="E40" s="18" t="s">
        <v>21</v>
      </c>
      <c r="F40" s="211">
        <v>0</v>
      </c>
      <c r="H40" s="33"/>
    </row>
    <row r="41" spans="2:8" s="1" customFormat="1" ht="16.75" customHeight="1">
      <c r="B41" s="33"/>
      <c r="C41" s="210" t="s">
        <v>21</v>
      </c>
      <c r="D41" s="210" t="s">
        <v>7753</v>
      </c>
      <c r="E41" s="18" t="s">
        <v>21</v>
      </c>
      <c r="F41" s="211">
        <v>11.67</v>
      </c>
      <c r="H41" s="33"/>
    </row>
    <row r="42" spans="2:8" s="1" customFormat="1" ht="16.75" customHeight="1">
      <c r="B42" s="33"/>
      <c r="C42" s="210" t="s">
        <v>21</v>
      </c>
      <c r="D42" s="210" t="s">
        <v>329</v>
      </c>
      <c r="E42" s="18" t="s">
        <v>21</v>
      </c>
      <c r="F42" s="211">
        <v>96.48</v>
      </c>
      <c r="H42" s="33"/>
    </row>
    <row r="43" spans="2:8" s="1" customFormat="1" ht="16.75" customHeight="1">
      <c r="B43" s="33"/>
      <c r="C43" s="206" t="s">
        <v>200</v>
      </c>
      <c r="D43" s="207" t="s">
        <v>201</v>
      </c>
      <c r="E43" s="208" t="s">
        <v>137</v>
      </c>
      <c r="F43" s="209">
        <v>50.737000000000002</v>
      </c>
      <c r="H43" s="33"/>
    </row>
    <row r="44" spans="2:8" s="1" customFormat="1" ht="16.75" customHeight="1">
      <c r="B44" s="33"/>
      <c r="C44" s="210" t="s">
        <v>21</v>
      </c>
      <c r="D44" s="210" t="s">
        <v>7754</v>
      </c>
      <c r="E44" s="18" t="s">
        <v>21</v>
      </c>
      <c r="F44" s="211">
        <v>50.737000000000002</v>
      </c>
      <c r="H44" s="33"/>
    </row>
    <row r="45" spans="2:8" s="1" customFormat="1" ht="16.75" customHeight="1">
      <c r="B45" s="33"/>
      <c r="C45" s="212" t="s">
        <v>7755</v>
      </c>
      <c r="H45" s="33"/>
    </row>
    <row r="46" spans="2:8" s="1" customFormat="1" ht="16.75" customHeight="1">
      <c r="B46" s="33"/>
      <c r="C46" s="210" t="s">
        <v>1543</v>
      </c>
      <c r="D46" s="210" t="s">
        <v>7756</v>
      </c>
      <c r="E46" s="18" t="s">
        <v>320</v>
      </c>
      <c r="F46" s="211">
        <v>61.848999999999997</v>
      </c>
      <c r="H46" s="33"/>
    </row>
    <row r="47" spans="2:8" s="1" customFormat="1" ht="16.75" customHeight="1">
      <c r="B47" s="33"/>
      <c r="C47" s="210" t="s">
        <v>1622</v>
      </c>
      <c r="D47" s="210" t="s">
        <v>7757</v>
      </c>
      <c r="E47" s="18" t="s">
        <v>137</v>
      </c>
      <c r="F47" s="211">
        <v>1207.03</v>
      </c>
      <c r="H47" s="33"/>
    </row>
    <row r="48" spans="2:8" s="1" customFormat="1" ht="16.75" customHeight="1">
      <c r="B48" s="33"/>
      <c r="C48" s="210" t="s">
        <v>3106</v>
      </c>
      <c r="D48" s="210" t="s">
        <v>7758</v>
      </c>
      <c r="E48" s="18" t="s">
        <v>137</v>
      </c>
      <c r="F48" s="211">
        <v>611.43700000000001</v>
      </c>
      <c r="H48" s="33"/>
    </row>
    <row r="49" spans="2:8" s="1" customFormat="1" ht="16.75" customHeight="1">
      <c r="B49" s="33"/>
      <c r="C49" s="210" t="s">
        <v>4191</v>
      </c>
      <c r="D49" s="210" t="s">
        <v>7759</v>
      </c>
      <c r="E49" s="18" t="s">
        <v>137</v>
      </c>
      <c r="F49" s="211">
        <v>708.71500000000003</v>
      </c>
      <c r="H49" s="33"/>
    </row>
    <row r="50" spans="2:8" s="1" customFormat="1" ht="16.75" customHeight="1">
      <c r="B50" s="33"/>
      <c r="C50" s="210" t="s">
        <v>4201</v>
      </c>
      <c r="D50" s="210" t="s">
        <v>7760</v>
      </c>
      <c r="E50" s="18" t="s">
        <v>137</v>
      </c>
      <c r="F50" s="211">
        <v>750.76300000000003</v>
      </c>
      <c r="H50" s="33"/>
    </row>
    <row r="51" spans="2:8" s="1" customFormat="1" ht="16.75" customHeight="1">
      <c r="B51" s="33"/>
      <c r="C51" s="210" t="s">
        <v>4210</v>
      </c>
      <c r="D51" s="210" t="s">
        <v>7761</v>
      </c>
      <c r="E51" s="18" t="s">
        <v>137</v>
      </c>
      <c r="F51" s="211">
        <v>661.4</v>
      </c>
      <c r="H51" s="33"/>
    </row>
    <row r="52" spans="2:8" s="1" customFormat="1" ht="16.75" customHeight="1">
      <c r="B52" s="33"/>
      <c r="C52" s="210" t="s">
        <v>4328</v>
      </c>
      <c r="D52" s="210" t="s">
        <v>7762</v>
      </c>
      <c r="E52" s="18" t="s">
        <v>137</v>
      </c>
      <c r="F52" s="211">
        <v>661.4</v>
      </c>
      <c r="H52" s="33"/>
    </row>
    <row r="53" spans="2:8" s="1" customFormat="1" ht="16.75" customHeight="1">
      <c r="B53" s="33"/>
      <c r="C53" s="210" t="s">
        <v>4342</v>
      </c>
      <c r="D53" s="210" t="s">
        <v>7763</v>
      </c>
      <c r="E53" s="18" t="s">
        <v>137</v>
      </c>
      <c r="F53" s="211">
        <v>723.649</v>
      </c>
      <c r="H53" s="33"/>
    </row>
    <row r="54" spans="2:8" s="1" customFormat="1" ht="16.75" customHeight="1">
      <c r="B54" s="33"/>
      <c r="C54" s="210" t="s">
        <v>3112</v>
      </c>
      <c r="D54" s="210" t="s">
        <v>3113</v>
      </c>
      <c r="E54" s="18" t="s">
        <v>137</v>
      </c>
      <c r="F54" s="211">
        <v>642.00900000000001</v>
      </c>
      <c r="H54" s="33"/>
    </row>
    <row r="55" spans="2:8" s="1" customFormat="1" ht="16.75" customHeight="1">
      <c r="B55" s="33"/>
      <c r="C55" s="210" t="s">
        <v>4216</v>
      </c>
      <c r="D55" s="210" t="s">
        <v>4217</v>
      </c>
      <c r="E55" s="18" t="s">
        <v>137</v>
      </c>
      <c r="F55" s="211">
        <v>694.47</v>
      </c>
      <c r="H55" s="33"/>
    </row>
    <row r="56" spans="2:8" s="1" customFormat="1" ht="16.75" customHeight="1">
      <c r="B56" s="33"/>
      <c r="C56" s="206" t="s">
        <v>197</v>
      </c>
      <c r="D56" s="207" t="s">
        <v>198</v>
      </c>
      <c r="E56" s="208" t="s">
        <v>137</v>
      </c>
      <c r="F56" s="209">
        <v>42.8</v>
      </c>
      <c r="H56" s="33"/>
    </row>
    <row r="57" spans="2:8" s="1" customFormat="1" ht="16.75" customHeight="1">
      <c r="B57" s="33"/>
      <c r="C57" s="210" t="s">
        <v>21</v>
      </c>
      <c r="D57" s="210" t="s">
        <v>7764</v>
      </c>
      <c r="E57" s="18" t="s">
        <v>21</v>
      </c>
      <c r="F57" s="211">
        <v>42.8</v>
      </c>
      <c r="H57" s="33"/>
    </row>
    <row r="58" spans="2:8" s="1" customFormat="1" ht="16.75" customHeight="1">
      <c r="B58" s="33"/>
      <c r="C58" s="212" t="s">
        <v>7755</v>
      </c>
      <c r="H58" s="33"/>
    </row>
    <row r="59" spans="2:8" s="1" customFormat="1" ht="16.75" customHeight="1">
      <c r="B59" s="33"/>
      <c r="C59" s="210" t="s">
        <v>1543</v>
      </c>
      <c r="D59" s="210" t="s">
        <v>7756</v>
      </c>
      <c r="E59" s="18" t="s">
        <v>320</v>
      </c>
      <c r="F59" s="211">
        <v>61.848999999999997</v>
      </c>
      <c r="H59" s="33"/>
    </row>
    <row r="60" spans="2:8" s="1" customFormat="1" ht="16.75" customHeight="1">
      <c r="B60" s="33"/>
      <c r="C60" s="210" t="s">
        <v>1605</v>
      </c>
      <c r="D60" s="210" t="s">
        <v>7765</v>
      </c>
      <c r="E60" s="18" t="s">
        <v>320</v>
      </c>
      <c r="F60" s="211">
        <v>2.3540000000000001</v>
      </c>
      <c r="H60" s="33"/>
    </row>
    <row r="61" spans="2:8" s="1" customFormat="1" ht="16.75" customHeight="1">
      <c r="B61" s="33"/>
      <c r="C61" s="210" t="s">
        <v>1616</v>
      </c>
      <c r="D61" s="210" t="s">
        <v>7766</v>
      </c>
      <c r="E61" s="18" t="s">
        <v>430</v>
      </c>
      <c r="F61" s="211">
        <v>0.19</v>
      </c>
      <c r="H61" s="33"/>
    </row>
    <row r="62" spans="2:8" s="1" customFormat="1" ht="16.75" customHeight="1">
      <c r="B62" s="33"/>
      <c r="C62" s="210" t="s">
        <v>2971</v>
      </c>
      <c r="D62" s="210" t="s">
        <v>7767</v>
      </c>
      <c r="E62" s="18" t="s">
        <v>137</v>
      </c>
      <c r="F62" s="211">
        <v>1695.463</v>
      </c>
      <c r="H62" s="33"/>
    </row>
    <row r="63" spans="2:8" s="1" customFormat="1" ht="16.75" customHeight="1">
      <c r="B63" s="33"/>
      <c r="C63" s="210" t="s">
        <v>2978</v>
      </c>
      <c r="D63" s="210" t="s">
        <v>7768</v>
      </c>
      <c r="E63" s="18" t="s">
        <v>137</v>
      </c>
      <c r="F63" s="211">
        <v>258.99900000000002</v>
      </c>
      <c r="H63" s="33"/>
    </row>
    <row r="64" spans="2:8" s="1" customFormat="1" ht="16.75" customHeight="1">
      <c r="B64" s="33"/>
      <c r="C64" s="210" t="s">
        <v>3026</v>
      </c>
      <c r="D64" s="210" t="s">
        <v>7769</v>
      </c>
      <c r="E64" s="18" t="s">
        <v>137</v>
      </c>
      <c r="F64" s="211">
        <v>1695.463</v>
      </c>
      <c r="H64" s="33"/>
    </row>
    <row r="65" spans="2:8" s="1" customFormat="1" ht="16.75" customHeight="1">
      <c r="B65" s="33"/>
      <c r="C65" s="210" t="s">
        <v>3031</v>
      </c>
      <c r="D65" s="210" t="s">
        <v>7770</v>
      </c>
      <c r="E65" s="18" t="s">
        <v>137</v>
      </c>
      <c r="F65" s="211">
        <v>258.99900000000002</v>
      </c>
      <c r="H65" s="33"/>
    </row>
    <row r="66" spans="2:8" s="1" customFormat="1" ht="16.75" customHeight="1">
      <c r="B66" s="33"/>
      <c r="C66" s="210" t="s">
        <v>4191</v>
      </c>
      <c r="D66" s="210" t="s">
        <v>7759</v>
      </c>
      <c r="E66" s="18" t="s">
        <v>137</v>
      </c>
      <c r="F66" s="211">
        <v>708.71500000000003</v>
      </c>
      <c r="H66" s="33"/>
    </row>
    <row r="67" spans="2:8" s="1" customFormat="1" ht="16.75" customHeight="1">
      <c r="B67" s="33"/>
      <c r="C67" s="210" t="s">
        <v>4201</v>
      </c>
      <c r="D67" s="210" t="s">
        <v>7760</v>
      </c>
      <c r="E67" s="18" t="s">
        <v>137</v>
      </c>
      <c r="F67" s="211">
        <v>750.76300000000003</v>
      </c>
      <c r="H67" s="33"/>
    </row>
    <row r="68" spans="2:8" s="1" customFormat="1" ht="16.75" customHeight="1">
      <c r="B68" s="33"/>
      <c r="C68" s="210" t="s">
        <v>4210</v>
      </c>
      <c r="D68" s="210" t="s">
        <v>7761</v>
      </c>
      <c r="E68" s="18" t="s">
        <v>137</v>
      </c>
      <c r="F68" s="211">
        <v>661.4</v>
      </c>
      <c r="H68" s="33"/>
    </row>
    <row r="69" spans="2:8" s="1" customFormat="1" ht="16.75" customHeight="1">
      <c r="B69" s="33"/>
      <c r="C69" s="210" t="s">
        <v>4328</v>
      </c>
      <c r="D69" s="210" t="s">
        <v>7762</v>
      </c>
      <c r="E69" s="18" t="s">
        <v>137</v>
      </c>
      <c r="F69" s="211">
        <v>661.4</v>
      </c>
      <c r="H69" s="33"/>
    </row>
    <row r="70" spans="2:8" s="1" customFormat="1" ht="16.75" customHeight="1">
      <c r="B70" s="33"/>
      <c r="C70" s="210" t="s">
        <v>4342</v>
      </c>
      <c r="D70" s="210" t="s">
        <v>7763</v>
      </c>
      <c r="E70" s="18" t="s">
        <v>137</v>
      </c>
      <c r="F70" s="211">
        <v>723.649</v>
      </c>
      <c r="H70" s="33"/>
    </row>
    <row r="71" spans="2:8" s="1" customFormat="1" ht="16.75" customHeight="1">
      <c r="B71" s="33"/>
      <c r="C71" s="210" t="s">
        <v>2994</v>
      </c>
      <c r="D71" s="210" t="s">
        <v>2995</v>
      </c>
      <c r="E71" s="18" t="s">
        <v>2996</v>
      </c>
      <c r="F71" s="211">
        <v>586.33900000000006</v>
      </c>
      <c r="H71" s="33"/>
    </row>
    <row r="72" spans="2:8" s="1" customFormat="1" ht="16.75" customHeight="1">
      <c r="B72" s="33"/>
      <c r="C72" s="210" t="s">
        <v>4216</v>
      </c>
      <c r="D72" s="210" t="s">
        <v>4217</v>
      </c>
      <c r="E72" s="18" t="s">
        <v>137</v>
      </c>
      <c r="F72" s="211">
        <v>694.47</v>
      </c>
      <c r="H72" s="33"/>
    </row>
    <row r="73" spans="2:8" s="1" customFormat="1" ht="16.75" customHeight="1">
      <c r="B73" s="33"/>
      <c r="C73" s="206" t="s">
        <v>203</v>
      </c>
      <c r="D73" s="207" t="s">
        <v>204</v>
      </c>
      <c r="E73" s="208" t="s">
        <v>137</v>
      </c>
      <c r="F73" s="209">
        <v>71.400000000000006</v>
      </c>
      <c r="H73" s="33"/>
    </row>
    <row r="74" spans="2:8" s="1" customFormat="1" ht="16.75" customHeight="1">
      <c r="B74" s="33"/>
      <c r="C74" s="210" t="s">
        <v>21</v>
      </c>
      <c r="D74" s="210" t="s">
        <v>7771</v>
      </c>
      <c r="E74" s="18" t="s">
        <v>21</v>
      </c>
      <c r="F74" s="211">
        <v>71.400000000000006</v>
      </c>
      <c r="H74" s="33"/>
    </row>
    <row r="75" spans="2:8" s="1" customFormat="1" ht="16.75" customHeight="1">
      <c r="B75" s="33"/>
      <c r="C75" s="212" t="s">
        <v>7755</v>
      </c>
      <c r="H75" s="33"/>
    </row>
    <row r="76" spans="2:8" s="1" customFormat="1" ht="16.75" customHeight="1">
      <c r="B76" s="33"/>
      <c r="C76" s="210" t="s">
        <v>1543</v>
      </c>
      <c r="D76" s="210" t="s">
        <v>7756</v>
      </c>
      <c r="E76" s="18" t="s">
        <v>320</v>
      </c>
      <c r="F76" s="211">
        <v>61.848999999999997</v>
      </c>
      <c r="H76" s="33"/>
    </row>
    <row r="77" spans="2:8" s="1" customFormat="1" ht="16.75" customHeight="1">
      <c r="B77" s="33"/>
      <c r="C77" s="210" t="s">
        <v>1622</v>
      </c>
      <c r="D77" s="210" t="s">
        <v>7757</v>
      </c>
      <c r="E77" s="18" t="s">
        <v>137</v>
      </c>
      <c r="F77" s="211">
        <v>1207.03</v>
      </c>
      <c r="H77" s="33"/>
    </row>
    <row r="78" spans="2:8" s="1" customFormat="1" ht="16.75" customHeight="1">
      <c r="B78" s="33"/>
      <c r="C78" s="210" t="s">
        <v>3106</v>
      </c>
      <c r="D78" s="210" t="s">
        <v>7758</v>
      </c>
      <c r="E78" s="18" t="s">
        <v>137</v>
      </c>
      <c r="F78" s="211">
        <v>611.43700000000001</v>
      </c>
      <c r="H78" s="33"/>
    </row>
    <row r="79" spans="2:8" s="1" customFormat="1" ht="16.75" customHeight="1">
      <c r="B79" s="33"/>
      <c r="C79" s="210" t="s">
        <v>4375</v>
      </c>
      <c r="D79" s="210" t="s">
        <v>7772</v>
      </c>
      <c r="E79" s="18" t="s">
        <v>137</v>
      </c>
      <c r="F79" s="211">
        <v>478.7</v>
      </c>
      <c r="H79" s="33"/>
    </row>
    <row r="80" spans="2:8" s="1" customFormat="1" ht="16.75" customHeight="1">
      <c r="B80" s="33"/>
      <c r="C80" s="210" t="s">
        <v>4390</v>
      </c>
      <c r="D80" s="210" t="s">
        <v>7773</v>
      </c>
      <c r="E80" s="18" t="s">
        <v>137</v>
      </c>
      <c r="F80" s="211">
        <v>478.7</v>
      </c>
      <c r="H80" s="33"/>
    </row>
    <row r="81" spans="2:8" s="1" customFormat="1" ht="16.75" customHeight="1">
      <c r="B81" s="33"/>
      <c r="C81" s="210" t="s">
        <v>4395</v>
      </c>
      <c r="D81" s="210" t="s">
        <v>7774</v>
      </c>
      <c r="E81" s="18" t="s">
        <v>681</v>
      </c>
      <c r="F81" s="211">
        <v>319.13400000000001</v>
      </c>
      <c r="H81" s="33"/>
    </row>
    <row r="82" spans="2:8" s="1" customFormat="1" ht="16.75" customHeight="1">
      <c r="B82" s="33"/>
      <c r="C82" s="210" t="s">
        <v>3112</v>
      </c>
      <c r="D82" s="210" t="s">
        <v>3113</v>
      </c>
      <c r="E82" s="18" t="s">
        <v>137</v>
      </c>
      <c r="F82" s="211">
        <v>642.00900000000001</v>
      </c>
      <c r="H82" s="33"/>
    </row>
    <row r="83" spans="2:8" s="1" customFormat="1" ht="16.75" customHeight="1">
      <c r="B83" s="33"/>
      <c r="C83" s="210" t="s">
        <v>4430</v>
      </c>
      <c r="D83" s="210" t="s">
        <v>4431</v>
      </c>
      <c r="E83" s="18" t="s">
        <v>137</v>
      </c>
      <c r="F83" s="211">
        <v>565.41499999999996</v>
      </c>
      <c r="H83" s="33"/>
    </row>
    <row r="84" spans="2:8" s="1" customFormat="1" ht="16.75" customHeight="1">
      <c r="B84" s="33"/>
      <c r="C84" s="206" t="s">
        <v>209</v>
      </c>
      <c r="D84" s="207" t="s">
        <v>210</v>
      </c>
      <c r="E84" s="208" t="s">
        <v>137</v>
      </c>
      <c r="F84" s="209">
        <v>254.4</v>
      </c>
      <c r="H84" s="33"/>
    </row>
    <row r="85" spans="2:8" s="1" customFormat="1" ht="16.75" customHeight="1">
      <c r="B85" s="33"/>
      <c r="C85" s="210" t="s">
        <v>21</v>
      </c>
      <c r="D85" s="210" t="s">
        <v>7775</v>
      </c>
      <c r="E85" s="18" t="s">
        <v>21</v>
      </c>
      <c r="F85" s="211">
        <v>254.4</v>
      </c>
      <c r="H85" s="33"/>
    </row>
    <row r="86" spans="2:8" s="1" customFormat="1" ht="16.75" customHeight="1">
      <c r="B86" s="33"/>
      <c r="C86" s="212" t="s">
        <v>7755</v>
      </c>
      <c r="H86" s="33"/>
    </row>
    <row r="87" spans="2:8" s="1" customFormat="1" ht="16.75" customHeight="1">
      <c r="B87" s="33"/>
      <c r="C87" s="210" t="s">
        <v>1543</v>
      </c>
      <c r="D87" s="210" t="s">
        <v>7756</v>
      </c>
      <c r="E87" s="18" t="s">
        <v>320</v>
      </c>
      <c r="F87" s="211">
        <v>61.848999999999997</v>
      </c>
      <c r="H87" s="33"/>
    </row>
    <row r="88" spans="2:8" s="1" customFormat="1" ht="16.75" customHeight="1">
      <c r="B88" s="33"/>
      <c r="C88" s="210" t="s">
        <v>1622</v>
      </c>
      <c r="D88" s="210" t="s">
        <v>7757</v>
      </c>
      <c r="E88" s="18" t="s">
        <v>137</v>
      </c>
      <c r="F88" s="211">
        <v>1207.03</v>
      </c>
      <c r="H88" s="33"/>
    </row>
    <row r="89" spans="2:8" s="1" customFormat="1" ht="16.75" customHeight="1">
      <c r="B89" s="33"/>
      <c r="C89" s="210" t="s">
        <v>3106</v>
      </c>
      <c r="D89" s="210" t="s">
        <v>7758</v>
      </c>
      <c r="E89" s="18" t="s">
        <v>137</v>
      </c>
      <c r="F89" s="211">
        <v>611.43700000000001</v>
      </c>
      <c r="H89" s="33"/>
    </row>
    <row r="90" spans="2:8" s="1" customFormat="1" ht="16.75" customHeight="1">
      <c r="B90" s="33"/>
      <c r="C90" s="210" t="s">
        <v>4375</v>
      </c>
      <c r="D90" s="210" t="s">
        <v>7772</v>
      </c>
      <c r="E90" s="18" t="s">
        <v>137</v>
      </c>
      <c r="F90" s="211">
        <v>478.7</v>
      </c>
      <c r="H90" s="33"/>
    </row>
    <row r="91" spans="2:8" s="1" customFormat="1" ht="16.75" customHeight="1">
      <c r="B91" s="33"/>
      <c r="C91" s="210" t="s">
        <v>4390</v>
      </c>
      <c r="D91" s="210" t="s">
        <v>7773</v>
      </c>
      <c r="E91" s="18" t="s">
        <v>137</v>
      </c>
      <c r="F91" s="211">
        <v>478.7</v>
      </c>
      <c r="H91" s="33"/>
    </row>
    <row r="92" spans="2:8" s="1" customFormat="1" ht="16.75" customHeight="1">
      <c r="B92" s="33"/>
      <c r="C92" s="210" t="s">
        <v>4395</v>
      </c>
      <c r="D92" s="210" t="s">
        <v>7774</v>
      </c>
      <c r="E92" s="18" t="s">
        <v>681</v>
      </c>
      <c r="F92" s="211">
        <v>319.13400000000001</v>
      </c>
      <c r="H92" s="33"/>
    </row>
    <row r="93" spans="2:8" s="1" customFormat="1" ht="16.75" customHeight="1">
      <c r="B93" s="33"/>
      <c r="C93" s="210" t="s">
        <v>3112</v>
      </c>
      <c r="D93" s="210" t="s">
        <v>3113</v>
      </c>
      <c r="E93" s="18" t="s">
        <v>137</v>
      </c>
      <c r="F93" s="211">
        <v>642.00900000000001</v>
      </c>
      <c r="H93" s="33"/>
    </row>
    <row r="94" spans="2:8" s="1" customFormat="1" ht="16.75" customHeight="1">
      <c r="B94" s="33"/>
      <c r="C94" s="210" t="s">
        <v>4430</v>
      </c>
      <c r="D94" s="210" t="s">
        <v>4431</v>
      </c>
      <c r="E94" s="18" t="s">
        <v>137</v>
      </c>
      <c r="F94" s="211">
        <v>565.41499999999996</v>
      </c>
      <c r="H94" s="33"/>
    </row>
    <row r="95" spans="2:8" s="1" customFormat="1" ht="16.75" customHeight="1">
      <c r="B95" s="33"/>
      <c r="C95" s="206" t="s">
        <v>191</v>
      </c>
      <c r="D95" s="207" t="s">
        <v>192</v>
      </c>
      <c r="E95" s="208" t="s">
        <v>137</v>
      </c>
      <c r="F95" s="209">
        <v>172.56299999999999</v>
      </c>
      <c r="H95" s="33"/>
    </row>
    <row r="96" spans="2:8" s="1" customFormat="1" ht="16.75" customHeight="1">
      <c r="B96" s="33"/>
      <c r="C96" s="210" t="s">
        <v>21</v>
      </c>
      <c r="D96" s="210" t="s">
        <v>7776</v>
      </c>
      <c r="E96" s="18" t="s">
        <v>21</v>
      </c>
      <c r="F96" s="211">
        <v>125.6</v>
      </c>
      <c r="H96" s="33"/>
    </row>
    <row r="97" spans="2:8" s="1" customFormat="1" ht="16.75" customHeight="1">
      <c r="B97" s="33"/>
      <c r="C97" s="210" t="s">
        <v>21</v>
      </c>
      <c r="D97" s="210" t="s">
        <v>7777</v>
      </c>
      <c r="E97" s="18" t="s">
        <v>21</v>
      </c>
      <c r="F97" s="211">
        <v>75.7</v>
      </c>
      <c r="H97" s="33"/>
    </row>
    <row r="98" spans="2:8" s="1" customFormat="1" ht="16.75" customHeight="1">
      <c r="B98" s="33"/>
      <c r="C98" s="210" t="s">
        <v>21</v>
      </c>
      <c r="D98" s="210" t="s">
        <v>7778</v>
      </c>
      <c r="E98" s="18" t="s">
        <v>21</v>
      </c>
      <c r="F98" s="211">
        <v>-28.736999999999998</v>
      </c>
      <c r="H98" s="33"/>
    </row>
    <row r="99" spans="2:8" s="1" customFormat="1" ht="16.75" customHeight="1">
      <c r="B99" s="33"/>
      <c r="C99" s="210" t="s">
        <v>21</v>
      </c>
      <c r="D99" s="210" t="s">
        <v>329</v>
      </c>
      <c r="E99" s="18" t="s">
        <v>21</v>
      </c>
      <c r="F99" s="211">
        <v>172.56299999999999</v>
      </c>
      <c r="H99" s="33"/>
    </row>
    <row r="100" spans="2:8" s="1" customFormat="1" ht="16.75" customHeight="1">
      <c r="B100" s="33"/>
      <c r="C100" s="212" t="s">
        <v>7755</v>
      </c>
      <c r="H100" s="33"/>
    </row>
    <row r="101" spans="2:8" s="1" customFormat="1" ht="16.75" customHeight="1">
      <c r="B101" s="33"/>
      <c r="C101" s="210" t="s">
        <v>502</v>
      </c>
      <c r="D101" s="210" t="s">
        <v>503</v>
      </c>
      <c r="E101" s="18" t="s">
        <v>320</v>
      </c>
      <c r="F101" s="211">
        <v>38.811999999999998</v>
      </c>
      <c r="H101" s="33"/>
    </row>
    <row r="102" spans="2:8" s="1" customFormat="1" ht="16.75" customHeight="1">
      <c r="B102" s="33"/>
      <c r="C102" s="210" t="s">
        <v>536</v>
      </c>
      <c r="D102" s="210" t="s">
        <v>7779</v>
      </c>
      <c r="E102" s="18" t="s">
        <v>320</v>
      </c>
      <c r="F102" s="211">
        <v>29.045000000000002</v>
      </c>
      <c r="H102" s="33"/>
    </row>
    <row r="103" spans="2:8" s="1" customFormat="1" ht="16.75" customHeight="1">
      <c r="B103" s="33"/>
      <c r="C103" s="210" t="s">
        <v>591</v>
      </c>
      <c r="D103" s="210" t="s">
        <v>7780</v>
      </c>
      <c r="E103" s="18" t="s">
        <v>430</v>
      </c>
      <c r="F103" s="211">
        <v>1.0429999999999999</v>
      </c>
      <c r="H103" s="33"/>
    </row>
    <row r="104" spans="2:8" s="1" customFormat="1" ht="16.75" customHeight="1">
      <c r="B104" s="33"/>
      <c r="C104" s="210" t="s">
        <v>1543</v>
      </c>
      <c r="D104" s="210" t="s">
        <v>7756</v>
      </c>
      <c r="E104" s="18" t="s">
        <v>320</v>
      </c>
      <c r="F104" s="211">
        <v>61.848999999999997</v>
      </c>
      <c r="H104" s="33"/>
    </row>
    <row r="105" spans="2:8" s="1" customFormat="1" ht="16.75" customHeight="1">
      <c r="B105" s="33"/>
      <c r="C105" s="210" t="s">
        <v>1622</v>
      </c>
      <c r="D105" s="210" t="s">
        <v>7757</v>
      </c>
      <c r="E105" s="18" t="s">
        <v>137</v>
      </c>
      <c r="F105" s="211">
        <v>1207.03</v>
      </c>
      <c r="H105" s="33"/>
    </row>
    <row r="106" spans="2:8" s="1" customFormat="1" ht="16.75" customHeight="1">
      <c r="B106" s="33"/>
      <c r="C106" s="210" t="s">
        <v>2971</v>
      </c>
      <c r="D106" s="210" t="s">
        <v>7767</v>
      </c>
      <c r="E106" s="18" t="s">
        <v>137</v>
      </c>
      <c r="F106" s="211">
        <v>1695.463</v>
      </c>
      <c r="H106" s="33"/>
    </row>
    <row r="107" spans="2:8" s="1" customFormat="1" ht="16.75" customHeight="1">
      <c r="B107" s="33"/>
      <c r="C107" s="210" t="s">
        <v>2978</v>
      </c>
      <c r="D107" s="210" t="s">
        <v>7768</v>
      </c>
      <c r="E107" s="18" t="s">
        <v>137</v>
      </c>
      <c r="F107" s="211">
        <v>258.99900000000002</v>
      </c>
      <c r="H107" s="33"/>
    </row>
    <row r="108" spans="2:8" s="1" customFormat="1" ht="16.75" customHeight="1">
      <c r="B108" s="33"/>
      <c r="C108" s="210" t="s">
        <v>3026</v>
      </c>
      <c r="D108" s="210" t="s">
        <v>7769</v>
      </c>
      <c r="E108" s="18" t="s">
        <v>137</v>
      </c>
      <c r="F108" s="211">
        <v>1695.463</v>
      </c>
      <c r="H108" s="33"/>
    </row>
    <row r="109" spans="2:8" s="1" customFormat="1" ht="16.75" customHeight="1">
      <c r="B109" s="33"/>
      <c r="C109" s="210" t="s">
        <v>3031</v>
      </c>
      <c r="D109" s="210" t="s">
        <v>7770</v>
      </c>
      <c r="E109" s="18" t="s">
        <v>137</v>
      </c>
      <c r="F109" s="211">
        <v>258.99900000000002</v>
      </c>
      <c r="H109" s="33"/>
    </row>
    <row r="110" spans="2:8" s="1" customFormat="1" ht="16.75" customHeight="1">
      <c r="B110" s="33"/>
      <c r="C110" s="210" t="s">
        <v>3121</v>
      </c>
      <c r="D110" s="210" t="s">
        <v>7781</v>
      </c>
      <c r="E110" s="18" t="s">
        <v>137</v>
      </c>
      <c r="F110" s="211">
        <v>485.863</v>
      </c>
      <c r="H110" s="33"/>
    </row>
    <row r="111" spans="2:8" s="1" customFormat="1" ht="16.75" customHeight="1">
      <c r="B111" s="33"/>
      <c r="C111" s="210" t="s">
        <v>4191</v>
      </c>
      <c r="D111" s="210" t="s">
        <v>7759</v>
      </c>
      <c r="E111" s="18" t="s">
        <v>137</v>
      </c>
      <c r="F111" s="211">
        <v>708.71500000000003</v>
      </c>
      <c r="H111" s="33"/>
    </row>
    <row r="112" spans="2:8" s="1" customFormat="1" ht="16.75" customHeight="1">
      <c r="B112" s="33"/>
      <c r="C112" s="210" t="s">
        <v>4201</v>
      </c>
      <c r="D112" s="210" t="s">
        <v>7760</v>
      </c>
      <c r="E112" s="18" t="s">
        <v>137</v>
      </c>
      <c r="F112" s="211">
        <v>750.76300000000003</v>
      </c>
      <c r="H112" s="33"/>
    </row>
    <row r="113" spans="2:8" s="1" customFormat="1" ht="16.75" customHeight="1">
      <c r="B113" s="33"/>
      <c r="C113" s="210" t="s">
        <v>4210</v>
      </c>
      <c r="D113" s="210" t="s">
        <v>7761</v>
      </c>
      <c r="E113" s="18" t="s">
        <v>137</v>
      </c>
      <c r="F113" s="211">
        <v>661.4</v>
      </c>
      <c r="H113" s="33"/>
    </row>
    <row r="114" spans="2:8" s="1" customFormat="1" ht="16.75" customHeight="1">
      <c r="B114" s="33"/>
      <c r="C114" s="210" t="s">
        <v>4328</v>
      </c>
      <c r="D114" s="210" t="s">
        <v>7762</v>
      </c>
      <c r="E114" s="18" t="s">
        <v>137</v>
      </c>
      <c r="F114" s="211">
        <v>661.4</v>
      </c>
      <c r="H114" s="33"/>
    </row>
    <row r="115" spans="2:8" s="1" customFormat="1" ht="16.75" customHeight="1">
      <c r="B115" s="33"/>
      <c r="C115" s="210" t="s">
        <v>4342</v>
      </c>
      <c r="D115" s="210" t="s">
        <v>7763</v>
      </c>
      <c r="E115" s="18" t="s">
        <v>137</v>
      </c>
      <c r="F115" s="211">
        <v>723.649</v>
      </c>
      <c r="H115" s="33"/>
    </row>
    <row r="116" spans="2:8" s="1" customFormat="1" ht="16.75" customHeight="1">
      <c r="B116" s="33"/>
      <c r="C116" s="210" t="s">
        <v>2994</v>
      </c>
      <c r="D116" s="210" t="s">
        <v>2995</v>
      </c>
      <c r="E116" s="18" t="s">
        <v>2996</v>
      </c>
      <c r="F116" s="211">
        <v>586.33900000000006</v>
      </c>
      <c r="H116" s="33"/>
    </row>
    <row r="117" spans="2:8" s="1" customFormat="1" ht="16.75" customHeight="1">
      <c r="B117" s="33"/>
      <c r="C117" s="210" t="s">
        <v>3127</v>
      </c>
      <c r="D117" s="210" t="s">
        <v>3128</v>
      </c>
      <c r="E117" s="18" t="s">
        <v>320</v>
      </c>
      <c r="F117" s="211">
        <v>64.748000000000005</v>
      </c>
      <c r="H117" s="33"/>
    </row>
    <row r="118" spans="2:8" s="1" customFormat="1" ht="16.75" customHeight="1">
      <c r="B118" s="33"/>
      <c r="C118" s="210" t="s">
        <v>4216</v>
      </c>
      <c r="D118" s="210" t="s">
        <v>4217</v>
      </c>
      <c r="E118" s="18" t="s">
        <v>137</v>
      </c>
      <c r="F118" s="211">
        <v>694.47</v>
      </c>
      <c r="H118" s="33"/>
    </row>
    <row r="119" spans="2:8" s="1" customFormat="1" ht="16.75" customHeight="1">
      <c r="B119" s="33"/>
      <c r="C119" s="206" t="s">
        <v>206</v>
      </c>
      <c r="D119" s="207" t="s">
        <v>207</v>
      </c>
      <c r="E119" s="208" t="s">
        <v>137</v>
      </c>
      <c r="F119" s="209">
        <v>184.3</v>
      </c>
      <c r="H119" s="33"/>
    </row>
    <row r="120" spans="2:8" s="1" customFormat="1" ht="16.75" customHeight="1">
      <c r="B120" s="33"/>
      <c r="C120" s="210" t="s">
        <v>21</v>
      </c>
      <c r="D120" s="210" t="s">
        <v>7782</v>
      </c>
      <c r="E120" s="18" t="s">
        <v>21</v>
      </c>
      <c r="F120" s="211">
        <v>184.3</v>
      </c>
      <c r="H120" s="33"/>
    </row>
    <row r="121" spans="2:8" s="1" customFormat="1" ht="16.75" customHeight="1">
      <c r="B121" s="33"/>
      <c r="C121" s="212" t="s">
        <v>7755</v>
      </c>
      <c r="H121" s="33"/>
    </row>
    <row r="122" spans="2:8" s="1" customFormat="1" ht="16.75" customHeight="1">
      <c r="B122" s="33"/>
      <c r="C122" s="210" t="s">
        <v>1543</v>
      </c>
      <c r="D122" s="210" t="s">
        <v>7756</v>
      </c>
      <c r="E122" s="18" t="s">
        <v>320</v>
      </c>
      <c r="F122" s="211">
        <v>61.848999999999997</v>
      </c>
      <c r="H122" s="33"/>
    </row>
    <row r="123" spans="2:8" s="1" customFormat="1" ht="16.75" customHeight="1">
      <c r="B123" s="33"/>
      <c r="C123" s="210" t="s">
        <v>1622</v>
      </c>
      <c r="D123" s="210" t="s">
        <v>7757</v>
      </c>
      <c r="E123" s="18" t="s">
        <v>137</v>
      </c>
      <c r="F123" s="211">
        <v>1207.03</v>
      </c>
      <c r="H123" s="33"/>
    </row>
    <row r="124" spans="2:8" s="1" customFormat="1" ht="16.75" customHeight="1">
      <c r="B124" s="33"/>
      <c r="C124" s="210" t="s">
        <v>3106</v>
      </c>
      <c r="D124" s="210" t="s">
        <v>7758</v>
      </c>
      <c r="E124" s="18" t="s">
        <v>137</v>
      </c>
      <c r="F124" s="211">
        <v>611.43700000000001</v>
      </c>
      <c r="H124" s="33"/>
    </row>
    <row r="125" spans="2:8" s="1" customFormat="1" ht="16.75" customHeight="1">
      <c r="B125" s="33"/>
      <c r="C125" s="210" t="s">
        <v>4191</v>
      </c>
      <c r="D125" s="210" t="s">
        <v>7759</v>
      </c>
      <c r="E125" s="18" t="s">
        <v>137</v>
      </c>
      <c r="F125" s="211">
        <v>708.71500000000003</v>
      </c>
      <c r="H125" s="33"/>
    </row>
    <row r="126" spans="2:8" s="1" customFormat="1" ht="16.75" customHeight="1">
      <c r="B126" s="33"/>
      <c r="C126" s="210" t="s">
        <v>4201</v>
      </c>
      <c r="D126" s="210" t="s">
        <v>7760</v>
      </c>
      <c r="E126" s="18" t="s">
        <v>137</v>
      </c>
      <c r="F126" s="211">
        <v>750.76300000000003</v>
      </c>
      <c r="H126" s="33"/>
    </row>
    <row r="127" spans="2:8" s="1" customFormat="1" ht="16.75" customHeight="1">
      <c r="B127" s="33"/>
      <c r="C127" s="210" t="s">
        <v>4210</v>
      </c>
      <c r="D127" s="210" t="s">
        <v>7761</v>
      </c>
      <c r="E127" s="18" t="s">
        <v>137</v>
      </c>
      <c r="F127" s="211">
        <v>661.4</v>
      </c>
      <c r="H127" s="33"/>
    </row>
    <row r="128" spans="2:8" s="1" customFormat="1" ht="16.75" customHeight="1">
      <c r="B128" s="33"/>
      <c r="C128" s="210" t="s">
        <v>4328</v>
      </c>
      <c r="D128" s="210" t="s">
        <v>7762</v>
      </c>
      <c r="E128" s="18" t="s">
        <v>137</v>
      </c>
      <c r="F128" s="211">
        <v>661.4</v>
      </c>
      <c r="H128" s="33"/>
    </row>
    <row r="129" spans="2:8" s="1" customFormat="1" ht="16.75" customHeight="1">
      <c r="B129" s="33"/>
      <c r="C129" s="210" t="s">
        <v>4342</v>
      </c>
      <c r="D129" s="210" t="s">
        <v>7763</v>
      </c>
      <c r="E129" s="18" t="s">
        <v>137</v>
      </c>
      <c r="F129" s="211">
        <v>723.649</v>
      </c>
      <c r="H129" s="33"/>
    </row>
    <row r="130" spans="2:8" s="1" customFormat="1" ht="16.75" customHeight="1">
      <c r="B130" s="33"/>
      <c r="C130" s="210" t="s">
        <v>3112</v>
      </c>
      <c r="D130" s="210" t="s">
        <v>3113</v>
      </c>
      <c r="E130" s="18" t="s">
        <v>137</v>
      </c>
      <c r="F130" s="211">
        <v>642.00900000000001</v>
      </c>
      <c r="H130" s="33"/>
    </row>
    <row r="131" spans="2:8" s="1" customFormat="1" ht="16.75" customHeight="1">
      <c r="B131" s="33"/>
      <c r="C131" s="210" t="s">
        <v>4216</v>
      </c>
      <c r="D131" s="210" t="s">
        <v>4217</v>
      </c>
      <c r="E131" s="18" t="s">
        <v>137</v>
      </c>
      <c r="F131" s="211">
        <v>694.47</v>
      </c>
      <c r="H131" s="33"/>
    </row>
    <row r="132" spans="2:8" s="1" customFormat="1" ht="16.75" customHeight="1">
      <c r="B132" s="33"/>
      <c r="C132" s="206" t="s">
        <v>212</v>
      </c>
      <c r="D132" s="207" t="s">
        <v>213</v>
      </c>
      <c r="E132" s="208" t="s">
        <v>137</v>
      </c>
      <c r="F132" s="209">
        <v>50.6</v>
      </c>
      <c r="H132" s="33"/>
    </row>
    <row r="133" spans="2:8" s="1" customFormat="1" ht="16.75" customHeight="1">
      <c r="B133" s="33"/>
      <c r="C133" s="210" t="s">
        <v>21</v>
      </c>
      <c r="D133" s="210" t="s">
        <v>7783</v>
      </c>
      <c r="E133" s="18" t="s">
        <v>21</v>
      </c>
      <c r="F133" s="211">
        <v>50.6</v>
      </c>
      <c r="H133" s="33"/>
    </row>
    <row r="134" spans="2:8" s="1" customFormat="1" ht="16.75" customHeight="1">
      <c r="B134" s="33"/>
      <c r="C134" s="212" t="s">
        <v>7755</v>
      </c>
      <c r="H134" s="33"/>
    </row>
    <row r="135" spans="2:8" s="1" customFormat="1" ht="16.75" customHeight="1">
      <c r="B135" s="33"/>
      <c r="C135" s="210" t="s">
        <v>1543</v>
      </c>
      <c r="D135" s="210" t="s">
        <v>7756</v>
      </c>
      <c r="E135" s="18" t="s">
        <v>320</v>
      </c>
      <c r="F135" s="211">
        <v>61.848999999999997</v>
      </c>
      <c r="H135" s="33"/>
    </row>
    <row r="136" spans="2:8" s="1" customFormat="1" ht="16.75" customHeight="1">
      <c r="B136" s="33"/>
      <c r="C136" s="210" t="s">
        <v>1622</v>
      </c>
      <c r="D136" s="210" t="s">
        <v>7757</v>
      </c>
      <c r="E136" s="18" t="s">
        <v>137</v>
      </c>
      <c r="F136" s="211">
        <v>1207.03</v>
      </c>
      <c r="H136" s="33"/>
    </row>
    <row r="137" spans="2:8" s="1" customFormat="1" ht="16.75" customHeight="1">
      <c r="B137" s="33"/>
      <c r="C137" s="210" t="s">
        <v>3106</v>
      </c>
      <c r="D137" s="210" t="s">
        <v>7758</v>
      </c>
      <c r="E137" s="18" t="s">
        <v>137</v>
      </c>
      <c r="F137" s="211">
        <v>611.43700000000001</v>
      </c>
      <c r="H137" s="33"/>
    </row>
    <row r="138" spans="2:8" s="1" customFormat="1" ht="16.75" customHeight="1">
      <c r="B138" s="33"/>
      <c r="C138" s="210" t="s">
        <v>4191</v>
      </c>
      <c r="D138" s="210" t="s">
        <v>7759</v>
      </c>
      <c r="E138" s="18" t="s">
        <v>137</v>
      </c>
      <c r="F138" s="211">
        <v>708.71500000000003</v>
      </c>
      <c r="H138" s="33"/>
    </row>
    <row r="139" spans="2:8" s="1" customFormat="1" ht="16.75" customHeight="1">
      <c r="B139" s="33"/>
      <c r="C139" s="210" t="s">
        <v>4201</v>
      </c>
      <c r="D139" s="210" t="s">
        <v>7760</v>
      </c>
      <c r="E139" s="18" t="s">
        <v>137</v>
      </c>
      <c r="F139" s="211">
        <v>750.76300000000003</v>
      </c>
      <c r="H139" s="33"/>
    </row>
    <row r="140" spans="2:8" s="1" customFormat="1" ht="16.75" customHeight="1">
      <c r="B140" s="33"/>
      <c r="C140" s="210" t="s">
        <v>4210</v>
      </c>
      <c r="D140" s="210" t="s">
        <v>7761</v>
      </c>
      <c r="E140" s="18" t="s">
        <v>137</v>
      </c>
      <c r="F140" s="211">
        <v>661.4</v>
      </c>
      <c r="H140" s="33"/>
    </row>
    <row r="141" spans="2:8" s="1" customFormat="1" ht="16.75" customHeight="1">
      <c r="B141" s="33"/>
      <c r="C141" s="210" t="s">
        <v>4328</v>
      </c>
      <c r="D141" s="210" t="s">
        <v>7762</v>
      </c>
      <c r="E141" s="18" t="s">
        <v>137</v>
      </c>
      <c r="F141" s="211">
        <v>661.4</v>
      </c>
      <c r="H141" s="33"/>
    </row>
    <row r="142" spans="2:8" s="1" customFormat="1" ht="16.75" customHeight="1">
      <c r="B142" s="33"/>
      <c r="C142" s="210" t="s">
        <v>4342</v>
      </c>
      <c r="D142" s="210" t="s">
        <v>7763</v>
      </c>
      <c r="E142" s="18" t="s">
        <v>137</v>
      </c>
      <c r="F142" s="211">
        <v>723.649</v>
      </c>
      <c r="H142" s="33"/>
    </row>
    <row r="143" spans="2:8" s="1" customFormat="1" ht="16.75" customHeight="1">
      <c r="B143" s="33"/>
      <c r="C143" s="210" t="s">
        <v>3112</v>
      </c>
      <c r="D143" s="210" t="s">
        <v>3113</v>
      </c>
      <c r="E143" s="18" t="s">
        <v>137</v>
      </c>
      <c r="F143" s="211">
        <v>642.00900000000001</v>
      </c>
      <c r="H143" s="33"/>
    </row>
    <row r="144" spans="2:8" s="1" customFormat="1" ht="16.75" customHeight="1">
      <c r="B144" s="33"/>
      <c r="C144" s="210" t="s">
        <v>4216</v>
      </c>
      <c r="D144" s="210" t="s">
        <v>4217</v>
      </c>
      <c r="E144" s="18" t="s">
        <v>137</v>
      </c>
      <c r="F144" s="211">
        <v>694.47</v>
      </c>
      <c r="H144" s="33"/>
    </row>
    <row r="145" spans="2:8" s="1" customFormat="1" ht="16.75" customHeight="1">
      <c r="B145" s="33"/>
      <c r="C145" s="206" t="s">
        <v>194</v>
      </c>
      <c r="D145" s="207" t="s">
        <v>195</v>
      </c>
      <c r="E145" s="208" t="s">
        <v>137</v>
      </c>
      <c r="F145" s="209">
        <v>45.4</v>
      </c>
      <c r="H145" s="33"/>
    </row>
    <row r="146" spans="2:8" s="1" customFormat="1" ht="16.75" customHeight="1">
      <c r="B146" s="33"/>
      <c r="C146" s="210" t="s">
        <v>21</v>
      </c>
      <c r="D146" s="210" t="s">
        <v>7784</v>
      </c>
      <c r="E146" s="18" t="s">
        <v>21</v>
      </c>
      <c r="F146" s="211">
        <v>45.4</v>
      </c>
      <c r="H146" s="33"/>
    </row>
    <row r="147" spans="2:8" s="1" customFormat="1" ht="16.75" customHeight="1">
      <c r="B147" s="33"/>
      <c r="C147" s="212" t="s">
        <v>7755</v>
      </c>
      <c r="H147" s="33"/>
    </row>
    <row r="148" spans="2:8" s="1" customFormat="1" ht="16.75" customHeight="1">
      <c r="B148" s="33"/>
      <c r="C148" s="210" t="s">
        <v>502</v>
      </c>
      <c r="D148" s="210" t="s">
        <v>503</v>
      </c>
      <c r="E148" s="18" t="s">
        <v>320</v>
      </c>
      <c r="F148" s="211">
        <v>38.811999999999998</v>
      </c>
      <c r="H148" s="33"/>
    </row>
    <row r="149" spans="2:8" s="1" customFormat="1" ht="16.75" customHeight="1">
      <c r="B149" s="33"/>
      <c r="C149" s="210" t="s">
        <v>536</v>
      </c>
      <c r="D149" s="210" t="s">
        <v>7779</v>
      </c>
      <c r="E149" s="18" t="s">
        <v>320</v>
      </c>
      <c r="F149" s="211">
        <v>29.045000000000002</v>
      </c>
      <c r="H149" s="33"/>
    </row>
    <row r="150" spans="2:8" s="1" customFormat="1" ht="16.75" customHeight="1">
      <c r="B150" s="33"/>
      <c r="C150" s="210" t="s">
        <v>591</v>
      </c>
      <c r="D150" s="210" t="s">
        <v>7780</v>
      </c>
      <c r="E150" s="18" t="s">
        <v>430</v>
      </c>
      <c r="F150" s="211">
        <v>1.0429999999999999</v>
      </c>
      <c r="H150" s="33"/>
    </row>
    <row r="151" spans="2:8" s="1" customFormat="1" ht="16.75" customHeight="1">
      <c r="B151" s="33"/>
      <c r="C151" s="210" t="s">
        <v>1543</v>
      </c>
      <c r="D151" s="210" t="s">
        <v>7756</v>
      </c>
      <c r="E151" s="18" t="s">
        <v>320</v>
      </c>
      <c r="F151" s="211">
        <v>61.848999999999997</v>
      </c>
      <c r="H151" s="33"/>
    </row>
    <row r="152" spans="2:8" s="1" customFormat="1" ht="16.75" customHeight="1">
      <c r="B152" s="33"/>
      <c r="C152" s="210" t="s">
        <v>1622</v>
      </c>
      <c r="D152" s="210" t="s">
        <v>7757</v>
      </c>
      <c r="E152" s="18" t="s">
        <v>137</v>
      </c>
      <c r="F152" s="211">
        <v>1207.03</v>
      </c>
      <c r="H152" s="33"/>
    </row>
    <row r="153" spans="2:8" s="1" customFormat="1" ht="16.75" customHeight="1">
      <c r="B153" s="33"/>
      <c r="C153" s="210" t="s">
        <v>2971</v>
      </c>
      <c r="D153" s="210" t="s">
        <v>7767</v>
      </c>
      <c r="E153" s="18" t="s">
        <v>137</v>
      </c>
      <c r="F153" s="211">
        <v>1695.463</v>
      </c>
      <c r="H153" s="33"/>
    </row>
    <row r="154" spans="2:8" s="1" customFormat="1" ht="16.75" customHeight="1">
      <c r="B154" s="33"/>
      <c r="C154" s="210" t="s">
        <v>2978</v>
      </c>
      <c r="D154" s="210" t="s">
        <v>7768</v>
      </c>
      <c r="E154" s="18" t="s">
        <v>137</v>
      </c>
      <c r="F154" s="211">
        <v>258.99900000000002</v>
      </c>
      <c r="H154" s="33"/>
    </row>
    <row r="155" spans="2:8" s="1" customFormat="1" ht="16.75" customHeight="1">
      <c r="B155" s="33"/>
      <c r="C155" s="210" t="s">
        <v>3026</v>
      </c>
      <c r="D155" s="210" t="s">
        <v>7769</v>
      </c>
      <c r="E155" s="18" t="s">
        <v>137</v>
      </c>
      <c r="F155" s="211">
        <v>1695.463</v>
      </c>
      <c r="H155" s="33"/>
    </row>
    <row r="156" spans="2:8" s="1" customFormat="1" ht="16.75" customHeight="1">
      <c r="B156" s="33"/>
      <c r="C156" s="210" t="s">
        <v>3031</v>
      </c>
      <c r="D156" s="210" t="s">
        <v>7770</v>
      </c>
      <c r="E156" s="18" t="s">
        <v>137</v>
      </c>
      <c r="F156" s="211">
        <v>258.99900000000002</v>
      </c>
      <c r="H156" s="33"/>
    </row>
    <row r="157" spans="2:8" s="1" customFormat="1" ht="16.75" customHeight="1">
      <c r="B157" s="33"/>
      <c r="C157" s="210" t="s">
        <v>3121</v>
      </c>
      <c r="D157" s="210" t="s">
        <v>7781</v>
      </c>
      <c r="E157" s="18" t="s">
        <v>137</v>
      </c>
      <c r="F157" s="211">
        <v>485.863</v>
      </c>
      <c r="H157" s="33"/>
    </row>
    <row r="158" spans="2:8" s="1" customFormat="1" ht="16.75" customHeight="1">
      <c r="B158" s="33"/>
      <c r="C158" s="210" t="s">
        <v>4375</v>
      </c>
      <c r="D158" s="210" t="s">
        <v>7772</v>
      </c>
      <c r="E158" s="18" t="s">
        <v>137</v>
      </c>
      <c r="F158" s="211">
        <v>478.7</v>
      </c>
      <c r="H158" s="33"/>
    </row>
    <row r="159" spans="2:8" s="1" customFormat="1" ht="16.75" customHeight="1">
      <c r="B159" s="33"/>
      <c r="C159" s="210" t="s">
        <v>4390</v>
      </c>
      <c r="D159" s="210" t="s">
        <v>7773</v>
      </c>
      <c r="E159" s="18" t="s">
        <v>137</v>
      </c>
      <c r="F159" s="211">
        <v>478.7</v>
      </c>
      <c r="H159" s="33"/>
    </row>
    <row r="160" spans="2:8" s="1" customFormat="1" ht="16.75" customHeight="1">
      <c r="B160" s="33"/>
      <c r="C160" s="210" t="s">
        <v>4395</v>
      </c>
      <c r="D160" s="210" t="s">
        <v>7774</v>
      </c>
      <c r="E160" s="18" t="s">
        <v>681</v>
      </c>
      <c r="F160" s="211">
        <v>319.13400000000001</v>
      </c>
      <c r="H160" s="33"/>
    </row>
    <row r="161" spans="2:8" s="1" customFormat="1" ht="16.75" customHeight="1">
      <c r="B161" s="33"/>
      <c r="C161" s="210" t="s">
        <v>2994</v>
      </c>
      <c r="D161" s="210" t="s">
        <v>2995</v>
      </c>
      <c r="E161" s="18" t="s">
        <v>2996</v>
      </c>
      <c r="F161" s="211">
        <v>586.33900000000006</v>
      </c>
      <c r="H161" s="33"/>
    </row>
    <row r="162" spans="2:8" s="1" customFormat="1" ht="16.75" customHeight="1">
      <c r="B162" s="33"/>
      <c r="C162" s="210" t="s">
        <v>3127</v>
      </c>
      <c r="D162" s="210" t="s">
        <v>3128</v>
      </c>
      <c r="E162" s="18" t="s">
        <v>320</v>
      </c>
      <c r="F162" s="211">
        <v>64.748000000000005</v>
      </c>
      <c r="H162" s="33"/>
    </row>
    <row r="163" spans="2:8" s="1" customFormat="1" ht="16.75" customHeight="1">
      <c r="B163" s="33"/>
      <c r="C163" s="210" t="s">
        <v>4430</v>
      </c>
      <c r="D163" s="210" t="s">
        <v>4431</v>
      </c>
      <c r="E163" s="18" t="s">
        <v>137</v>
      </c>
      <c r="F163" s="211">
        <v>565.41499999999996</v>
      </c>
      <c r="H163" s="33"/>
    </row>
    <row r="164" spans="2:8" s="1" customFormat="1" ht="16.75" customHeight="1">
      <c r="B164" s="33"/>
      <c r="C164" s="206" t="s">
        <v>215</v>
      </c>
      <c r="D164" s="207" t="s">
        <v>216</v>
      </c>
      <c r="E164" s="208" t="s">
        <v>137</v>
      </c>
      <c r="F164" s="209">
        <v>1159</v>
      </c>
      <c r="H164" s="33"/>
    </row>
    <row r="165" spans="2:8" s="1" customFormat="1" ht="16.75" customHeight="1">
      <c r="B165" s="33"/>
      <c r="C165" s="210" t="s">
        <v>21</v>
      </c>
      <c r="D165" s="210" t="s">
        <v>7785</v>
      </c>
      <c r="E165" s="18" t="s">
        <v>21</v>
      </c>
      <c r="F165" s="211">
        <v>0</v>
      </c>
      <c r="H165" s="33"/>
    </row>
    <row r="166" spans="2:8" s="1" customFormat="1" ht="16.75" customHeight="1">
      <c r="B166" s="33"/>
      <c r="C166" s="210" t="s">
        <v>21</v>
      </c>
      <c r="D166" s="210" t="s">
        <v>7786</v>
      </c>
      <c r="E166" s="18" t="s">
        <v>21</v>
      </c>
      <c r="F166" s="211">
        <v>327.60000000000002</v>
      </c>
      <c r="H166" s="33"/>
    </row>
    <row r="167" spans="2:8" s="1" customFormat="1" ht="16.75" customHeight="1">
      <c r="B167" s="33"/>
      <c r="C167" s="210" t="s">
        <v>21</v>
      </c>
      <c r="D167" s="210" t="s">
        <v>1584</v>
      </c>
      <c r="E167" s="18" t="s">
        <v>21</v>
      </c>
      <c r="F167" s="211">
        <v>0</v>
      </c>
      <c r="H167" s="33"/>
    </row>
    <row r="168" spans="2:8" s="1" customFormat="1" ht="16.75" customHeight="1">
      <c r="B168" s="33"/>
      <c r="C168" s="210" t="s">
        <v>21</v>
      </c>
      <c r="D168" s="210" t="s">
        <v>1783</v>
      </c>
      <c r="E168" s="18" t="s">
        <v>21</v>
      </c>
      <c r="F168" s="211">
        <v>62.4</v>
      </c>
      <c r="H168" s="33"/>
    </row>
    <row r="169" spans="2:8" s="1" customFormat="1" ht="16.75" customHeight="1">
      <c r="B169" s="33"/>
      <c r="C169" s="210" t="s">
        <v>21</v>
      </c>
      <c r="D169" s="210" t="s">
        <v>7787</v>
      </c>
      <c r="E169" s="18" t="s">
        <v>21</v>
      </c>
      <c r="F169" s="211">
        <v>153.5</v>
      </c>
      <c r="H169" s="33"/>
    </row>
    <row r="170" spans="2:8" s="1" customFormat="1" ht="16.75" customHeight="1">
      <c r="B170" s="33"/>
      <c r="C170" s="210" t="s">
        <v>21</v>
      </c>
      <c r="D170" s="210" t="s">
        <v>7788</v>
      </c>
      <c r="E170" s="18" t="s">
        <v>21</v>
      </c>
      <c r="F170" s="211">
        <v>71.599999999999994</v>
      </c>
      <c r="H170" s="33"/>
    </row>
    <row r="171" spans="2:8" s="1" customFormat="1" ht="16.75" customHeight="1">
      <c r="B171" s="33"/>
      <c r="C171" s="210" t="s">
        <v>21</v>
      </c>
      <c r="D171" s="210" t="s">
        <v>7789</v>
      </c>
      <c r="E171" s="18" t="s">
        <v>21</v>
      </c>
      <c r="F171" s="211">
        <v>0</v>
      </c>
      <c r="H171" s="33"/>
    </row>
    <row r="172" spans="2:8" s="1" customFormat="1" ht="16.75" customHeight="1">
      <c r="B172" s="33"/>
      <c r="C172" s="210" t="s">
        <v>21</v>
      </c>
      <c r="D172" s="210" t="s">
        <v>7790</v>
      </c>
      <c r="E172" s="18" t="s">
        <v>21</v>
      </c>
      <c r="F172" s="211">
        <v>47.4</v>
      </c>
      <c r="H172" s="33"/>
    </row>
    <row r="173" spans="2:8" s="1" customFormat="1" ht="16.75" customHeight="1">
      <c r="B173" s="33"/>
      <c r="C173" s="210" t="s">
        <v>21</v>
      </c>
      <c r="D173" s="210" t="s">
        <v>73</v>
      </c>
      <c r="E173" s="18" t="s">
        <v>21</v>
      </c>
      <c r="F173" s="211">
        <v>0</v>
      </c>
      <c r="H173" s="33"/>
    </row>
    <row r="174" spans="2:8" s="1" customFormat="1" ht="16.75" customHeight="1">
      <c r="B174" s="33"/>
      <c r="C174" s="210" t="s">
        <v>21</v>
      </c>
      <c r="D174" s="210" t="s">
        <v>7791</v>
      </c>
      <c r="E174" s="18" t="s">
        <v>21</v>
      </c>
      <c r="F174" s="211">
        <v>221.9</v>
      </c>
      <c r="H174" s="33"/>
    </row>
    <row r="175" spans="2:8" s="1" customFormat="1" ht="16.75" customHeight="1">
      <c r="B175" s="33"/>
      <c r="C175" s="210" t="s">
        <v>21</v>
      </c>
      <c r="D175" s="210" t="s">
        <v>7792</v>
      </c>
      <c r="E175" s="18" t="s">
        <v>21</v>
      </c>
      <c r="F175" s="211">
        <v>109.8</v>
      </c>
      <c r="H175" s="33"/>
    </row>
    <row r="176" spans="2:8" s="1" customFormat="1" ht="16.75" customHeight="1">
      <c r="B176" s="33"/>
      <c r="C176" s="210" t="s">
        <v>21</v>
      </c>
      <c r="D176" s="210" t="s">
        <v>7793</v>
      </c>
      <c r="E176" s="18" t="s">
        <v>21</v>
      </c>
      <c r="F176" s="211">
        <v>0</v>
      </c>
      <c r="H176" s="33"/>
    </row>
    <row r="177" spans="2:8" s="1" customFormat="1" ht="16.75" customHeight="1">
      <c r="B177" s="33"/>
      <c r="C177" s="210" t="s">
        <v>21</v>
      </c>
      <c r="D177" s="210" t="s">
        <v>1792</v>
      </c>
      <c r="E177" s="18" t="s">
        <v>21</v>
      </c>
      <c r="F177" s="211">
        <v>164.8</v>
      </c>
      <c r="H177" s="33"/>
    </row>
    <row r="178" spans="2:8" s="1" customFormat="1" ht="16.75" customHeight="1">
      <c r="B178" s="33"/>
      <c r="C178" s="210" t="s">
        <v>21</v>
      </c>
      <c r="D178" s="210" t="s">
        <v>329</v>
      </c>
      <c r="E178" s="18" t="s">
        <v>21</v>
      </c>
      <c r="F178" s="211">
        <v>1159</v>
      </c>
      <c r="H178" s="33"/>
    </row>
    <row r="179" spans="2:8" s="1" customFormat="1" ht="16.75" customHeight="1">
      <c r="B179" s="33"/>
      <c r="C179" s="212" t="s">
        <v>7755</v>
      </c>
      <c r="H179" s="33"/>
    </row>
    <row r="180" spans="2:8" s="1" customFormat="1" ht="16.75" customHeight="1">
      <c r="B180" s="33"/>
      <c r="C180" s="210" t="s">
        <v>4443</v>
      </c>
      <c r="D180" s="210" t="s">
        <v>7794</v>
      </c>
      <c r="E180" s="18" t="s">
        <v>137</v>
      </c>
      <c r="F180" s="211">
        <v>1159</v>
      </c>
      <c r="H180" s="33"/>
    </row>
    <row r="181" spans="2:8" s="1" customFormat="1" ht="16.75" customHeight="1">
      <c r="B181" s="33"/>
      <c r="C181" s="210" t="s">
        <v>2971</v>
      </c>
      <c r="D181" s="210" t="s">
        <v>7767</v>
      </c>
      <c r="E181" s="18" t="s">
        <v>137</v>
      </c>
      <c r="F181" s="211">
        <v>1695.463</v>
      </c>
      <c r="H181" s="33"/>
    </row>
    <row r="182" spans="2:8" s="1" customFormat="1" ht="16.75" customHeight="1">
      <c r="B182" s="33"/>
      <c r="C182" s="210" t="s">
        <v>2978</v>
      </c>
      <c r="D182" s="210" t="s">
        <v>7768</v>
      </c>
      <c r="E182" s="18" t="s">
        <v>137</v>
      </c>
      <c r="F182" s="211">
        <v>258.99900000000002</v>
      </c>
      <c r="H182" s="33"/>
    </row>
    <row r="183" spans="2:8" s="1" customFormat="1" ht="16.75" customHeight="1">
      <c r="B183" s="33"/>
      <c r="C183" s="210" t="s">
        <v>3026</v>
      </c>
      <c r="D183" s="210" t="s">
        <v>7769</v>
      </c>
      <c r="E183" s="18" t="s">
        <v>137</v>
      </c>
      <c r="F183" s="211">
        <v>1695.463</v>
      </c>
      <c r="H183" s="33"/>
    </row>
    <row r="184" spans="2:8" s="1" customFormat="1" ht="16.75" customHeight="1">
      <c r="B184" s="33"/>
      <c r="C184" s="210" t="s">
        <v>3031</v>
      </c>
      <c r="D184" s="210" t="s">
        <v>7770</v>
      </c>
      <c r="E184" s="18" t="s">
        <v>137</v>
      </c>
      <c r="F184" s="211">
        <v>258.99900000000002</v>
      </c>
      <c r="H184" s="33"/>
    </row>
    <row r="185" spans="2:8" s="1" customFormat="1" ht="16.75" customHeight="1">
      <c r="B185" s="33"/>
      <c r="C185" s="210" t="s">
        <v>4449</v>
      </c>
      <c r="D185" s="210" t="s">
        <v>7795</v>
      </c>
      <c r="E185" s="18" t="s">
        <v>137</v>
      </c>
      <c r="F185" s="211">
        <v>1159</v>
      </c>
      <c r="H185" s="33"/>
    </row>
    <row r="186" spans="2:8" s="1" customFormat="1" ht="16.75" customHeight="1">
      <c r="B186" s="33"/>
      <c r="C186" s="210" t="s">
        <v>4454</v>
      </c>
      <c r="D186" s="210" t="s">
        <v>7796</v>
      </c>
      <c r="E186" s="18" t="s">
        <v>137</v>
      </c>
      <c r="F186" s="211">
        <v>1159</v>
      </c>
      <c r="H186" s="33"/>
    </row>
    <row r="187" spans="2:8" s="1" customFormat="1" ht="16.75" customHeight="1">
      <c r="B187" s="33"/>
      <c r="C187" s="210" t="s">
        <v>4461</v>
      </c>
      <c r="D187" s="210" t="s">
        <v>7797</v>
      </c>
      <c r="E187" s="18" t="s">
        <v>137</v>
      </c>
      <c r="F187" s="211">
        <v>2318</v>
      </c>
      <c r="H187" s="33"/>
    </row>
    <row r="188" spans="2:8" s="1" customFormat="1" ht="16.75" customHeight="1">
      <c r="B188" s="33"/>
      <c r="C188" s="210" t="s">
        <v>4469</v>
      </c>
      <c r="D188" s="210" t="s">
        <v>7798</v>
      </c>
      <c r="E188" s="18" t="s">
        <v>137</v>
      </c>
      <c r="F188" s="211">
        <v>1159</v>
      </c>
      <c r="H188" s="33"/>
    </row>
    <row r="189" spans="2:8" s="1" customFormat="1" ht="16.75" customHeight="1">
      <c r="B189" s="33"/>
      <c r="C189" s="210" t="s">
        <v>4475</v>
      </c>
      <c r="D189" s="210" t="s">
        <v>7799</v>
      </c>
      <c r="E189" s="18" t="s">
        <v>137</v>
      </c>
      <c r="F189" s="211">
        <v>1159</v>
      </c>
      <c r="H189" s="33"/>
    </row>
    <row r="190" spans="2:8" s="1" customFormat="1" ht="16.75" customHeight="1">
      <c r="B190" s="33"/>
      <c r="C190" s="210" t="s">
        <v>2994</v>
      </c>
      <c r="D190" s="210" t="s">
        <v>2995</v>
      </c>
      <c r="E190" s="18" t="s">
        <v>2996</v>
      </c>
      <c r="F190" s="211">
        <v>586.33900000000006</v>
      </c>
      <c r="H190" s="33"/>
    </row>
    <row r="191" spans="2:8" s="1" customFormat="1" ht="16.75" customHeight="1">
      <c r="B191" s="33"/>
      <c r="C191" s="206" t="s">
        <v>218</v>
      </c>
      <c r="D191" s="207" t="s">
        <v>219</v>
      </c>
      <c r="E191" s="208" t="s">
        <v>137</v>
      </c>
      <c r="F191" s="209">
        <v>160.4</v>
      </c>
      <c r="H191" s="33"/>
    </row>
    <row r="192" spans="2:8" s="1" customFormat="1" ht="16.75" customHeight="1">
      <c r="B192" s="33"/>
      <c r="C192" s="210" t="s">
        <v>21</v>
      </c>
      <c r="D192" s="210" t="s">
        <v>1584</v>
      </c>
      <c r="E192" s="18" t="s">
        <v>21</v>
      </c>
      <c r="F192" s="211">
        <v>0</v>
      </c>
      <c r="H192" s="33"/>
    </row>
    <row r="193" spans="2:8" s="1" customFormat="1" ht="16.75" customHeight="1">
      <c r="B193" s="33"/>
      <c r="C193" s="210" t="s">
        <v>21</v>
      </c>
      <c r="D193" s="210" t="s">
        <v>7800</v>
      </c>
      <c r="E193" s="18" t="s">
        <v>21</v>
      </c>
      <c r="F193" s="211">
        <v>76.8</v>
      </c>
      <c r="H193" s="33"/>
    </row>
    <row r="194" spans="2:8" s="1" customFormat="1" ht="16.75" customHeight="1">
      <c r="B194" s="33"/>
      <c r="C194" s="210" t="s">
        <v>21</v>
      </c>
      <c r="D194" s="210" t="s">
        <v>73</v>
      </c>
      <c r="E194" s="18" t="s">
        <v>21</v>
      </c>
      <c r="F194" s="211">
        <v>0</v>
      </c>
      <c r="H194" s="33"/>
    </row>
    <row r="195" spans="2:8" s="1" customFormat="1" ht="16.75" customHeight="1">
      <c r="B195" s="33"/>
      <c r="C195" s="210" t="s">
        <v>21</v>
      </c>
      <c r="D195" s="210" t="s">
        <v>7801</v>
      </c>
      <c r="E195" s="18" t="s">
        <v>21</v>
      </c>
      <c r="F195" s="211">
        <v>83.6</v>
      </c>
      <c r="H195" s="33"/>
    </row>
    <row r="196" spans="2:8" s="1" customFormat="1" ht="16.75" customHeight="1">
      <c r="B196" s="33"/>
      <c r="C196" s="210" t="s">
        <v>21</v>
      </c>
      <c r="D196" s="210" t="s">
        <v>329</v>
      </c>
      <c r="E196" s="18" t="s">
        <v>21</v>
      </c>
      <c r="F196" s="211">
        <v>160.4</v>
      </c>
      <c r="H196" s="33"/>
    </row>
    <row r="197" spans="2:8" s="1" customFormat="1" ht="16.75" customHeight="1">
      <c r="B197" s="33"/>
      <c r="C197" s="212" t="s">
        <v>7755</v>
      </c>
      <c r="H197" s="33"/>
    </row>
    <row r="198" spans="2:8" s="1" customFormat="1" ht="16.75" customHeight="1">
      <c r="B198" s="33"/>
      <c r="C198" s="210" t="s">
        <v>1622</v>
      </c>
      <c r="D198" s="210" t="s">
        <v>7757</v>
      </c>
      <c r="E198" s="18" t="s">
        <v>137</v>
      </c>
      <c r="F198" s="211">
        <v>1207.03</v>
      </c>
      <c r="H198" s="33"/>
    </row>
    <row r="199" spans="2:8" s="1" customFormat="1" ht="16.75" customHeight="1">
      <c r="B199" s="33"/>
      <c r="C199" s="210" t="s">
        <v>2971</v>
      </c>
      <c r="D199" s="210" t="s">
        <v>7767</v>
      </c>
      <c r="E199" s="18" t="s">
        <v>137</v>
      </c>
      <c r="F199" s="211">
        <v>1695.463</v>
      </c>
      <c r="H199" s="33"/>
    </row>
    <row r="200" spans="2:8" s="1" customFormat="1" ht="16.75" customHeight="1">
      <c r="B200" s="33"/>
      <c r="C200" s="210" t="s">
        <v>2978</v>
      </c>
      <c r="D200" s="210" t="s">
        <v>7768</v>
      </c>
      <c r="E200" s="18" t="s">
        <v>137</v>
      </c>
      <c r="F200" s="211">
        <v>258.99900000000002</v>
      </c>
      <c r="H200" s="33"/>
    </row>
    <row r="201" spans="2:8" s="1" customFormat="1" ht="16.75" customHeight="1">
      <c r="B201" s="33"/>
      <c r="C201" s="210" t="s">
        <v>3026</v>
      </c>
      <c r="D201" s="210" t="s">
        <v>7769</v>
      </c>
      <c r="E201" s="18" t="s">
        <v>137</v>
      </c>
      <c r="F201" s="211">
        <v>1695.463</v>
      </c>
      <c r="H201" s="33"/>
    </row>
    <row r="202" spans="2:8" s="1" customFormat="1" ht="16.75" customHeight="1">
      <c r="B202" s="33"/>
      <c r="C202" s="210" t="s">
        <v>3031</v>
      </c>
      <c r="D202" s="210" t="s">
        <v>7770</v>
      </c>
      <c r="E202" s="18" t="s">
        <v>137</v>
      </c>
      <c r="F202" s="211">
        <v>258.99900000000002</v>
      </c>
      <c r="H202" s="33"/>
    </row>
    <row r="203" spans="2:8" s="1" customFormat="1" ht="16.75" customHeight="1">
      <c r="B203" s="33"/>
      <c r="C203" s="210" t="s">
        <v>3121</v>
      </c>
      <c r="D203" s="210" t="s">
        <v>7781</v>
      </c>
      <c r="E203" s="18" t="s">
        <v>137</v>
      </c>
      <c r="F203" s="211">
        <v>485.863</v>
      </c>
      <c r="H203" s="33"/>
    </row>
    <row r="204" spans="2:8" s="1" customFormat="1" ht="16.75" customHeight="1">
      <c r="B204" s="33"/>
      <c r="C204" s="210" t="s">
        <v>4191</v>
      </c>
      <c r="D204" s="210" t="s">
        <v>7759</v>
      </c>
      <c r="E204" s="18" t="s">
        <v>137</v>
      </c>
      <c r="F204" s="211">
        <v>708.71500000000003</v>
      </c>
      <c r="H204" s="33"/>
    </row>
    <row r="205" spans="2:8" s="1" customFormat="1" ht="16.75" customHeight="1">
      <c r="B205" s="33"/>
      <c r="C205" s="210" t="s">
        <v>4201</v>
      </c>
      <c r="D205" s="210" t="s">
        <v>7760</v>
      </c>
      <c r="E205" s="18" t="s">
        <v>137</v>
      </c>
      <c r="F205" s="211">
        <v>750.76300000000003</v>
      </c>
      <c r="H205" s="33"/>
    </row>
    <row r="206" spans="2:8" s="1" customFormat="1" ht="16.75" customHeight="1">
      <c r="B206" s="33"/>
      <c r="C206" s="210" t="s">
        <v>4210</v>
      </c>
      <c r="D206" s="210" t="s">
        <v>7761</v>
      </c>
      <c r="E206" s="18" t="s">
        <v>137</v>
      </c>
      <c r="F206" s="211">
        <v>661.4</v>
      </c>
      <c r="H206" s="33"/>
    </row>
    <row r="207" spans="2:8" s="1" customFormat="1" ht="16.75" customHeight="1">
      <c r="B207" s="33"/>
      <c r="C207" s="210" t="s">
        <v>4328</v>
      </c>
      <c r="D207" s="210" t="s">
        <v>7762</v>
      </c>
      <c r="E207" s="18" t="s">
        <v>137</v>
      </c>
      <c r="F207" s="211">
        <v>661.4</v>
      </c>
      <c r="H207" s="33"/>
    </row>
    <row r="208" spans="2:8" s="1" customFormat="1" ht="16.75" customHeight="1">
      <c r="B208" s="33"/>
      <c r="C208" s="210" t="s">
        <v>4342</v>
      </c>
      <c r="D208" s="210" t="s">
        <v>7763</v>
      </c>
      <c r="E208" s="18" t="s">
        <v>137</v>
      </c>
      <c r="F208" s="211">
        <v>723.649</v>
      </c>
      <c r="H208" s="33"/>
    </row>
    <row r="209" spans="2:8" s="1" customFormat="1" ht="16.75" customHeight="1">
      <c r="B209" s="33"/>
      <c r="C209" s="210" t="s">
        <v>2994</v>
      </c>
      <c r="D209" s="210" t="s">
        <v>2995</v>
      </c>
      <c r="E209" s="18" t="s">
        <v>2996</v>
      </c>
      <c r="F209" s="211">
        <v>586.33900000000006</v>
      </c>
      <c r="H209" s="33"/>
    </row>
    <row r="210" spans="2:8" s="1" customFormat="1" ht="16.75" customHeight="1">
      <c r="B210" s="33"/>
      <c r="C210" s="210" t="s">
        <v>3127</v>
      </c>
      <c r="D210" s="210" t="s">
        <v>3128</v>
      </c>
      <c r="E210" s="18" t="s">
        <v>320</v>
      </c>
      <c r="F210" s="211">
        <v>64.748000000000005</v>
      </c>
      <c r="H210" s="33"/>
    </row>
    <row r="211" spans="2:8" s="1" customFormat="1" ht="16.75" customHeight="1">
      <c r="B211" s="33"/>
      <c r="C211" s="210" t="s">
        <v>4216</v>
      </c>
      <c r="D211" s="210" t="s">
        <v>4217</v>
      </c>
      <c r="E211" s="18" t="s">
        <v>137</v>
      </c>
      <c r="F211" s="211">
        <v>694.47</v>
      </c>
      <c r="H211" s="33"/>
    </row>
    <row r="212" spans="2:8" s="1" customFormat="1" ht="16.75" customHeight="1">
      <c r="B212" s="33"/>
      <c r="C212" s="206" t="s">
        <v>221</v>
      </c>
      <c r="D212" s="207" t="s">
        <v>222</v>
      </c>
      <c r="E212" s="208" t="s">
        <v>137</v>
      </c>
      <c r="F212" s="209">
        <v>107.5</v>
      </c>
      <c r="H212" s="33"/>
    </row>
    <row r="213" spans="2:8" s="1" customFormat="1" ht="16.75" customHeight="1">
      <c r="B213" s="33"/>
      <c r="C213" s="210" t="s">
        <v>21</v>
      </c>
      <c r="D213" s="210" t="s">
        <v>7785</v>
      </c>
      <c r="E213" s="18" t="s">
        <v>21</v>
      </c>
      <c r="F213" s="211">
        <v>0</v>
      </c>
      <c r="H213" s="33"/>
    </row>
    <row r="214" spans="2:8" s="1" customFormat="1" ht="16.75" customHeight="1">
      <c r="B214" s="33"/>
      <c r="C214" s="210" t="s">
        <v>21</v>
      </c>
      <c r="D214" s="210" t="s">
        <v>7802</v>
      </c>
      <c r="E214" s="18" t="s">
        <v>21</v>
      </c>
      <c r="F214" s="211">
        <v>16.399999999999999</v>
      </c>
      <c r="H214" s="33"/>
    </row>
    <row r="215" spans="2:8" s="1" customFormat="1" ht="16.75" customHeight="1">
      <c r="B215" s="33"/>
      <c r="C215" s="210" t="s">
        <v>21</v>
      </c>
      <c r="D215" s="210" t="s">
        <v>1584</v>
      </c>
      <c r="E215" s="18" t="s">
        <v>21</v>
      </c>
      <c r="F215" s="211">
        <v>0</v>
      </c>
      <c r="H215" s="33"/>
    </row>
    <row r="216" spans="2:8" s="1" customFormat="1" ht="16.75" customHeight="1">
      <c r="B216" s="33"/>
      <c r="C216" s="210" t="s">
        <v>21</v>
      </c>
      <c r="D216" s="210" t="s">
        <v>7803</v>
      </c>
      <c r="E216" s="18" t="s">
        <v>21</v>
      </c>
      <c r="F216" s="211">
        <v>30.1</v>
      </c>
      <c r="H216" s="33"/>
    </row>
    <row r="217" spans="2:8" s="1" customFormat="1" ht="16.75" customHeight="1">
      <c r="B217" s="33"/>
      <c r="C217" s="210" t="s">
        <v>21</v>
      </c>
      <c r="D217" s="210" t="s">
        <v>73</v>
      </c>
      <c r="E217" s="18" t="s">
        <v>21</v>
      </c>
      <c r="F217" s="211">
        <v>0</v>
      </c>
      <c r="H217" s="33"/>
    </row>
    <row r="218" spans="2:8" s="1" customFormat="1" ht="16.75" customHeight="1">
      <c r="B218" s="33"/>
      <c r="C218" s="210" t="s">
        <v>21</v>
      </c>
      <c r="D218" s="210" t="s">
        <v>1789</v>
      </c>
      <c r="E218" s="18" t="s">
        <v>21</v>
      </c>
      <c r="F218" s="211">
        <v>17.100000000000001</v>
      </c>
      <c r="H218" s="33"/>
    </row>
    <row r="219" spans="2:8" s="1" customFormat="1" ht="16.75" customHeight="1">
      <c r="B219" s="33"/>
      <c r="C219" s="210" t="s">
        <v>21</v>
      </c>
      <c r="D219" s="210" t="s">
        <v>7804</v>
      </c>
      <c r="E219" s="18" t="s">
        <v>21</v>
      </c>
      <c r="F219" s="211">
        <v>33.299999999999997</v>
      </c>
      <c r="H219" s="33"/>
    </row>
    <row r="220" spans="2:8" s="1" customFormat="1" ht="16.75" customHeight="1">
      <c r="B220" s="33"/>
      <c r="C220" s="210" t="s">
        <v>21</v>
      </c>
      <c r="D220" s="210" t="s">
        <v>7793</v>
      </c>
      <c r="E220" s="18" t="s">
        <v>21</v>
      </c>
      <c r="F220" s="211">
        <v>0</v>
      </c>
      <c r="H220" s="33"/>
    </row>
    <row r="221" spans="2:8" s="1" customFormat="1" ht="16.75" customHeight="1">
      <c r="B221" s="33"/>
      <c r="C221" s="210" t="s">
        <v>21</v>
      </c>
      <c r="D221" s="210" t="s">
        <v>7805</v>
      </c>
      <c r="E221" s="18" t="s">
        <v>21</v>
      </c>
      <c r="F221" s="211">
        <v>10.6</v>
      </c>
      <c r="H221" s="33"/>
    </row>
    <row r="222" spans="2:8" s="1" customFormat="1" ht="16.75" customHeight="1">
      <c r="B222" s="33"/>
      <c r="C222" s="210" t="s">
        <v>21</v>
      </c>
      <c r="D222" s="210" t="s">
        <v>329</v>
      </c>
      <c r="E222" s="18" t="s">
        <v>21</v>
      </c>
      <c r="F222" s="211">
        <v>107.5</v>
      </c>
      <c r="H222" s="33"/>
    </row>
    <row r="223" spans="2:8" s="1" customFormat="1" ht="16.75" customHeight="1">
      <c r="B223" s="33"/>
      <c r="C223" s="212" t="s">
        <v>7755</v>
      </c>
      <c r="H223" s="33"/>
    </row>
    <row r="224" spans="2:8" s="1" customFormat="1" ht="16.75" customHeight="1">
      <c r="B224" s="33"/>
      <c r="C224" s="210" t="s">
        <v>1622</v>
      </c>
      <c r="D224" s="210" t="s">
        <v>7757</v>
      </c>
      <c r="E224" s="18" t="s">
        <v>137</v>
      </c>
      <c r="F224" s="211">
        <v>1207.03</v>
      </c>
      <c r="H224" s="33"/>
    </row>
    <row r="225" spans="2:8" s="1" customFormat="1" ht="16.75" customHeight="1">
      <c r="B225" s="33"/>
      <c r="C225" s="210" t="s">
        <v>2971</v>
      </c>
      <c r="D225" s="210" t="s">
        <v>7767</v>
      </c>
      <c r="E225" s="18" t="s">
        <v>137</v>
      </c>
      <c r="F225" s="211">
        <v>1695.463</v>
      </c>
      <c r="H225" s="33"/>
    </row>
    <row r="226" spans="2:8" s="1" customFormat="1" ht="16.75" customHeight="1">
      <c r="B226" s="33"/>
      <c r="C226" s="210" t="s">
        <v>2978</v>
      </c>
      <c r="D226" s="210" t="s">
        <v>7768</v>
      </c>
      <c r="E226" s="18" t="s">
        <v>137</v>
      </c>
      <c r="F226" s="211">
        <v>258.99900000000002</v>
      </c>
      <c r="H226" s="33"/>
    </row>
    <row r="227" spans="2:8" s="1" customFormat="1" ht="16.75" customHeight="1">
      <c r="B227" s="33"/>
      <c r="C227" s="210" t="s">
        <v>3026</v>
      </c>
      <c r="D227" s="210" t="s">
        <v>7769</v>
      </c>
      <c r="E227" s="18" t="s">
        <v>137</v>
      </c>
      <c r="F227" s="211">
        <v>1695.463</v>
      </c>
      <c r="H227" s="33"/>
    </row>
    <row r="228" spans="2:8" s="1" customFormat="1" ht="16.75" customHeight="1">
      <c r="B228" s="33"/>
      <c r="C228" s="210" t="s">
        <v>3031</v>
      </c>
      <c r="D228" s="210" t="s">
        <v>7770</v>
      </c>
      <c r="E228" s="18" t="s">
        <v>137</v>
      </c>
      <c r="F228" s="211">
        <v>258.99900000000002</v>
      </c>
      <c r="H228" s="33"/>
    </row>
    <row r="229" spans="2:8" s="1" customFormat="1" ht="16.75" customHeight="1">
      <c r="B229" s="33"/>
      <c r="C229" s="210" t="s">
        <v>3121</v>
      </c>
      <c r="D229" s="210" t="s">
        <v>7781</v>
      </c>
      <c r="E229" s="18" t="s">
        <v>137</v>
      </c>
      <c r="F229" s="211">
        <v>485.863</v>
      </c>
      <c r="H229" s="33"/>
    </row>
    <row r="230" spans="2:8" s="1" customFormat="1" ht="16.75" customHeight="1">
      <c r="B230" s="33"/>
      <c r="C230" s="210" t="s">
        <v>4375</v>
      </c>
      <c r="D230" s="210" t="s">
        <v>7772</v>
      </c>
      <c r="E230" s="18" t="s">
        <v>137</v>
      </c>
      <c r="F230" s="211">
        <v>478.7</v>
      </c>
      <c r="H230" s="33"/>
    </row>
    <row r="231" spans="2:8" s="1" customFormat="1" ht="16.75" customHeight="1">
      <c r="B231" s="33"/>
      <c r="C231" s="210" t="s">
        <v>4390</v>
      </c>
      <c r="D231" s="210" t="s">
        <v>7773</v>
      </c>
      <c r="E231" s="18" t="s">
        <v>137</v>
      </c>
      <c r="F231" s="211">
        <v>478.7</v>
      </c>
      <c r="H231" s="33"/>
    </row>
    <row r="232" spans="2:8" s="1" customFormat="1" ht="16.75" customHeight="1">
      <c r="B232" s="33"/>
      <c r="C232" s="210" t="s">
        <v>4395</v>
      </c>
      <c r="D232" s="210" t="s">
        <v>7774</v>
      </c>
      <c r="E232" s="18" t="s">
        <v>681</v>
      </c>
      <c r="F232" s="211">
        <v>319.13400000000001</v>
      </c>
      <c r="H232" s="33"/>
    </row>
    <row r="233" spans="2:8" s="1" customFormat="1" ht="16.75" customHeight="1">
      <c r="B233" s="33"/>
      <c r="C233" s="210" t="s">
        <v>2994</v>
      </c>
      <c r="D233" s="210" t="s">
        <v>2995</v>
      </c>
      <c r="E233" s="18" t="s">
        <v>2996</v>
      </c>
      <c r="F233" s="211">
        <v>586.33900000000006</v>
      </c>
      <c r="H233" s="33"/>
    </row>
    <row r="234" spans="2:8" s="1" customFormat="1" ht="16.75" customHeight="1">
      <c r="B234" s="33"/>
      <c r="C234" s="210" t="s">
        <v>3127</v>
      </c>
      <c r="D234" s="210" t="s">
        <v>3128</v>
      </c>
      <c r="E234" s="18" t="s">
        <v>320</v>
      </c>
      <c r="F234" s="211">
        <v>64.748000000000005</v>
      </c>
      <c r="H234" s="33"/>
    </row>
    <row r="235" spans="2:8" s="1" customFormat="1" ht="16.75" customHeight="1">
      <c r="B235" s="33"/>
      <c r="C235" s="210" t="s">
        <v>4430</v>
      </c>
      <c r="D235" s="210" t="s">
        <v>4431</v>
      </c>
      <c r="E235" s="18" t="s">
        <v>137</v>
      </c>
      <c r="F235" s="211">
        <v>565.41499999999996</v>
      </c>
      <c r="H235" s="33"/>
    </row>
    <row r="236" spans="2:8" s="1" customFormat="1" ht="16.75" customHeight="1">
      <c r="B236" s="33"/>
      <c r="C236" s="206" t="s">
        <v>140</v>
      </c>
      <c r="D236" s="207" t="s">
        <v>141</v>
      </c>
      <c r="E236" s="208" t="s">
        <v>137</v>
      </c>
      <c r="F236" s="209">
        <v>199.6</v>
      </c>
      <c r="H236" s="33"/>
    </row>
    <row r="237" spans="2:8" s="1" customFormat="1" ht="16.75" customHeight="1">
      <c r="B237" s="33"/>
      <c r="C237" s="210" t="s">
        <v>21</v>
      </c>
      <c r="D237" s="210" t="s">
        <v>7806</v>
      </c>
      <c r="E237" s="18" t="s">
        <v>21</v>
      </c>
      <c r="F237" s="211">
        <v>96.2</v>
      </c>
      <c r="H237" s="33"/>
    </row>
    <row r="238" spans="2:8" s="1" customFormat="1" ht="16.75" customHeight="1">
      <c r="B238" s="33"/>
      <c r="C238" s="210" t="s">
        <v>21</v>
      </c>
      <c r="D238" s="210" t="s">
        <v>7807</v>
      </c>
      <c r="E238" s="18" t="s">
        <v>21</v>
      </c>
      <c r="F238" s="211">
        <v>103.4</v>
      </c>
      <c r="H238" s="33"/>
    </row>
    <row r="239" spans="2:8" s="1" customFormat="1" ht="16.75" customHeight="1">
      <c r="B239" s="33"/>
      <c r="C239" s="210" t="s">
        <v>21</v>
      </c>
      <c r="D239" s="210" t="s">
        <v>329</v>
      </c>
      <c r="E239" s="18" t="s">
        <v>21</v>
      </c>
      <c r="F239" s="211">
        <v>199.6</v>
      </c>
      <c r="H239" s="33"/>
    </row>
    <row r="240" spans="2:8" s="1" customFormat="1" ht="16.75" customHeight="1">
      <c r="B240" s="33"/>
      <c r="C240" s="212" t="s">
        <v>7755</v>
      </c>
      <c r="H240" s="33"/>
    </row>
    <row r="241" spans="2:8" s="1" customFormat="1" ht="16.75" customHeight="1">
      <c r="B241" s="33"/>
      <c r="C241" s="210" t="s">
        <v>2068</v>
      </c>
      <c r="D241" s="210" t="s">
        <v>7808</v>
      </c>
      <c r="E241" s="18" t="s">
        <v>320</v>
      </c>
      <c r="F241" s="211">
        <v>88.960999999999999</v>
      </c>
      <c r="H241" s="33"/>
    </row>
    <row r="242" spans="2:8" s="1" customFormat="1" ht="16.75" customHeight="1">
      <c r="B242" s="33"/>
      <c r="C242" s="210" t="s">
        <v>2092</v>
      </c>
      <c r="D242" s="210" t="s">
        <v>7809</v>
      </c>
      <c r="E242" s="18" t="s">
        <v>320</v>
      </c>
      <c r="F242" s="211">
        <v>213.80500000000001</v>
      </c>
      <c r="H242" s="33"/>
    </row>
    <row r="243" spans="2:8" s="1" customFormat="1" ht="16.75" customHeight="1">
      <c r="B243" s="33"/>
      <c r="C243" s="210" t="s">
        <v>2137</v>
      </c>
      <c r="D243" s="210" t="s">
        <v>7810</v>
      </c>
      <c r="E243" s="18" t="s">
        <v>137</v>
      </c>
      <c r="F243" s="211">
        <v>371.27499999999998</v>
      </c>
      <c r="H243" s="33"/>
    </row>
    <row r="244" spans="2:8" s="1" customFormat="1" ht="16.75" customHeight="1">
      <c r="B244" s="33"/>
      <c r="C244" s="210" t="s">
        <v>2178</v>
      </c>
      <c r="D244" s="210" t="s">
        <v>7811</v>
      </c>
      <c r="E244" s="18" t="s">
        <v>320</v>
      </c>
      <c r="F244" s="211">
        <v>40.274999999999999</v>
      </c>
      <c r="H244" s="33"/>
    </row>
    <row r="245" spans="2:8" s="1" customFormat="1" ht="16.75" customHeight="1">
      <c r="B245" s="33"/>
      <c r="C245" s="206" t="s">
        <v>135</v>
      </c>
      <c r="D245" s="207" t="s">
        <v>136</v>
      </c>
      <c r="E245" s="208" t="s">
        <v>137</v>
      </c>
      <c r="F245" s="209">
        <v>42.6</v>
      </c>
      <c r="H245" s="33"/>
    </row>
    <row r="246" spans="2:8" s="1" customFormat="1" ht="16.75" customHeight="1">
      <c r="B246" s="33"/>
      <c r="C246" s="210" t="s">
        <v>21</v>
      </c>
      <c r="D246" s="210" t="s">
        <v>7812</v>
      </c>
      <c r="E246" s="18" t="s">
        <v>21</v>
      </c>
      <c r="F246" s="211">
        <v>42.6</v>
      </c>
      <c r="H246" s="33"/>
    </row>
    <row r="247" spans="2:8" s="1" customFormat="1" ht="16.75" customHeight="1">
      <c r="B247" s="33"/>
      <c r="C247" s="212" t="s">
        <v>7755</v>
      </c>
      <c r="H247" s="33"/>
    </row>
    <row r="248" spans="2:8" s="1" customFormat="1" ht="16.75" customHeight="1">
      <c r="B248" s="33"/>
      <c r="C248" s="210" t="s">
        <v>3007</v>
      </c>
      <c r="D248" s="210" t="s">
        <v>7813</v>
      </c>
      <c r="E248" s="18" t="s">
        <v>137</v>
      </c>
      <c r="F248" s="211">
        <v>2704.0650000000001</v>
      </c>
      <c r="H248" s="33"/>
    </row>
    <row r="249" spans="2:8" s="1" customFormat="1" ht="16.75" customHeight="1">
      <c r="B249" s="33"/>
      <c r="C249" s="210" t="s">
        <v>4380</v>
      </c>
      <c r="D249" s="210" t="s">
        <v>7814</v>
      </c>
      <c r="E249" s="18" t="s">
        <v>137</v>
      </c>
      <c r="F249" s="211">
        <v>477.6</v>
      </c>
      <c r="H249" s="33"/>
    </row>
    <row r="250" spans="2:8" s="1" customFormat="1" ht="16.75" customHeight="1">
      <c r="B250" s="33"/>
      <c r="C250" s="210" t="s">
        <v>2068</v>
      </c>
      <c r="D250" s="210" t="s">
        <v>7808</v>
      </c>
      <c r="E250" s="18" t="s">
        <v>320</v>
      </c>
      <c r="F250" s="211">
        <v>88.960999999999999</v>
      </c>
      <c r="H250" s="33"/>
    </row>
    <row r="251" spans="2:8" s="1" customFormat="1" ht="16.75" customHeight="1">
      <c r="B251" s="33"/>
      <c r="C251" s="206" t="s">
        <v>180</v>
      </c>
      <c r="D251" s="207" t="s">
        <v>141</v>
      </c>
      <c r="E251" s="208" t="s">
        <v>137</v>
      </c>
      <c r="F251" s="209">
        <v>81.5</v>
      </c>
      <c r="H251" s="33"/>
    </row>
    <row r="252" spans="2:8" s="1" customFormat="1" ht="16.75" customHeight="1">
      <c r="B252" s="33"/>
      <c r="C252" s="210" t="s">
        <v>21</v>
      </c>
      <c r="D252" s="210" t="s">
        <v>7815</v>
      </c>
      <c r="E252" s="18" t="s">
        <v>21</v>
      </c>
      <c r="F252" s="211">
        <v>81.5</v>
      </c>
      <c r="H252" s="33"/>
    </row>
    <row r="253" spans="2:8" s="1" customFormat="1" ht="16.75" customHeight="1">
      <c r="B253" s="33"/>
      <c r="C253" s="212" t="s">
        <v>7755</v>
      </c>
      <c r="H253" s="33"/>
    </row>
    <row r="254" spans="2:8" s="1" customFormat="1" ht="16.75" customHeight="1">
      <c r="B254" s="33"/>
      <c r="C254" s="210" t="s">
        <v>2068</v>
      </c>
      <c r="D254" s="210" t="s">
        <v>7808</v>
      </c>
      <c r="E254" s="18" t="s">
        <v>320</v>
      </c>
      <c r="F254" s="211">
        <v>88.960999999999999</v>
      </c>
      <c r="H254" s="33"/>
    </row>
    <row r="255" spans="2:8" s="1" customFormat="1" ht="16.75" customHeight="1">
      <c r="B255" s="33"/>
      <c r="C255" s="210" t="s">
        <v>2131</v>
      </c>
      <c r="D255" s="210" t="s">
        <v>7816</v>
      </c>
      <c r="E255" s="18" t="s">
        <v>137</v>
      </c>
      <c r="F255" s="211">
        <v>318.8</v>
      </c>
      <c r="H255" s="33"/>
    </row>
    <row r="256" spans="2:8" s="1" customFormat="1" ht="16.75" customHeight="1">
      <c r="B256" s="33"/>
      <c r="C256" s="206" t="s">
        <v>187</v>
      </c>
      <c r="D256" s="207" t="s">
        <v>136</v>
      </c>
      <c r="E256" s="208" t="s">
        <v>137</v>
      </c>
      <c r="F256" s="209">
        <v>204.8</v>
      </c>
      <c r="H256" s="33"/>
    </row>
    <row r="257" spans="2:8" s="1" customFormat="1" ht="16.75" customHeight="1">
      <c r="B257" s="33"/>
      <c r="C257" s="210" t="s">
        <v>21</v>
      </c>
      <c r="D257" s="210" t="s">
        <v>7817</v>
      </c>
      <c r="E257" s="18" t="s">
        <v>21</v>
      </c>
      <c r="F257" s="211">
        <v>204.8</v>
      </c>
      <c r="H257" s="33"/>
    </row>
    <row r="258" spans="2:8" s="1" customFormat="1" ht="16.75" customHeight="1">
      <c r="B258" s="33"/>
      <c r="C258" s="212" t="s">
        <v>7755</v>
      </c>
      <c r="H258" s="33"/>
    </row>
    <row r="259" spans="2:8" s="1" customFormat="1" ht="16.75" customHeight="1">
      <c r="B259" s="33"/>
      <c r="C259" s="210" t="s">
        <v>3007</v>
      </c>
      <c r="D259" s="210" t="s">
        <v>7813</v>
      </c>
      <c r="E259" s="18" t="s">
        <v>137</v>
      </c>
      <c r="F259" s="211">
        <v>2704.0650000000001</v>
      </c>
      <c r="H259" s="33"/>
    </row>
    <row r="260" spans="2:8" s="1" customFormat="1" ht="16.75" customHeight="1">
      <c r="B260" s="33"/>
      <c r="C260" s="210" t="s">
        <v>3101</v>
      </c>
      <c r="D260" s="210" t="s">
        <v>7818</v>
      </c>
      <c r="E260" s="18" t="s">
        <v>137</v>
      </c>
      <c r="F260" s="211">
        <v>1045.0999999999999</v>
      </c>
      <c r="H260" s="33"/>
    </row>
    <row r="261" spans="2:8" s="1" customFormat="1" ht="16.75" customHeight="1">
      <c r="B261" s="33"/>
      <c r="C261" s="210" t="s">
        <v>4380</v>
      </c>
      <c r="D261" s="210" t="s">
        <v>7814</v>
      </c>
      <c r="E261" s="18" t="s">
        <v>137</v>
      </c>
      <c r="F261" s="211">
        <v>477.6</v>
      </c>
      <c r="H261" s="33"/>
    </row>
    <row r="262" spans="2:8" s="1" customFormat="1" ht="16.75" customHeight="1">
      <c r="B262" s="33"/>
      <c r="C262" s="210" t="s">
        <v>2068</v>
      </c>
      <c r="D262" s="210" t="s">
        <v>7808</v>
      </c>
      <c r="E262" s="18" t="s">
        <v>320</v>
      </c>
      <c r="F262" s="211">
        <v>88.960999999999999</v>
      </c>
      <c r="H262" s="33"/>
    </row>
    <row r="263" spans="2:8" s="1" customFormat="1" ht="16.75" customHeight="1">
      <c r="B263" s="33"/>
      <c r="C263" s="206" t="s">
        <v>144</v>
      </c>
      <c r="D263" s="207" t="s">
        <v>136</v>
      </c>
      <c r="E263" s="208" t="s">
        <v>137</v>
      </c>
      <c r="F263" s="209">
        <v>8.8000000000000007</v>
      </c>
      <c r="H263" s="33"/>
    </row>
    <row r="264" spans="2:8" s="1" customFormat="1" ht="16.75" customHeight="1">
      <c r="B264" s="33"/>
      <c r="C264" s="210" t="s">
        <v>21</v>
      </c>
      <c r="D264" s="210" t="s">
        <v>7819</v>
      </c>
      <c r="E264" s="18" t="s">
        <v>21</v>
      </c>
      <c r="F264" s="211">
        <v>8.8000000000000007</v>
      </c>
      <c r="H264" s="33"/>
    </row>
    <row r="265" spans="2:8" s="1" customFormat="1" ht="16.75" customHeight="1">
      <c r="B265" s="33"/>
      <c r="C265" s="212" t="s">
        <v>7755</v>
      </c>
      <c r="H265" s="33"/>
    </row>
    <row r="266" spans="2:8" s="1" customFormat="1" ht="16.75" customHeight="1">
      <c r="B266" s="33"/>
      <c r="C266" s="210" t="s">
        <v>3007</v>
      </c>
      <c r="D266" s="210" t="s">
        <v>7813</v>
      </c>
      <c r="E266" s="18" t="s">
        <v>137</v>
      </c>
      <c r="F266" s="211">
        <v>2704.0650000000001</v>
      </c>
      <c r="H266" s="33"/>
    </row>
    <row r="267" spans="2:8" s="1" customFormat="1" ht="16.75" customHeight="1">
      <c r="B267" s="33"/>
      <c r="C267" s="210" t="s">
        <v>3101</v>
      </c>
      <c r="D267" s="210" t="s">
        <v>7818</v>
      </c>
      <c r="E267" s="18" t="s">
        <v>137</v>
      </c>
      <c r="F267" s="211">
        <v>1045.0999999999999</v>
      </c>
      <c r="H267" s="33"/>
    </row>
    <row r="268" spans="2:8" s="1" customFormat="1" ht="16.75" customHeight="1">
      <c r="B268" s="33"/>
      <c r="C268" s="210" t="s">
        <v>4380</v>
      </c>
      <c r="D268" s="210" t="s">
        <v>7814</v>
      </c>
      <c r="E268" s="18" t="s">
        <v>137</v>
      </c>
      <c r="F268" s="211">
        <v>477.6</v>
      </c>
      <c r="H268" s="33"/>
    </row>
    <row r="269" spans="2:8" s="1" customFormat="1" ht="16.75" customHeight="1">
      <c r="B269" s="33"/>
      <c r="C269" s="210" t="s">
        <v>2068</v>
      </c>
      <c r="D269" s="210" t="s">
        <v>7808</v>
      </c>
      <c r="E269" s="18" t="s">
        <v>320</v>
      </c>
      <c r="F269" s="211">
        <v>88.960999999999999</v>
      </c>
      <c r="H269" s="33"/>
    </row>
    <row r="270" spans="2:8" s="1" customFormat="1" ht="16.75" customHeight="1">
      <c r="B270" s="33"/>
      <c r="C270" s="206" t="s">
        <v>182</v>
      </c>
      <c r="D270" s="207" t="s">
        <v>136</v>
      </c>
      <c r="E270" s="208" t="s">
        <v>137</v>
      </c>
      <c r="F270" s="209">
        <v>79.599999999999994</v>
      </c>
      <c r="H270" s="33"/>
    </row>
    <row r="271" spans="2:8" s="1" customFormat="1" ht="16.75" customHeight="1">
      <c r="B271" s="33"/>
      <c r="C271" s="210" t="s">
        <v>21</v>
      </c>
      <c r="D271" s="210" t="s">
        <v>7820</v>
      </c>
      <c r="E271" s="18" t="s">
        <v>21</v>
      </c>
      <c r="F271" s="211">
        <v>79.599999999999994</v>
      </c>
      <c r="H271" s="33"/>
    </row>
    <row r="272" spans="2:8" s="1" customFormat="1" ht="16.75" customHeight="1">
      <c r="B272" s="33"/>
      <c r="C272" s="212" t="s">
        <v>7755</v>
      </c>
      <c r="H272" s="33"/>
    </row>
    <row r="273" spans="2:8" s="1" customFormat="1" ht="16.75" customHeight="1">
      <c r="B273" s="33"/>
      <c r="C273" s="210" t="s">
        <v>4380</v>
      </c>
      <c r="D273" s="210" t="s">
        <v>7814</v>
      </c>
      <c r="E273" s="18" t="s">
        <v>137</v>
      </c>
      <c r="F273" s="211">
        <v>477.6</v>
      </c>
      <c r="H273" s="33"/>
    </row>
    <row r="274" spans="2:8" s="1" customFormat="1" ht="16.75" customHeight="1">
      <c r="B274" s="33"/>
      <c r="C274" s="210" t="s">
        <v>2068</v>
      </c>
      <c r="D274" s="210" t="s">
        <v>7808</v>
      </c>
      <c r="E274" s="18" t="s">
        <v>320</v>
      </c>
      <c r="F274" s="211">
        <v>88.960999999999999</v>
      </c>
      <c r="H274" s="33"/>
    </row>
    <row r="275" spans="2:8" s="1" customFormat="1" ht="16.75" customHeight="1">
      <c r="B275" s="33"/>
      <c r="C275" s="210" t="s">
        <v>2131</v>
      </c>
      <c r="D275" s="210" t="s">
        <v>7816</v>
      </c>
      <c r="E275" s="18" t="s">
        <v>137</v>
      </c>
      <c r="F275" s="211">
        <v>318.8</v>
      </c>
      <c r="H275" s="33"/>
    </row>
    <row r="276" spans="2:8" s="1" customFormat="1" ht="16.75" customHeight="1">
      <c r="B276" s="33"/>
      <c r="C276" s="206" t="s">
        <v>189</v>
      </c>
      <c r="D276" s="207" t="s">
        <v>141</v>
      </c>
      <c r="E276" s="208" t="s">
        <v>137</v>
      </c>
      <c r="F276" s="209">
        <v>63.3</v>
      </c>
      <c r="H276" s="33"/>
    </row>
    <row r="277" spans="2:8" s="1" customFormat="1" ht="16.75" customHeight="1">
      <c r="B277" s="33"/>
      <c r="C277" s="210" t="s">
        <v>21</v>
      </c>
      <c r="D277" s="210" t="s">
        <v>7821</v>
      </c>
      <c r="E277" s="18" t="s">
        <v>21</v>
      </c>
      <c r="F277" s="211">
        <v>63.3</v>
      </c>
      <c r="H277" s="33"/>
    </row>
    <row r="278" spans="2:8" s="1" customFormat="1" ht="16.75" customHeight="1">
      <c r="B278" s="33"/>
      <c r="C278" s="212" t="s">
        <v>7755</v>
      </c>
      <c r="H278" s="33"/>
    </row>
    <row r="279" spans="2:8" s="1" customFormat="1" ht="16.75" customHeight="1">
      <c r="B279" s="33"/>
      <c r="C279" s="210" t="s">
        <v>3007</v>
      </c>
      <c r="D279" s="210" t="s">
        <v>7813</v>
      </c>
      <c r="E279" s="18" t="s">
        <v>137</v>
      </c>
      <c r="F279" s="211">
        <v>2704.0650000000001</v>
      </c>
      <c r="H279" s="33"/>
    </row>
    <row r="280" spans="2:8" s="1" customFormat="1" ht="16.75" customHeight="1">
      <c r="B280" s="33"/>
      <c r="C280" s="210" t="s">
        <v>3101</v>
      </c>
      <c r="D280" s="210" t="s">
        <v>7818</v>
      </c>
      <c r="E280" s="18" t="s">
        <v>137</v>
      </c>
      <c r="F280" s="211">
        <v>1045.0999999999999</v>
      </c>
      <c r="H280" s="33"/>
    </row>
    <row r="281" spans="2:8" s="1" customFormat="1" ht="16.75" customHeight="1">
      <c r="B281" s="33"/>
      <c r="C281" s="210" t="s">
        <v>2068</v>
      </c>
      <c r="D281" s="210" t="s">
        <v>7808</v>
      </c>
      <c r="E281" s="18" t="s">
        <v>320</v>
      </c>
      <c r="F281" s="211">
        <v>88.960999999999999</v>
      </c>
      <c r="H281" s="33"/>
    </row>
    <row r="282" spans="2:8" s="1" customFormat="1" ht="16.75" customHeight="1">
      <c r="B282" s="33"/>
      <c r="C282" s="210" t="s">
        <v>2131</v>
      </c>
      <c r="D282" s="210" t="s">
        <v>7816</v>
      </c>
      <c r="E282" s="18" t="s">
        <v>137</v>
      </c>
      <c r="F282" s="211">
        <v>318.8</v>
      </c>
      <c r="H282" s="33"/>
    </row>
    <row r="283" spans="2:8" s="1" customFormat="1" ht="16.75" customHeight="1">
      <c r="B283" s="33"/>
      <c r="C283" s="206" t="s">
        <v>146</v>
      </c>
      <c r="D283" s="207" t="s">
        <v>147</v>
      </c>
      <c r="E283" s="208" t="s">
        <v>137</v>
      </c>
      <c r="F283" s="209">
        <v>550.02499999999998</v>
      </c>
      <c r="H283" s="33"/>
    </row>
    <row r="284" spans="2:8" s="1" customFormat="1" ht="16.75" customHeight="1">
      <c r="B284" s="33"/>
      <c r="C284" s="210" t="s">
        <v>21</v>
      </c>
      <c r="D284" s="210" t="s">
        <v>7822</v>
      </c>
      <c r="E284" s="18" t="s">
        <v>21</v>
      </c>
      <c r="F284" s="211">
        <v>488.5</v>
      </c>
      <c r="H284" s="33"/>
    </row>
    <row r="285" spans="2:8" s="1" customFormat="1" ht="16.75" customHeight="1">
      <c r="B285" s="33"/>
      <c r="C285" s="210" t="s">
        <v>21</v>
      </c>
      <c r="D285" s="210" t="s">
        <v>7823</v>
      </c>
      <c r="E285" s="18" t="s">
        <v>21</v>
      </c>
      <c r="F285" s="211">
        <v>71</v>
      </c>
      <c r="H285" s="33"/>
    </row>
    <row r="286" spans="2:8" s="1" customFormat="1" ht="16.75" customHeight="1">
      <c r="B286" s="33"/>
      <c r="C286" s="210" t="s">
        <v>21</v>
      </c>
      <c r="D286" s="210" t="s">
        <v>7824</v>
      </c>
      <c r="E286" s="18" t="s">
        <v>21</v>
      </c>
      <c r="F286" s="211">
        <v>5.2</v>
      </c>
      <c r="H286" s="33"/>
    </row>
    <row r="287" spans="2:8" s="1" customFormat="1" ht="16.75" customHeight="1">
      <c r="B287" s="33"/>
      <c r="C287" s="210" t="s">
        <v>21</v>
      </c>
      <c r="D287" s="210" t="s">
        <v>7825</v>
      </c>
      <c r="E287" s="18" t="s">
        <v>21</v>
      </c>
      <c r="F287" s="211">
        <v>-14.675000000000001</v>
      </c>
      <c r="H287" s="33"/>
    </row>
    <row r="288" spans="2:8" s="1" customFormat="1" ht="16.75" customHeight="1">
      <c r="B288" s="33"/>
      <c r="C288" s="210" t="s">
        <v>21</v>
      </c>
      <c r="D288" s="210" t="s">
        <v>329</v>
      </c>
      <c r="E288" s="18" t="s">
        <v>21</v>
      </c>
      <c r="F288" s="211">
        <v>550.02499999999998</v>
      </c>
      <c r="H288" s="33"/>
    </row>
    <row r="289" spans="2:8" s="1" customFormat="1" ht="16.75" customHeight="1">
      <c r="B289" s="33"/>
      <c r="C289" s="212" t="s">
        <v>7755</v>
      </c>
      <c r="H289" s="33"/>
    </row>
    <row r="290" spans="2:8" s="1" customFormat="1" ht="16.75" customHeight="1">
      <c r="B290" s="33"/>
      <c r="C290" s="210" t="s">
        <v>3007</v>
      </c>
      <c r="D290" s="210" t="s">
        <v>7813</v>
      </c>
      <c r="E290" s="18" t="s">
        <v>137</v>
      </c>
      <c r="F290" s="211">
        <v>2704.0650000000001</v>
      </c>
      <c r="H290" s="33"/>
    </row>
    <row r="291" spans="2:8" s="1" customFormat="1" ht="16.75" customHeight="1">
      <c r="B291" s="33"/>
      <c r="C291" s="210" t="s">
        <v>3101</v>
      </c>
      <c r="D291" s="210" t="s">
        <v>7818</v>
      </c>
      <c r="E291" s="18" t="s">
        <v>137</v>
      </c>
      <c r="F291" s="211">
        <v>1045.0999999999999</v>
      </c>
      <c r="H291" s="33"/>
    </row>
    <row r="292" spans="2:8" s="1" customFormat="1" ht="16.75" customHeight="1">
      <c r="B292" s="33"/>
      <c r="C292" s="210" t="s">
        <v>2092</v>
      </c>
      <c r="D292" s="210" t="s">
        <v>7809</v>
      </c>
      <c r="E292" s="18" t="s">
        <v>320</v>
      </c>
      <c r="F292" s="211">
        <v>213.80500000000001</v>
      </c>
      <c r="H292" s="33"/>
    </row>
    <row r="293" spans="2:8" s="1" customFormat="1" ht="16.75" customHeight="1">
      <c r="B293" s="33"/>
      <c r="C293" s="210" t="s">
        <v>2126</v>
      </c>
      <c r="D293" s="210" t="s">
        <v>7826</v>
      </c>
      <c r="E293" s="18" t="s">
        <v>320</v>
      </c>
      <c r="F293" s="211">
        <v>66.003</v>
      </c>
      <c r="H293" s="33"/>
    </row>
    <row r="294" spans="2:8" s="1" customFormat="1" ht="16.75" customHeight="1">
      <c r="B294" s="33"/>
      <c r="C294" s="206" t="s">
        <v>184</v>
      </c>
      <c r="D294" s="207" t="s">
        <v>185</v>
      </c>
      <c r="E294" s="208" t="s">
        <v>137</v>
      </c>
      <c r="F294" s="209">
        <v>94.4</v>
      </c>
      <c r="H294" s="33"/>
    </row>
    <row r="295" spans="2:8" s="1" customFormat="1" ht="16.75" customHeight="1">
      <c r="B295" s="33"/>
      <c r="C295" s="210" t="s">
        <v>21</v>
      </c>
      <c r="D295" s="210" t="s">
        <v>7827</v>
      </c>
      <c r="E295" s="18" t="s">
        <v>21</v>
      </c>
      <c r="F295" s="211">
        <v>94.4</v>
      </c>
      <c r="H295" s="33"/>
    </row>
    <row r="296" spans="2:8" s="1" customFormat="1" ht="16.75" customHeight="1">
      <c r="B296" s="33"/>
      <c r="C296" s="212" t="s">
        <v>7755</v>
      </c>
      <c r="H296" s="33"/>
    </row>
    <row r="297" spans="2:8" s="1" customFormat="1" ht="16.75" customHeight="1">
      <c r="B297" s="33"/>
      <c r="C297" s="210" t="s">
        <v>4385</v>
      </c>
      <c r="D297" s="210" t="s">
        <v>4386</v>
      </c>
      <c r="E297" s="18" t="s">
        <v>137</v>
      </c>
      <c r="F297" s="211">
        <v>94.4</v>
      </c>
      <c r="H297" s="33"/>
    </row>
    <row r="298" spans="2:8" s="1" customFormat="1" ht="16.75" customHeight="1">
      <c r="B298" s="33"/>
      <c r="C298" s="210" t="s">
        <v>2068</v>
      </c>
      <c r="D298" s="210" t="s">
        <v>7808</v>
      </c>
      <c r="E298" s="18" t="s">
        <v>320</v>
      </c>
      <c r="F298" s="211">
        <v>88.960999999999999</v>
      </c>
      <c r="H298" s="33"/>
    </row>
    <row r="299" spans="2:8" s="1" customFormat="1" ht="16.75" customHeight="1">
      <c r="B299" s="33"/>
      <c r="C299" s="210" t="s">
        <v>2131</v>
      </c>
      <c r="D299" s="210" t="s">
        <v>7816</v>
      </c>
      <c r="E299" s="18" t="s">
        <v>137</v>
      </c>
      <c r="F299" s="211">
        <v>318.8</v>
      </c>
      <c r="H299" s="33"/>
    </row>
    <row r="300" spans="2:8" s="1" customFormat="1" ht="16.75" customHeight="1">
      <c r="B300" s="33"/>
      <c r="C300" s="206" t="s">
        <v>149</v>
      </c>
      <c r="D300" s="207" t="s">
        <v>147</v>
      </c>
      <c r="E300" s="208" t="s">
        <v>137</v>
      </c>
      <c r="F300" s="209">
        <v>34.200000000000003</v>
      </c>
      <c r="H300" s="33"/>
    </row>
    <row r="301" spans="2:8" s="1" customFormat="1" ht="16.75" customHeight="1">
      <c r="B301" s="33"/>
      <c r="C301" s="210" t="s">
        <v>21</v>
      </c>
      <c r="D301" s="210" t="s">
        <v>150</v>
      </c>
      <c r="E301" s="18" t="s">
        <v>21</v>
      </c>
      <c r="F301" s="211">
        <v>34.200000000000003</v>
      </c>
      <c r="H301" s="33"/>
    </row>
    <row r="302" spans="2:8" s="1" customFormat="1" ht="16.75" customHeight="1">
      <c r="B302" s="33"/>
      <c r="C302" s="212" t="s">
        <v>7755</v>
      </c>
      <c r="H302" s="33"/>
    </row>
    <row r="303" spans="2:8" s="1" customFormat="1" ht="16.75" customHeight="1">
      <c r="B303" s="33"/>
      <c r="C303" s="210" t="s">
        <v>3007</v>
      </c>
      <c r="D303" s="210" t="s">
        <v>7813</v>
      </c>
      <c r="E303" s="18" t="s">
        <v>137</v>
      </c>
      <c r="F303" s="211">
        <v>2704.0650000000001</v>
      </c>
      <c r="H303" s="33"/>
    </row>
    <row r="304" spans="2:8" s="1" customFormat="1" ht="16.75" customHeight="1">
      <c r="B304" s="33"/>
      <c r="C304" s="210" t="s">
        <v>2068</v>
      </c>
      <c r="D304" s="210" t="s">
        <v>7808</v>
      </c>
      <c r="E304" s="18" t="s">
        <v>320</v>
      </c>
      <c r="F304" s="211">
        <v>88.960999999999999</v>
      </c>
      <c r="H304" s="33"/>
    </row>
    <row r="305" spans="2:8" s="1" customFormat="1" ht="16.75" customHeight="1">
      <c r="B305" s="33"/>
      <c r="C305" s="210" t="s">
        <v>2092</v>
      </c>
      <c r="D305" s="210" t="s">
        <v>7809</v>
      </c>
      <c r="E305" s="18" t="s">
        <v>320</v>
      </c>
      <c r="F305" s="211">
        <v>213.80500000000001</v>
      </c>
      <c r="H305" s="33"/>
    </row>
    <row r="306" spans="2:8" s="1" customFormat="1" ht="16.75" customHeight="1">
      <c r="B306" s="33"/>
      <c r="C306" s="210" t="s">
        <v>2121</v>
      </c>
      <c r="D306" s="210" t="s">
        <v>7828</v>
      </c>
      <c r="E306" s="18" t="s">
        <v>320</v>
      </c>
      <c r="F306" s="211">
        <v>2.5649999999999999</v>
      </c>
      <c r="H306" s="33"/>
    </row>
    <row r="307" spans="2:8" s="1" customFormat="1" ht="16.75" customHeight="1">
      <c r="B307" s="33"/>
      <c r="C307" s="206" t="s">
        <v>151</v>
      </c>
      <c r="D307" s="207" t="s">
        <v>147</v>
      </c>
      <c r="E307" s="208" t="s">
        <v>137</v>
      </c>
      <c r="F307" s="209">
        <v>311.10000000000002</v>
      </c>
      <c r="H307" s="33"/>
    </row>
    <row r="308" spans="2:8" s="1" customFormat="1" ht="16.75" customHeight="1">
      <c r="B308" s="33"/>
      <c r="C308" s="210" t="s">
        <v>21</v>
      </c>
      <c r="D308" s="210" t="s">
        <v>7829</v>
      </c>
      <c r="E308" s="18" t="s">
        <v>21</v>
      </c>
      <c r="F308" s="211">
        <v>311.10000000000002</v>
      </c>
      <c r="H308" s="33"/>
    </row>
    <row r="309" spans="2:8" s="1" customFormat="1" ht="16.75" customHeight="1">
      <c r="B309" s="33"/>
      <c r="C309" s="212" t="s">
        <v>7755</v>
      </c>
      <c r="H309" s="33"/>
    </row>
    <row r="310" spans="2:8" s="1" customFormat="1" ht="16.75" customHeight="1">
      <c r="B310" s="33"/>
      <c r="C310" s="210" t="s">
        <v>3007</v>
      </c>
      <c r="D310" s="210" t="s">
        <v>7813</v>
      </c>
      <c r="E310" s="18" t="s">
        <v>137</v>
      </c>
      <c r="F310" s="211">
        <v>2704.0650000000001</v>
      </c>
      <c r="H310" s="33"/>
    </row>
    <row r="311" spans="2:8" s="1" customFormat="1" ht="16.75" customHeight="1">
      <c r="B311" s="33"/>
      <c r="C311" s="210" t="s">
        <v>2092</v>
      </c>
      <c r="D311" s="210" t="s">
        <v>7809</v>
      </c>
      <c r="E311" s="18" t="s">
        <v>320</v>
      </c>
      <c r="F311" s="211">
        <v>213.80500000000001</v>
      </c>
      <c r="H311" s="33"/>
    </row>
    <row r="312" spans="2:8" s="1" customFormat="1" ht="16.75" customHeight="1">
      <c r="B312" s="33"/>
      <c r="C312" s="206" t="s">
        <v>154</v>
      </c>
      <c r="D312" s="207" t="s">
        <v>147</v>
      </c>
      <c r="E312" s="208" t="s">
        <v>137</v>
      </c>
      <c r="F312" s="209">
        <v>175.8</v>
      </c>
      <c r="H312" s="33"/>
    </row>
    <row r="313" spans="2:8" s="1" customFormat="1" ht="16.75" customHeight="1">
      <c r="B313" s="33"/>
      <c r="C313" s="210" t="s">
        <v>21</v>
      </c>
      <c r="D313" s="210" t="s">
        <v>7830</v>
      </c>
      <c r="E313" s="18" t="s">
        <v>21</v>
      </c>
      <c r="F313" s="211">
        <v>175.8</v>
      </c>
      <c r="H313" s="33"/>
    </row>
    <row r="314" spans="2:8" s="1" customFormat="1" ht="16.75" customHeight="1">
      <c r="B314" s="33"/>
      <c r="C314" s="212" t="s">
        <v>7755</v>
      </c>
      <c r="H314" s="33"/>
    </row>
    <row r="315" spans="2:8" s="1" customFormat="1" ht="16.75" customHeight="1">
      <c r="B315" s="33"/>
      <c r="C315" s="210" t="s">
        <v>3007</v>
      </c>
      <c r="D315" s="210" t="s">
        <v>7813</v>
      </c>
      <c r="E315" s="18" t="s">
        <v>137</v>
      </c>
      <c r="F315" s="211">
        <v>2704.0650000000001</v>
      </c>
      <c r="H315" s="33"/>
    </row>
    <row r="316" spans="2:8" s="1" customFormat="1" ht="16.75" customHeight="1">
      <c r="B316" s="33"/>
      <c r="C316" s="210" t="s">
        <v>2092</v>
      </c>
      <c r="D316" s="210" t="s">
        <v>7809</v>
      </c>
      <c r="E316" s="18" t="s">
        <v>320</v>
      </c>
      <c r="F316" s="211">
        <v>213.80500000000001</v>
      </c>
      <c r="H316" s="33"/>
    </row>
    <row r="317" spans="2:8" s="1" customFormat="1" ht="16.75" customHeight="1">
      <c r="B317" s="33"/>
      <c r="C317" s="210" t="s">
        <v>2116</v>
      </c>
      <c r="D317" s="210" t="s">
        <v>7831</v>
      </c>
      <c r="E317" s="18" t="s">
        <v>320</v>
      </c>
      <c r="F317" s="211">
        <v>26.37</v>
      </c>
      <c r="H317" s="33"/>
    </row>
    <row r="318" spans="2:8" s="1" customFormat="1" ht="16.75" customHeight="1">
      <c r="B318" s="33"/>
      <c r="C318" s="206" t="s">
        <v>157</v>
      </c>
      <c r="D318" s="207" t="s">
        <v>141</v>
      </c>
      <c r="E318" s="208" t="s">
        <v>137</v>
      </c>
      <c r="F318" s="209">
        <v>119.27500000000001</v>
      </c>
      <c r="H318" s="33"/>
    </row>
    <row r="319" spans="2:8" s="1" customFormat="1" ht="16.75" customHeight="1">
      <c r="B319" s="33"/>
      <c r="C319" s="210" t="s">
        <v>21</v>
      </c>
      <c r="D319" s="210" t="s">
        <v>7832</v>
      </c>
      <c r="E319" s="18" t="s">
        <v>21</v>
      </c>
      <c r="F319" s="211">
        <v>104.6</v>
      </c>
      <c r="H319" s="33"/>
    </row>
    <row r="320" spans="2:8" s="1" customFormat="1" ht="16.75" customHeight="1">
      <c r="B320" s="33"/>
      <c r="C320" s="210" t="s">
        <v>21</v>
      </c>
      <c r="D320" s="210" t="s">
        <v>7833</v>
      </c>
      <c r="E320" s="18" t="s">
        <v>21</v>
      </c>
      <c r="F320" s="211">
        <v>14.675000000000001</v>
      </c>
      <c r="H320" s="33"/>
    </row>
    <row r="321" spans="2:8" s="1" customFormat="1" ht="16.75" customHeight="1">
      <c r="B321" s="33"/>
      <c r="C321" s="210" t="s">
        <v>21</v>
      </c>
      <c r="D321" s="210" t="s">
        <v>329</v>
      </c>
      <c r="E321" s="18" t="s">
        <v>21</v>
      </c>
      <c r="F321" s="211">
        <v>119.27500000000001</v>
      </c>
      <c r="H321" s="33"/>
    </row>
    <row r="322" spans="2:8" s="1" customFormat="1" ht="16.75" customHeight="1">
      <c r="B322" s="33"/>
      <c r="C322" s="212" t="s">
        <v>7755</v>
      </c>
      <c r="H322" s="33"/>
    </row>
    <row r="323" spans="2:8" s="1" customFormat="1" ht="16.75" customHeight="1">
      <c r="B323" s="33"/>
      <c r="C323" s="210" t="s">
        <v>3007</v>
      </c>
      <c r="D323" s="210" t="s">
        <v>7813</v>
      </c>
      <c r="E323" s="18" t="s">
        <v>137</v>
      </c>
      <c r="F323" s="211">
        <v>2704.0650000000001</v>
      </c>
      <c r="H323" s="33"/>
    </row>
    <row r="324" spans="2:8" s="1" customFormat="1" ht="16.75" customHeight="1">
      <c r="B324" s="33"/>
      <c r="C324" s="210" t="s">
        <v>3101</v>
      </c>
      <c r="D324" s="210" t="s">
        <v>7818</v>
      </c>
      <c r="E324" s="18" t="s">
        <v>137</v>
      </c>
      <c r="F324" s="211">
        <v>1045.0999999999999</v>
      </c>
      <c r="H324" s="33"/>
    </row>
    <row r="325" spans="2:8" s="1" customFormat="1" ht="16.75" customHeight="1">
      <c r="B325" s="33"/>
      <c r="C325" s="210" t="s">
        <v>2068</v>
      </c>
      <c r="D325" s="210" t="s">
        <v>7808</v>
      </c>
      <c r="E325" s="18" t="s">
        <v>320</v>
      </c>
      <c r="F325" s="211">
        <v>88.960999999999999</v>
      </c>
      <c r="H325" s="33"/>
    </row>
    <row r="326" spans="2:8" s="1" customFormat="1" ht="16.75" customHeight="1">
      <c r="B326" s="33"/>
      <c r="C326" s="210" t="s">
        <v>2137</v>
      </c>
      <c r="D326" s="210" t="s">
        <v>7810</v>
      </c>
      <c r="E326" s="18" t="s">
        <v>137</v>
      </c>
      <c r="F326" s="211">
        <v>371.27499999999998</v>
      </c>
      <c r="H326" s="33"/>
    </row>
    <row r="327" spans="2:8" s="1" customFormat="1" ht="16.75" customHeight="1">
      <c r="B327" s="33"/>
      <c r="C327" s="206" t="s">
        <v>160</v>
      </c>
      <c r="D327" s="207" t="s">
        <v>161</v>
      </c>
      <c r="E327" s="208" t="s">
        <v>137</v>
      </c>
      <c r="F327" s="209">
        <v>33.700000000000003</v>
      </c>
      <c r="H327" s="33"/>
    </row>
    <row r="328" spans="2:8" s="1" customFormat="1" ht="16.75" customHeight="1">
      <c r="B328" s="33"/>
      <c r="C328" s="210" t="s">
        <v>21</v>
      </c>
      <c r="D328" s="210" t="s">
        <v>7834</v>
      </c>
      <c r="E328" s="18" t="s">
        <v>21</v>
      </c>
      <c r="F328" s="211">
        <v>33.700000000000003</v>
      </c>
      <c r="H328" s="33"/>
    </row>
    <row r="329" spans="2:8" s="1" customFormat="1" ht="16.75" customHeight="1">
      <c r="B329" s="33"/>
      <c r="C329" s="212" t="s">
        <v>7755</v>
      </c>
      <c r="H329" s="33"/>
    </row>
    <row r="330" spans="2:8" s="1" customFormat="1" ht="16.75" customHeight="1">
      <c r="B330" s="33"/>
      <c r="C330" s="210" t="s">
        <v>3007</v>
      </c>
      <c r="D330" s="210" t="s">
        <v>7813</v>
      </c>
      <c r="E330" s="18" t="s">
        <v>137</v>
      </c>
      <c r="F330" s="211">
        <v>2704.0650000000001</v>
      </c>
      <c r="H330" s="33"/>
    </row>
    <row r="331" spans="2:8" s="1" customFormat="1" ht="16.75" customHeight="1">
      <c r="B331" s="33"/>
      <c r="C331" s="210" t="s">
        <v>3101</v>
      </c>
      <c r="D331" s="210" t="s">
        <v>7818</v>
      </c>
      <c r="E331" s="18" t="s">
        <v>137</v>
      </c>
      <c r="F331" s="211">
        <v>1045.0999999999999</v>
      </c>
      <c r="H331" s="33"/>
    </row>
    <row r="332" spans="2:8" s="1" customFormat="1" ht="16.75" customHeight="1">
      <c r="B332" s="33"/>
      <c r="C332" s="210" t="s">
        <v>2068</v>
      </c>
      <c r="D332" s="210" t="s">
        <v>7808</v>
      </c>
      <c r="E332" s="18" t="s">
        <v>320</v>
      </c>
      <c r="F332" s="211">
        <v>88.960999999999999</v>
      </c>
      <c r="H332" s="33"/>
    </row>
    <row r="333" spans="2:8" s="1" customFormat="1" ht="16.75" customHeight="1">
      <c r="B333" s="33"/>
      <c r="C333" s="210" t="s">
        <v>2149</v>
      </c>
      <c r="D333" s="210" t="s">
        <v>7835</v>
      </c>
      <c r="E333" s="18" t="s">
        <v>137</v>
      </c>
      <c r="F333" s="211">
        <v>60.5</v>
      </c>
      <c r="H333" s="33"/>
    </row>
    <row r="334" spans="2:8" s="1" customFormat="1" ht="16.75" customHeight="1">
      <c r="B334" s="33"/>
      <c r="C334" s="206" t="s">
        <v>164</v>
      </c>
      <c r="D334" s="207" t="s">
        <v>136</v>
      </c>
      <c r="E334" s="208" t="s">
        <v>137</v>
      </c>
      <c r="F334" s="209">
        <v>65.2</v>
      </c>
      <c r="H334" s="33"/>
    </row>
    <row r="335" spans="2:8" s="1" customFormat="1" ht="16.75" customHeight="1">
      <c r="B335" s="33"/>
      <c r="C335" s="210" t="s">
        <v>21</v>
      </c>
      <c r="D335" s="210" t="s">
        <v>7836</v>
      </c>
      <c r="E335" s="18" t="s">
        <v>21</v>
      </c>
      <c r="F335" s="211">
        <v>65.2</v>
      </c>
      <c r="H335" s="33"/>
    </row>
    <row r="336" spans="2:8" s="1" customFormat="1" ht="16.75" customHeight="1">
      <c r="B336" s="33"/>
      <c r="C336" s="212" t="s">
        <v>7755</v>
      </c>
      <c r="H336" s="33"/>
    </row>
    <row r="337" spans="2:8" s="1" customFormat="1" ht="16.75" customHeight="1">
      <c r="B337" s="33"/>
      <c r="C337" s="210" t="s">
        <v>3007</v>
      </c>
      <c r="D337" s="210" t="s">
        <v>7813</v>
      </c>
      <c r="E337" s="18" t="s">
        <v>137</v>
      </c>
      <c r="F337" s="211">
        <v>2704.0650000000001</v>
      </c>
      <c r="H337" s="33"/>
    </row>
    <row r="338" spans="2:8" s="1" customFormat="1" ht="16.75" customHeight="1">
      <c r="B338" s="33"/>
      <c r="C338" s="210" t="s">
        <v>3101</v>
      </c>
      <c r="D338" s="210" t="s">
        <v>7818</v>
      </c>
      <c r="E338" s="18" t="s">
        <v>137</v>
      </c>
      <c r="F338" s="211">
        <v>1045.0999999999999</v>
      </c>
      <c r="H338" s="33"/>
    </row>
    <row r="339" spans="2:8" s="1" customFormat="1" ht="16.75" customHeight="1">
      <c r="B339" s="33"/>
      <c r="C339" s="210" t="s">
        <v>4380</v>
      </c>
      <c r="D339" s="210" t="s">
        <v>7814</v>
      </c>
      <c r="E339" s="18" t="s">
        <v>137</v>
      </c>
      <c r="F339" s="211">
        <v>477.6</v>
      </c>
      <c r="H339" s="33"/>
    </row>
    <row r="340" spans="2:8" s="1" customFormat="1" ht="16.75" customHeight="1">
      <c r="B340" s="33"/>
      <c r="C340" s="210" t="s">
        <v>2092</v>
      </c>
      <c r="D340" s="210" t="s">
        <v>7809</v>
      </c>
      <c r="E340" s="18" t="s">
        <v>320</v>
      </c>
      <c r="F340" s="211">
        <v>213.80500000000001</v>
      </c>
      <c r="H340" s="33"/>
    </row>
    <row r="341" spans="2:8" s="1" customFormat="1" ht="16.75" customHeight="1">
      <c r="B341" s="33"/>
      <c r="C341" s="206" t="s">
        <v>166</v>
      </c>
      <c r="D341" s="207" t="s">
        <v>136</v>
      </c>
      <c r="E341" s="208" t="s">
        <v>137</v>
      </c>
      <c r="F341" s="209">
        <v>8.3000000000000007</v>
      </c>
      <c r="H341" s="33"/>
    </row>
    <row r="342" spans="2:8" s="1" customFormat="1" ht="16.75" customHeight="1">
      <c r="B342" s="33"/>
      <c r="C342" s="210" t="s">
        <v>21</v>
      </c>
      <c r="D342" s="210" t="s">
        <v>167</v>
      </c>
      <c r="E342" s="18" t="s">
        <v>21</v>
      </c>
      <c r="F342" s="211">
        <v>8.3000000000000007</v>
      </c>
      <c r="H342" s="33"/>
    </row>
    <row r="343" spans="2:8" s="1" customFormat="1" ht="16.75" customHeight="1">
      <c r="B343" s="33"/>
      <c r="C343" s="212" t="s">
        <v>7755</v>
      </c>
      <c r="H343" s="33"/>
    </row>
    <row r="344" spans="2:8" s="1" customFormat="1" ht="16.75" customHeight="1">
      <c r="B344" s="33"/>
      <c r="C344" s="210" t="s">
        <v>3007</v>
      </c>
      <c r="D344" s="210" t="s">
        <v>7813</v>
      </c>
      <c r="E344" s="18" t="s">
        <v>137</v>
      </c>
      <c r="F344" s="211">
        <v>2704.0650000000001</v>
      </c>
      <c r="H344" s="33"/>
    </row>
    <row r="345" spans="2:8" s="1" customFormat="1" ht="16.75" customHeight="1">
      <c r="B345" s="33"/>
      <c r="C345" s="210" t="s">
        <v>4380</v>
      </c>
      <c r="D345" s="210" t="s">
        <v>7814</v>
      </c>
      <c r="E345" s="18" t="s">
        <v>137</v>
      </c>
      <c r="F345" s="211">
        <v>477.6</v>
      </c>
      <c r="H345" s="33"/>
    </row>
    <row r="346" spans="2:8" s="1" customFormat="1" ht="16.75" customHeight="1">
      <c r="B346" s="33"/>
      <c r="C346" s="210" t="s">
        <v>2092</v>
      </c>
      <c r="D346" s="210" t="s">
        <v>7809</v>
      </c>
      <c r="E346" s="18" t="s">
        <v>320</v>
      </c>
      <c r="F346" s="211">
        <v>213.80500000000001</v>
      </c>
      <c r="H346" s="33"/>
    </row>
    <row r="347" spans="2:8" s="1" customFormat="1" ht="16.75" customHeight="1">
      <c r="B347" s="33"/>
      <c r="C347" s="206" t="s">
        <v>168</v>
      </c>
      <c r="D347" s="207" t="s">
        <v>141</v>
      </c>
      <c r="E347" s="208" t="s">
        <v>137</v>
      </c>
      <c r="F347" s="209">
        <v>52.4</v>
      </c>
      <c r="H347" s="33"/>
    </row>
    <row r="348" spans="2:8" s="1" customFormat="1" ht="16.75" customHeight="1">
      <c r="B348" s="33"/>
      <c r="C348" s="210" t="s">
        <v>21</v>
      </c>
      <c r="D348" s="210" t="s">
        <v>7837</v>
      </c>
      <c r="E348" s="18" t="s">
        <v>21</v>
      </c>
      <c r="F348" s="211">
        <v>52.4</v>
      </c>
      <c r="H348" s="33"/>
    </row>
    <row r="349" spans="2:8" s="1" customFormat="1" ht="16.75" customHeight="1">
      <c r="B349" s="33"/>
      <c r="C349" s="212" t="s">
        <v>7755</v>
      </c>
      <c r="H349" s="33"/>
    </row>
    <row r="350" spans="2:8" s="1" customFormat="1" ht="16.75" customHeight="1">
      <c r="B350" s="33"/>
      <c r="C350" s="210" t="s">
        <v>3007</v>
      </c>
      <c r="D350" s="210" t="s">
        <v>7813</v>
      </c>
      <c r="E350" s="18" t="s">
        <v>137</v>
      </c>
      <c r="F350" s="211">
        <v>2704.0650000000001</v>
      </c>
      <c r="H350" s="33"/>
    </row>
    <row r="351" spans="2:8" s="1" customFormat="1" ht="16.75" customHeight="1">
      <c r="B351" s="33"/>
      <c r="C351" s="210" t="s">
        <v>2092</v>
      </c>
      <c r="D351" s="210" t="s">
        <v>7809</v>
      </c>
      <c r="E351" s="18" t="s">
        <v>320</v>
      </c>
      <c r="F351" s="211">
        <v>213.80500000000001</v>
      </c>
      <c r="H351" s="33"/>
    </row>
    <row r="352" spans="2:8" s="1" customFormat="1" ht="16.75" customHeight="1">
      <c r="B352" s="33"/>
      <c r="C352" s="210" t="s">
        <v>2137</v>
      </c>
      <c r="D352" s="210" t="s">
        <v>7810</v>
      </c>
      <c r="E352" s="18" t="s">
        <v>137</v>
      </c>
      <c r="F352" s="211">
        <v>371.27499999999998</v>
      </c>
      <c r="H352" s="33"/>
    </row>
    <row r="353" spans="2:8" s="1" customFormat="1" ht="16.75" customHeight="1">
      <c r="B353" s="33"/>
      <c r="C353" s="206" t="s">
        <v>170</v>
      </c>
      <c r="D353" s="207" t="s">
        <v>171</v>
      </c>
      <c r="E353" s="208" t="s">
        <v>137</v>
      </c>
      <c r="F353" s="209">
        <v>33.700000000000003</v>
      </c>
      <c r="H353" s="33"/>
    </row>
    <row r="354" spans="2:8" s="1" customFormat="1" ht="16.75" customHeight="1">
      <c r="B354" s="33"/>
      <c r="C354" s="210" t="s">
        <v>21</v>
      </c>
      <c r="D354" s="210" t="s">
        <v>7838</v>
      </c>
      <c r="E354" s="18" t="s">
        <v>21</v>
      </c>
      <c r="F354" s="211">
        <v>33.700000000000003</v>
      </c>
      <c r="H354" s="33"/>
    </row>
    <row r="355" spans="2:8" s="1" customFormat="1" ht="16.75" customHeight="1">
      <c r="B355" s="33"/>
      <c r="C355" s="212" t="s">
        <v>7755</v>
      </c>
      <c r="H355" s="33"/>
    </row>
    <row r="356" spans="2:8" s="1" customFormat="1" ht="16.75" customHeight="1">
      <c r="B356" s="33"/>
      <c r="C356" s="210" t="s">
        <v>3007</v>
      </c>
      <c r="D356" s="210" t="s">
        <v>7813</v>
      </c>
      <c r="E356" s="18" t="s">
        <v>137</v>
      </c>
      <c r="F356" s="211">
        <v>2704.0650000000001</v>
      </c>
      <c r="H356" s="33"/>
    </row>
    <row r="357" spans="2:8" s="1" customFormat="1" ht="16.75" customHeight="1">
      <c r="B357" s="33"/>
      <c r="C357" s="210" t="s">
        <v>2092</v>
      </c>
      <c r="D357" s="210" t="s">
        <v>7809</v>
      </c>
      <c r="E357" s="18" t="s">
        <v>320</v>
      </c>
      <c r="F357" s="211">
        <v>213.80500000000001</v>
      </c>
      <c r="H357" s="33"/>
    </row>
    <row r="358" spans="2:8" s="1" customFormat="1" ht="16.75" customHeight="1">
      <c r="B358" s="33"/>
      <c r="C358" s="210" t="s">
        <v>2143</v>
      </c>
      <c r="D358" s="210" t="s">
        <v>7839</v>
      </c>
      <c r="E358" s="18" t="s">
        <v>137</v>
      </c>
      <c r="F358" s="211">
        <v>33.700000000000003</v>
      </c>
      <c r="H358" s="33"/>
    </row>
    <row r="359" spans="2:8" s="1" customFormat="1" ht="16.75" customHeight="1">
      <c r="B359" s="33"/>
      <c r="C359" s="206" t="s">
        <v>172</v>
      </c>
      <c r="D359" s="207" t="s">
        <v>136</v>
      </c>
      <c r="E359" s="208" t="s">
        <v>137</v>
      </c>
      <c r="F359" s="209">
        <v>39.5</v>
      </c>
      <c r="H359" s="33"/>
    </row>
    <row r="360" spans="2:8" s="1" customFormat="1" ht="16.75" customHeight="1">
      <c r="B360" s="33"/>
      <c r="C360" s="210" t="s">
        <v>21</v>
      </c>
      <c r="D360" s="210" t="s">
        <v>7840</v>
      </c>
      <c r="E360" s="18" t="s">
        <v>21</v>
      </c>
      <c r="F360" s="211">
        <v>39.5</v>
      </c>
      <c r="H360" s="33"/>
    </row>
    <row r="361" spans="2:8" s="1" customFormat="1" ht="16.75" customHeight="1">
      <c r="B361" s="33"/>
      <c r="C361" s="212" t="s">
        <v>7755</v>
      </c>
      <c r="H361" s="33"/>
    </row>
    <row r="362" spans="2:8" s="1" customFormat="1" ht="16.75" customHeight="1">
      <c r="B362" s="33"/>
      <c r="C362" s="210" t="s">
        <v>3007</v>
      </c>
      <c r="D362" s="210" t="s">
        <v>7813</v>
      </c>
      <c r="E362" s="18" t="s">
        <v>137</v>
      </c>
      <c r="F362" s="211">
        <v>2704.0650000000001</v>
      </c>
      <c r="H362" s="33"/>
    </row>
    <row r="363" spans="2:8" s="1" customFormat="1" ht="16.75" customHeight="1">
      <c r="B363" s="33"/>
      <c r="C363" s="210" t="s">
        <v>4380</v>
      </c>
      <c r="D363" s="210" t="s">
        <v>7814</v>
      </c>
      <c r="E363" s="18" t="s">
        <v>137</v>
      </c>
      <c r="F363" s="211">
        <v>477.6</v>
      </c>
      <c r="H363" s="33"/>
    </row>
    <row r="364" spans="2:8" s="1" customFormat="1" ht="16.75" customHeight="1">
      <c r="B364" s="33"/>
      <c r="C364" s="210" t="s">
        <v>2068</v>
      </c>
      <c r="D364" s="210" t="s">
        <v>7808</v>
      </c>
      <c r="E364" s="18" t="s">
        <v>320</v>
      </c>
      <c r="F364" s="211">
        <v>88.960999999999999</v>
      </c>
      <c r="H364" s="33"/>
    </row>
    <row r="365" spans="2:8" s="1" customFormat="1" ht="16.75" customHeight="1">
      <c r="B365" s="33"/>
      <c r="C365" s="206" t="s">
        <v>174</v>
      </c>
      <c r="D365" s="207" t="s">
        <v>136</v>
      </c>
      <c r="E365" s="208" t="s">
        <v>137</v>
      </c>
      <c r="F365" s="209">
        <v>23.954999999999998</v>
      </c>
      <c r="H365" s="33"/>
    </row>
    <row r="366" spans="2:8" s="1" customFormat="1" ht="16.75" customHeight="1">
      <c r="B366" s="33"/>
      <c r="C366" s="210" t="s">
        <v>21</v>
      </c>
      <c r="D366" s="210" t="s">
        <v>7841</v>
      </c>
      <c r="E366" s="18" t="s">
        <v>21</v>
      </c>
      <c r="F366" s="211">
        <v>28.8</v>
      </c>
      <c r="H366" s="33"/>
    </row>
    <row r="367" spans="2:8" s="1" customFormat="1" ht="16.75" customHeight="1">
      <c r="B367" s="33"/>
      <c r="C367" s="210" t="s">
        <v>21</v>
      </c>
      <c r="D367" s="210" t="s">
        <v>7842</v>
      </c>
      <c r="E367" s="18" t="s">
        <v>21</v>
      </c>
      <c r="F367" s="211">
        <v>-4.8449999999999998</v>
      </c>
      <c r="H367" s="33"/>
    </row>
    <row r="368" spans="2:8" s="1" customFormat="1" ht="16.75" customHeight="1">
      <c r="B368" s="33"/>
      <c r="C368" s="210" t="s">
        <v>21</v>
      </c>
      <c r="D368" s="210" t="s">
        <v>329</v>
      </c>
      <c r="E368" s="18" t="s">
        <v>21</v>
      </c>
      <c r="F368" s="211">
        <v>23.954999999999998</v>
      </c>
      <c r="H368" s="33"/>
    </row>
    <row r="369" spans="2:8" s="1" customFormat="1" ht="16.75" customHeight="1">
      <c r="B369" s="33"/>
      <c r="C369" s="212" t="s">
        <v>7755</v>
      </c>
      <c r="H369" s="33"/>
    </row>
    <row r="370" spans="2:8" s="1" customFormat="1" ht="16.75" customHeight="1">
      <c r="B370" s="33"/>
      <c r="C370" s="210" t="s">
        <v>3007</v>
      </c>
      <c r="D370" s="210" t="s">
        <v>7813</v>
      </c>
      <c r="E370" s="18" t="s">
        <v>137</v>
      </c>
      <c r="F370" s="211">
        <v>2704.0650000000001</v>
      </c>
      <c r="H370" s="33"/>
    </row>
    <row r="371" spans="2:8" s="1" customFormat="1" ht="16.75" customHeight="1">
      <c r="B371" s="33"/>
      <c r="C371" s="210" t="s">
        <v>4380</v>
      </c>
      <c r="D371" s="210" t="s">
        <v>7814</v>
      </c>
      <c r="E371" s="18" t="s">
        <v>137</v>
      </c>
      <c r="F371" s="211">
        <v>477.6</v>
      </c>
      <c r="H371" s="33"/>
    </row>
    <row r="372" spans="2:8" s="1" customFormat="1" ht="16.75" customHeight="1">
      <c r="B372" s="33"/>
      <c r="C372" s="210" t="s">
        <v>2092</v>
      </c>
      <c r="D372" s="210" t="s">
        <v>7809</v>
      </c>
      <c r="E372" s="18" t="s">
        <v>320</v>
      </c>
      <c r="F372" s="211">
        <v>213.80500000000001</v>
      </c>
      <c r="H372" s="33"/>
    </row>
    <row r="373" spans="2:8" s="1" customFormat="1" ht="16.75" customHeight="1">
      <c r="B373" s="33"/>
      <c r="C373" s="210" t="s">
        <v>2178</v>
      </c>
      <c r="D373" s="210" t="s">
        <v>7811</v>
      </c>
      <c r="E373" s="18" t="s">
        <v>320</v>
      </c>
      <c r="F373" s="211">
        <v>40.274999999999999</v>
      </c>
      <c r="H373" s="33"/>
    </row>
    <row r="374" spans="2:8" s="1" customFormat="1" ht="16.75" customHeight="1">
      <c r="B374" s="33"/>
      <c r="C374" s="206" t="s">
        <v>176</v>
      </c>
      <c r="D374" s="207" t="s">
        <v>161</v>
      </c>
      <c r="E374" s="208" t="s">
        <v>137</v>
      </c>
      <c r="F374" s="209">
        <v>26.8</v>
      </c>
      <c r="H374" s="33"/>
    </row>
    <row r="375" spans="2:8" s="1" customFormat="1" ht="16.75" customHeight="1">
      <c r="B375" s="33"/>
      <c r="C375" s="210" t="s">
        <v>21</v>
      </c>
      <c r="D375" s="210" t="s">
        <v>177</v>
      </c>
      <c r="E375" s="18" t="s">
        <v>21</v>
      </c>
      <c r="F375" s="211">
        <v>26.8</v>
      </c>
      <c r="H375" s="33"/>
    </row>
    <row r="376" spans="2:8" s="1" customFormat="1" ht="16.75" customHeight="1">
      <c r="B376" s="33"/>
      <c r="C376" s="212" t="s">
        <v>7755</v>
      </c>
      <c r="H376" s="33"/>
    </row>
    <row r="377" spans="2:8" s="1" customFormat="1" ht="16.75" customHeight="1">
      <c r="B377" s="33"/>
      <c r="C377" s="210" t="s">
        <v>3007</v>
      </c>
      <c r="D377" s="210" t="s">
        <v>7813</v>
      </c>
      <c r="E377" s="18" t="s">
        <v>137</v>
      </c>
      <c r="F377" s="211">
        <v>2704.0650000000001</v>
      </c>
      <c r="H377" s="33"/>
    </row>
    <row r="378" spans="2:8" s="1" customFormat="1" ht="16.75" customHeight="1">
      <c r="B378" s="33"/>
      <c r="C378" s="210" t="s">
        <v>2068</v>
      </c>
      <c r="D378" s="210" t="s">
        <v>7808</v>
      </c>
      <c r="E378" s="18" t="s">
        <v>320</v>
      </c>
      <c r="F378" s="211">
        <v>88.960999999999999</v>
      </c>
      <c r="H378" s="33"/>
    </row>
    <row r="379" spans="2:8" s="1" customFormat="1" ht="16.75" customHeight="1">
      <c r="B379" s="33"/>
      <c r="C379" s="210" t="s">
        <v>2092</v>
      </c>
      <c r="D379" s="210" t="s">
        <v>7809</v>
      </c>
      <c r="E379" s="18" t="s">
        <v>320</v>
      </c>
      <c r="F379" s="211">
        <v>213.80500000000001</v>
      </c>
      <c r="H379" s="33"/>
    </row>
    <row r="380" spans="2:8" s="1" customFormat="1" ht="16.75" customHeight="1">
      <c r="B380" s="33"/>
      <c r="C380" s="210" t="s">
        <v>2149</v>
      </c>
      <c r="D380" s="210" t="s">
        <v>7835</v>
      </c>
      <c r="E380" s="18" t="s">
        <v>137</v>
      </c>
      <c r="F380" s="211">
        <v>60.5</v>
      </c>
      <c r="H380" s="33"/>
    </row>
    <row r="381" spans="2:8" s="1" customFormat="1" ht="16.75" customHeight="1">
      <c r="B381" s="33"/>
      <c r="C381" s="210" t="s">
        <v>2178</v>
      </c>
      <c r="D381" s="210" t="s">
        <v>7811</v>
      </c>
      <c r="E381" s="18" t="s">
        <v>320</v>
      </c>
      <c r="F381" s="211">
        <v>40.274999999999999</v>
      </c>
      <c r="H381" s="33"/>
    </row>
    <row r="382" spans="2:8" s="1" customFormat="1" ht="16.75" customHeight="1">
      <c r="B382" s="33"/>
      <c r="C382" s="206" t="s">
        <v>178</v>
      </c>
      <c r="D382" s="207" t="s">
        <v>136</v>
      </c>
      <c r="E382" s="208" t="s">
        <v>137</v>
      </c>
      <c r="F382" s="209">
        <v>4.8449999999999998</v>
      </c>
      <c r="H382" s="33"/>
    </row>
    <row r="383" spans="2:8" s="1" customFormat="1" ht="16.75" customHeight="1">
      <c r="B383" s="33"/>
      <c r="C383" s="210" t="s">
        <v>21</v>
      </c>
      <c r="D383" s="210" t="s">
        <v>7843</v>
      </c>
      <c r="E383" s="18" t="s">
        <v>21</v>
      </c>
      <c r="F383" s="211">
        <v>0</v>
      </c>
      <c r="H383" s="33"/>
    </row>
    <row r="384" spans="2:8" s="1" customFormat="1" ht="16.75" customHeight="1">
      <c r="B384" s="33"/>
      <c r="C384" s="210" t="s">
        <v>21</v>
      </c>
      <c r="D384" s="210" t="s">
        <v>7844</v>
      </c>
      <c r="E384" s="18" t="s">
        <v>21</v>
      </c>
      <c r="F384" s="211">
        <v>4.8449999999999998</v>
      </c>
      <c r="H384" s="33"/>
    </row>
    <row r="385" spans="2:8" s="1" customFormat="1" ht="16.75" customHeight="1">
      <c r="B385" s="33"/>
      <c r="C385" s="212" t="s">
        <v>7755</v>
      </c>
      <c r="H385" s="33"/>
    </row>
    <row r="386" spans="2:8" s="1" customFormat="1" ht="16.75" customHeight="1">
      <c r="B386" s="33"/>
      <c r="C386" s="210" t="s">
        <v>3007</v>
      </c>
      <c r="D386" s="210" t="s">
        <v>7813</v>
      </c>
      <c r="E386" s="18" t="s">
        <v>137</v>
      </c>
      <c r="F386" s="211">
        <v>2704.0650000000001</v>
      </c>
      <c r="H386" s="33"/>
    </row>
    <row r="387" spans="2:8" s="1" customFormat="1" ht="16.75" customHeight="1">
      <c r="B387" s="33"/>
      <c r="C387" s="210" t="s">
        <v>3284</v>
      </c>
      <c r="D387" s="210" t="s">
        <v>7845</v>
      </c>
      <c r="E387" s="18" t="s">
        <v>137</v>
      </c>
      <c r="F387" s="211">
        <v>4.8449999999999998</v>
      </c>
      <c r="H387" s="33"/>
    </row>
    <row r="388" spans="2:8" s="1" customFormat="1" ht="16.75" customHeight="1">
      <c r="B388" s="33"/>
      <c r="C388" s="210" t="s">
        <v>4380</v>
      </c>
      <c r="D388" s="210" t="s">
        <v>7814</v>
      </c>
      <c r="E388" s="18" t="s">
        <v>137</v>
      </c>
      <c r="F388" s="211">
        <v>477.6</v>
      </c>
      <c r="H388" s="33"/>
    </row>
    <row r="389" spans="2:8" s="1" customFormat="1" ht="16.75" customHeight="1">
      <c r="B389" s="33"/>
      <c r="C389" s="210" t="s">
        <v>2092</v>
      </c>
      <c r="D389" s="210" t="s">
        <v>7809</v>
      </c>
      <c r="E389" s="18" t="s">
        <v>320</v>
      </c>
      <c r="F389" s="211">
        <v>213.80500000000001</v>
      </c>
      <c r="H389" s="33"/>
    </row>
    <row r="390" spans="2:8" s="1" customFormat="1" ht="16.75" customHeight="1">
      <c r="B390" s="33"/>
      <c r="C390" s="210" t="s">
        <v>2178</v>
      </c>
      <c r="D390" s="210" t="s">
        <v>7811</v>
      </c>
      <c r="E390" s="18" t="s">
        <v>320</v>
      </c>
      <c r="F390" s="211">
        <v>40.274999999999999</v>
      </c>
      <c r="H390" s="33"/>
    </row>
    <row r="391" spans="2:8" s="1" customFormat="1" ht="16.75" customHeight="1">
      <c r="B391" s="33"/>
      <c r="C391" s="206" t="s">
        <v>233</v>
      </c>
      <c r="D391" s="207" t="s">
        <v>234</v>
      </c>
      <c r="E391" s="208" t="s">
        <v>137</v>
      </c>
      <c r="F391" s="209">
        <v>436.3</v>
      </c>
      <c r="H391" s="33"/>
    </row>
    <row r="392" spans="2:8" s="1" customFormat="1" ht="16.75" customHeight="1">
      <c r="B392" s="33"/>
      <c r="C392" s="210" t="s">
        <v>21</v>
      </c>
      <c r="D392" s="210" t="s">
        <v>697</v>
      </c>
      <c r="E392" s="18" t="s">
        <v>21</v>
      </c>
      <c r="F392" s="211">
        <v>0</v>
      </c>
      <c r="H392" s="33"/>
    </row>
    <row r="393" spans="2:8" s="1" customFormat="1" ht="16.75" customHeight="1">
      <c r="B393" s="33"/>
      <c r="C393" s="210" t="s">
        <v>21</v>
      </c>
      <c r="D393" s="210" t="s">
        <v>7846</v>
      </c>
      <c r="E393" s="18" t="s">
        <v>21</v>
      </c>
      <c r="F393" s="211">
        <v>108.7</v>
      </c>
      <c r="H393" s="33"/>
    </row>
    <row r="394" spans="2:8" s="1" customFormat="1" ht="16.75" customHeight="1">
      <c r="B394" s="33"/>
      <c r="C394" s="210" t="s">
        <v>21</v>
      </c>
      <c r="D394" s="210" t="s">
        <v>7847</v>
      </c>
      <c r="E394" s="18" t="s">
        <v>21</v>
      </c>
      <c r="F394" s="211">
        <v>60.2</v>
      </c>
      <c r="H394" s="33"/>
    </row>
    <row r="395" spans="2:8" s="1" customFormat="1" ht="16.75" customHeight="1">
      <c r="B395" s="33"/>
      <c r="C395" s="210" t="s">
        <v>21</v>
      </c>
      <c r="D395" s="210" t="s">
        <v>731</v>
      </c>
      <c r="E395" s="18" t="s">
        <v>21</v>
      </c>
      <c r="F395" s="211">
        <v>0</v>
      </c>
      <c r="H395" s="33"/>
    </row>
    <row r="396" spans="2:8" s="1" customFormat="1" ht="16.75" customHeight="1">
      <c r="B396" s="33"/>
      <c r="C396" s="210" t="s">
        <v>21</v>
      </c>
      <c r="D396" s="210" t="s">
        <v>7848</v>
      </c>
      <c r="E396" s="18" t="s">
        <v>21</v>
      </c>
      <c r="F396" s="211">
        <v>89.9</v>
      </c>
      <c r="H396" s="33"/>
    </row>
    <row r="397" spans="2:8" s="1" customFormat="1" ht="16.75" customHeight="1">
      <c r="B397" s="33"/>
      <c r="C397" s="210" t="s">
        <v>21</v>
      </c>
      <c r="D397" s="210" t="s">
        <v>7849</v>
      </c>
      <c r="E397" s="18" t="s">
        <v>21</v>
      </c>
      <c r="F397" s="211">
        <v>101.8</v>
      </c>
      <c r="H397" s="33"/>
    </row>
    <row r="398" spans="2:8" s="1" customFormat="1" ht="16.75" customHeight="1">
      <c r="B398" s="33"/>
      <c r="C398" s="210" t="s">
        <v>21</v>
      </c>
      <c r="D398" s="210" t="s">
        <v>734</v>
      </c>
      <c r="E398" s="18" t="s">
        <v>21</v>
      </c>
      <c r="F398" s="211">
        <v>0</v>
      </c>
      <c r="H398" s="33"/>
    </row>
    <row r="399" spans="2:8" s="1" customFormat="1" ht="16.75" customHeight="1">
      <c r="B399" s="33"/>
      <c r="C399" s="210" t="s">
        <v>21</v>
      </c>
      <c r="D399" s="210" t="s">
        <v>7850</v>
      </c>
      <c r="E399" s="18" t="s">
        <v>21</v>
      </c>
      <c r="F399" s="211">
        <v>61.7</v>
      </c>
      <c r="H399" s="33"/>
    </row>
    <row r="400" spans="2:8" s="1" customFormat="1" ht="16.75" customHeight="1">
      <c r="B400" s="33"/>
      <c r="C400" s="210" t="s">
        <v>21</v>
      </c>
      <c r="D400" s="210" t="s">
        <v>7851</v>
      </c>
      <c r="E400" s="18" t="s">
        <v>21</v>
      </c>
      <c r="F400" s="211">
        <v>14</v>
      </c>
      <c r="H400" s="33"/>
    </row>
    <row r="401" spans="2:8" s="1" customFormat="1" ht="16.75" customHeight="1">
      <c r="B401" s="33"/>
      <c r="C401" s="210" t="s">
        <v>21</v>
      </c>
      <c r="D401" s="210" t="s">
        <v>329</v>
      </c>
      <c r="E401" s="18" t="s">
        <v>21</v>
      </c>
      <c r="F401" s="211">
        <v>436.3</v>
      </c>
      <c r="H401" s="33"/>
    </row>
    <row r="402" spans="2:8" s="1" customFormat="1" ht="16.75" customHeight="1">
      <c r="B402" s="33"/>
      <c r="C402" s="212" t="s">
        <v>7755</v>
      </c>
      <c r="H402" s="33"/>
    </row>
    <row r="403" spans="2:8" s="1" customFormat="1" ht="16.75" customHeight="1">
      <c r="B403" s="33"/>
      <c r="C403" s="210" t="s">
        <v>3362</v>
      </c>
      <c r="D403" s="210" t="s">
        <v>7852</v>
      </c>
      <c r="E403" s="18" t="s">
        <v>137</v>
      </c>
      <c r="F403" s="211">
        <v>436.3</v>
      </c>
      <c r="H403" s="33"/>
    </row>
    <row r="404" spans="2:8" s="1" customFormat="1" ht="16.75" customHeight="1">
      <c r="B404" s="33"/>
      <c r="C404" s="210" t="s">
        <v>4775</v>
      </c>
      <c r="D404" s="210" t="s">
        <v>7853</v>
      </c>
      <c r="E404" s="18" t="s">
        <v>137</v>
      </c>
      <c r="F404" s="211">
        <v>5779.6310000000003</v>
      </c>
      <c r="H404" s="33"/>
    </row>
    <row r="405" spans="2:8" s="1" customFormat="1" ht="16.75" customHeight="1">
      <c r="B405" s="33"/>
      <c r="C405" s="210" t="s">
        <v>1772</v>
      </c>
      <c r="D405" s="210" t="s">
        <v>7854</v>
      </c>
      <c r="E405" s="18" t="s">
        <v>137</v>
      </c>
      <c r="F405" s="211">
        <v>2193.9</v>
      </c>
      <c r="H405" s="33"/>
    </row>
    <row r="406" spans="2:8" s="1" customFormat="1" ht="16.75" customHeight="1">
      <c r="B406" s="33"/>
      <c r="C406" s="206" t="s">
        <v>230</v>
      </c>
      <c r="D406" s="207" t="s">
        <v>231</v>
      </c>
      <c r="E406" s="208" t="s">
        <v>137</v>
      </c>
      <c r="F406" s="209">
        <v>70.7</v>
      </c>
      <c r="H406" s="33"/>
    </row>
    <row r="407" spans="2:8" s="1" customFormat="1" ht="16.75" customHeight="1">
      <c r="B407" s="33"/>
      <c r="C407" s="210" t="s">
        <v>21</v>
      </c>
      <c r="D407" s="210" t="s">
        <v>697</v>
      </c>
      <c r="E407" s="18" t="s">
        <v>21</v>
      </c>
      <c r="F407" s="211">
        <v>0</v>
      </c>
      <c r="H407" s="33"/>
    </row>
    <row r="408" spans="2:8" s="1" customFormat="1" ht="16.75" customHeight="1">
      <c r="B408" s="33"/>
      <c r="C408" s="210" t="s">
        <v>21</v>
      </c>
      <c r="D408" s="210" t="s">
        <v>7855</v>
      </c>
      <c r="E408" s="18" t="s">
        <v>21</v>
      </c>
      <c r="F408" s="211">
        <v>24.9</v>
      </c>
      <c r="H408" s="33"/>
    </row>
    <row r="409" spans="2:8" s="1" customFormat="1" ht="16.75" customHeight="1">
      <c r="B409" s="33"/>
      <c r="C409" s="210" t="s">
        <v>21</v>
      </c>
      <c r="D409" s="210" t="s">
        <v>731</v>
      </c>
      <c r="E409" s="18" t="s">
        <v>21</v>
      </c>
      <c r="F409" s="211">
        <v>0</v>
      </c>
      <c r="H409" s="33"/>
    </row>
    <row r="410" spans="2:8" s="1" customFormat="1" ht="16.75" customHeight="1">
      <c r="B410" s="33"/>
      <c r="C410" s="210" t="s">
        <v>21</v>
      </c>
      <c r="D410" s="210" t="s">
        <v>7856</v>
      </c>
      <c r="E410" s="18" t="s">
        <v>21</v>
      </c>
      <c r="F410" s="211">
        <v>15.6</v>
      </c>
      <c r="H410" s="33"/>
    </row>
    <row r="411" spans="2:8" s="1" customFormat="1" ht="16.75" customHeight="1">
      <c r="B411" s="33"/>
      <c r="C411" s="210" t="s">
        <v>21</v>
      </c>
      <c r="D411" s="210" t="s">
        <v>734</v>
      </c>
      <c r="E411" s="18" t="s">
        <v>21</v>
      </c>
      <c r="F411" s="211">
        <v>0</v>
      </c>
      <c r="H411" s="33"/>
    </row>
    <row r="412" spans="2:8" s="1" customFormat="1" ht="16.75" customHeight="1">
      <c r="B412" s="33"/>
      <c r="C412" s="210" t="s">
        <v>21</v>
      </c>
      <c r="D412" s="210" t="s">
        <v>7857</v>
      </c>
      <c r="E412" s="18" t="s">
        <v>21</v>
      </c>
      <c r="F412" s="211">
        <v>30.2</v>
      </c>
      <c r="H412" s="33"/>
    </row>
    <row r="413" spans="2:8" s="1" customFormat="1" ht="16.75" customHeight="1">
      <c r="B413" s="33"/>
      <c r="C413" s="210" t="s">
        <v>21</v>
      </c>
      <c r="D413" s="210" t="s">
        <v>329</v>
      </c>
      <c r="E413" s="18" t="s">
        <v>21</v>
      </c>
      <c r="F413" s="211">
        <v>70.7</v>
      </c>
      <c r="H413" s="33"/>
    </row>
    <row r="414" spans="2:8" s="1" customFormat="1" ht="16.75" customHeight="1">
      <c r="B414" s="33"/>
      <c r="C414" s="212" t="s">
        <v>7755</v>
      </c>
      <c r="H414" s="33"/>
    </row>
    <row r="415" spans="2:8" s="1" customFormat="1" ht="16.75" customHeight="1">
      <c r="B415" s="33"/>
      <c r="C415" s="210" t="s">
        <v>3356</v>
      </c>
      <c r="D415" s="210" t="s">
        <v>7858</v>
      </c>
      <c r="E415" s="18" t="s">
        <v>137</v>
      </c>
      <c r="F415" s="211">
        <v>70.7</v>
      </c>
      <c r="H415" s="33"/>
    </row>
    <row r="416" spans="2:8" s="1" customFormat="1" ht="16.75" customHeight="1">
      <c r="B416" s="33"/>
      <c r="C416" s="210" t="s">
        <v>4775</v>
      </c>
      <c r="D416" s="210" t="s">
        <v>7853</v>
      </c>
      <c r="E416" s="18" t="s">
        <v>137</v>
      </c>
      <c r="F416" s="211">
        <v>5779.6310000000003</v>
      </c>
      <c r="H416" s="33"/>
    </row>
    <row r="417" spans="2:8" s="1" customFormat="1" ht="16.75" customHeight="1">
      <c r="B417" s="33"/>
      <c r="C417" s="210" t="s">
        <v>1772</v>
      </c>
      <c r="D417" s="210" t="s">
        <v>7854</v>
      </c>
      <c r="E417" s="18" t="s">
        <v>137</v>
      </c>
      <c r="F417" s="211">
        <v>2193.9</v>
      </c>
      <c r="H417" s="33"/>
    </row>
    <row r="418" spans="2:8" s="1" customFormat="1" ht="16.75" customHeight="1">
      <c r="B418" s="33"/>
      <c r="C418" s="206" t="s">
        <v>241</v>
      </c>
      <c r="D418" s="207" t="s">
        <v>242</v>
      </c>
      <c r="E418" s="208" t="s">
        <v>137</v>
      </c>
      <c r="F418" s="209">
        <v>259.60000000000002</v>
      </c>
      <c r="H418" s="33"/>
    </row>
    <row r="419" spans="2:8" s="1" customFormat="1" ht="16.75" customHeight="1">
      <c r="B419" s="33"/>
      <c r="C419" s="210" t="s">
        <v>21</v>
      </c>
      <c r="D419" s="210" t="s">
        <v>697</v>
      </c>
      <c r="E419" s="18" t="s">
        <v>21</v>
      </c>
      <c r="F419" s="211">
        <v>0</v>
      </c>
      <c r="H419" s="33"/>
    </row>
    <row r="420" spans="2:8" s="1" customFormat="1" ht="16.75" customHeight="1">
      <c r="B420" s="33"/>
      <c r="C420" s="210" t="s">
        <v>21</v>
      </c>
      <c r="D420" s="210" t="s">
        <v>7859</v>
      </c>
      <c r="E420" s="18" t="s">
        <v>21</v>
      </c>
      <c r="F420" s="211">
        <v>48.4</v>
      </c>
      <c r="H420" s="33"/>
    </row>
    <row r="421" spans="2:8" s="1" customFormat="1" ht="16.75" customHeight="1">
      <c r="B421" s="33"/>
      <c r="C421" s="210" t="s">
        <v>21</v>
      </c>
      <c r="D421" s="210" t="s">
        <v>731</v>
      </c>
      <c r="E421" s="18" t="s">
        <v>21</v>
      </c>
      <c r="F421" s="211">
        <v>0</v>
      </c>
      <c r="H421" s="33"/>
    </row>
    <row r="422" spans="2:8" s="1" customFormat="1" ht="16.75" customHeight="1">
      <c r="B422" s="33"/>
      <c r="C422" s="210" t="s">
        <v>21</v>
      </c>
      <c r="D422" s="210" t="s">
        <v>7860</v>
      </c>
      <c r="E422" s="18" t="s">
        <v>21</v>
      </c>
      <c r="F422" s="211">
        <v>41.6</v>
      </c>
      <c r="H422" s="33"/>
    </row>
    <row r="423" spans="2:8" s="1" customFormat="1" ht="16.75" customHeight="1">
      <c r="B423" s="33"/>
      <c r="C423" s="210" t="s">
        <v>21</v>
      </c>
      <c r="D423" s="210" t="s">
        <v>734</v>
      </c>
      <c r="E423" s="18" t="s">
        <v>21</v>
      </c>
      <c r="F423" s="211">
        <v>0</v>
      </c>
      <c r="H423" s="33"/>
    </row>
    <row r="424" spans="2:8" s="1" customFormat="1" ht="16.75" customHeight="1">
      <c r="B424" s="33"/>
      <c r="C424" s="210" t="s">
        <v>21</v>
      </c>
      <c r="D424" s="210" t="s">
        <v>7861</v>
      </c>
      <c r="E424" s="18" t="s">
        <v>21</v>
      </c>
      <c r="F424" s="211">
        <v>169.6</v>
      </c>
      <c r="H424" s="33"/>
    </row>
    <row r="425" spans="2:8" s="1" customFormat="1" ht="16.75" customHeight="1">
      <c r="B425" s="33"/>
      <c r="C425" s="210" t="s">
        <v>21</v>
      </c>
      <c r="D425" s="210" t="s">
        <v>329</v>
      </c>
      <c r="E425" s="18" t="s">
        <v>21</v>
      </c>
      <c r="F425" s="211">
        <v>259.60000000000002</v>
      </c>
      <c r="H425" s="33"/>
    </row>
    <row r="426" spans="2:8" s="1" customFormat="1" ht="16.75" customHeight="1">
      <c r="B426" s="33"/>
      <c r="C426" s="212" t="s">
        <v>7755</v>
      </c>
      <c r="H426" s="33"/>
    </row>
    <row r="427" spans="2:8" s="1" customFormat="1" ht="16.75" customHeight="1">
      <c r="B427" s="33"/>
      <c r="C427" s="210" t="s">
        <v>3449</v>
      </c>
      <c r="D427" s="210" t="s">
        <v>7862</v>
      </c>
      <c r="E427" s="18" t="s">
        <v>137</v>
      </c>
      <c r="F427" s="211">
        <v>259.60000000000002</v>
      </c>
      <c r="H427" s="33"/>
    </row>
    <row r="428" spans="2:8" s="1" customFormat="1" ht="16.75" customHeight="1">
      <c r="B428" s="33"/>
      <c r="C428" s="210" t="s">
        <v>4775</v>
      </c>
      <c r="D428" s="210" t="s">
        <v>7853</v>
      </c>
      <c r="E428" s="18" t="s">
        <v>137</v>
      </c>
      <c r="F428" s="211">
        <v>5779.6310000000003</v>
      </c>
      <c r="H428" s="33"/>
    </row>
    <row r="429" spans="2:8" s="1" customFormat="1" ht="16.75" customHeight="1">
      <c r="B429" s="33"/>
      <c r="C429" s="210" t="s">
        <v>1772</v>
      </c>
      <c r="D429" s="210" t="s">
        <v>7854</v>
      </c>
      <c r="E429" s="18" t="s">
        <v>137</v>
      </c>
      <c r="F429" s="211">
        <v>2193.9</v>
      </c>
      <c r="H429" s="33"/>
    </row>
    <row r="430" spans="2:8" s="1" customFormat="1" ht="16.75" customHeight="1">
      <c r="B430" s="33"/>
      <c r="C430" s="210" t="s">
        <v>3454</v>
      </c>
      <c r="D430" s="210" t="s">
        <v>3455</v>
      </c>
      <c r="E430" s="18" t="s">
        <v>137</v>
      </c>
      <c r="F430" s="211">
        <v>285.56</v>
      </c>
      <c r="H430" s="33"/>
    </row>
    <row r="431" spans="2:8" s="1" customFormat="1" ht="16.75" customHeight="1">
      <c r="B431" s="33"/>
      <c r="C431" s="206" t="s">
        <v>224</v>
      </c>
      <c r="D431" s="207" t="s">
        <v>225</v>
      </c>
      <c r="E431" s="208" t="s">
        <v>137</v>
      </c>
      <c r="F431" s="209">
        <v>165.35400000000001</v>
      </c>
      <c r="H431" s="33"/>
    </row>
    <row r="432" spans="2:8" s="1" customFormat="1" ht="16.75" customHeight="1">
      <c r="B432" s="33"/>
      <c r="C432" s="210" t="s">
        <v>21</v>
      </c>
      <c r="D432" s="210" t="s">
        <v>7863</v>
      </c>
      <c r="E432" s="18" t="s">
        <v>21</v>
      </c>
      <c r="F432" s="211">
        <v>0</v>
      </c>
      <c r="H432" s="33"/>
    </row>
    <row r="433" spans="2:8" s="1" customFormat="1" ht="16.75" customHeight="1">
      <c r="B433" s="33"/>
      <c r="C433" s="210" t="s">
        <v>21</v>
      </c>
      <c r="D433" s="210" t="s">
        <v>697</v>
      </c>
      <c r="E433" s="18" t="s">
        <v>21</v>
      </c>
      <c r="F433" s="211">
        <v>0</v>
      </c>
      <c r="H433" s="33"/>
    </row>
    <row r="434" spans="2:8" s="1" customFormat="1" ht="16.75" customHeight="1">
      <c r="B434" s="33"/>
      <c r="C434" s="210" t="s">
        <v>21</v>
      </c>
      <c r="D434" s="210" t="s">
        <v>1779</v>
      </c>
      <c r="E434" s="18" t="s">
        <v>21</v>
      </c>
      <c r="F434" s="211">
        <v>76.900000000000006</v>
      </c>
      <c r="H434" s="33"/>
    </row>
    <row r="435" spans="2:8" s="1" customFormat="1" ht="16.75" customHeight="1">
      <c r="B435" s="33"/>
      <c r="C435" s="210" t="s">
        <v>21</v>
      </c>
      <c r="D435" s="210" t="s">
        <v>446</v>
      </c>
      <c r="E435" s="18" t="s">
        <v>21</v>
      </c>
      <c r="F435" s="211">
        <v>76.900000000000006</v>
      </c>
      <c r="H435" s="33"/>
    </row>
    <row r="436" spans="2:8" s="1" customFormat="1" ht="16.75" customHeight="1">
      <c r="B436" s="33"/>
      <c r="C436" s="210" t="s">
        <v>21</v>
      </c>
      <c r="D436" s="210" t="s">
        <v>7864</v>
      </c>
      <c r="E436" s="18" t="s">
        <v>21</v>
      </c>
      <c r="F436" s="211">
        <v>0</v>
      </c>
      <c r="H436" s="33"/>
    </row>
    <row r="437" spans="2:8" s="1" customFormat="1" ht="16.75" customHeight="1">
      <c r="B437" s="33"/>
      <c r="C437" s="210" t="s">
        <v>21</v>
      </c>
      <c r="D437" s="210" t="s">
        <v>1781</v>
      </c>
      <c r="E437" s="18" t="s">
        <v>21</v>
      </c>
      <c r="F437" s="211">
        <v>0</v>
      </c>
      <c r="H437" s="33"/>
    </row>
    <row r="438" spans="2:8" s="1" customFormat="1" ht="16.75" customHeight="1">
      <c r="B438" s="33"/>
      <c r="C438" s="210" t="s">
        <v>21</v>
      </c>
      <c r="D438" s="210" t="s">
        <v>7865</v>
      </c>
      <c r="E438" s="18" t="s">
        <v>21</v>
      </c>
      <c r="F438" s="211">
        <v>4.2699999999999996</v>
      </c>
      <c r="H438" s="33"/>
    </row>
    <row r="439" spans="2:8" s="1" customFormat="1" ht="16.75" customHeight="1">
      <c r="B439" s="33"/>
      <c r="C439" s="210" t="s">
        <v>21</v>
      </c>
      <c r="D439" s="210" t="s">
        <v>7866</v>
      </c>
      <c r="E439" s="18" t="s">
        <v>21</v>
      </c>
      <c r="F439" s="211">
        <v>0.495</v>
      </c>
      <c r="H439" s="33"/>
    </row>
    <row r="440" spans="2:8" s="1" customFormat="1" ht="16.75" customHeight="1">
      <c r="B440" s="33"/>
      <c r="C440" s="210" t="s">
        <v>21</v>
      </c>
      <c r="D440" s="210" t="s">
        <v>7867</v>
      </c>
      <c r="E440" s="18" t="s">
        <v>21</v>
      </c>
      <c r="F440" s="211">
        <v>5.31</v>
      </c>
      <c r="H440" s="33"/>
    </row>
    <row r="441" spans="2:8" s="1" customFormat="1" ht="16.75" customHeight="1">
      <c r="B441" s="33"/>
      <c r="C441" s="210" t="s">
        <v>21</v>
      </c>
      <c r="D441" s="210" t="s">
        <v>1333</v>
      </c>
      <c r="E441" s="18" t="s">
        <v>21</v>
      </c>
      <c r="F441" s="211">
        <v>0</v>
      </c>
      <c r="H441" s="33"/>
    </row>
    <row r="442" spans="2:8" s="1" customFormat="1" ht="16.75" customHeight="1">
      <c r="B442" s="33"/>
      <c r="C442" s="210" t="s">
        <v>21</v>
      </c>
      <c r="D442" s="210" t="s">
        <v>7868</v>
      </c>
      <c r="E442" s="18" t="s">
        <v>21</v>
      </c>
      <c r="F442" s="211">
        <v>3.0960000000000001</v>
      </c>
      <c r="H442" s="33"/>
    </row>
    <row r="443" spans="2:8" s="1" customFormat="1" ht="16.75" customHeight="1">
      <c r="B443" s="33"/>
      <c r="C443" s="210" t="s">
        <v>21</v>
      </c>
      <c r="D443" s="210" t="s">
        <v>1336</v>
      </c>
      <c r="E443" s="18" t="s">
        <v>21</v>
      </c>
      <c r="F443" s="211">
        <v>0</v>
      </c>
      <c r="H443" s="33"/>
    </row>
    <row r="444" spans="2:8" s="1" customFormat="1" ht="16.75" customHeight="1">
      <c r="B444" s="33"/>
      <c r="C444" s="210" t="s">
        <v>21</v>
      </c>
      <c r="D444" s="210" t="s">
        <v>7869</v>
      </c>
      <c r="E444" s="18" t="s">
        <v>21</v>
      </c>
      <c r="F444" s="211">
        <v>3.6259999999999999</v>
      </c>
      <c r="H444" s="33"/>
    </row>
    <row r="445" spans="2:8" s="1" customFormat="1" ht="16.75" customHeight="1">
      <c r="B445" s="33"/>
      <c r="C445" s="210" t="s">
        <v>21</v>
      </c>
      <c r="D445" s="210" t="s">
        <v>7870</v>
      </c>
      <c r="E445" s="18" t="s">
        <v>21</v>
      </c>
      <c r="F445" s="211">
        <v>1.9650000000000001</v>
      </c>
      <c r="H445" s="33"/>
    </row>
    <row r="446" spans="2:8" s="1" customFormat="1" ht="16.75" customHeight="1">
      <c r="B446" s="33"/>
      <c r="C446" s="210" t="s">
        <v>21</v>
      </c>
      <c r="D446" s="210" t="s">
        <v>1338</v>
      </c>
      <c r="E446" s="18" t="s">
        <v>21</v>
      </c>
      <c r="F446" s="211">
        <v>0</v>
      </c>
      <c r="H446" s="33"/>
    </row>
    <row r="447" spans="2:8" s="1" customFormat="1" ht="16.75" customHeight="1">
      <c r="B447" s="33"/>
      <c r="C447" s="210" t="s">
        <v>21</v>
      </c>
      <c r="D447" s="210" t="s">
        <v>7871</v>
      </c>
      <c r="E447" s="18" t="s">
        <v>21</v>
      </c>
      <c r="F447" s="211">
        <v>1.8149999999999999</v>
      </c>
      <c r="H447" s="33"/>
    </row>
    <row r="448" spans="2:8" s="1" customFormat="1" ht="16.75" customHeight="1">
      <c r="B448" s="33"/>
      <c r="C448" s="210" t="s">
        <v>21</v>
      </c>
      <c r="D448" s="210" t="s">
        <v>7872</v>
      </c>
      <c r="E448" s="18" t="s">
        <v>21</v>
      </c>
      <c r="F448" s="211">
        <v>5.67</v>
      </c>
      <c r="H448" s="33"/>
    </row>
    <row r="449" spans="2:8" s="1" customFormat="1" ht="16.75" customHeight="1">
      <c r="B449" s="33"/>
      <c r="C449" s="210" t="s">
        <v>21</v>
      </c>
      <c r="D449" s="210" t="s">
        <v>987</v>
      </c>
      <c r="E449" s="18" t="s">
        <v>21</v>
      </c>
      <c r="F449" s="211">
        <v>0</v>
      </c>
      <c r="H449" s="33"/>
    </row>
    <row r="450" spans="2:8" s="1" customFormat="1" ht="16.75" customHeight="1">
      <c r="B450" s="33"/>
      <c r="C450" s="210" t="s">
        <v>21</v>
      </c>
      <c r="D450" s="210" t="s">
        <v>7873</v>
      </c>
      <c r="E450" s="18" t="s">
        <v>21</v>
      </c>
      <c r="F450" s="211">
        <v>2.633</v>
      </c>
      <c r="H450" s="33"/>
    </row>
    <row r="451" spans="2:8" s="1" customFormat="1" ht="16.75" customHeight="1">
      <c r="B451" s="33"/>
      <c r="C451" s="210" t="s">
        <v>21</v>
      </c>
      <c r="D451" s="210" t="s">
        <v>702</v>
      </c>
      <c r="E451" s="18" t="s">
        <v>21</v>
      </c>
      <c r="F451" s="211">
        <v>0</v>
      </c>
      <c r="H451" s="33"/>
    </row>
    <row r="452" spans="2:8" s="1" customFormat="1" ht="16.75" customHeight="1">
      <c r="B452" s="33"/>
      <c r="C452" s="210" t="s">
        <v>21</v>
      </c>
      <c r="D452" s="210" t="s">
        <v>7874</v>
      </c>
      <c r="E452" s="18" t="s">
        <v>21</v>
      </c>
      <c r="F452" s="211">
        <v>18.503</v>
      </c>
      <c r="H452" s="33"/>
    </row>
    <row r="453" spans="2:8" s="1" customFormat="1" ht="16.75" customHeight="1">
      <c r="B453" s="33"/>
      <c r="C453" s="210" t="s">
        <v>21</v>
      </c>
      <c r="D453" s="210" t="s">
        <v>7875</v>
      </c>
      <c r="E453" s="18" t="s">
        <v>21</v>
      </c>
      <c r="F453" s="211">
        <v>1.83</v>
      </c>
      <c r="H453" s="33"/>
    </row>
    <row r="454" spans="2:8" s="1" customFormat="1" ht="16.75" customHeight="1">
      <c r="B454" s="33"/>
      <c r="C454" s="210" t="s">
        <v>21</v>
      </c>
      <c r="D454" s="210" t="s">
        <v>1371</v>
      </c>
      <c r="E454" s="18" t="s">
        <v>21</v>
      </c>
      <c r="F454" s="211">
        <v>0</v>
      </c>
      <c r="H454" s="33"/>
    </row>
    <row r="455" spans="2:8" s="1" customFormat="1" ht="16.75" customHeight="1">
      <c r="B455" s="33"/>
      <c r="C455" s="210" t="s">
        <v>21</v>
      </c>
      <c r="D455" s="210" t="s">
        <v>7876</v>
      </c>
      <c r="E455" s="18" t="s">
        <v>21</v>
      </c>
      <c r="F455" s="211">
        <v>1.95</v>
      </c>
      <c r="H455" s="33"/>
    </row>
    <row r="456" spans="2:8" s="1" customFormat="1" ht="16.75" customHeight="1">
      <c r="B456" s="33"/>
      <c r="C456" s="210" t="s">
        <v>21</v>
      </c>
      <c r="D456" s="210" t="s">
        <v>729</v>
      </c>
      <c r="E456" s="18" t="s">
        <v>21</v>
      </c>
      <c r="F456" s="211">
        <v>0</v>
      </c>
      <c r="H456" s="33"/>
    </row>
    <row r="457" spans="2:8" s="1" customFormat="1" ht="16.75" customHeight="1">
      <c r="B457" s="33"/>
      <c r="C457" s="210" t="s">
        <v>21</v>
      </c>
      <c r="D457" s="210" t="s">
        <v>7875</v>
      </c>
      <c r="E457" s="18" t="s">
        <v>21</v>
      </c>
      <c r="F457" s="211">
        <v>1.83</v>
      </c>
      <c r="H457" s="33"/>
    </row>
    <row r="458" spans="2:8" s="1" customFormat="1" ht="16.75" customHeight="1">
      <c r="B458" s="33"/>
      <c r="C458" s="210" t="s">
        <v>21</v>
      </c>
      <c r="D458" s="210" t="s">
        <v>1376</v>
      </c>
      <c r="E458" s="18" t="s">
        <v>21</v>
      </c>
      <c r="F458" s="211">
        <v>0</v>
      </c>
      <c r="H458" s="33"/>
    </row>
    <row r="459" spans="2:8" s="1" customFormat="1" ht="16.75" customHeight="1">
      <c r="B459" s="33"/>
      <c r="C459" s="210" t="s">
        <v>21</v>
      </c>
      <c r="D459" s="210" t="s">
        <v>7875</v>
      </c>
      <c r="E459" s="18" t="s">
        <v>21</v>
      </c>
      <c r="F459" s="211">
        <v>1.83</v>
      </c>
      <c r="H459" s="33"/>
    </row>
    <row r="460" spans="2:8" s="1" customFormat="1" ht="16.75" customHeight="1">
      <c r="B460" s="33"/>
      <c r="C460" s="210" t="s">
        <v>21</v>
      </c>
      <c r="D460" s="210" t="s">
        <v>1399</v>
      </c>
      <c r="E460" s="18" t="s">
        <v>21</v>
      </c>
      <c r="F460" s="211">
        <v>0</v>
      </c>
      <c r="H460" s="33"/>
    </row>
    <row r="461" spans="2:8" s="1" customFormat="1" ht="16.75" customHeight="1">
      <c r="B461" s="33"/>
      <c r="C461" s="210" t="s">
        <v>21</v>
      </c>
      <c r="D461" s="210" t="s">
        <v>7877</v>
      </c>
      <c r="E461" s="18" t="s">
        <v>21</v>
      </c>
      <c r="F461" s="211">
        <v>5.2880000000000003</v>
      </c>
      <c r="H461" s="33"/>
    </row>
    <row r="462" spans="2:8" s="1" customFormat="1" ht="16.75" customHeight="1">
      <c r="B462" s="33"/>
      <c r="C462" s="210" t="s">
        <v>21</v>
      </c>
      <c r="D462" s="210" t="s">
        <v>1402</v>
      </c>
      <c r="E462" s="18" t="s">
        <v>21</v>
      </c>
      <c r="F462" s="211">
        <v>0</v>
      </c>
      <c r="H462" s="33"/>
    </row>
    <row r="463" spans="2:8" s="1" customFormat="1" ht="16.75" customHeight="1">
      <c r="B463" s="33"/>
      <c r="C463" s="210" t="s">
        <v>21</v>
      </c>
      <c r="D463" s="210" t="s">
        <v>7878</v>
      </c>
      <c r="E463" s="18" t="s">
        <v>21</v>
      </c>
      <c r="F463" s="211">
        <v>17.399999999999999</v>
      </c>
      <c r="H463" s="33"/>
    </row>
    <row r="464" spans="2:8" s="1" customFormat="1" ht="16.75" customHeight="1">
      <c r="B464" s="33"/>
      <c r="C464" s="210" t="s">
        <v>21</v>
      </c>
      <c r="D464" s="210" t="s">
        <v>1052</v>
      </c>
      <c r="E464" s="18" t="s">
        <v>21</v>
      </c>
      <c r="F464" s="211">
        <v>0</v>
      </c>
      <c r="H464" s="33"/>
    </row>
    <row r="465" spans="2:8" s="1" customFormat="1" ht="16.75" customHeight="1">
      <c r="B465" s="33"/>
      <c r="C465" s="210" t="s">
        <v>21</v>
      </c>
      <c r="D465" s="210" t="s">
        <v>7879</v>
      </c>
      <c r="E465" s="18" t="s">
        <v>21</v>
      </c>
      <c r="F465" s="211">
        <v>2.4900000000000002</v>
      </c>
      <c r="H465" s="33"/>
    </row>
    <row r="466" spans="2:8" s="1" customFormat="1" ht="16.75" customHeight="1">
      <c r="B466" s="33"/>
      <c r="C466" s="210" t="s">
        <v>21</v>
      </c>
      <c r="D466" s="210" t="s">
        <v>7880</v>
      </c>
      <c r="E466" s="18" t="s">
        <v>21</v>
      </c>
      <c r="F466" s="211">
        <v>8.4529999999999994</v>
      </c>
      <c r="H466" s="33"/>
    </row>
    <row r="467" spans="2:8" s="1" customFormat="1" ht="16.75" customHeight="1">
      <c r="B467" s="33"/>
      <c r="C467" s="210" t="s">
        <v>21</v>
      </c>
      <c r="D467" s="210" t="s">
        <v>446</v>
      </c>
      <c r="E467" s="18" t="s">
        <v>21</v>
      </c>
      <c r="F467" s="211">
        <v>88.453999999999994</v>
      </c>
      <c r="H467" s="33"/>
    </row>
    <row r="468" spans="2:8" s="1" customFormat="1" ht="16.75" customHeight="1">
      <c r="B468" s="33"/>
      <c r="C468" s="210" t="s">
        <v>21</v>
      </c>
      <c r="D468" s="210" t="s">
        <v>329</v>
      </c>
      <c r="E468" s="18" t="s">
        <v>21</v>
      </c>
      <c r="F468" s="211">
        <v>165.35400000000001</v>
      </c>
      <c r="H468" s="33"/>
    </row>
    <row r="469" spans="2:8" s="1" customFormat="1" ht="16.75" customHeight="1">
      <c r="B469" s="33"/>
      <c r="C469" s="212" t="s">
        <v>7755</v>
      </c>
      <c r="H469" s="33"/>
    </row>
    <row r="470" spans="2:8" s="1" customFormat="1" ht="16.75" customHeight="1">
      <c r="B470" s="33"/>
      <c r="C470" s="210" t="s">
        <v>3350</v>
      </c>
      <c r="D470" s="210" t="s">
        <v>7881</v>
      </c>
      <c r="E470" s="18" t="s">
        <v>137</v>
      </c>
      <c r="F470" s="211">
        <v>598.70500000000004</v>
      </c>
      <c r="H470" s="33"/>
    </row>
    <row r="471" spans="2:8" s="1" customFormat="1" ht="16.75" customHeight="1">
      <c r="B471" s="33"/>
      <c r="C471" s="210" t="s">
        <v>3380</v>
      </c>
      <c r="D471" s="210" t="s">
        <v>7882</v>
      </c>
      <c r="E471" s="18" t="s">
        <v>137</v>
      </c>
      <c r="F471" s="211">
        <v>751.30799999999999</v>
      </c>
      <c r="H471" s="33"/>
    </row>
    <row r="472" spans="2:8" s="1" customFormat="1" ht="16.75" customHeight="1">
      <c r="B472" s="33"/>
      <c r="C472" s="210" t="s">
        <v>3096</v>
      </c>
      <c r="D472" s="210" t="s">
        <v>3097</v>
      </c>
      <c r="E472" s="18" t="s">
        <v>137</v>
      </c>
      <c r="F472" s="211">
        <v>788.87300000000005</v>
      </c>
      <c r="H472" s="33"/>
    </row>
    <row r="473" spans="2:8" s="1" customFormat="1" ht="16.75" customHeight="1">
      <c r="B473" s="33"/>
      <c r="C473" s="206" t="s">
        <v>227</v>
      </c>
      <c r="D473" s="207" t="s">
        <v>228</v>
      </c>
      <c r="E473" s="208" t="s">
        <v>137</v>
      </c>
      <c r="F473" s="209">
        <v>12.750999999999999</v>
      </c>
      <c r="H473" s="33"/>
    </row>
    <row r="474" spans="2:8" s="1" customFormat="1" ht="16.75" customHeight="1">
      <c r="B474" s="33"/>
      <c r="C474" s="210" t="s">
        <v>21</v>
      </c>
      <c r="D474" s="210" t="s">
        <v>7864</v>
      </c>
      <c r="E474" s="18" t="s">
        <v>21</v>
      </c>
      <c r="F474" s="211">
        <v>0</v>
      </c>
      <c r="H474" s="33"/>
    </row>
    <row r="475" spans="2:8" s="1" customFormat="1" ht="16.75" customHeight="1">
      <c r="B475" s="33"/>
      <c r="C475" s="210" t="s">
        <v>21</v>
      </c>
      <c r="D475" s="210" t="s">
        <v>697</v>
      </c>
      <c r="E475" s="18" t="s">
        <v>21</v>
      </c>
      <c r="F475" s="211">
        <v>0</v>
      </c>
      <c r="H475" s="33"/>
    </row>
    <row r="476" spans="2:8" s="1" customFormat="1" ht="16.75" customHeight="1">
      <c r="B476" s="33"/>
      <c r="C476" s="210" t="s">
        <v>21</v>
      </c>
      <c r="D476" s="210" t="s">
        <v>987</v>
      </c>
      <c r="E476" s="18" t="s">
        <v>21</v>
      </c>
      <c r="F476" s="211">
        <v>0</v>
      </c>
      <c r="H476" s="33"/>
    </row>
    <row r="477" spans="2:8" s="1" customFormat="1" ht="16.75" customHeight="1">
      <c r="B477" s="33"/>
      <c r="C477" s="210" t="s">
        <v>21</v>
      </c>
      <c r="D477" s="210" t="s">
        <v>3438</v>
      </c>
      <c r="E477" s="18" t="s">
        <v>21</v>
      </c>
      <c r="F477" s="211">
        <v>4.6879999999999997</v>
      </c>
      <c r="H477" s="33"/>
    </row>
    <row r="478" spans="2:8" s="1" customFormat="1" ht="16.75" customHeight="1">
      <c r="B478" s="33"/>
      <c r="C478" s="210" t="s">
        <v>21</v>
      </c>
      <c r="D478" s="210" t="s">
        <v>1399</v>
      </c>
      <c r="E478" s="18" t="s">
        <v>21</v>
      </c>
      <c r="F478" s="211">
        <v>0</v>
      </c>
      <c r="H478" s="33"/>
    </row>
    <row r="479" spans="2:8" s="1" customFormat="1" ht="16.75" customHeight="1">
      <c r="B479" s="33"/>
      <c r="C479" s="210" t="s">
        <v>21</v>
      </c>
      <c r="D479" s="210" t="s">
        <v>7883</v>
      </c>
      <c r="E479" s="18" t="s">
        <v>21</v>
      </c>
      <c r="F479" s="211">
        <v>8.0630000000000006</v>
      </c>
      <c r="H479" s="33"/>
    </row>
    <row r="480" spans="2:8" s="1" customFormat="1" ht="16.75" customHeight="1">
      <c r="B480" s="33"/>
      <c r="C480" s="210" t="s">
        <v>21</v>
      </c>
      <c r="D480" s="210" t="s">
        <v>329</v>
      </c>
      <c r="E480" s="18" t="s">
        <v>21</v>
      </c>
      <c r="F480" s="211">
        <v>12.750999999999999</v>
      </c>
      <c r="H480" s="33"/>
    </row>
    <row r="481" spans="2:8" s="1" customFormat="1" ht="16.75" customHeight="1">
      <c r="B481" s="33"/>
      <c r="C481" s="212" t="s">
        <v>7755</v>
      </c>
      <c r="H481" s="33"/>
    </row>
    <row r="482" spans="2:8" s="1" customFormat="1" ht="16.75" customHeight="1">
      <c r="B482" s="33"/>
      <c r="C482" s="210" t="s">
        <v>3350</v>
      </c>
      <c r="D482" s="210" t="s">
        <v>7881</v>
      </c>
      <c r="E482" s="18" t="s">
        <v>137</v>
      </c>
      <c r="F482" s="211">
        <v>598.70500000000004</v>
      </c>
      <c r="H482" s="33"/>
    </row>
    <row r="483" spans="2:8" s="1" customFormat="1" ht="16.75" customHeight="1">
      <c r="B483" s="33"/>
      <c r="C483" s="210" t="s">
        <v>3390</v>
      </c>
      <c r="D483" s="210" t="s">
        <v>7884</v>
      </c>
      <c r="E483" s="18" t="s">
        <v>137</v>
      </c>
      <c r="F483" s="211">
        <v>12.750999999999999</v>
      </c>
      <c r="H483" s="33"/>
    </row>
    <row r="484" spans="2:8" s="1" customFormat="1" ht="16.75" customHeight="1">
      <c r="B484" s="33"/>
      <c r="C484" s="206" t="s">
        <v>236</v>
      </c>
      <c r="D484" s="207" t="s">
        <v>237</v>
      </c>
      <c r="E484" s="208" t="s">
        <v>137</v>
      </c>
      <c r="F484" s="209">
        <v>41.4</v>
      </c>
      <c r="H484" s="33"/>
    </row>
    <row r="485" spans="2:8" s="1" customFormat="1" ht="16.75" customHeight="1">
      <c r="B485" s="33"/>
      <c r="C485" s="210" t="s">
        <v>21</v>
      </c>
      <c r="D485" s="210" t="s">
        <v>694</v>
      </c>
      <c r="E485" s="18" t="s">
        <v>21</v>
      </c>
      <c r="F485" s="211">
        <v>0</v>
      </c>
      <c r="H485" s="33"/>
    </row>
    <row r="486" spans="2:8" s="1" customFormat="1" ht="16.75" customHeight="1">
      <c r="B486" s="33"/>
      <c r="C486" s="210" t="s">
        <v>21</v>
      </c>
      <c r="D486" s="210" t="s">
        <v>7885</v>
      </c>
      <c r="E486" s="18" t="s">
        <v>21</v>
      </c>
      <c r="F486" s="211">
        <v>41.4</v>
      </c>
      <c r="H486" s="33"/>
    </row>
    <row r="487" spans="2:8" s="1" customFormat="1" ht="16.75" customHeight="1">
      <c r="B487" s="33"/>
      <c r="C487" s="212" t="s">
        <v>7755</v>
      </c>
      <c r="H487" s="33"/>
    </row>
    <row r="488" spans="2:8" s="1" customFormat="1" ht="16.75" customHeight="1">
      <c r="B488" s="33"/>
      <c r="C488" s="210" t="s">
        <v>3367</v>
      </c>
      <c r="D488" s="210" t="s">
        <v>7886</v>
      </c>
      <c r="E488" s="18" t="s">
        <v>137</v>
      </c>
      <c r="F488" s="211">
        <v>41.4</v>
      </c>
      <c r="H488" s="33"/>
    </row>
    <row r="489" spans="2:8" s="1" customFormat="1" ht="16.75" customHeight="1">
      <c r="B489" s="33"/>
      <c r="C489" s="210" t="s">
        <v>4775</v>
      </c>
      <c r="D489" s="210" t="s">
        <v>7853</v>
      </c>
      <c r="E489" s="18" t="s">
        <v>137</v>
      </c>
      <c r="F489" s="211">
        <v>5779.6310000000003</v>
      </c>
      <c r="H489" s="33"/>
    </row>
    <row r="490" spans="2:8" s="1" customFormat="1" ht="16.75" customHeight="1">
      <c r="B490" s="33"/>
      <c r="C490" s="210" t="s">
        <v>1772</v>
      </c>
      <c r="D490" s="210" t="s">
        <v>7854</v>
      </c>
      <c r="E490" s="18" t="s">
        <v>137</v>
      </c>
      <c r="F490" s="211">
        <v>2193.9</v>
      </c>
      <c r="H490" s="33"/>
    </row>
    <row r="491" spans="2:8" s="1" customFormat="1" ht="16.75" customHeight="1">
      <c r="B491" s="33"/>
      <c r="C491" s="206" t="s">
        <v>239</v>
      </c>
      <c r="D491" s="207" t="s">
        <v>237</v>
      </c>
      <c r="E491" s="208" t="s">
        <v>137</v>
      </c>
      <c r="F491" s="209">
        <v>3.4</v>
      </c>
      <c r="H491" s="33"/>
    </row>
    <row r="492" spans="2:8" s="1" customFormat="1" ht="16.75" customHeight="1">
      <c r="B492" s="33"/>
      <c r="C492" s="210" t="s">
        <v>21</v>
      </c>
      <c r="D492" s="210" t="s">
        <v>694</v>
      </c>
      <c r="E492" s="18" t="s">
        <v>21</v>
      </c>
      <c r="F492" s="211">
        <v>0</v>
      </c>
      <c r="H492" s="33"/>
    </row>
    <row r="493" spans="2:8" s="1" customFormat="1" ht="16.75" customHeight="1">
      <c r="B493" s="33"/>
      <c r="C493" s="210" t="s">
        <v>21</v>
      </c>
      <c r="D493" s="210" t="s">
        <v>240</v>
      </c>
      <c r="E493" s="18" t="s">
        <v>21</v>
      </c>
      <c r="F493" s="211">
        <v>3.4</v>
      </c>
      <c r="H493" s="33"/>
    </row>
    <row r="494" spans="2:8" s="1" customFormat="1" ht="16.75" customHeight="1">
      <c r="B494" s="33"/>
      <c r="C494" s="212" t="s">
        <v>7755</v>
      </c>
      <c r="H494" s="33"/>
    </row>
    <row r="495" spans="2:8" s="1" customFormat="1" ht="16.75" customHeight="1">
      <c r="B495" s="33"/>
      <c r="C495" s="210" t="s">
        <v>3442</v>
      </c>
      <c r="D495" s="210" t="s">
        <v>7887</v>
      </c>
      <c r="E495" s="18" t="s">
        <v>137</v>
      </c>
      <c r="F495" s="211">
        <v>3.4</v>
      </c>
      <c r="H495" s="33"/>
    </row>
    <row r="496" spans="2:8" s="1" customFormat="1" ht="16.75" customHeight="1">
      <c r="B496" s="33"/>
      <c r="C496" s="210" t="s">
        <v>4775</v>
      </c>
      <c r="D496" s="210" t="s">
        <v>7853</v>
      </c>
      <c r="E496" s="18" t="s">
        <v>137</v>
      </c>
      <c r="F496" s="211">
        <v>5779.6310000000003</v>
      </c>
      <c r="H496" s="33"/>
    </row>
    <row r="497" spans="2:8" s="1" customFormat="1" ht="16.75" customHeight="1">
      <c r="B497" s="33"/>
      <c r="C497" s="210" t="s">
        <v>1772</v>
      </c>
      <c r="D497" s="210" t="s">
        <v>7854</v>
      </c>
      <c r="E497" s="18" t="s">
        <v>137</v>
      </c>
      <c r="F497" s="211">
        <v>2193.9</v>
      </c>
      <c r="H497" s="33"/>
    </row>
    <row r="498" spans="2:8" s="1" customFormat="1" ht="16.75" customHeight="1">
      <c r="B498" s="33"/>
      <c r="C498" s="206" t="s">
        <v>244</v>
      </c>
      <c r="D498" s="207" t="s">
        <v>225</v>
      </c>
      <c r="E498" s="208" t="s">
        <v>137</v>
      </c>
      <c r="F498" s="209">
        <v>210.3</v>
      </c>
      <c r="H498" s="33"/>
    </row>
    <row r="499" spans="2:8" s="1" customFormat="1" ht="16.75" customHeight="1">
      <c r="B499" s="33"/>
      <c r="C499" s="210" t="s">
        <v>21</v>
      </c>
      <c r="D499" s="210" t="s">
        <v>7888</v>
      </c>
      <c r="E499" s="18" t="s">
        <v>21</v>
      </c>
      <c r="F499" s="211">
        <v>0</v>
      </c>
      <c r="H499" s="33"/>
    </row>
    <row r="500" spans="2:8" s="1" customFormat="1" ht="16.75" customHeight="1">
      <c r="B500" s="33"/>
      <c r="C500" s="210" t="s">
        <v>21</v>
      </c>
      <c r="D500" s="210" t="s">
        <v>697</v>
      </c>
      <c r="E500" s="18" t="s">
        <v>21</v>
      </c>
      <c r="F500" s="211">
        <v>0</v>
      </c>
      <c r="H500" s="33"/>
    </row>
    <row r="501" spans="2:8" s="1" customFormat="1" ht="16.75" customHeight="1">
      <c r="B501" s="33"/>
      <c r="C501" s="210" t="s">
        <v>21</v>
      </c>
      <c r="D501" s="210" t="s">
        <v>7889</v>
      </c>
      <c r="E501" s="18" t="s">
        <v>21</v>
      </c>
      <c r="F501" s="211">
        <v>106.9</v>
      </c>
      <c r="H501" s="33"/>
    </row>
    <row r="502" spans="2:8" s="1" customFormat="1" ht="16.75" customHeight="1">
      <c r="B502" s="33"/>
      <c r="C502" s="210" t="s">
        <v>21</v>
      </c>
      <c r="D502" s="210" t="s">
        <v>7890</v>
      </c>
      <c r="E502" s="18" t="s">
        <v>21</v>
      </c>
      <c r="F502" s="211">
        <v>103.4</v>
      </c>
      <c r="H502" s="33"/>
    </row>
    <row r="503" spans="2:8" s="1" customFormat="1" ht="16.75" customHeight="1">
      <c r="B503" s="33"/>
      <c r="C503" s="210" t="s">
        <v>21</v>
      </c>
      <c r="D503" s="210" t="s">
        <v>329</v>
      </c>
      <c r="E503" s="18" t="s">
        <v>21</v>
      </c>
      <c r="F503" s="211">
        <v>210.3</v>
      </c>
      <c r="H503" s="33"/>
    </row>
    <row r="504" spans="2:8" s="1" customFormat="1" ht="16.75" customHeight="1">
      <c r="B504" s="33"/>
      <c r="C504" s="212" t="s">
        <v>7755</v>
      </c>
      <c r="H504" s="33"/>
    </row>
    <row r="505" spans="2:8" s="1" customFormat="1" ht="16.75" customHeight="1">
      <c r="B505" s="33"/>
      <c r="C505" s="210" t="s">
        <v>3350</v>
      </c>
      <c r="D505" s="210" t="s">
        <v>7881</v>
      </c>
      <c r="E505" s="18" t="s">
        <v>137</v>
      </c>
      <c r="F505" s="211">
        <v>598.70500000000004</v>
      </c>
      <c r="H505" s="33"/>
    </row>
    <row r="506" spans="2:8" s="1" customFormat="1" ht="16.75" customHeight="1">
      <c r="B506" s="33"/>
      <c r="C506" s="210" t="s">
        <v>3380</v>
      </c>
      <c r="D506" s="210" t="s">
        <v>7882</v>
      </c>
      <c r="E506" s="18" t="s">
        <v>137</v>
      </c>
      <c r="F506" s="211">
        <v>751.30799999999999</v>
      </c>
      <c r="H506" s="33"/>
    </row>
    <row r="507" spans="2:8" s="1" customFormat="1" ht="16.75" customHeight="1">
      <c r="B507" s="33"/>
      <c r="C507" s="210" t="s">
        <v>4775</v>
      </c>
      <c r="D507" s="210" t="s">
        <v>7853</v>
      </c>
      <c r="E507" s="18" t="s">
        <v>137</v>
      </c>
      <c r="F507" s="211">
        <v>5779.6310000000003</v>
      </c>
      <c r="H507" s="33"/>
    </row>
    <row r="508" spans="2:8" s="1" customFormat="1" ht="16.75" customHeight="1">
      <c r="B508" s="33"/>
      <c r="C508" s="210" t="s">
        <v>1772</v>
      </c>
      <c r="D508" s="210" t="s">
        <v>7854</v>
      </c>
      <c r="E508" s="18" t="s">
        <v>137</v>
      </c>
      <c r="F508" s="211">
        <v>2193.9</v>
      </c>
      <c r="H508" s="33"/>
    </row>
    <row r="509" spans="2:8" s="1" customFormat="1" ht="16.75" customHeight="1">
      <c r="B509" s="33"/>
      <c r="C509" s="210" t="s">
        <v>3096</v>
      </c>
      <c r="D509" s="210" t="s">
        <v>3097</v>
      </c>
      <c r="E509" s="18" t="s">
        <v>137</v>
      </c>
      <c r="F509" s="211">
        <v>788.87300000000005</v>
      </c>
      <c r="H509" s="33"/>
    </row>
    <row r="510" spans="2:8" s="1" customFormat="1" ht="7.5" customHeight="1">
      <c r="B510" s="42"/>
      <c r="C510" s="43"/>
      <c r="D510" s="43"/>
      <c r="E510" s="43"/>
      <c r="F510" s="43"/>
      <c r="G510" s="43"/>
      <c r="H510" s="33"/>
    </row>
    <row r="511" spans="2:8" s="1" customFormat="1" ht="11"/>
  </sheetData>
  <sheetProtection algorithmName="SHA-512" hashValue="dMw1ZbzQFy/MdJtFF5QGMjmkUTEb0EqBMbTpLPl7Enfn2AFEeD9mUB1F51vaDJliRBtrRlrx3tEvIZDrBybQew==" saltValue="XB06iQ9LkHAbJ6FV0K07uudO6J6/LGsKjhh1gNU7DnPbr8H/f0y2NkHxpRZESzN9KuCtys9iI7J+jzB1QSxUyQ==" spinCount="100000" sheet="1" objects="1" scenarios="1" formatColumns="0" formatRows="0"/>
  <mergeCells count="2">
    <mergeCell ref="D5:F5"/>
    <mergeCell ref="D6:F6"/>
  </mergeCells>
  <pageMargins left="0.7" right="0.7" top="0.78740157499999996" bottom="0.78740157499999996" header="0.3" footer="0.3"/>
  <pageSetup paperSize="9" fitToHeight="100" orientation="landscape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K219"/>
  <sheetViews>
    <sheetView showGridLines="0" topLeftCell="A58" zoomScale="110" zoomScaleNormal="110" workbookViewId="0"/>
  </sheetViews>
  <sheetFormatPr baseColWidth="10" defaultRowHeight="16"/>
  <cols>
    <col min="1" max="1" width="8.25" style="213" customWidth="1"/>
    <col min="2" max="2" width="1.75" style="213" customWidth="1"/>
    <col min="3" max="4" width="5" style="213" customWidth="1"/>
    <col min="5" max="5" width="11.75" style="213" customWidth="1"/>
    <col min="6" max="6" width="9.25" style="213" customWidth="1"/>
    <col min="7" max="7" width="5" style="213" customWidth="1"/>
    <col min="8" max="8" width="77.75" style="213" customWidth="1"/>
    <col min="9" max="10" width="20" style="213" customWidth="1"/>
    <col min="11" max="11" width="1.75" style="213" customWidth="1"/>
  </cols>
  <sheetData>
    <row r="1" spans="2:11" customFormat="1" ht="37.5" customHeight="1"/>
    <row r="2" spans="2:11" customFormat="1" ht="7.5" customHeight="1">
      <c r="B2" s="214"/>
      <c r="C2" s="215"/>
      <c r="D2" s="215"/>
      <c r="E2" s="215"/>
      <c r="F2" s="215"/>
      <c r="G2" s="215"/>
      <c r="H2" s="215"/>
      <c r="I2" s="215"/>
      <c r="J2" s="215"/>
      <c r="K2" s="216"/>
    </row>
    <row r="3" spans="2:11" s="16" customFormat="1" ht="45" customHeight="1">
      <c r="B3" s="217"/>
      <c r="C3" s="345" t="s">
        <v>7891</v>
      </c>
      <c r="D3" s="345"/>
      <c r="E3" s="345"/>
      <c r="F3" s="345"/>
      <c r="G3" s="345"/>
      <c r="H3" s="345"/>
      <c r="I3" s="345"/>
      <c r="J3" s="345"/>
      <c r="K3" s="218"/>
    </row>
    <row r="4" spans="2:11" customFormat="1" ht="25.5" customHeight="1">
      <c r="B4" s="219"/>
      <c r="C4" s="344" t="s">
        <v>7892</v>
      </c>
      <c r="D4" s="344"/>
      <c r="E4" s="344"/>
      <c r="F4" s="344"/>
      <c r="G4" s="344"/>
      <c r="H4" s="344"/>
      <c r="I4" s="344"/>
      <c r="J4" s="344"/>
      <c r="K4" s="220"/>
    </row>
    <row r="5" spans="2:11" customFormat="1" ht="5.25" customHeight="1">
      <c r="B5" s="219"/>
      <c r="C5" s="221"/>
      <c r="D5" s="221"/>
      <c r="E5" s="221"/>
      <c r="F5" s="221"/>
      <c r="G5" s="221"/>
      <c r="H5" s="221"/>
      <c r="I5" s="221"/>
      <c r="J5" s="221"/>
      <c r="K5" s="220"/>
    </row>
    <row r="6" spans="2:11" customFormat="1" ht="15" customHeight="1">
      <c r="B6" s="219"/>
      <c r="C6" s="343" t="s">
        <v>7893</v>
      </c>
      <c r="D6" s="343"/>
      <c r="E6" s="343"/>
      <c r="F6" s="343"/>
      <c r="G6" s="343"/>
      <c r="H6" s="343"/>
      <c r="I6" s="343"/>
      <c r="J6" s="343"/>
      <c r="K6" s="220"/>
    </row>
    <row r="7" spans="2:11" customFormat="1" ht="15" customHeight="1">
      <c r="B7" s="223"/>
      <c r="C7" s="343" t="s">
        <v>7894</v>
      </c>
      <c r="D7" s="343"/>
      <c r="E7" s="343"/>
      <c r="F7" s="343"/>
      <c r="G7" s="343"/>
      <c r="H7" s="343"/>
      <c r="I7" s="343"/>
      <c r="J7" s="343"/>
      <c r="K7" s="220"/>
    </row>
    <row r="8" spans="2:11" customFormat="1" ht="12.75" customHeight="1">
      <c r="B8" s="223"/>
      <c r="C8" s="222"/>
      <c r="D8" s="222"/>
      <c r="E8" s="222"/>
      <c r="F8" s="222"/>
      <c r="G8" s="222"/>
      <c r="H8" s="222"/>
      <c r="I8" s="222"/>
      <c r="J8" s="222"/>
      <c r="K8" s="220"/>
    </row>
    <row r="9" spans="2:11" customFormat="1" ht="15" customHeight="1">
      <c r="B9" s="223"/>
      <c r="C9" s="343" t="s">
        <v>7895</v>
      </c>
      <c r="D9" s="343"/>
      <c r="E9" s="343"/>
      <c r="F9" s="343"/>
      <c r="G9" s="343"/>
      <c r="H9" s="343"/>
      <c r="I9" s="343"/>
      <c r="J9" s="343"/>
      <c r="K9" s="220"/>
    </row>
    <row r="10" spans="2:11" customFormat="1" ht="15" customHeight="1">
      <c r="B10" s="223"/>
      <c r="C10" s="222"/>
      <c r="D10" s="343" t="s">
        <v>7896</v>
      </c>
      <c r="E10" s="343"/>
      <c r="F10" s="343"/>
      <c r="G10" s="343"/>
      <c r="H10" s="343"/>
      <c r="I10" s="343"/>
      <c r="J10" s="343"/>
      <c r="K10" s="220"/>
    </row>
    <row r="11" spans="2:11" customFormat="1" ht="15" customHeight="1">
      <c r="B11" s="223"/>
      <c r="C11" s="224"/>
      <c r="D11" s="343" t="s">
        <v>7897</v>
      </c>
      <c r="E11" s="343"/>
      <c r="F11" s="343"/>
      <c r="G11" s="343"/>
      <c r="H11" s="343"/>
      <c r="I11" s="343"/>
      <c r="J11" s="343"/>
      <c r="K11" s="220"/>
    </row>
    <row r="12" spans="2:11" customFormat="1" ht="15" customHeight="1">
      <c r="B12" s="223"/>
      <c r="C12" s="224"/>
      <c r="D12" s="222"/>
      <c r="E12" s="222"/>
      <c r="F12" s="222"/>
      <c r="G12" s="222"/>
      <c r="H12" s="222"/>
      <c r="I12" s="222"/>
      <c r="J12" s="222"/>
      <c r="K12" s="220"/>
    </row>
    <row r="13" spans="2:11" customFormat="1" ht="15" customHeight="1">
      <c r="B13" s="223"/>
      <c r="C13" s="224"/>
      <c r="D13" s="225" t="s">
        <v>7898</v>
      </c>
      <c r="E13" s="222"/>
      <c r="F13" s="222"/>
      <c r="G13" s="222"/>
      <c r="H13" s="222"/>
      <c r="I13" s="222"/>
      <c r="J13" s="222"/>
      <c r="K13" s="220"/>
    </row>
    <row r="14" spans="2:11" customFormat="1" ht="12.75" customHeight="1">
      <c r="B14" s="223"/>
      <c r="C14" s="224"/>
      <c r="D14" s="224"/>
      <c r="E14" s="224"/>
      <c r="F14" s="224"/>
      <c r="G14" s="224"/>
      <c r="H14" s="224"/>
      <c r="I14" s="224"/>
      <c r="J14" s="224"/>
      <c r="K14" s="220"/>
    </row>
    <row r="15" spans="2:11" customFormat="1" ht="15" customHeight="1">
      <c r="B15" s="223"/>
      <c r="C15" s="224"/>
      <c r="D15" s="343" t="s">
        <v>7899</v>
      </c>
      <c r="E15" s="343"/>
      <c r="F15" s="343"/>
      <c r="G15" s="343"/>
      <c r="H15" s="343"/>
      <c r="I15" s="343"/>
      <c r="J15" s="343"/>
      <c r="K15" s="220"/>
    </row>
    <row r="16" spans="2:11" customFormat="1" ht="15" customHeight="1">
      <c r="B16" s="223"/>
      <c r="C16" s="224"/>
      <c r="D16" s="343" t="s">
        <v>7900</v>
      </c>
      <c r="E16" s="343"/>
      <c r="F16" s="343"/>
      <c r="G16" s="343"/>
      <c r="H16" s="343"/>
      <c r="I16" s="343"/>
      <c r="J16" s="343"/>
      <c r="K16" s="220"/>
    </row>
    <row r="17" spans="2:11" customFormat="1" ht="15" customHeight="1">
      <c r="B17" s="223"/>
      <c r="C17" s="224"/>
      <c r="D17" s="343" t="s">
        <v>7901</v>
      </c>
      <c r="E17" s="343"/>
      <c r="F17" s="343"/>
      <c r="G17" s="343"/>
      <c r="H17" s="343"/>
      <c r="I17" s="343"/>
      <c r="J17" s="343"/>
      <c r="K17" s="220"/>
    </row>
    <row r="18" spans="2:11" customFormat="1" ht="15" customHeight="1">
      <c r="B18" s="223"/>
      <c r="C18" s="224"/>
      <c r="D18" s="224"/>
      <c r="E18" s="226" t="s">
        <v>80</v>
      </c>
      <c r="F18" s="343" t="s">
        <v>7902</v>
      </c>
      <c r="G18" s="343"/>
      <c r="H18" s="343"/>
      <c r="I18" s="343"/>
      <c r="J18" s="343"/>
      <c r="K18" s="220"/>
    </row>
    <row r="19" spans="2:11" customFormat="1" ht="15" customHeight="1">
      <c r="B19" s="223"/>
      <c r="C19" s="224"/>
      <c r="D19" s="224"/>
      <c r="E19" s="226" t="s">
        <v>7903</v>
      </c>
      <c r="F19" s="343" t="s">
        <v>7904</v>
      </c>
      <c r="G19" s="343"/>
      <c r="H19" s="343"/>
      <c r="I19" s="343"/>
      <c r="J19" s="343"/>
      <c r="K19" s="220"/>
    </row>
    <row r="20" spans="2:11" customFormat="1" ht="15" customHeight="1">
      <c r="B20" s="223"/>
      <c r="C20" s="224"/>
      <c r="D20" s="224"/>
      <c r="E20" s="226" t="s">
        <v>7905</v>
      </c>
      <c r="F20" s="343" t="s">
        <v>7906</v>
      </c>
      <c r="G20" s="343"/>
      <c r="H20" s="343"/>
      <c r="I20" s="343"/>
      <c r="J20" s="343"/>
      <c r="K20" s="220"/>
    </row>
    <row r="21" spans="2:11" customFormat="1" ht="15" customHeight="1">
      <c r="B21" s="223"/>
      <c r="C21" s="224"/>
      <c r="D21" s="224"/>
      <c r="E21" s="226" t="s">
        <v>130</v>
      </c>
      <c r="F21" s="343" t="s">
        <v>7907</v>
      </c>
      <c r="G21" s="343"/>
      <c r="H21" s="343"/>
      <c r="I21" s="343"/>
      <c r="J21" s="343"/>
      <c r="K21" s="220"/>
    </row>
    <row r="22" spans="2:11" customFormat="1" ht="15" customHeight="1">
      <c r="B22" s="223"/>
      <c r="C22" s="224"/>
      <c r="D22" s="224"/>
      <c r="E22" s="226" t="s">
        <v>7908</v>
      </c>
      <c r="F22" s="343" t="s">
        <v>4952</v>
      </c>
      <c r="G22" s="343"/>
      <c r="H22" s="343"/>
      <c r="I22" s="343"/>
      <c r="J22" s="343"/>
      <c r="K22" s="220"/>
    </row>
    <row r="23" spans="2:11" customFormat="1" ht="15" customHeight="1">
      <c r="B23" s="223"/>
      <c r="C23" s="224"/>
      <c r="D23" s="224"/>
      <c r="E23" s="226" t="s">
        <v>87</v>
      </c>
      <c r="F23" s="343" t="s">
        <v>7909</v>
      </c>
      <c r="G23" s="343"/>
      <c r="H23" s="343"/>
      <c r="I23" s="343"/>
      <c r="J23" s="343"/>
      <c r="K23" s="220"/>
    </row>
    <row r="24" spans="2:11" customFormat="1" ht="12.75" customHeight="1">
      <c r="B24" s="223"/>
      <c r="C24" s="224"/>
      <c r="D24" s="224"/>
      <c r="E24" s="224"/>
      <c r="F24" s="224"/>
      <c r="G24" s="224"/>
      <c r="H24" s="224"/>
      <c r="I24" s="224"/>
      <c r="J24" s="224"/>
      <c r="K24" s="220"/>
    </row>
    <row r="25" spans="2:11" customFormat="1" ht="15" customHeight="1">
      <c r="B25" s="223"/>
      <c r="C25" s="343" t="s">
        <v>7910</v>
      </c>
      <c r="D25" s="343"/>
      <c r="E25" s="343"/>
      <c r="F25" s="343"/>
      <c r="G25" s="343"/>
      <c r="H25" s="343"/>
      <c r="I25" s="343"/>
      <c r="J25" s="343"/>
      <c r="K25" s="220"/>
    </row>
    <row r="26" spans="2:11" customFormat="1" ht="15" customHeight="1">
      <c r="B26" s="223"/>
      <c r="C26" s="343" t="s">
        <v>7911</v>
      </c>
      <c r="D26" s="343"/>
      <c r="E26" s="343"/>
      <c r="F26" s="343"/>
      <c r="G26" s="343"/>
      <c r="H26" s="343"/>
      <c r="I26" s="343"/>
      <c r="J26" s="343"/>
      <c r="K26" s="220"/>
    </row>
    <row r="27" spans="2:11" customFormat="1" ht="15" customHeight="1">
      <c r="B27" s="223"/>
      <c r="C27" s="222"/>
      <c r="D27" s="343" t="s">
        <v>7912</v>
      </c>
      <c r="E27" s="343"/>
      <c r="F27" s="343"/>
      <c r="G27" s="343"/>
      <c r="H27" s="343"/>
      <c r="I27" s="343"/>
      <c r="J27" s="343"/>
      <c r="K27" s="220"/>
    </row>
    <row r="28" spans="2:11" customFormat="1" ht="15" customHeight="1">
      <c r="B28" s="223"/>
      <c r="C28" s="224"/>
      <c r="D28" s="343" t="s">
        <v>7913</v>
      </c>
      <c r="E28" s="343"/>
      <c r="F28" s="343"/>
      <c r="G28" s="343"/>
      <c r="H28" s="343"/>
      <c r="I28" s="343"/>
      <c r="J28" s="343"/>
      <c r="K28" s="220"/>
    </row>
    <row r="29" spans="2:11" customFormat="1" ht="12.75" customHeight="1">
      <c r="B29" s="223"/>
      <c r="C29" s="224"/>
      <c r="D29" s="224"/>
      <c r="E29" s="224"/>
      <c r="F29" s="224"/>
      <c r="G29" s="224"/>
      <c r="H29" s="224"/>
      <c r="I29" s="224"/>
      <c r="J29" s="224"/>
      <c r="K29" s="220"/>
    </row>
    <row r="30" spans="2:11" customFormat="1" ht="15" customHeight="1">
      <c r="B30" s="223"/>
      <c r="C30" s="224"/>
      <c r="D30" s="343" t="s">
        <v>7914</v>
      </c>
      <c r="E30" s="343"/>
      <c r="F30" s="343"/>
      <c r="G30" s="343"/>
      <c r="H30" s="343"/>
      <c r="I30" s="343"/>
      <c r="J30" s="343"/>
      <c r="K30" s="220"/>
    </row>
    <row r="31" spans="2:11" customFormat="1" ht="15" customHeight="1">
      <c r="B31" s="223"/>
      <c r="C31" s="224"/>
      <c r="D31" s="343" t="s">
        <v>7915</v>
      </c>
      <c r="E31" s="343"/>
      <c r="F31" s="343"/>
      <c r="G31" s="343"/>
      <c r="H31" s="343"/>
      <c r="I31" s="343"/>
      <c r="J31" s="343"/>
      <c r="K31" s="220"/>
    </row>
    <row r="32" spans="2:11" customFormat="1" ht="12.75" customHeight="1">
      <c r="B32" s="223"/>
      <c r="C32" s="224"/>
      <c r="D32" s="224"/>
      <c r="E32" s="224"/>
      <c r="F32" s="224"/>
      <c r="G32" s="224"/>
      <c r="H32" s="224"/>
      <c r="I32" s="224"/>
      <c r="J32" s="224"/>
      <c r="K32" s="220"/>
    </row>
    <row r="33" spans="2:11" customFormat="1" ht="15" customHeight="1">
      <c r="B33" s="223"/>
      <c r="C33" s="224"/>
      <c r="D33" s="343" t="s">
        <v>7916</v>
      </c>
      <c r="E33" s="343"/>
      <c r="F33" s="343"/>
      <c r="G33" s="343"/>
      <c r="H33" s="343"/>
      <c r="I33" s="343"/>
      <c r="J33" s="343"/>
      <c r="K33" s="220"/>
    </row>
    <row r="34" spans="2:11" customFormat="1" ht="15" customHeight="1">
      <c r="B34" s="223"/>
      <c r="C34" s="224"/>
      <c r="D34" s="343" t="s">
        <v>7917</v>
      </c>
      <c r="E34" s="343"/>
      <c r="F34" s="343"/>
      <c r="G34" s="343"/>
      <c r="H34" s="343"/>
      <c r="I34" s="343"/>
      <c r="J34" s="343"/>
      <c r="K34" s="220"/>
    </row>
    <row r="35" spans="2:11" customFormat="1" ht="15" customHeight="1">
      <c r="B35" s="223"/>
      <c r="C35" s="224"/>
      <c r="D35" s="343" t="s">
        <v>7918</v>
      </c>
      <c r="E35" s="343"/>
      <c r="F35" s="343"/>
      <c r="G35" s="343"/>
      <c r="H35" s="343"/>
      <c r="I35" s="343"/>
      <c r="J35" s="343"/>
      <c r="K35" s="220"/>
    </row>
    <row r="36" spans="2:11" customFormat="1" ht="15" customHeight="1">
      <c r="B36" s="223"/>
      <c r="C36" s="224"/>
      <c r="D36" s="222"/>
      <c r="E36" s="225" t="s">
        <v>287</v>
      </c>
      <c r="F36" s="222"/>
      <c r="G36" s="343" t="s">
        <v>7919</v>
      </c>
      <c r="H36" s="343"/>
      <c r="I36" s="343"/>
      <c r="J36" s="343"/>
      <c r="K36" s="220"/>
    </row>
    <row r="37" spans="2:11" customFormat="1" ht="30.75" customHeight="1">
      <c r="B37" s="223"/>
      <c r="C37" s="224"/>
      <c r="D37" s="222"/>
      <c r="E37" s="225" t="s">
        <v>7920</v>
      </c>
      <c r="F37" s="222"/>
      <c r="G37" s="343" t="s">
        <v>7921</v>
      </c>
      <c r="H37" s="343"/>
      <c r="I37" s="343"/>
      <c r="J37" s="343"/>
      <c r="K37" s="220"/>
    </row>
    <row r="38" spans="2:11" customFormat="1" ht="15" customHeight="1">
      <c r="B38" s="223"/>
      <c r="C38" s="224"/>
      <c r="D38" s="222"/>
      <c r="E38" s="225" t="s">
        <v>55</v>
      </c>
      <c r="F38" s="222"/>
      <c r="G38" s="343" t="s">
        <v>7922</v>
      </c>
      <c r="H38" s="343"/>
      <c r="I38" s="343"/>
      <c r="J38" s="343"/>
      <c r="K38" s="220"/>
    </row>
    <row r="39" spans="2:11" customFormat="1" ht="15" customHeight="1">
      <c r="B39" s="223"/>
      <c r="C39" s="224"/>
      <c r="D39" s="222"/>
      <c r="E39" s="225" t="s">
        <v>56</v>
      </c>
      <c r="F39" s="222"/>
      <c r="G39" s="343" t="s">
        <v>7923</v>
      </c>
      <c r="H39" s="343"/>
      <c r="I39" s="343"/>
      <c r="J39" s="343"/>
      <c r="K39" s="220"/>
    </row>
    <row r="40" spans="2:11" customFormat="1" ht="15" customHeight="1">
      <c r="B40" s="223"/>
      <c r="C40" s="224"/>
      <c r="D40" s="222"/>
      <c r="E40" s="225" t="s">
        <v>288</v>
      </c>
      <c r="F40" s="222"/>
      <c r="G40" s="343" t="s">
        <v>7924</v>
      </c>
      <c r="H40" s="343"/>
      <c r="I40" s="343"/>
      <c r="J40" s="343"/>
      <c r="K40" s="220"/>
    </row>
    <row r="41" spans="2:11" customFormat="1" ht="15" customHeight="1">
      <c r="B41" s="223"/>
      <c r="C41" s="224"/>
      <c r="D41" s="222"/>
      <c r="E41" s="225" t="s">
        <v>289</v>
      </c>
      <c r="F41" s="222"/>
      <c r="G41" s="343" t="s">
        <v>7925</v>
      </c>
      <c r="H41" s="343"/>
      <c r="I41" s="343"/>
      <c r="J41" s="343"/>
      <c r="K41" s="220"/>
    </row>
    <row r="42" spans="2:11" customFormat="1" ht="15" customHeight="1">
      <c r="B42" s="223"/>
      <c r="C42" s="224"/>
      <c r="D42" s="222"/>
      <c r="E42" s="225" t="s">
        <v>7926</v>
      </c>
      <c r="F42" s="222"/>
      <c r="G42" s="343" t="s">
        <v>7927</v>
      </c>
      <c r="H42" s="343"/>
      <c r="I42" s="343"/>
      <c r="J42" s="343"/>
      <c r="K42" s="220"/>
    </row>
    <row r="43" spans="2:11" customFormat="1" ht="15" customHeight="1">
      <c r="B43" s="223"/>
      <c r="C43" s="224"/>
      <c r="D43" s="222"/>
      <c r="E43" s="225"/>
      <c r="F43" s="222"/>
      <c r="G43" s="343" t="s">
        <v>7928</v>
      </c>
      <c r="H43" s="343"/>
      <c r="I43" s="343"/>
      <c r="J43" s="343"/>
      <c r="K43" s="220"/>
    </row>
    <row r="44" spans="2:11" customFormat="1" ht="15" customHeight="1">
      <c r="B44" s="223"/>
      <c r="C44" s="224"/>
      <c r="D44" s="222"/>
      <c r="E44" s="225" t="s">
        <v>7929</v>
      </c>
      <c r="F44" s="222"/>
      <c r="G44" s="343" t="s">
        <v>7930</v>
      </c>
      <c r="H44" s="343"/>
      <c r="I44" s="343"/>
      <c r="J44" s="343"/>
      <c r="K44" s="220"/>
    </row>
    <row r="45" spans="2:11" customFormat="1" ht="15" customHeight="1">
      <c r="B45" s="223"/>
      <c r="C45" s="224"/>
      <c r="D45" s="222"/>
      <c r="E45" s="225" t="s">
        <v>291</v>
      </c>
      <c r="F45" s="222"/>
      <c r="G45" s="343" t="s">
        <v>7931</v>
      </c>
      <c r="H45" s="343"/>
      <c r="I45" s="343"/>
      <c r="J45" s="343"/>
      <c r="K45" s="220"/>
    </row>
    <row r="46" spans="2:11" customFormat="1" ht="12.75" customHeight="1">
      <c r="B46" s="223"/>
      <c r="C46" s="224"/>
      <c r="D46" s="222"/>
      <c r="E46" s="222"/>
      <c r="F46" s="222"/>
      <c r="G46" s="222"/>
      <c r="H46" s="222"/>
      <c r="I46" s="222"/>
      <c r="J46" s="222"/>
      <c r="K46" s="220"/>
    </row>
    <row r="47" spans="2:11" customFormat="1" ht="15" customHeight="1">
      <c r="B47" s="223"/>
      <c r="C47" s="224"/>
      <c r="D47" s="343" t="s">
        <v>7932</v>
      </c>
      <c r="E47" s="343"/>
      <c r="F47" s="343"/>
      <c r="G47" s="343"/>
      <c r="H47" s="343"/>
      <c r="I47" s="343"/>
      <c r="J47" s="343"/>
      <c r="K47" s="220"/>
    </row>
    <row r="48" spans="2:11" customFormat="1" ht="15" customHeight="1">
      <c r="B48" s="223"/>
      <c r="C48" s="224"/>
      <c r="D48" s="224"/>
      <c r="E48" s="343" t="s">
        <v>7933</v>
      </c>
      <c r="F48" s="343"/>
      <c r="G48" s="343"/>
      <c r="H48" s="343"/>
      <c r="I48" s="343"/>
      <c r="J48" s="343"/>
      <c r="K48" s="220"/>
    </row>
    <row r="49" spans="2:11" customFormat="1" ht="15" customHeight="1">
      <c r="B49" s="223"/>
      <c r="C49" s="224"/>
      <c r="D49" s="224"/>
      <c r="E49" s="343" t="s">
        <v>7934</v>
      </c>
      <c r="F49" s="343"/>
      <c r="G49" s="343"/>
      <c r="H49" s="343"/>
      <c r="I49" s="343"/>
      <c r="J49" s="343"/>
      <c r="K49" s="220"/>
    </row>
    <row r="50" spans="2:11" customFormat="1" ht="15" customHeight="1">
      <c r="B50" s="223"/>
      <c r="C50" s="224"/>
      <c r="D50" s="224"/>
      <c r="E50" s="343" t="s">
        <v>7935</v>
      </c>
      <c r="F50" s="343"/>
      <c r="G50" s="343"/>
      <c r="H50" s="343"/>
      <c r="I50" s="343"/>
      <c r="J50" s="343"/>
      <c r="K50" s="220"/>
    </row>
    <row r="51" spans="2:11" customFormat="1" ht="15" customHeight="1">
      <c r="B51" s="223"/>
      <c r="C51" s="224"/>
      <c r="D51" s="343" t="s">
        <v>7936</v>
      </c>
      <c r="E51" s="343"/>
      <c r="F51" s="343"/>
      <c r="G51" s="343"/>
      <c r="H51" s="343"/>
      <c r="I51" s="343"/>
      <c r="J51" s="343"/>
      <c r="K51" s="220"/>
    </row>
    <row r="52" spans="2:11" customFormat="1" ht="25.5" customHeight="1">
      <c r="B52" s="219"/>
      <c r="C52" s="344" t="s">
        <v>7937</v>
      </c>
      <c r="D52" s="344"/>
      <c r="E52" s="344"/>
      <c r="F52" s="344"/>
      <c r="G52" s="344"/>
      <c r="H52" s="344"/>
      <c r="I52" s="344"/>
      <c r="J52" s="344"/>
      <c r="K52" s="220"/>
    </row>
    <row r="53" spans="2:11" customFormat="1" ht="5.25" customHeight="1">
      <c r="B53" s="219"/>
      <c r="C53" s="221"/>
      <c r="D53" s="221"/>
      <c r="E53" s="221"/>
      <c r="F53" s="221"/>
      <c r="G53" s="221"/>
      <c r="H53" s="221"/>
      <c r="I53" s="221"/>
      <c r="J53" s="221"/>
      <c r="K53" s="220"/>
    </row>
    <row r="54" spans="2:11" customFormat="1" ht="15" customHeight="1">
      <c r="B54" s="219"/>
      <c r="C54" s="343" t="s">
        <v>7938</v>
      </c>
      <c r="D54" s="343"/>
      <c r="E54" s="343"/>
      <c r="F54" s="343"/>
      <c r="G54" s="343"/>
      <c r="H54" s="343"/>
      <c r="I54" s="343"/>
      <c r="J54" s="343"/>
      <c r="K54" s="220"/>
    </row>
    <row r="55" spans="2:11" customFormat="1" ht="15" customHeight="1">
      <c r="B55" s="219"/>
      <c r="C55" s="343" t="s">
        <v>7939</v>
      </c>
      <c r="D55" s="343"/>
      <c r="E55" s="343"/>
      <c r="F55" s="343"/>
      <c r="G55" s="343"/>
      <c r="H55" s="343"/>
      <c r="I55" s="343"/>
      <c r="J55" s="343"/>
      <c r="K55" s="220"/>
    </row>
    <row r="56" spans="2:11" customFormat="1" ht="12.75" customHeight="1">
      <c r="B56" s="219"/>
      <c r="C56" s="222"/>
      <c r="D56" s="222"/>
      <c r="E56" s="222"/>
      <c r="F56" s="222"/>
      <c r="G56" s="222"/>
      <c r="H56" s="222"/>
      <c r="I56" s="222"/>
      <c r="J56" s="222"/>
      <c r="K56" s="220"/>
    </row>
    <row r="57" spans="2:11" customFormat="1" ht="15" customHeight="1">
      <c r="B57" s="219"/>
      <c r="C57" s="343" t="s">
        <v>7940</v>
      </c>
      <c r="D57" s="343"/>
      <c r="E57" s="343"/>
      <c r="F57" s="343"/>
      <c r="G57" s="343"/>
      <c r="H57" s="343"/>
      <c r="I57" s="343"/>
      <c r="J57" s="343"/>
      <c r="K57" s="220"/>
    </row>
    <row r="58" spans="2:11" customFormat="1" ht="15" customHeight="1">
      <c r="B58" s="219"/>
      <c r="C58" s="224"/>
      <c r="D58" s="343" t="s">
        <v>7941</v>
      </c>
      <c r="E58" s="343"/>
      <c r="F58" s="343"/>
      <c r="G58" s="343"/>
      <c r="H58" s="343"/>
      <c r="I58" s="343"/>
      <c r="J58" s="343"/>
      <c r="K58" s="220"/>
    </row>
    <row r="59" spans="2:11" customFormat="1" ht="15" customHeight="1">
      <c r="B59" s="219"/>
      <c r="C59" s="224"/>
      <c r="D59" s="343" t="s">
        <v>7942</v>
      </c>
      <c r="E59" s="343"/>
      <c r="F59" s="343"/>
      <c r="G59" s="343"/>
      <c r="H59" s="343"/>
      <c r="I59" s="343"/>
      <c r="J59" s="343"/>
      <c r="K59" s="220"/>
    </row>
    <row r="60" spans="2:11" customFormat="1" ht="15" customHeight="1">
      <c r="B60" s="219"/>
      <c r="C60" s="224"/>
      <c r="D60" s="343" t="s">
        <v>7943</v>
      </c>
      <c r="E60" s="343"/>
      <c r="F60" s="343"/>
      <c r="G60" s="343"/>
      <c r="H60" s="343"/>
      <c r="I60" s="343"/>
      <c r="J60" s="343"/>
      <c r="K60" s="220"/>
    </row>
    <row r="61" spans="2:11" customFormat="1" ht="15" customHeight="1">
      <c r="B61" s="219"/>
      <c r="C61" s="224"/>
      <c r="D61" s="343" t="s">
        <v>7944</v>
      </c>
      <c r="E61" s="343"/>
      <c r="F61" s="343"/>
      <c r="G61" s="343"/>
      <c r="H61" s="343"/>
      <c r="I61" s="343"/>
      <c r="J61" s="343"/>
      <c r="K61" s="220"/>
    </row>
    <row r="62" spans="2:11" customFormat="1" ht="15" customHeight="1">
      <c r="B62" s="219"/>
      <c r="C62" s="224"/>
      <c r="D62" s="346" t="s">
        <v>7945</v>
      </c>
      <c r="E62" s="346"/>
      <c r="F62" s="346"/>
      <c r="G62" s="346"/>
      <c r="H62" s="346"/>
      <c r="I62" s="346"/>
      <c r="J62" s="346"/>
      <c r="K62" s="220"/>
    </row>
    <row r="63" spans="2:11" customFormat="1" ht="15" customHeight="1">
      <c r="B63" s="219"/>
      <c r="C63" s="224"/>
      <c r="D63" s="343" t="s">
        <v>7946</v>
      </c>
      <c r="E63" s="343"/>
      <c r="F63" s="343"/>
      <c r="G63" s="343"/>
      <c r="H63" s="343"/>
      <c r="I63" s="343"/>
      <c r="J63" s="343"/>
      <c r="K63" s="220"/>
    </row>
    <row r="64" spans="2:11" customFormat="1" ht="12.75" customHeight="1">
      <c r="B64" s="219"/>
      <c r="C64" s="224"/>
      <c r="D64" s="224"/>
      <c r="E64" s="227"/>
      <c r="F64" s="224"/>
      <c r="G64" s="224"/>
      <c r="H64" s="224"/>
      <c r="I64" s="224"/>
      <c r="J64" s="224"/>
      <c r="K64" s="220"/>
    </row>
    <row r="65" spans="2:11" customFormat="1" ht="15" customHeight="1">
      <c r="B65" s="219"/>
      <c r="C65" s="224"/>
      <c r="D65" s="343" t="s">
        <v>7947</v>
      </c>
      <c r="E65" s="343"/>
      <c r="F65" s="343"/>
      <c r="G65" s="343"/>
      <c r="H65" s="343"/>
      <c r="I65" s="343"/>
      <c r="J65" s="343"/>
      <c r="K65" s="220"/>
    </row>
    <row r="66" spans="2:11" customFormat="1" ht="15" customHeight="1">
      <c r="B66" s="219"/>
      <c r="C66" s="224"/>
      <c r="D66" s="346" t="s">
        <v>7948</v>
      </c>
      <c r="E66" s="346"/>
      <c r="F66" s="346"/>
      <c r="G66" s="346"/>
      <c r="H66" s="346"/>
      <c r="I66" s="346"/>
      <c r="J66" s="346"/>
      <c r="K66" s="220"/>
    </row>
    <row r="67" spans="2:11" customFormat="1" ht="15" customHeight="1">
      <c r="B67" s="219"/>
      <c r="C67" s="224"/>
      <c r="D67" s="343" t="s">
        <v>7949</v>
      </c>
      <c r="E67" s="343"/>
      <c r="F67" s="343"/>
      <c r="G67" s="343"/>
      <c r="H67" s="343"/>
      <c r="I67" s="343"/>
      <c r="J67" s="343"/>
      <c r="K67" s="220"/>
    </row>
    <row r="68" spans="2:11" customFormat="1" ht="15" customHeight="1">
      <c r="B68" s="219"/>
      <c r="C68" s="224"/>
      <c r="D68" s="343" t="s">
        <v>7950</v>
      </c>
      <c r="E68" s="343"/>
      <c r="F68" s="343"/>
      <c r="G68" s="343"/>
      <c r="H68" s="343"/>
      <c r="I68" s="343"/>
      <c r="J68" s="343"/>
      <c r="K68" s="220"/>
    </row>
    <row r="69" spans="2:11" customFormat="1" ht="15" customHeight="1">
      <c r="B69" s="219"/>
      <c r="C69" s="224"/>
      <c r="D69" s="343" t="s">
        <v>7951</v>
      </c>
      <c r="E69" s="343"/>
      <c r="F69" s="343"/>
      <c r="G69" s="343"/>
      <c r="H69" s="343"/>
      <c r="I69" s="343"/>
      <c r="J69" s="343"/>
      <c r="K69" s="220"/>
    </row>
    <row r="70" spans="2:11" customFormat="1" ht="15" customHeight="1">
      <c r="B70" s="219"/>
      <c r="C70" s="224"/>
      <c r="D70" s="343" t="s">
        <v>7952</v>
      </c>
      <c r="E70" s="343"/>
      <c r="F70" s="343"/>
      <c r="G70" s="343"/>
      <c r="H70" s="343"/>
      <c r="I70" s="343"/>
      <c r="J70" s="343"/>
      <c r="K70" s="220"/>
    </row>
    <row r="71" spans="2:11" customFormat="1" ht="12.75" customHeight="1">
      <c r="B71" s="228"/>
      <c r="C71" s="229"/>
      <c r="D71" s="229"/>
      <c r="E71" s="229"/>
      <c r="F71" s="229"/>
      <c r="G71" s="229"/>
      <c r="H71" s="229"/>
      <c r="I71" s="229"/>
      <c r="J71" s="229"/>
      <c r="K71" s="230"/>
    </row>
    <row r="72" spans="2:11" customFormat="1" ht="18.75" customHeight="1">
      <c r="B72" s="231"/>
      <c r="C72" s="231"/>
      <c r="D72" s="231"/>
      <c r="E72" s="231"/>
      <c r="F72" s="231"/>
      <c r="G72" s="231"/>
      <c r="H72" s="231"/>
      <c r="I72" s="231"/>
      <c r="J72" s="231"/>
      <c r="K72" s="232"/>
    </row>
    <row r="73" spans="2:11" customFormat="1" ht="18.75" customHeight="1">
      <c r="B73" s="232"/>
      <c r="C73" s="232"/>
      <c r="D73" s="232"/>
      <c r="E73" s="232"/>
      <c r="F73" s="232"/>
      <c r="G73" s="232"/>
      <c r="H73" s="232"/>
      <c r="I73" s="232"/>
      <c r="J73" s="232"/>
      <c r="K73" s="232"/>
    </row>
    <row r="74" spans="2:11" customFormat="1" ht="7.5" customHeight="1">
      <c r="B74" s="233"/>
      <c r="C74" s="234"/>
      <c r="D74" s="234"/>
      <c r="E74" s="234"/>
      <c r="F74" s="234"/>
      <c r="G74" s="234"/>
      <c r="H74" s="234"/>
      <c r="I74" s="234"/>
      <c r="J74" s="234"/>
      <c r="K74" s="235"/>
    </row>
    <row r="75" spans="2:11" customFormat="1" ht="45" customHeight="1">
      <c r="B75" s="236"/>
      <c r="C75" s="347" t="s">
        <v>7953</v>
      </c>
      <c r="D75" s="347"/>
      <c r="E75" s="347"/>
      <c r="F75" s="347"/>
      <c r="G75" s="347"/>
      <c r="H75" s="347"/>
      <c r="I75" s="347"/>
      <c r="J75" s="347"/>
      <c r="K75" s="237"/>
    </row>
    <row r="76" spans="2:11" customFormat="1" ht="17.25" customHeight="1">
      <c r="B76" s="236"/>
      <c r="C76" s="238" t="s">
        <v>7954</v>
      </c>
      <c r="D76" s="238"/>
      <c r="E76" s="238"/>
      <c r="F76" s="238" t="s">
        <v>7955</v>
      </c>
      <c r="G76" s="239"/>
      <c r="H76" s="238" t="s">
        <v>56</v>
      </c>
      <c r="I76" s="238" t="s">
        <v>59</v>
      </c>
      <c r="J76" s="238" t="s">
        <v>7956</v>
      </c>
      <c r="K76" s="237"/>
    </row>
    <row r="77" spans="2:11" customFormat="1" ht="17.25" customHeight="1">
      <c r="B77" s="236"/>
      <c r="C77" s="240" t="s">
        <v>7957</v>
      </c>
      <c r="D77" s="240"/>
      <c r="E77" s="240"/>
      <c r="F77" s="241" t="s">
        <v>7958</v>
      </c>
      <c r="G77" s="242"/>
      <c r="H77" s="240"/>
      <c r="I77" s="240"/>
      <c r="J77" s="240" t="s">
        <v>7959</v>
      </c>
      <c r="K77" s="237"/>
    </row>
    <row r="78" spans="2:11" customFormat="1" ht="5.25" customHeight="1">
      <c r="B78" s="236"/>
      <c r="C78" s="243"/>
      <c r="D78" s="243"/>
      <c r="E78" s="243"/>
      <c r="F78" s="243"/>
      <c r="G78" s="244"/>
      <c r="H78" s="243"/>
      <c r="I78" s="243"/>
      <c r="J78" s="243"/>
      <c r="K78" s="237"/>
    </row>
    <row r="79" spans="2:11" customFormat="1" ht="15" customHeight="1">
      <c r="B79" s="236"/>
      <c r="C79" s="225" t="s">
        <v>55</v>
      </c>
      <c r="D79" s="245"/>
      <c r="E79" s="245"/>
      <c r="F79" s="246" t="s">
        <v>7785</v>
      </c>
      <c r="G79" s="247"/>
      <c r="H79" s="225" t="s">
        <v>7960</v>
      </c>
      <c r="I79" s="225" t="s">
        <v>7961</v>
      </c>
      <c r="J79" s="225">
        <v>20</v>
      </c>
      <c r="K79" s="237"/>
    </row>
    <row r="80" spans="2:11" customFormat="1" ht="15" customHeight="1">
      <c r="B80" s="236"/>
      <c r="C80" s="225" t="s">
        <v>7962</v>
      </c>
      <c r="D80" s="225"/>
      <c r="E80" s="225"/>
      <c r="F80" s="246" t="s">
        <v>7785</v>
      </c>
      <c r="G80" s="247"/>
      <c r="H80" s="225" t="s">
        <v>7963</v>
      </c>
      <c r="I80" s="225" t="s">
        <v>7961</v>
      </c>
      <c r="J80" s="225">
        <v>120</v>
      </c>
      <c r="K80" s="237"/>
    </row>
    <row r="81" spans="2:11" customFormat="1" ht="15" customHeight="1">
      <c r="B81" s="248"/>
      <c r="C81" s="225" t="s">
        <v>7964</v>
      </c>
      <c r="D81" s="225"/>
      <c r="E81" s="225"/>
      <c r="F81" s="246" t="s">
        <v>7965</v>
      </c>
      <c r="G81" s="247"/>
      <c r="H81" s="225" t="s">
        <v>7966</v>
      </c>
      <c r="I81" s="225" t="s">
        <v>7961</v>
      </c>
      <c r="J81" s="225">
        <v>50</v>
      </c>
      <c r="K81" s="237"/>
    </row>
    <row r="82" spans="2:11" customFormat="1" ht="15" customHeight="1">
      <c r="B82" s="248"/>
      <c r="C82" s="225" t="s">
        <v>7967</v>
      </c>
      <c r="D82" s="225"/>
      <c r="E82" s="225"/>
      <c r="F82" s="246" t="s">
        <v>7785</v>
      </c>
      <c r="G82" s="247"/>
      <c r="H82" s="225" t="s">
        <v>7968</v>
      </c>
      <c r="I82" s="225" t="s">
        <v>7969</v>
      </c>
      <c r="J82" s="225"/>
      <c r="K82" s="237"/>
    </row>
    <row r="83" spans="2:11" customFormat="1" ht="15" customHeight="1">
      <c r="B83" s="248"/>
      <c r="C83" s="225" t="s">
        <v>7970</v>
      </c>
      <c r="D83" s="225"/>
      <c r="E83" s="225"/>
      <c r="F83" s="246" t="s">
        <v>7965</v>
      </c>
      <c r="G83" s="225"/>
      <c r="H83" s="225" t="s">
        <v>7971</v>
      </c>
      <c r="I83" s="225" t="s">
        <v>7961</v>
      </c>
      <c r="J83" s="225">
        <v>15</v>
      </c>
      <c r="K83" s="237"/>
    </row>
    <row r="84" spans="2:11" customFormat="1" ht="15" customHeight="1">
      <c r="B84" s="248"/>
      <c r="C84" s="225" t="s">
        <v>7972</v>
      </c>
      <c r="D84" s="225"/>
      <c r="E84" s="225"/>
      <c r="F84" s="246" t="s">
        <v>7965</v>
      </c>
      <c r="G84" s="225"/>
      <c r="H84" s="225" t="s">
        <v>7973</v>
      </c>
      <c r="I84" s="225" t="s">
        <v>7961</v>
      </c>
      <c r="J84" s="225">
        <v>15</v>
      </c>
      <c r="K84" s="237"/>
    </row>
    <row r="85" spans="2:11" customFormat="1" ht="15" customHeight="1">
      <c r="B85" s="248"/>
      <c r="C85" s="225" t="s">
        <v>7974</v>
      </c>
      <c r="D85" s="225"/>
      <c r="E85" s="225"/>
      <c r="F85" s="246" t="s">
        <v>7965</v>
      </c>
      <c r="G85" s="225"/>
      <c r="H85" s="225" t="s">
        <v>7975</v>
      </c>
      <c r="I85" s="225" t="s">
        <v>7961</v>
      </c>
      <c r="J85" s="225">
        <v>20</v>
      </c>
      <c r="K85" s="237"/>
    </row>
    <row r="86" spans="2:11" customFormat="1" ht="15" customHeight="1">
      <c r="B86" s="248"/>
      <c r="C86" s="225" t="s">
        <v>7976</v>
      </c>
      <c r="D86" s="225"/>
      <c r="E86" s="225"/>
      <c r="F86" s="246" t="s">
        <v>7965</v>
      </c>
      <c r="G86" s="225"/>
      <c r="H86" s="225" t="s">
        <v>7977</v>
      </c>
      <c r="I86" s="225" t="s">
        <v>7961</v>
      </c>
      <c r="J86" s="225">
        <v>20</v>
      </c>
      <c r="K86" s="237"/>
    </row>
    <row r="87" spans="2:11" customFormat="1" ht="15" customHeight="1">
      <c r="B87" s="248"/>
      <c r="C87" s="225" t="s">
        <v>7978</v>
      </c>
      <c r="D87" s="225"/>
      <c r="E87" s="225"/>
      <c r="F87" s="246" t="s">
        <v>7965</v>
      </c>
      <c r="G87" s="247"/>
      <c r="H87" s="225" t="s">
        <v>7979</v>
      </c>
      <c r="I87" s="225" t="s">
        <v>7961</v>
      </c>
      <c r="J87" s="225">
        <v>50</v>
      </c>
      <c r="K87" s="237"/>
    </row>
    <row r="88" spans="2:11" customFormat="1" ht="15" customHeight="1">
      <c r="B88" s="248"/>
      <c r="C88" s="225" t="s">
        <v>7980</v>
      </c>
      <c r="D88" s="225"/>
      <c r="E88" s="225"/>
      <c r="F88" s="246" t="s">
        <v>7965</v>
      </c>
      <c r="G88" s="247"/>
      <c r="H88" s="225" t="s">
        <v>7981</v>
      </c>
      <c r="I88" s="225" t="s">
        <v>7961</v>
      </c>
      <c r="J88" s="225">
        <v>20</v>
      </c>
      <c r="K88" s="237"/>
    </row>
    <row r="89" spans="2:11" customFormat="1" ht="15" customHeight="1">
      <c r="B89" s="248"/>
      <c r="C89" s="225" t="s">
        <v>7982</v>
      </c>
      <c r="D89" s="225"/>
      <c r="E89" s="225"/>
      <c r="F89" s="246" t="s">
        <v>7965</v>
      </c>
      <c r="G89" s="247"/>
      <c r="H89" s="225" t="s">
        <v>7983</v>
      </c>
      <c r="I89" s="225" t="s">
        <v>7961</v>
      </c>
      <c r="J89" s="225">
        <v>20</v>
      </c>
      <c r="K89" s="237"/>
    </row>
    <row r="90" spans="2:11" customFormat="1" ht="15" customHeight="1">
      <c r="B90" s="248"/>
      <c r="C90" s="225" t="s">
        <v>7984</v>
      </c>
      <c r="D90" s="225"/>
      <c r="E90" s="225"/>
      <c r="F90" s="246" t="s">
        <v>7965</v>
      </c>
      <c r="G90" s="247"/>
      <c r="H90" s="225" t="s">
        <v>7985</v>
      </c>
      <c r="I90" s="225" t="s">
        <v>7961</v>
      </c>
      <c r="J90" s="225">
        <v>50</v>
      </c>
      <c r="K90" s="237"/>
    </row>
    <row r="91" spans="2:11" customFormat="1" ht="15" customHeight="1">
      <c r="B91" s="248"/>
      <c r="C91" s="225" t="s">
        <v>7986</v>
      </c>
      <c r="D91" s="225"/>
      <c r="E91" s="225"/>
      <c r="F91" s="246" t="s">
        <v>7965</v>
      </c>
      <c r="G91" s="247"/>
      <c r="H91" s="225" t="s">
        <v>7986</v>
      </c>
      <c r="I91" s="225" t="s">
        <v>7961</v>
      </c>
      <c r="J91" s="225">
        <v>50</v>
      </c>
      <c r="K91" s="237"/>
    </row>
    <row r="92" spans="2:11" customFormat="1" ht="15" customHeight="1">
      <c r="B92" s="248"/>
      <c r="C92" s="225" t="s">
        <v>7987</v>
      </c>
      <c r="D92" s="225"/>
      <c r="E92" s="225"/>
      <c r="F92" s="246" t="s">
        <v>7965</v>
      </c>
      <c r="G92" s="247"/>
      <c r="H92" s="225" t="s">
        <v>7988</v>
      </c>
      <c r="I92" s="225" t="s">
        <v>7961</v>
      </c>
      <c r="J92" s="225">
        <v>255</v>
      </c>
      <c r="K92" s="237"/>
    </row>
    <row r="93" spans="2:11" customFormat="1" ht="15" customHeight="1">
      <c r="B93" s="248"/>
      <c r="C93" s="225" t="s">
        <v>7989</v>
      </c>
      <c r="D93" s="225"/>
      <c r="E93" s="225"/>
      <c r="F93" s="246" t="s">
        <v>7785</v>
      </c>
      <c r="G93" s="247"/>
      <c r="H93" s="225" t="s">
        <v>7990</v>
      </c>
      <c r="I93" s="225" t="s">
        <v>7991</v>
      </c>
      <c r="J93" s="225"/>
      <c r="K93" s="237"/>
    </row>
    <row r="94" spans="2:11" customFormat="1" ht="15" customHeight="1">
      <c r="B94" s="248"/>
      <c r="C94" s="225" t="s">
        <v>7992</v>
      </c>
      <c r="D94" s="225"/>
      <c r="E94" s="225"/>
      <c r="F94" s="246" t="s">
        <v>7785</v>
      </c>
      <c r="G94" s="247"/>
      <c r="H94" s="225" t="s">
        <v>7993</v>
      </c>
      <c r="I94" s="225" t="s">
        <v>7994</v>
      </c>
      <c r="J94" s="225"/>
      <c r="K94" s="237"/>
    </row>
    <row r="95" spans="2:11" customFormat="1" ht="15" customHeight="1">
      <c r="B95" s="248"/>
      <c r="C95" s="225" t="s">
        <v>7995</v>
      </c>
      <c r="D95" s="225"/>
      <c r="E95" s="225"/>
      <c r="F95" s="246" t="s">
        <v>7785</v>
      </c>
      <c r="G95" s="247"/>
      <c r="H95" s="225" t="s">
        <v>7995</v>
      </c>
      <c r="I95" s="225" t="s">
        <v>7994</v>
      </c>
      <c r="J95" s="225"/>
      <c r="K95" s="237"/>
    </row>
    <row r="96" spans="2:11" customFormat="1" ht="15" customHeight="1">
      <c r="B96" s="248"/>
      <c r="C96" s="225" t="s">
        <v>40</v>
      </c>
      <c r="D96" s="225"/>
      <c r="E96" s="225"/>
      <c r="F96" s="246" t="s">
        <v>7785</v>
      </c>
      <c r="G96" s="247"/>
      <c r="H96" s="225" t="s">
        <v>7996</v>
      </c>
      <c r="I96" s="225" t="s">
        <v>7994</v>
      </c>
      <c r="J96" s="225"/>
      <c r="K96" s="237"/>
    </row>
    <row r="97" spans="2:11" customFormat="1" ht="15" customHeight="1">
      <c r="B97" s="248"/>
      <c r="C97" s="225" t="s">
        <v>50</v>
      </c>
      <c r="D97" s="225"/>
      <c r="E97" s="225"/>
      <c r="F97" s="246" t="s">
        <v>7785</v>
      </c>
      <c r="G97" s="247"/>
      <c r="H97" s="225" t="s">
        <v>7997</v>
      </c>
      <c r="I97" s="225" t="s">
        <v>7994</v>
      </c>
      <c r="J97" s="225"/>
      <c r="K97" s="237"/>
    </row>
    <row r="98" spans="2:11" customFormat="1" ht="15" customHeight="1">
      <c r="B98" s="249"/>
      <c r="C98" s="250"/>
      <c r="D98" s="250"/>
      <c r="E98" s="250"/>
      <c r="F98" s="250"/>
      <c r="G98" s="250"/>
      <c r="H98" s="250"/>
      <c r="I98" s="250"/>
      <c r="J98" s="250"/>
      <c r="K98" s="251"/>
    </row>
    <row r="99" spans="2:11" customFormat="1" ht="18.75" customHeight="1">
      <c r="B99" s="252"/>
      <c r="C99" s="253"/>
      <c r="D99" s="253"/>
      <c r="E99" s="253"/>
      <c r="F99" s="253"/>
      <c r="G99" s="253"/>
      <c r="H99" s="253"/>
      <c r="I99" s="253"/>
      <c r="J99" s="253"/>
      <c r="K99" s="252"/>
    </row>
    <row r="100" spans="2:11" customFormat="1" ht="18.75" customHeight="1">
      <c r="B100" s="232"/>
      <c r="C100" s="232"/>
      <c r="D100" s="232"/>
      <c r="E100" s="232"/>
      <c r="F100" s="232"/>
      <c r="G100" s="232"/>
      <c r="H100" s="232"/>
      <c r="I100" s="232"/>
      <c r="J100" s="232"/>
      <c r="K100" s="232"/>
    </row>
    <row r="101" spans="2:11" customFormat="1" ht="7.5" customHeight="1">
      <c r="B101" s="233"/>
      <c r="C101" s="234"/>
      <c r="D101" s="234"/>
      <c r="E101" s="234"/>
      <c r="F101" s="234"/>
      <c r="G101" s="234"/>
      <c r="H101" s="234"/>
      <c r="I101" s="234"/>
      <c r="J101" s="234"/>
      <c r="K101" s="235"/>
    </row>
    <row r="102" spans="2:11" customFormat="1" ht="45" customHeight="1">
      <c r="B102" s="236"/>
      <c r="C102" s="347" t="s">
        <v>7998</v>
      </c>
      <c r="D102" s="347"/>
      <c r="E102" s="347"/>
      <c r="F102" s="347"/>
      <c r="G102" s="347"/>
      <c r="H102" s="347"/>
      <c r="I102" s="347"/>
      <c r="J102" s="347"/>
      <c r="K102" s="237"/>
    </row>
    <row r="103" spans="2:11" customFormat="1" ht="17.25" customHeight="1">
      <c r="B103" s="236"/>
      <c r="C103" s="238" t="s">
        <v>7954</v>
      </c>
      <c r="D103" s="238"/>
      <c r="E103" s="238"/>
      <c r="F103" s="238" t="s">
        <v>7955</v>
      </c>
      <c r="G103" s="239"/>
      <c r="H103" s="238" t="s">
        <v>56</v>
      </c>
      <c r="I103" s="238" t="s">
        <v>59</v>
      </c>
      <c r="J103" s="238" t="s">
        <v>7956</v>
      </c>
      <c r="K103" s="237"/>
    </row>
    <row r="104" spans="2:11" customFormat="1" ht="17.25" customHeight="1">
      <c r="B104" s="236"/>
      <c r="C104" s="240" t="s">
        <v>7957</v>
      </c>
      <c r="D104" s="240"/>
      <c r="E104" s="240"/>
      <c r="F104" s="241" t="s">
        <v>7958</v>
      </c>
      <c r="G104" s="242"/>
      <c r="H104" s="240"/>
      <c r="I104" s="240"/>
      <c r="J104" s="240" t="s">
        <v>7959</v>
      </c>
      <c r="K104" s="237"/>
    </row>
    <row r="105" spans="2:11" customFormat="1" ht="5.25" customHeight="1">
      <c r="B105" s="236"/>
      <c r="C105" s="238"/>
      <c r="D105" s="238"/>
      <c r="E105" s="238"/>
      <c r="F105" s="238"/>
      <c r="G105" s="254"/>
      <c r="H105" s="238"/>
      <c r="I105" s="238"/>
      <c r="J105" s="238"/>
      <c r="K105" s="237"/>
    </row>
    <row r="106" spans="2:11" customFormat="1" ht="15" customHeight="1">
      <c r="B106" s="236"/>
      <c r="C106" s="225" t="s">
        <v>55</v>
      </c>
      <c r="D106" s="245"/>
      <c r="E106" s="245"/>
      <c r="F106" s="246" t="s">
        <v>7785</v>
      </c>
      <c r="G106" s="225"/>
      <c r="H106" s="225" t="s">
        <v>7999</v>
      </c>
      <c r="I106" s="225" t="s">
        <v>7961</v>
      </c>
      <c r="J106" s="225">
        <v>20</v>
      </c>
      <c r="K106" s="237"/>
    </row>
    <row r="107" spans="2:11" customFormat="1" ht="15" customHeight="1">
      <c r="B107" s="236"/>
      <c r="C107" s="225" t="s">
        <v>7962</v>
      </c>
      <c r="D107" s="225"/>
      <c r="E107" s="225"/>
      <c r="F107" s="246" t="s">
        <v>7785</v>
      </c>
      <c r="G107" s="225"/>
      <c r="H107" s="225" t="s">
        <v>7999</v>
      </c>
      <c r="I107" s="225" t="s">
        <v>7961</v>
      </c>
      <c r="J107" s="225">
        <v>120</v>
      </c>
      <c r="K107" s="237"/>
    </row>
    <row r="108" spans="2:11" customFormat="1" ht="15" customHeight="1">
      <c r="B108" s="248"/>
      <c r="C108" s="225" t="s">
        <v>7964</v>
      </c>
      <c r="D108" s="225"/>
      <c r="E108" s="225"/>
      <c r="F108" s="246" t="s">
        <v>7965</v>
      </c>
      <c r="G108" s="225"/>
      <c r="H108" s="225" t="s">
        <v>7999</v>
      </c>
      <c r="I108" s="225" t="s">
        <v>7961</v>
      </c>
      <c r="J108" s="225">
        <v>50</v>
      </c>
      <c r="K108" s="237"/>
    </row>
    <row r="109" spans="2:11" customFormat="1" ht="15" customHeight="1">
      <c r="B109" s="248"/>
      <c r="C109" s="225" t="s">
        <v>7967</v>
      </c>
      <c r="D109" s="225"/>
      <c r="E109" s="225"/>
      <c r="F109" s="246" t="s">
        <v>7785</v>
      </c>
      <c r="G109" s="225"/>
      <c r="H109" s="225" t="s">
        <v>7999</v>
      </c>
      <c r="I109" s="225" t="s">
        <v>7969</v>
      </c>
      <c r="J109" s="225"/>
      <c r="K109" s="237"/>
    </row>
    <row r="110" spans="2:11" customFormat="1" ht="15" customHeight="1">
      <c r="B110" s="248"/>
      <c r="C110" s="225" t="s">
        <v>7978</v>
      </c>
      <c r="D110" s="225"/>
      <c r="E110" s="225"/>
      <c r="F110" s="246" t="s">
        <v>7965</v>
      </c>
      <c r="G110" s="225"/>
      <c r="H110" s="225" t="s">
        <v>7999</v>
      </c>
      <c r="I110" s="225" t="s">
        <v>7961</v>
      </c>
      <c r="J110" s="225">
        <v>50</v>
      </c>
      <c r="K110" s="237"/>
    </row>
    <row r="111" spans="2:11" customFormat="1" ht="15" customHeight="1">
      <c r="B111" s="248"/>
      <c r="C111" s="225" t="s">
        <v>7986</v>
      </c>
      <c r="D111" s="225"/>
      <c r="E111" s="225"/>
      <c r="F111" s="246" t="s">
        <v>7965</v>
      </c>
      <c r="G111" s="225"/>
      <c r="H111" s="225" t="s">
        <v>7999</v>
      </c>
      <c r="I111" s="225" t="s">
        <v>7961</v>
      </c>
      <c r="J111" s="225">
        <v>50</v>
      </c>
      <c r="K111" s="237"/>
    </row>
    <row r="112" spans="2:11" customFormat="1" ht="15" customHeight="1">
      <c r="B112" s="248"/>
      <c r="C112" s="225" t="s">
        <v>7984</v>
      </c>
      <c r="D112" s="225"/>
      <c r="E112" s="225"/>
      <c r="F112" s="246" t="s">
        <v>7965</v>
      </c>
      <c r="G112" s="225"/>
      <c r="H112" s="225" t="s">
        <v>7999</v>
      </c>
      <c r="I112" s="225" t="s">
        <v>7961</v>
      </c>
      <c r="J112" s="225">
        <v>50</v>
      </c>
      <c r="K112" s="237"/>
    </row>
    <row r="113" spans="2:11" customFormat="1" ht="15" customHeight="1">
      <c r="B113" s="248"/>
      <c r="C113" s="225" t="s">
        <v>55</v>
      </c>
      <c r="D113" s="225"/>
      <c r="E113" s="225"/>
      <c r="F113" s="246" t="s">
        <v>7785</v>
      </c>
      <c r="G113" s="225"/>
      <c r="H113" s="225" t="s">
        <v>8000</v>
      </c>
      <c r="I113" s="225" t="s">
        <v>7961</v>
      </c>
      <c r="J113" s="225">
        <v>20</v>
      </c>
      <c r="K113" s="237"/>
    </row>
    <row r="114" spans="2:11" customFormat="1" ht="15" customHeight="1">
      <c r="B114" s="248"/>
      <c r="C114" s="225" t="s">
        <v>8001</v>
      </c>
      <c r="D114" s="225"/>
      <c r="E114" s="225"/>
      <c r="F114" s="246" t="s">
        <v>7785</v>
      </c>
      <c r="G114" s="225"/>
      <c r="H114" s="225" t="s">
        <v>8002</v>
      </c>
      <c r="I114" s="225" t="s">
        <v>7961</v>
      </c>
      <c r="J114" s="225">
        <v>120</v>
      </c>
      <c r="K114" s="237"/>
    </row>
    <row r="115" spans="2:11" customFormat="1" ht="15" customHeight="1">
      <c r="B115" s="248"/>
      <c r="C115" s="225" t="s">
        <v>40</v>
      </c>
      <c r="D115" s="225"/>
      <c r="E115" s="225"/>
      <c r="F115" s="246" t="s">
        <v>7785</v>
      </c>
      <c r="G115" s="225"/>
      <c r="H115" s="225" t="s">
        <v>8003</v>
      </c>
      <c r="I115" s="225" t="s">
        <v>7994</v>
      </c>
      <c r="J115" s="225"/>
      <c r="K115" s="237"/>
    </row>
    <row r="116" spans="2:11" customFormat="1" ht="15" customHeight="1">
      <c r="B116" s="248"/>
      <c r="C116" s="225" t="s">
        <v>50</v>
      </c>
      <c r="D116" s="225"/>
      <c r="E116" s="225"/>
      <c r="F116" s="246" t="s">
        <v>7785</v>
      </c>
      <c r="G116" s="225"/>
      <c r="H116" s="225" t="s">
        <v>8004</v>
      </c>
      <c r="I116" s="225" t="s">
        <v>7994</v>
      </c>
      <c r="J116" s="225"/>
      <c r="K116" s="237"/>
    </row>
    <row r="117" spans="2:11" customFormat="1" ht="15" customHeight="1">
      <c r="B117" s="248"/>
      <c r="C117" s="225" t="s">
        <v>59</v>
      </c>
      <c r="D117" s="225"/>
      <c r="E117" s="225"/>
      <c r="F117" s="246" t="s">
        <v>7785</v>
      </c>
      <c r="G117" s="225"/>
      <c r="H117" s="225" t="s">
        <v>8005</v>
      </c>
      <c r="I117" s="225" t="s">
        <v>8006</v>
      </c>
      <c r="J117" s="225"/>
      <c r="K117" s="237"/>
    </row>
    <row r="118" spans="2:11" customFormat="1" ht="15" customHeight="1">
      <c r="B118" s="249"/>
      <c r="C118" s="255"/>
      <c r="D118" s="255"/>
      <c r="E118" s="255"/>
      <c r="F118" s="255"/>
      <c r="G118" s="255"/>
      <c r="H118" s="255"/>
      <c r="I118" s="255"/>
      <c r="J118" s="255"/>
      <c r="K118" s="251"/>
    </row>
    <row r="119" spans="2:11" customFormat="1" ht="18.75" customHeight="1">
      <c r="B119" s="256"/>
      <c r="C119" s="257"/>
      <c r="D119" s="257"/>
      <c r="E119" s="257"/>
      <c r="F119" s="258"/>
      <c r="G119" s="257"/>
      <c r="H119" s="257"/>
      <c r="I119" s="257"/>
      <c r="J119" s="257"/>
      <c r="K119" s="256"/>
    </row>
    <row r="120" spans="2:11" customFormat="1" ht="18.75" customHeight="1">
      <c r="B120" s="232"/>
      <c r="C120" s="232"/>
      <c r="D120" s="232"/>
      <c r="E120" s="232"/>
      <c r="F120" s="232"/>
      <c r="G120" s="232"/>
      <c r="H120" s="232"/>
      <c r="I120" s="232"/>
      <c r="J120" s="232"/>
      <c r="K120" s="232"/>
    </row>
    <row r="121" spans="2:11" customFormat="1" ht="7.5" customHeight="1">
      <c r="B121" s="259"/>
      <c r="C121" s="260"/>
      <c r="D121" s="260"/>
      <c r="E121" s="260"/>
      <c r="F121" s="260"/>
      <c r="G121" s="260"/>
      <c r="H121" s="260"/>
      <c r="I121" s="260"/>
      <c r="J121" s="260"/>
      <c r="K121" s="261"/>
    </row>
    <row r="122" spans="2:11" customFormat="1" ht="45" customHeight="1">
      <c r="B122" s="262"/>
      <c r="C122" s="345" t="s">
        <v>8007</v>
      </c>
      <c r="D122" s="345"/>
      <c r="E122" s="345"/>
      <c r="F122" s="345"/>
      <c r="G122" s="345"/>
      <c r="H122" s="345"/>
      <c r="I122" s="345"/>
      <c r="J122" s="345"/>
      <c r="K122" s="263"/>
    </row>
    <row r="123" spans="2:11" customFormat="1" ht="17.25" customHeight="1">
      <c r="B123" s="264"/>
      <c r="C123" s="238" t="s">
        <v>7954</v>
      </c>
      <c r="D123" s="238"/>
      <c r="E123" s="238"/>
      <c r="F123" s="238" t="s">
        <v>7955</v>
      </c>
      <c r="G123" s="239"/>
      <c r="H123" s="238" t="s">
        <v>56</v>
      </c>
      <c r="I123" s="238" t="s">
        <v>59</v>
      </c>
      <c r="J123" s="238" t="s">
        <v>7956</v>
      </c>
      <c r="K123" s="265"/>
    </row>
    <row r="124" spans="2:11" customFormat="1" ht="17.25" customHeight="1">
      <c r="B124" s="264"/>
      <c r="C124" s="240" t="s">
        <v>7957</v>
      </c>
      <c r="D124" s="240"/>
      <c r="E124" s="240"/>
      <c r="F124" s="241" t="s">
        <v>7958</v>
      </c>
      <c r="G124" s="242"/>
      <c r="H124" s="240"/>
      <c r="I124" s="240"/>
      <c r="J124" s="240" t="s">
        <v>7959</v>
      </c>
      <c r="K124" s="265"/>
    </row>
    <row r="125" spans="2:11" customFormat="1" ht="5.25" customHeight="1">
      <c r="B125" s="266"/>
      <c r="C125" s="243"/>
      <c r="D125" s="243"/>
      <c r="E125" s="243"/>
      <c r="F125" s="243"/>
      <c r="G125" s="267"/>
      <c r="H125" s="243"/>
      <c r="I125" s="243"/>
      <c r="J125" s="243"/>
      <c r="K125" s="268"/>
    </row>
    <row r="126" spans="2:11" customFormat="1" ht="15" customHeight="1">
      <c r="B126" s="266"/>
      <c r="C126" s="225" t="s">
        <v>7962</v>
      </c>
      <c r="D126" s="245"/>
      <c r="E126" s="245"/>
      <c r="F126" s="246" t="s">
        <v>7785</v>
      </c>
      <c r="G126" s="225"/>
      <c r="H126" s="225" t="s">
        <v>7999</v>
      </c>
      <c r="I126" s="225" t="s">
        <v>7961</v>
      </c>
      <c r="J126" s="225">
        <v>120</v>
      </c>
      <c r="K126" s="269"/>
    </row>
    <row r="127" spans="2:11" customFormat="1" ht="15" customHeight="1">
      <c r="B127" s="266"/>
      <c r="C127" s="225" t="s">
        <v>8008</v>
      </c>
      <c r="D127" s="225"/>
      <c r="E127" s="225"/>
      <c r="F127" s="246" t="s">
        <v>7785</v>
      </c>
      <c r="G127" s="225"/>
      <c r="H127" s="225" t="s">
        <v>8009</v>
      </c>
      <c r="I127" s="225" t="s">
        <v>7961</v>
      </c>
      <c r="J127" s="225" t="s">
        <v>8010</v>
      </c>
      <c r="K127" s="269"/>
    </row>
    <row r="128" spans="2:11" customFormat="1" ht="15" customHeight="1">
      <c r="B128" s="266"/>
      <c r="C128" s="225" t="s">
        <v>87</v>
      </c>
      <c r="D128" s="225"/>
      <c r="E128" s="225"/>
      <c r="F128" s="246" t="s">
        <v>7785</v>
      </c>
      <c r="G128" s="225"/>
      <c r="H128" s="225" t="s">
        <v>8011</v>
      </c>
      <c r="I128" s="225" t="s">
        <v>7961</v>
      </c>
      <c r="J128" s="225" t="s">
        <v>8010</v>
      </c>
      <c r="K128" s="269"/>
    </row>
    <row r="129" spans="2:11" customFormat="1" ht="15" customHeight="1">
      <c r="B129" s="266"/>
      <c r="C129" s="225" t="s">
        <v>7970</v>
      </c>
      <c r="D129" s="225"/>
      <c r="E129" s="225"/>
      <c r="F129" s="246" t="s">
        <v>7965</v>
      </c>
      <c r="G129" s="225"/>
      <c r="H129" s="225" t="s">
        <v>7971</v>
      </c>
      <c r="I129" s="225" t="s">
        <v>7961</v>
      </c>
      <c r="J129" s="225">
        <v>15</v>
      </c>
      <c r="K129" s="269"/>
    </row>
    <row r="130" spans="2:11" customFormat="1" ht="15" customHeight="1">
      <c r="B130" s="266"/>
      <c r="C130" s="225" t="s">
        <v>7972</v>
      </c>
      <c r="D130" s="225"/>
      <c r="E130" s="225"/>
      <c r="F130" s="246" t="s">
        <v>7965</v>
      </c>
      <c r="G130" s="225"/>
      <c r="H130" s="225" t="s">
        <v>7973</v>
      </c>
      <c r="I130" s="225" t="s">
        <v>7961</v>
      </c>
      <c r="J130" s="225">
        <v>15</v>
      </c>
      <c r="K130" s="269"/>
    </row>
    <row r="131" spans="2:11" customFormat="1" ht="15" customHeight="1">
      <c r="B131" s="266"/>
      <c r="C131" s="225" t="s">
        <v>7974</v>
      </c>
      <c r="D131" s="225"/>
      <c r="E131" s="225"/>
      <c r="F131" s="246" t="s">
        <v>7965</v>
      </c>
      <c r="G131" s="225"/>
      <c r="H131" s="225" t="s">
        <v>7975</v>
      </c>
      <c r="I131" s="225" t="s">
        <v>7961</v>
      </c>
      <c r="J131" s="225">
        <v>20</v>
      </c>
      <c r="K131" s="269"/>
    </row>
    <row r="132" spans="2:11" customFormat="1" ht="15" customHeight="1">
      <c r="B132" s="266"/>
      <c r="C132" s="225" t="s">
        <v>7976</v>
      </c>
      <c r="D132" s="225"/>
      <c r="E132" s="225"/>
      <c r="F132" s="246" t="s">
        <v>7965</v>
      </c>
      <c r="G132" s="225"/>
      <c r="H132" s="225" t="s">
        <v>7977</v>
      </c>
      <c r="I132" s="225" t="s">
        <v>7961</v>
      </c>
      <c r="J132" s="225">
        <v>20</v>
      </c>
      <c r="K132" s="269"/>
    </row>
    <row r="133" spans="2:11" customFormat="1" ht="15" customHeight="1">
      <c r="B133" s="266"/>
      <c r="C133" s="225" t="s">
        <v>7964</v>
      </c>
      <c r="D133" s="225"/>
      <c r="E133" s="225"/>
      <c r="F133" s="246" t="s">
        <v>7965</v>
      </c>
      <c r="G133" s="225"/>
      <c r="H133" s="225" t="s">
        <v>7999</v>
      </c>
      <c r="I133" s="225" t="s">
        <v>7961</v>
      </c>
      <c r="J133" s="225">
        <v>50</v>
      </c>
      <c r="K133" s="269"/>
    </row>
    <row r="134" spans="2:11" customFormat="1" ht="15" customHeight="1">
      <c r="B134" s="266"/>
      <c r="C134" s="225" t="s">
        <v>7978</v>
      </c>
      <c r="D134" s="225"/>
      <c r="E134" s="225"/>
      <c r="F134" s="246" t="s">
        <v>7965</v>
      </c>
      <c r="G134" s="225"/>
      <c r="H134" s="225" t="s">
        <v>7999</v>
      </c>
      <c r="I134" s="225" t="s">
        <v>7961</v>
      </c>
      <c r="J134" s="225">
        <v>50</v>
      </c>
      <c r="K134" s="269"/>
    </row>
    <row r="135" spans="2:11" customFormat="1" ht="15" customHeight="1">
      <c r="B135" s="266"/>
      <c r="C135" s="225" t="s">
        <v>7984</v>
      </c>
      <c r="D135" s="225"/>
      <c r="E135" s="225"/>
      <c r="F135" s="246" t="s">
        <v>7965</v>
      </c>
      <c r="G135" s="225"/>
      <c r="H135" s="225" t="s">
        <v>7999</v>
      </c>
      <c r="I135" s="225" t="s">
        <v>7961</v>
      </c>
      <c r="J135" s="225">
        <v>50</v>
      </c>
      <c r="K135" s="269"/>
    </row>
    <row r="136" spans="2:11" customFormat="1" ht="15" customHeight="1">
      <c r="B136" s="266"/>
      <c r="C136" s="225" t="s">
        <v>7986</v>
      </c>
      <c r="D136" s="225"/>
      <c r="E136" s="225"/>
      <c r="F136" s="246" t="s">
        <v>7965</v>
      </c>
      <c r="G136" s="225"/>
      <c r="H136" s="225" t="s">
        <v>7999</v>
      </c>
      <c r="I136" s="225" t="s">
        <v>7961</v>
      </c>
      <c r="J136" s="225">
        <v>50</v>
      </c>
      <c r="K136" s="269"/>
    </row>
    <row r="137" spans="2:11" customFormat="1" ht="15" customHeight="1">
      <c r="B137" s="266"/>
      <c r="C137" s="225" t="s">
        <v>7987</v>
      </c>
      <c r="D137" s="225"/>
      <c r="E137" s="225"/>
      <c r="F137" s="246" t="s">
        <v>7965</v>
      </c>
      <c r="G137" s="225"/>
      <c r="H137" s="225" t="s">
        <v>8012</v>
      </c>
      <c r="I137" s="225" t="s">
        <v>7961</v>
      </c>
      <c r="J137" s="225">
        <v>255</v>
      </c>
      <c r="K137" s="269"/>
    </row>
    <row r="138" spans="2:11" customFormat="1" ht="15" customHeight="1">
      <c r="B138" s="266"/>
      <c r="C138" s="225" t="s">
        <v>7989</v>
      </c>
      <c r="D138" s="225"/>
      <c r="E138" s="225"/>
      <c r="F138" s="246" t="s">
        <v>7785</v>
      </c>
      <c r="G138" s="225"/>
      <c r="H138" s="225" t="s">
        <v>8013</v>
      </c>
      <c r="I138" s="225" t="s">
        <v>7991</v>
      </c>
      <c r="J138" s="225"/>
      <c r="K138" s="269"/>
    </row>
    <row r="139" spans="2:11" customFormat="1" ht="15" customHeight="1">
      <c r="B139" s="266"/>
      <c r="C139" s="225" t="s">
        <v>7992</v>
      </c>
      <c r="D139" s="225"/>
      <c r="E139" s="225"/>
      <c r="F139" s="246" t="s">
        <v>7785</v>
      </c>
      <c r="G139" s="225"/>
      <c r="H139" s="225" t="s">
        <v>8014</v>
      </c>
      <c r="I139" s="225" t="s">
        <v>7994</v>
      </c>
      <c r="J139" s="225"/>
      <c r="K139" s="269"/>
    </row>
    <row r="140" spans="2:11" customFormat="1" ht="15" customHeight="1">
      <c r="B140" s="266"/>
      <c r="C140" s="225" t="s">
        <v>7995</v>
      </c>
      <c r="D140" s="225"/>
      <c r="E140" s="225"/>
      <c r="F140" s="246" t="s">
        <v>7785</v>
      </c>
      <c r="G140" s="225"/>
      <c r="H140" s="225" t="s">
        <v>7995</v>
      </c>
      <c r="I140" s="225" t="s">
        <v>7994</v>
      </c>
      <c r="J140" s="225"/>
      <c r="K140" s="269"/>
    </row>
    <row r="141" spans="2:11" customFormat="1" ht="15" customHeight="1">
      <c r="B141" s="266"/>
      <c r="C141" s="225" t="s">
        <v>40</v>
      </c>
      <c r="D141" s="225"/>
      <c r="E141" s="225"/>
      <c r="F141" s="246" t="s">
        <v>7785</v>
      </c>
      <c r="G141" s="225"/>
      <c r="H141" s="225" t="s">
        <v>8015</v>
      </c>
      <c r="I141" s="225" t="s">
        <v>7994</v>
      </c>
      <c r="J141" s="225"/>
      <c r="K141" s="269"/>
    </row>
    <row r="142" spans="2:11" customFormat="1" ht="15" customHeight="1">
      <c r="B142" s="266"/>
      <c r="C142" s="225" t="s">
        <v>8016</v>
      </c>
      <c r="D142" s="225"/>
      <c r="E142" s="225"/>
      <c r="F142" s="246" t="s">
        <v>7785</v>
      </c>
      <c r="G142" s="225"/>
      <c r="H142" s="225" t="s">
        <v>8017</v>
      </c>
      <c r="I142" s="225" t="s">
        <v>7994</v>
      </c>
      <c r="J142" s="225"/>
      <c r="K142" s="269"/>
    </row>
    <row r="143" spans="2:11" customFormat="1" ht="15" customHeight="1">
      <c r="B143" s="270"/>
      <c r="C143" s="271"/>
      <c r="D143" s="271"/>
      <c r="E143" s="271"/>
      <c r="F143" s="271"/>
      <c r="G143" s="271"/>
      <c r="H143" s="271"/>
      <c r="I143" s="271"/>
      <c r="J143" s="271"/>
      <c r="K143" s="272"/>
    </row>
    <row r="144" spans="2:11" customFormat="1" ht="18.75" customHeight="1">
      <c r="B144" s="257"/>
      <c r="C144" s="257"/>
      <c r="D144" s="257"/>
      <c r="E144" s="257"/>
      <c r="F144" s="258"/>
      <c r="G144" s="257"/>
      <c r="H144" s="257"/>
      <c r="I144" s="257"/>
      <c r="J144" s="257"/>
      <c r="K144" s="257"/>
    </row>
    <row r="145" spans="2:11" customFormat="1" ht="18.75" customHeight="1">
      <c r="B145" s="232"/>
      <c r="C145" s="232"/>
      <c r="D145" s="232"/>
      <c r="E145" s="232"/>
      <c r="F145" s="232"/>
      <c r="G145" s="232"/>
      <c r="H145" s="232"/>
      <c r="I145" s="232"/>
      <c r="J145" s="232"/>
      <c r="K145" s="232"/>
    </row>
    <row r="146" spans="2:11" customFormat="1" ht="7.5" customHeight="1">
      <c r="B146" s="233"/>
      <c r="C146" s="234"/>
      <c r="D146" s="234"/>
      <c r="E146" s="234"/>
      <c r="F146" s="234"/>
      <c r="G146" s="234"/>
      <c r="H146" s="234"/>
      <c r="I146" s="234"/>
      <c r="J146" s="234"/>
      <c r="K146" s="235"/>
    </row>
    <row r="147" spans="2:11" customFormat="1" ht="45" customHeight="1">
      <c r="B147" s="236"/>
      <c r="C147" s="347" t="s">
        <v>8018</v>
      </c>
      <c r="D147" s="347"/>
      <c r="E147" s="347"/>
      <c r="F147" s="347"/>
      <c r="G147" s="347"/>
      <c r="H147" s="347"/>
      <c r="I147" s="347"/>
      <c r="J147" s="347"/>
      <c r="K147" s="237"/>
    </row>
    <row r="148" spans="2:11" customFormat="1" ht="17.25" customHeight="1">
      <c r="B148" s="236"/>
      <c r="C148" s="238" t="s">
        <v>7954</v>
      </c>
      <c r="D148" s="238"/>
      <c r="E148" s="238"/>
      <c r="F148" s="238" t="s">
        <v>7955</v>
      </c>
      <c r="G148" s="239"/>
      <c r="H148" s="238" t="s">
        <v>56</v>
      </c>
      <c r="I148" s="238" t="s">
        <v>59</v>
      </c>
      <c r="J148" s="238" t="s">
        <v>7956</v>
      </c>
      <c r="K148" s="237"/>
    </row>
    <row r="149" spans="2:11" customFormat="1" ht="17.25" customHeight="1">
      <c r="B149" s="236"/>
      <c r="C149" s="240" t="s">
        <v>7957</v>
      </c>
      <c r="D149" s="240"/>
      <c r="E149" s="240"/>
      <c r="F149" s="241" t="s">
        <v>7958</v>
      </c>
      <c r="G149" s="242"/>
      <c r="H149" s="240"/>
      <c r="I149" s="240"/>
      <c r="J149" s="240" t="s">
        <v>7959</v>
      </c>
      <c r="K149" s="237"/>
    </row>
    <row r="150" spans="2:11" customFormat="1" ht="5.25" customHeight="1">
      <c r="B150" s="248"/>
      <c r="C150" s="243"/>
      <c r="D150" s="243"/>
      <c r="E150" s="243"/>
      <c r="F150" s="243"/>
      <c r="G150" s="244"/>
      <c r="H150" s="243"/>
      <c r="I150" s="243"/>
      <c r="J150" s="243"/>
      <c r="K150" s="269"/>
    </row>
    <row r="151" spans="2:11" customFormat="1" ht="15" customHeight="1">
      <c r="B151" s="248"/>
      <c r="C151" s="273" t="s">
        <v>7962</v>
      </c>
      <c r="D151" s="225"/>
      <c r="E151" s="225"/>
      <c r="F151" s="274" t="s">
        <v>7785</v>
      </c>
      <c r="G151" s="225"/>
      <c r="H151" s="273" t="s">
        <v>7999</v>
      </c>
      <c r="I151" s="273" t="s">
        <v>7961</v>
      </c>
      <c r="J151" s="273">
        <v>120</v>
      </c>
      <c r="K151" s="269"/>
    </row>
    <row r="152" spans="2:11" customFormat="1" ht="15" customHeight="1">
      <c r="B152" s="248"/>
      <c r="C152" s="273" t="s">
        <v>8008</v>
      </c>
      <c r="D152" s="225"/>
      <c r="E152" s="225"/>
      <c r="F152" s="274" t="s">
        <v>7785</v>
      </c>
      <c r="G152" s="225"/>
      <c r="H152" s="273" t="s">
        <v>8019</v>
      </c>
      <c r="I152" s="273" t="s">
        <v>7961</v>
      </c>
      <c r="J152" s="273" t="s">
        <v>8010</v>
      </c>
      <c r="K152" s="269"/>
    </row>
    <row r="153" spans="2:11" customFormat="1" ht="15" customHeight="1">
      <c r="B153" s="248"/>
      <c r="C153" s="273" t="s">
        <v>87</v>
      </c>
      <c r="D153" s="225"/>
      <c r="E153" s="225"/>
      <c r="F153" s="274" t="s">
        <v>7785</v>
      </c>
      <c r="G153" s="225"/>
      <c r="H153" s="273" t="s">
        <v>8020</v>
      </c>
      <c r="I153" s="273" t="s">
        <v>7961</v>
      </c>
      <c r="J153" s="273" t="s">
        <v>8010</v>
      </c>
      <c r="K153" s="269"/>
    </row>
    <row r="154" spans="2:11" customFormat="1" ht="15" customHeight="1">
      <c r="B154" s="248"/>
      <c r="C154" s="273" t="s">
        <v>7964</v>
      </c>
      <c r="D154" s="225"/>
      <c r="E154" s="225"/>
      <c r="F154" s="274" t="s">
        <v>7965</v>
      </c>
      <c r="G154" s="225"/>
      <c r="H154" s="273" t="s">
        <v>7999</v>
      </c>
      <c r="I154" s="273" t="s">
        <v>7961</v>
      </c>
      <c r="J154" s="273">
        <v>50</v>
      </c>
      <c r="K154" s="269"/>
    </row>
    <row r="155" spans="2:11" customFormat="1" ht="15" customHeight="1">
      <c r="B155" s="248"/>
      <c r="C155" s="273" t="s">
        <v>7967</v>
      </c>
      <c r="D155" s="225"/>
      <c r="E155" s="225"/>
      <c r="F155" s="274" t="s">
        <v>7785</v>
      </c>
      <c r="G155" s="225"/>
      <c r="H155" s="273" t="s">
        <v>7999</v>
      </c>
      <c r="I155" s="273" t="s">
        <v>7969</v>
      </c>
      <c r="J155" s="273"/>
      <c r="K155" s="269"/>
    </row>
    <row r="156" spans="2:11" customFormat="1" ht="15" customHeight="1">
      <c r="B156" s="248"/>
      <c r="C156" s="273" t="s">
        <v>7978</v>
      </c>
      <c r="D156" s="225"/>
      <c r="E156" s="225"/>
      <c r="F156" s="274" t="s">
        <v>7965</v>
      </c>
      <c r="G156" s="225"/>
      <c r="H156" s="273" t="s">
        <v>7999</v>
      </c>
      <c r="I156" s="273" t="s">
        <v>7961</v>
      </c>
      <c r="J156" s="273">
        <v>50</v>
      </c>
      <c r="K156" s="269"/>
    </row>
    <row r="157" spans="2:11" customFormat="1" ht="15" customHeight="1">
      <c r="B157" s="248"/>
      <c r="C157" s="273" t="s">
        <v>7986</v>
      </c>
      <c r="D157" s="225"/>
      <c r="E157" s="225"/>
      <c r="F157" s="274" t="s">
        <v>7965</v>
      </c>
      <c r="G157" s="225"/>
      <c r="H157" s="273" t="s">
        <v>7999</v>
      </c>
      <c r="I157" s="273" t="s">
        <v>7961</v>
      </c>
      <c r="J157" s="273">
        <v>50</v>
      </c>
      <c r="K157" s="269"/>
    </row>
    <row r="158" spans="2:11" customFormat="1" ht="15" customHeight="1">
      <c r="B158" s="248"/>
      <c r="C158" s="273" t="s">
        <v>7984</v>
      </c>
      <c r="D158" s="225"/>
      <c r="E158" s="225"/>
      <c r="F158" s="274" t="s">
        <v>7965</v>
      </c>
      <c r="G158" s="225"/>
      <c r="H158" s="273" t="s">
        <v>7999</v>
      </c>
      <c r="I158" s="273" t="s">
        <v>7961</v>
      </c>
      <c r="J158" s="273">
        <v>50</v>
      </c>
      <c r="K158" s="269"/>
    </row>
    <row r="159" spans="2:11" customFormat="1" ht="15" customHeight="1">
      <c r="B159" s="248"/>
      <c r="C159" s="273" t="s">
        <v>247</v>
      </c>
      <c r="D159" s="225"/>
      <c r="E159" s="225"/>
      <c r="F159" s="274" t="s">
        <v>7785</v>
      </c>
      <c r="G159" s="225"/>
      <c r="H159" s="273" t="s">
        <v>8021</v>
      </c>
      <c r="I159" s="273" t="s">
        <v>7961</v>
      </c>
      <c r="J159" s="273" t="s">
        <v>8022</v>
      </c>
      <c r="K159" s="269"/>
    </row>
    <row r="160" spans="2:11" customFormat="1" ht="15" customHeight="1">
      <c r="B160" s="248"/>
      <c r="C160" s="273" t="s">
        <v>8023</v>
      </c>
      <c r="D160" s="225"/>
      <c r="E160" s="225"/>
      <c r="F160" s="274" t="s">
        <v>7785</v>
      </c>
      <c r="G160" s="225"/>
      <c r="H160" s="273" t="s">
        <v>8024</v>
      </c>
      <c r="I160" s="273" t="s">
        <v>7994</v>
      </c>
      <c r="J160" s="273"/>
      <c r="K160" s="269"/>
    </row>
    <row r="161" spans="2:11" customFormat="1" ht="15" customHeight="1">
      <c r="B161" s="275"/>
      <c r="C161" s="255"/>
      <c r="D161" s="255"/>
      <c r="E161" s="255"/>
      <c r="F161" s="255"/>
      <c r="G161" s="255"/>
      <c r="H161" s="255"/>
      <c r="I161" s="255"/>
      <c r="J161" s="255"/>
      <c r="K161" s="276"/>
    </row>
    <row r="162" spans="2:11" customFormat="1" ht="18.75" customHeight="1">
      <c r="B162" s="257"/>
      <c r="C162" s="267"/>
      <c r="D162" s="267"/>
      <c r="E162" s="267"/>
      <c r="F162" s="277"/>
      <c r="G162" s="267"/>
      <c r="H162" s="267"/>
      <c r="I162" s="267"/>
      <c r="J162" s="267"/>
      <c r="K162" s="257"/>
    </row>
    <row r="163" spans="2:11" customFormat="1" ht="18.75" customHeight="1">
      <c r="B163" s="232"/>
      <c r="C163" s="232"/>
      <c r="D163" s="232"/>
      <c r="E163" s="232"/>
      <c r="F163" s="232"/>
      <c r="G163" s="232"/>
      <c r="H163" s="232"/>
      <c r="I163" s="232"/>
      <c r="J163" s="232"/>
      <c r="K163" s="232"/>
    </row>
    <row r="164" spans="2:11" customFormat="1" ht="7.5" customHeight="1">
      <c r="B164" s="214"/>
      <c r="C164" s="215"/>
      <c r="D164" s="215"/>
      <c r="E164" s="215"/>
      <c r="F164" s="215"/>
      <c r="G164" s="215"/>
      <c r="H164" s="215"/>
      <c r="I164" s="215"/>
      <c r="J164" s="215"/>
      <c r="K164" s="216"/>
    </row>
    <row r="165" spans="2:11" customFormat="1" ht="45" customHeight="1">
      <c r="B165" s="217"/>
      <c r="C165" s="345" t="s">
        <v>8025</v>
      </c>
      <c r="D165" s="345"/>
      <c r="E165" s="345"/>
      <c r="F165" s="345"/>
      <c r="G165" s="345"/>
      <c r="H165" s="345"/>
      <c r="I165" s="345"/>
      <c r="J165" s="345"/>
      <c r="K165" s="218"/>
    </row>
    <row r="166" spans="2:11" customFormat="1" ht="17.25" customHeight="1">
      <c r="B166" s="217"/>
      <c r="C166" s="238" t="s">
        <v>7954</v>
      </c>
      <c r="D166" s="238"/>
      <c r="E166" s="238"/>
      <c r="F166" s="238" t="s">
        <v>7955</v>
      </c>
      <c r="G166" s="278"/>
      <c r="H166" s="279" t="s">
        <v>56</v>
      </c>
      <c r="I166" s="279" t="s">
        <v>59</v>
      </c>
      <c r="J166" s="238" t="s">
        <v>7956</v>
      </c>
      <c r="K166" s="218"/>
    </row>
    <row r="167" spans="2:11" customFormat="1" ht="17.25" customHeight="1">
      <c r="B167" s="219"/>
      <c r="C167" s="240" t="s">
        <v>7957</v>
      </c>
      <c r="D167" s="240"/>
      <c r="E167" s="240"/>
      <c r="F167" s="241" t="s">
        <v>7958</v>
      </c>
      <c r="G167" s="280"/>
      <c r="H167" s="281"/>
      <c r="I167" s="281"/>
      <c r="J167" s="240" t="s">
        <v>7959</v>
      </c>
      <c r="K167" s="220"/>
    </row>
    <row r="168" spans="2:11" customFormat="1" ht="5.25" customHeight="1">
      <c r="B168" s="248"/>
      <c r="C168" s="243"/>
      <c r="D168" s="243"/>
      <c r="E168" s="243"/>
      <c r="F168" s="243"/>
      <c r="G168" s="244"/>
      <c r="H168" s="243"/>
      <c r="I168" s="243"/>
      <c r="J168" s="243"/>
      <c r="K168" s="269"/>
    </row>
    <row r="169" spans="2:11" customFormat="1" ht="15" customHeight="1">
      <c r="B169" s="248"/>
      <c r="C169" s="225" t="s">
        <v>7962</v>
      </c>
      <c r="D169" s="225"/>
      <c r="E169" s="225"/>
      <c r="F169" s="246" t="s">
        <v>7785</v>
      </c>
      <c r="G169" s="225"/>
      <c r="H169" s="225" t="s">
        <v>7999</v>
      </c>
      <c r="I169" s="225" t="s">
        <v>7961</v>
      </c>
      <c r="J169" s="225">
        <v>120</v>
      </c>
      <c r="K169" s="269"/>
    </row>
    <row r="170" spans="2:11" customFormat="1" ht="15" customHeight="1">
      <c r="B170" s="248"/>
      <c r="C170" s="225" t="s">
        <v>8008</v>
      </c>
      <c r="D170" s="225"/>
      <c r="E170" s="225"/>
      <c r="F170" s="246" t="s">
        <v>7785</v>
      </c>
      <c r="G170" s="225"/>
      <c r="H170" s="225" t="s">
        <v>8009</v>
      </c>
      <c r="I170" s="225" t="s">
        <v>7961</v>
      </c>
      <c r="J170" s="225" t="s">
        <v>8010</v>
      </c>
      <c r="K170" s="269"/>
    </row>
    <row r="171" spans="2:11" customFormat="1" ht="15" customHeight="1">
      <c r="B171" s="248"/>
      <c r="C171" s="225" t="s">
        <v>87</v>
      </c>
      <c r="D171" s="225"/>
      <c r="E171" s="225"/>
      <c r="F171" s="246" t="s">
        <v>7785</v>
      </c>
      <c r="G171" s="225"/>
      <c r="H171" s="225" t="s">
        <v>8026</v>
      </c>
      <c r="I171" s="225" t="s">
        <v>7961</v>
      </c>
      <c r="J171" s="225" t="s">
        <v>8010</v>
      </c>
      <c r="K171" s="269"/>
    </row>
    <row r="172" spans="2:11" customFormat="1" ht="15" customHeight="1">
      <c r="B172" s="248"/>
      <c r="C172" s="225" t="s">
        <v>7964</v>
      </c>
      <c r="D172" s="225"/>
      <c r="E172" s="225"/>
      <c r="F172" s="246" t="s">
        <v>7965</v>
      </c>
      <c r="G172" s="225"/>
      <c r="H172" s="225" t="s">
        <v>8026</v>
      </c>
      <c r="I172" s="225" t="s">
        <v>7961</v>
      </c>
      <c r="J172" s="225">
        <v>50</v>
      </c>
      <c r="K172" s="269"/>
    </row>
    <row r="173" spans="2:11" customFormat="1" ht="15" customHeight="1">
      <c r="B173" s="248"/>
      <c r="C173" s="225" t="s">
        <v>7967</v>
      </c>
      <c r="D173" s="225"/>
      <c r="E173" s="225"/>
      <c r="F173" s="246" t="s">
        <v>7785</v>
      </c>
      <c r="G173" s="225"/>
      <c r="H173" s="225" t="s">
        <v>8026</v>
      </c>
      <c r="I173" s="225" t="s">
        <v>7969</v>
      </c>
      <c r="J173" s="225"/>
      <c r="K173" s="269"/>
    </row>
    <row r="174" spans="2:11" customFormat="1" ht="15" customHeight="1">
      <c r="B174" s="248"/>
      <c r="C174" s="225" t="s">
        <v>7978</v>
      </c>
      <c r="D174" s="225"/>
      <c r="E174" s="225"/>
      <c r="F174" s="246" t="s">
        <v>7965</v>
      </c>
      <c r="G174" s="225"/>
      <c r="H174" s="225" t="s">
        <v>8026</v>
      </c>
      <c r="I174" s="225" t="s">
        <v>7961</v>
      </c>
      <c r="J174" s="225">
        <v>50</v>
      </c>
      <c r="K174" s="269"/>
    </row>
    <row r="175" spans="2:11" customFormat="1" ht="15" customHeight="1">
      <c r="B175" s="248"/>
      <c r="C175" s="225" t="s">
        <v>7986</v>
      </c>
      <c r="D175" s="225"/>
      <c r="E175" s="225"/>
      <c r="F175" s="246" t="s">
        <v>7965</v>
      </c>
      <c r="G175" s="225"/>
      <c r="H175" s="225" t="s">
        <v>8026</v>
      </c>
      <c r="I175" s="225" t="s">
        <v>7961</v>
      </c>
      <c r="J175" s="225">
        <v>50</v>
      </c>
      <c r="K175" s="269"/>
    </row>
    <row r="176" spans="2:11" customFormat="1" ht="15" customHeight="1">
      <c r="B176" s="248"/>
      <c r="C176" s="225" t="s">
        <v>7984</v>
      </c>
      <c r="D176" s="225"/>
      <c r="E176" s="225"/>
      <c r="F176" s="246" t="s">
        <v>7965</v>
      </c>
      <c r="G176" s="225"/>
      <c r="H176" s="225" t="s">
        <v>8026</v>
      </c>
      <c r="I176" s="225" t="s">
        <v>7961</v>
      </c>
      <c r="J176" s="225">
        <v>50</v>
      </c>
      <c r="K176" s="269"/>
    </row>
    <row r="177" spans="2:11" customFormat="1" ht="15" customHeight="1">
      <c r="B177" s="248"/>
      <c r="C177" s="225" t="s">
        <v>287</v>
      </c>
      <c r="D177" s="225"/>
      <c r="E177" s="225"/>
      <c r="F177" s="246" t="s">
        <v>7785</v>
      </c>
      <c r="G177" s="225"/>
      <c r="H177" s="225" t="s">
        <v>8027</v>
      </c>
      <c r="I177" s="225" t="s">
        <v>8028</v>
      </c>
      <c r="J177" s="225"/>
      <c r="K177" s="269"/>
    </row>
    <row r="178" spans="2:11" customFormat="1" ht="15" customHeight="1">
      <c r="B178" s="248"/>
      <c r="C178" s="225" t="s">
        <v>59</v>
      </c>
      <c r="D178" s="225"/>
      <c r="E178" s="225"/>
      <c r="F178" s="246" t="s">
        <v>7785</v>
      </c>
      <c r="G178" s="225"/>
      <c r="H178" s="225" t="s">
        <v>8029</v>
      </c>
      <c r="I178" s="225" t="s">
        <v>8030</v>
      </c>
      <c r="J178" s="225">
        <v>1</v>
      </c>
      <c r="K178" s="269"/>
    </row>
    <row r="179" spans="2:11" customFormat="1" ht="15" customHeight="1">
      <c r="B179" s="248"/>
      <c r="C179" s="225" t="s">
        <v>55</v>
      </c>
      <c r="D179" s="225"/>
      <c r="E179" s="225"/>
      <c r="F179" s="246" t="s">
        <v>7785</v>
      </c>
      <c r="G179" s="225"/>
      <c r="H179" s="225" t="s">
        <v>8031</v>
      </c>
      <c r="I179" s="225" t="s">
        <v>7961</v>
      </c>
      <c r="J179" s="225">
        <v>20</v>
      </c>
      <c r="K179" s="269"/>
    </row>
    <row r="180" spans="2:11" customFormat="1" ht="15" customHeight="1">
      <c r="B180" s="248"/>
      <c r="C180" s="225" t="s">
        <v>56</v>
      </c>
      <c r="D180" s="225"/>
      <c r="E180" s="225"/>
      <c r="F180" s="246" t="s">
        <v>7785</v>
      </c>
      <c r="G180" s="225"/>
      <c r="H180" s="225" t="s">
        <v>8032</v>
      </c>
      <c r="I180" s="225" t="s">
        <v>7961</v>
      </c>
      <c r="J180" s="225">
        <v>255</v>
      </c>
      <c r="K180" s="269"/>
    </row>
    <row r="181" spans="2:11" customFormat="1" ht="15" customHeight="1">
      <c r="B181" s="248"/>
      <c r="C181" s="225" t="s">
        <v>288</v>
      </c>
      <c r="D181" s="225"/>
      <c r="E181" s="225"/>
      <c r="F181" s="246" t="s">
        <v>7785</v>
      </c>
      <c r="G181" s="225"/>
      <c r="H181" s="225" t="s">
        <v>7924</v>
      </c>
      <c r="I181" s="225" t="s">
        <v>7961</v>
      </c>
      <c r="J181" s="225">
        <v>10</v>
      </c>
      <c r="K181" s="269"/>
    </row>
    <row r="182" spans="2:11" customFormat="1" ht="15" customHeight="1">
      <c r="B182" s="248"/>
      <c r="C182" s="225" t="s">
        <v>289</v>
      </c>
      <c r="D182" s="225"/>
      <c r="E182" s="225"/>
      <c r="F182" s="246" t="s">
        <v>7785</v>
      </c>
      <c r="G182" s="225"/>
      <c r="H182" s="225" t="s">
        <v>8033</v>
      </c>
      <c r="I182" s="225" t="s">
        <v>7994</v>
      </c>
      <c r="J182" s="225"/>
      <c r="K182" s="269"/>
    </row>
    <row r="183" spans="2:11" customFormat="1" ht="15" customHeight="1">
      <c r="B183" s="248"/>
      <c r="C183" s="225" t="s">
        <v>8034</v>
      </c>
      <c r="D183" s="225"/>
      <c r="E183" s="225"/>
      <c r="F183" s="246" t="s">
        <v>7785</v>
      </c>
      <c r="G183" s="225"/>
      <c r="H183" s="225" t="s">
        <v>8035</v>
      </c>
      <c r="I183" s="225" t="s">
        <v>7994</v>
      </c>
      <c r="J183" s="225"/>
      <c r="K183" s="269"/>
    </row>
    <row r="184" spans="2:11" customFormat="1" ht="15" customHeight="1">
      <c r="B184" s="248"/>
      <c r="C184" s="225" t="s">
        <v>8023</v>
      </c>
      <c r="D184" s="225"/>
      <c r="E184" s="225"/>
      <c r="F184" s="246" t="s">
        <v>7785</v>
      </c>
      <c r="G184" s="225"/>
      <c r="H184" s="225" t="s">
        <v>8036</v>
      </c>
      <c r="I184" s="225" t="s">
        <v>7994</v>
      </c>
      <c r="J184" s="225"/>
      <c r="K184" s="269"/>
    </row>
    <row r="185" spans="2:11" customFormat="1" ht="15" customHeight="1">
      <c r="B185" s="248"/>
      <c r="C185" s="225" t="s">
        <v>291</v>
      </c>
      <c r="D185" s="225"/>
      <c r="E185" s="225"/>
      <c r="F185" s="246" t="s">
        <v>7965</v>
      </c>
      <c r="G185" s="225"/>
      <c r="H185" s="225" t="s">
        <v>8037</v>
      </c>
      <c r="I185" s="225" t="s">
        <v>7961</v>
      </c>
      <c r="J185" s="225">
        <v>50</v>
      </c>
      <c r="K185" s="269"/>
    </row>
    <row r="186" spans="2:11" customFormat="1" ht="15" customHeight="1">
      <c r="B186" s="248"/>
      <c r="C186" s="225" t="s">
        <v>8038</v>
      </c>
      <c r="D186" s="225"/>
      <c r="E186" s="225"/>
      <c r="F186" s="246" t="s">
        <v>7965</v>
      </c>
      <c r="G186" s="225"/>
      <c r="H186" s="225" t="s">
        <v>8039</v>
      </c>
      <c r="I186" s="225" t="s">
        <v>8040</v>
      </c>
      <c r="J186" s="225"/>
      <c r="K186" s="269"/>
    </row>
    <row r="187" spans="2:11" customFormat="1" ht="15" customHeight="1">
      <c r="B187" s="248"/>
      <c r="C187" s="225" t="s">
        <v>8041</v>
      </c>
      <c r="D187" s="225"/>
      <c r="E187" s="225"/>
      <c r="F187" s="246" t="s">
        <v>7965</v>
      </c>
      <c r="G187" s="225"/>
      <c r="H187" s="225" t="s">
        <v>8042</v>
      </c>
      <c r="I187" s="225" t="s">
        <v>8040</v>
      </c>
      <c r="J187" s="225"/>
      <c r="K187" s="269"/>
    </row>
    <row r="188" spans="2:11" customFormat="1" ht="15" customHeight="1">
      <c r="B188" s="248"/>
      <c r="C188" s="225" t="s">
        <v>8043</v>
      </c>
      <c r="D188" s="225"/>
      <c r="E188" s="225"/>
      <c r="F188" s="246" t="s">
        <v>7965</v>
      </c>
      <c r="G188" s="225"/>
      <c r="H188" s="225" t="s">
        <v>8044</v>
      </c>
      <c r="I188" s="225" t="s">
        <v>8040</v>
      </c>
      <c r="J188" s="225"/>
      <c r="K188" s="269"/>
    </row>
    <row r="189" spans="2:11" customFormat="1" ht="15" customHeight="1">
      <c r="B189" s="248"/>
      <c r="C189" s="282" t="s">
        <v>8045</v>
      </c>
      <c r="D189" s="225"/>
      <c r="E189" s="225"/>
      <c r="F189" s="246" t="s">
        <v>7965</v>
      </c>
      <c r="G189" s="225"/>
      <c r="H189" s="225" t="s">
        <v>8046</v>
      </c>
      <c r="I189" s="225" t="s">
        <v>8047</v>
      </c>
      <c r="J189" s="283" t="s">
        <v>8048</v>
      </c>
      <c r="K189" s="269"/>
    </row>
    <row r="190" spans="2:11" customFormat="1" ht="15" customHeight="1">
      <c r="B190" s="284"/>
      <c r="C190" s="285" t="s">
        <v>8049</v>
      </c>
      <c r="D190" s="286"/>
      <c r="E190" s="286"/>
      <c r="F190" s="287" t="s">
        <v>7965</v>
      </c>
      <c r="G190" s="286"/>
      <c r="H190" s="286" t="s">
        <v>8050</v>
      </c>
      <c r="I190" s="286" t="s">
        <v>8047</v>
      </c>
      <c r="J190" s="288" t="s">
        <v>8048</v>
      </c>
      <c r="K190" s="289"/>
    </row>
    <row r="191" spans="2:11" customFormat="1" ht="15" customHeight="1">
      <c r="B191" s="248"/>
      <c r="C191" s="282" t="s">
        <v>44</v>
      </c>
      <c r="D191" s="225"/>
      <c r="E191" s="225"/>
      <c r="F191" s="246" t="s">
        <v>7785</v>
      </c>
      <c r="G191" s="225"/>
      <c r="H191" s="222" t="s">
        <v>8051</v>
      </c>
      <c r="I191" s="225" t="s">
        <v>8052</v>
      </c>
      <c r="J191" s="225"/>
      <c r="K191" s="269"/>
    </row>
    <row r="192" spans="2:11" customFormat="1" ht="15" customHeight="1">
      <c r="B192" s="248"/>
      <c r="C192" s="282" t="s">
        <v>8053</v>
      </c>
      <c r="D192" s="225"/>
      <c r="E192" s="225"/>
      <c r="F192" s="246" t="s">
        <v>7785</v>
      </c>
      <c r="G192" s="225"/>
      <c r="H192" s="225" t="s">
        <v>8054</v>
      </c>
      <c r="I192" s="225" t="s">
        <v>7994</v>
      </c>
      <c r="J192" s="225"/>
      <c r="K192" s="269"/>
    </row>
    <row r="193" spans="2:11" customFormat="1" ht="15" customHeight="1">
      <c r="B193" s="248"/>
      <c r="C193" s="282" t="s">
        <v>8055</v>
      </c>
      <c r="D193" s="225"/>
      <c r="E193" s="225"/>
      <c r="F193" s="246" t="s">
        <v>7785</v>
      </c>
      <c r="G193" s="225"/>
      <c r="H193" s="225" t="s">
        <v>8056</v>
      </c>
      <c r="I193" s="225" t="s">
        <v>7994</v>
      </c>
      <c r="J193" s="225"/>
      <c r="K193" s="269"/>
    </row>
    <row r="194" spans="2:11" customFormat="1" ht="15" customHeight="1">
      <c r="B194" s="248"/>
      <c r="C194" s="282" t="s">
        <v>8057</v>
      </c>
      <c r="D194" s="225"/>
      <c r="E194" s="225"/>
      <c r="F194" s="246" t="s">
        <v>7965</v>
      </c>
      <c r="G194" s="225"/>
      <c r="H194" s="225" t="s">
        <v>8058</v>
      </c>
      <c r="I194" s="225" t="s">
        <v>7994</v>
      </c>
      <c r="J194" s="225"/>
      <c r="K194" s="269"/>
    </row>
    <row r="195" spans="2:11" customFormat="1" ht="15" customHeight="1">
      <c r="B195" s="275"/>
      <c r="C195" s="290"/>
      <c r="D195" s="255"/>
      <c r="E195" s="255"/>
      <c r="F195" s="255"/>
      <c r="G195" s="255"/>
      <c r="H195" s="255"/>
      <c r="I195" s="255"/>
      <c r="J195" s="255"/>
      <c r="K195" s="276"/>
    </row>
    <row r="196" spans="2:11" customFormat="1" ht="18.75" customHeight="1">
      <c r="B196" s="257"/>
      <c r="C196" s="267"/>
      <c r="D196" s="267"/>
      <c r="E196" s="267"/>
      <c r="F196" s="277"/>
      <c r="G196" s="267"/>
      <c r="H196" s="267"/>
      <c r="I196" s="267"/>
      <c r="J196" s="267"/>
      <c r="K196" s="257"/>
    </row>
    <row r="197" spans="2:11" customFormat="1" ht="18.75" customHeight="1">
      <c r="B197" s="257"/>
      <c r="C197" s="267"/>
      <c r="D197" s="267"/>
      <c r="E197" s="267"/>
      <c r="F197" s="277"/>
      <c r="G197" s="267"/>
      <c r="H197" s="267"/>
      <c r="I197" s="267"/>
      <c r="J197" s="267"/>
      <c r="K197" s="257"/>
    </row>
    <row r="198" spans="2:11" customFormat="1" ht="18.75" customHeight="1">
      <c r="B198" s="232"/>
      <c r="C198" s="232"/>
      <c r="D198" s="232"/>
      <c r="E198" s="232"/>
      <c r="F198" s="232"/>
      <c r="G198" s="232"/>
      <c r="H198" s="232"/>
      <c r="I198" s="232"/>
      <c r="J198" s="232"/>
      <c r="K198" s="232"/>
    </row>
    <row r="199" spans="2:11" customFormat="1" ht="11">
      <c r="B199" s="214"/>
      <c r="C199" s="215"/>
      <c r="D199" s="215"/>
      <c r="E199" s="215"/>
      <c r="F199" s="215"/>
      <c r="G199" s="215"/>
      <c r="H199" s="215"/>
      <c r="I199" s="215"/>
      <c r="J199" s="215"/>
      <c r="K199" s="216"/>
    </row>
    <row r="200" spans="2:11" customFormat="1" ht="21">
      <c r="B200" s="217"/>
      <c r="C200" s="345" t="s">
        <v>8059</v>
      </c>
      <c r="D200" s="345"/>
      <c r="E200" s="345"/>
      <c r="F200" s="345"/>
      <c r="G200" s="345"/>
      <c r="H200" s="345"/>
      <c r="I200" s="345"/>
      <c r="J200" s="345"/>
      <c r="K200" s="218"/>
    </row>
    <row r="201" spans="2:11" customFormat="1" ht="25.5" customHeight="1">
      <c r="B201" s="217"/>
      <c r="C201" s="291" t="s">
        <v>8060</v>
      </c>
      <c r="D201" s="291"/>
      <c r="E201" s="291"/>
      <c r="F201" s="291" t="s">
        <v>8061</v>
      </c>
      <c r="G201" s="292"/>
      <c r="H201" s="348" t="s">
        <v>8062</v>
      </c>
      <c r="I201" s="348"/>
      <c r="J201" s="348"/>
      <c r="K201" s="218"/>
    </row>
    <row r="202" spans="2:11" customFormat="1" ht="5.25" customHeight="1">
      <c r="B202" s="248"/>
      <c r="C202" s="243"/>
      <c r="D202" s="243"/>
      <c r="E202" s="243"/>
      <c r="F202" s="243"/>
      <c r="G202" s="267"/>
      <c r="H202" s="243"/>
      <c r="I202" s="243"/>
      <c r="J202" s="243"/>
      <c r="K202" s="269"/>
    </row>
    <row r="203" spans="2:11" customFormat="1" ht="15" customHeight="1">
      <c r="B203" s="248"/>
      <c r="C203" s="225" t="s">
        <v>8052</v>
      </c>
      <c r="D203" s="225"/>
      <c r="E203" s="225"/>
      <c r="F203" s="246" t="s">
        <v>45</v>
      </c>
      <c r="G203" s="225"/>
      <c r="H203" s="349" t="s">
        <v>8063</v>
      </c>
      <c r="I203" s="349"/>
      <c r="J203" s="349"/>
      <c r="K203" s="269"/>
    </row>
    <row r="204" spans="2:11" customFormat="1" ht="15" customHeight="1">
      <c r="B204" s="248"/>
      <c r="C204" s="225"/>
      <c r="D204" s="225"/>
      <c r="E204" s="225"/>
      <c r="F204" s="246" t="s">
        <v>46</v>
      </c>
      <c r="G204" s="225"/>
      <c r="H204" s="349" t="s">
        <v>8064</v>
      </c>
      <c r="I204" s="349"/>
      <c r="J204" s="349"/>
      <c r="K204" s="269"/>
    </row>
    <row r="205" spans="2:11" customFormat="1" ht="15" customHeight="1">
      <c r="B205" s="248"/>
      <c r="C205" s="225"/>
      <c r="D205" s="225"/>
      <c r="E205" s="225"/>
      <c r="F205" s="246" t="s">
        <v>49</v>
      </c>
      <c r="G205" s="225"/>
      <c r="H205" s="349" t="s">
        <v>8065</v>
      </c>
      <c r="I205" s="349"/>
      <c r="J205" s="349"/>
      <c r="K205" s="269"/>
    </row>
    <row r="206" spans="2:11" customFormat="1" ht="15" customHeight="1">
      <c r="B206" s="248"/>
      <c r="C206" s="225"/>
      <c r="D206" s="225"/>
      <c r="E206" s="225"/>
      <c r="F206" s="246" t="s">
        <v>47</v>
      </c>
      <c r="G206" s="225"/>
      <c r="H206" s="349" t="s">
        <v>8066</v>
      </c>
      <c r="I206" s="349"/>
      <c r="J206" s="349"/>
      <c r="K206" s="269"/>
    </row>
    <row r="207" spans="2:11" customFormat="1" ht="15" customHeight="1">
      <c r="B207" s="248"/>
      <c r="C207" s="225"/>
      <c r="D207" s="225"/>
      <c r="E207" s="225"/>
      <c r="F207" s="246" t="s">
        <v>48</v>
      </c>
      <c r="G207" s="225"/>
      <c r="H207" s="349" t="s">
        <v>8067</v>
      </c>
      <c r="I207" s="349"/>
      <c r="J207" s="349"/>
      <c r="K207" s="269"/>
    </row>
    <row r="208" spans="2:11" customFormat="1" ht="15" customHeight="1">
      <c r="B208" s="248"/>
      <c r="C208" s="225"/>
      <c r="D208" s="225"/>
      <c r="E208" s="225"/>
      <c r="F208" s="246"/>
      <c r="G208" s="225"/>
      <c r="H208" s="225"/>
      <c r="I208" s="225"/>
      <c r="J208" s="225"/>
      <c r="K208" s="269"/>
    </row>
    <row r="209" spans="2:11" customFormat="1" ht="15" customHeight="1">
      <c r="B209" s="248"/>
      <c r="C209" s="225" t="s">
        <v>8006</v>
      </c>
      <c r="D209" s="225"/>
      <c r="E209" s="225"/>
      <c r="F209" s="246" t="s">
        <v>80</v>
      </c>
      <c r="G209" s="225"/>
      <c r="H209" s="349" t="s">
        <v>8068</v>
      </c>
      <c r="I209" s="349"/>
      <c r="J209" s="349"/>
      <c r="K209" s="269"/>
    </row>
    <row r="210" spans="2:11" customFormat="1" ht="15" customHeight="1">
      <c r="B210" s="248"/>
      <c r="C210" s="225"/>
      <c r="D210" s="225"/>
      <c r="E210" s="225"/>
      <c r="F210" s="246" t="s">
        <v>7905</v>
      </c>
      <c r="G210" s="225"/>
      <c r="H210" s="349" t="s">
        <v>7906</v>
      </c>
      <c r="I210" s="349"/>
      <c r="J210" s="349"/>
      <c r="K210" s="269"/>
    </row>
    <row r="211" spans="2:11" customFormat="1" ht="15" customHeight="1">
      <c r="B211" s="248"/>
      <c r="C211" s="225"/>
      <c r="D211" s="225"/>
      <c r="E211" s="225"/>
      <c r="F211" s="246" t="s">
        <v>7903</v>
      </c>
      <c r="G211" s="225"/>
      <c r="H211" s="349" t="s">
        <v>8069</v>
      </c>
      <c r="I211" s="349"/>
      <c r="J211" s="349"/>
      <c r="K211" s="269"/>
    </row>
    <row r="212" spans="2:11" customFormat="1" ht="15" customHeight="1">
      <c r="B212" s="293"/>
      <c r="C212" s="225"/>
      <c r="D212" s="225"/>
      <c r="E212" s="225"/>
      <c r="F212" s="246" t="s">
        <v>130</v>
      </c>
      <c r="G212" s="282"/>
      <c r="H212" s="350" t="s">
        <v>7907</v>
      </c>
      <c r="I212" s="350"/>
      <c r="J212" s="350"/>
      <c r="K212" s="294"/>
    </row>
    <row r="213" spans="2:11" customFormat="1" ht="15" customHeight="1">
      <c r="B213" s="293"/>
      <c r="C213" s="225"/>
      <c r="D213" s="225"/>
      <c r="E213" s="225"/>
      <c r="F213" s="246" t="s">
        <v>7908</v>
      </c>
      <c r="G213" s="282"/>
      <c r="H213" s="350" t="s">
        <v>7694</v>
      </c>
      <c r="I213" s="350"/>
      <c r="J213" s="350"/>
      <c r="K213" s="294"/>
    </row>
    <row r="214" spans="2:11" customFormat="1" ht="15" customHeight="1">
      <c r="B214" s="293"/>
      <c r="C214" s="225"/>
      <c r="D214" s="225"/>
      <c r="E214" s="225"/>
      <c r="F214" s="246"/>
      <c r="G214" s="282"/>
      <c r="H214" s="273"/>
      <c r="I214" s="273"/>
      <c r="J214" s="273"/>
      <c r="K214" s="294"/>
    </row>
    <row r="215" spans="2:11" customFormat="1" ht="15" customHeight="1">
      <c r="B215" s="293"/>
      <c r="C215" s="225" t="s">
        <v>8030</v>
      </c>
      <c r="D215" s="225"/>
      <c r="E215" s="225"/>
      <c r="F215" s="246">
        <v>1</v>
      </c>
      <c r="G215" s="282"/>
      <c r="H215" s="350" t="s">
        <v>8070</v>
      </c>
      <c r="I215" s="350"/>
      <c r="J215" s="350"/>
      <c r="K215" s="294"/>
    </row>
    <row r="216" spans="2:11" customFormat="1" ht="15" customHeight="1">
      <c r="B216" s="293"/>
      <c r="C216" s="225"/>
      <c r="D216" s="225"/>
      <c r="E216" s="225"/>
      <c r="F216" s="246">
        <v>2</v>
      </c>
      <c r="G216" s="282"/>
      <c r="H216" s="350" t="s">
        <v>8071</v>
      </c>
      <c r="I216" s="350"/>
      <c r="J216" s="350"/>
      <c r="K216" s="294"/>
    </row>
    <row r="217" spans="2:11" customFormat="1" ht="15" customHeight="1">
      <c r="B217" s="293"/>
      <c r="C217" s="225"/>
      <c r="D217" s="225"/>
      <c r="E217" s="225"/>
      <c r="F217" s="246">
        <v>3</v>
      </c>
      <c r="G217" s="282"/>
      <c r="H217" s="350" t="s">
        <v>8072</v>
      </c>
      <c r="I217" s="350"/>
      <c r="J217" s="350"/>
      <c r="K217" s="294"/>
    </row>
    <row r="218" spans="2:11" customFormat="1" ht="15" customHeight="1">
      <c r="B218" s="293"/>
      <c r="C218" s="225"/>
      <c r="D218" s="225"/>
      <c r="E218" s="225"/>
      <c r="F218" s="246">
        <v>4</v>
      </c>
      <c r="G218" s="282"/>
      <c r="H218" s="350" t="s">
        <v>8073</v>
      </c>
      <c r="I218" s="350"/>
      <c r="J218" s="350"/>
      <c r="K218" s="294"/>
    </row>
    <row r="219" spans="2:11" customFormat="1" ht="12.75" customHeight="1">
      <c r="B219" s="295"/>
      <c r="C219" s="296"/>
      <c r="D219" s="296"/>
      <c r="E219" s="296"/>
      <c r="F219" s="296"/>
      <c r="G219" s="296"/>
      <c r="H219" s="296"/>
      <c r="I219" s="296"/>
      <c r="J219" s="296"/>
      <c r="K219" s="297"/>
    </row>
  </sheetData>
  <sheetProtection formatCells="0" formatColumns="0" formatRows="0" insertColumns="0" insertRows="0" insertHyperlinks="0" deleteColumns="0" deleteRows="0" sort="0" autoFilter="0" pivotTables="0"/>
  <mergeCells count="77">
    <mergeCell ref="H217:J217"/>
    <mergeCell ref="H218:J218"/>
    <mergeCell ref="H216:J216"/>
    <mergeCell ref="H213:J213"/>
    <mergeCell ref="H212:J212"/>
    <mergeCell ref="H206:J206"/>
    <mergeCell ref="H207:J207"/>
    <mergeCell ref="H209:J209"/>
    <mergeCell ref="H211:J211"/>
    <mergeCell ref="H215:J215"/>
    <mergeCell ref="H210:J210"/>
    <mergeCell ref="C200:J200"/>
    <mergeCell ref="H201:J201"/>
    <mergeCell ref="H203:J203"/>
    <mergeCell ref="H204:J204"/>
    <mergeCell ref="H205:J205"/>
    <mergeCell ref="C75:J75"/>
    <mergeCell ref="C102:J102"/>
    <mergeCell ref="C122:J122"/>
    <mergeCell ref="C147:J147"/>
    <mergeCell ref="C165:J165"/>
    <mergeCell ref="D66:J66"/>
    <mergeCell ref="D67:J67"/>
    <mergeCell ref="D68:J68"/>
    <mergeCell ref="D69:J69"/>
    <mergeCell ref="D70:J70"/>
    <mergeCell ref="D60:J60"/>
    <mergeCell ref="D61:J61"/>
    <mergeCell ref="D62:J62"/>
    <mergeCell ref="D63:J63"/>
    <mergeCell ref="D65:J65"/>
    <mergeCell ref="C54:J54"/>
    <mergeCell ref="C55:J55"/>
    <mergeCell ref="C57:J57"/>
    <mergeCell ref="D58:J58"/>
    <mergeCell ref="D59:J59"/>
    <mergeCell ref="F23:J23"/>
    <mergeCell ref="C25:J25"/>
    <mergeCell ref="C26:J26"/>
    <mergeCell ref="D27:J27"/>
    <mergeCell ref="D28:J28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D47:J47"/>
    <mergeCell ref="E48:J48"/>
    <mergeCell ref="E49:J49"/>
    <mergeCell ref="E50:J50"/>
    <mergeCell ref="D51:J51"/>
    <mergeCell ref="G41:J41"/>
    <mergeCell ref="G42:J42"/>
    <mergeCell ref="G43:J43"/>
    <mergeCell ref="G44:J44"/>
    <mergeCell ref="G45:J45"/>
    <mergeCell ref="G36:J36"/>
    <mergeCell ref="G37:J37"/>
    <mergeCell ref="G38:J38"/>
    <mergeCell ref="G39:J39"/>
    <mergeCell ref="G40:J40"/>
    <mergeCell ref="D30:J30"/>
    <mergeCell ref="D31:J31"/>
    <mergeCell ref="D33:J33"/>
    <mergeCell ref="D34:J34"/>
    <mergeCell ref="D35:J35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253829291DC2BE43ADE1B7ED113D504C" ma:contentTypeVersion="13" ma:contentTypeDescription="Vytvoří nový dokument" ma:contentTypeScope="" ma:versionID="0a7e473c895dd1724abc1d37d7aa3b59">
  <xsd:schema xmlns:xsd="http://www.w3.org/2001/XMLSchema" xmlns:xs="http://www.w3.org/2001/XMLSchema" xmlns:p="http://schemas.microsoft.com/office/2006/metadata/properties" xmlns:ns2="4f62eec7-d210-4f84-822e-ab4b3c228559" xmlns:ns3="dfac1ff9-1e77-4c92-af43-837fdd141c11" targetNamespace="http://schemas.microsoft.com/office/2006/metadata/properties" ma:root="true" ma:fieldsID="d1ba0633c58386f953e2ba15c1ec0be2" ns2:_="" ns3:_="">
    <xsd:import namespace="4f62eec7-d210-4f84-822e-ab4b3c228559"/>
    <xsd:import namespace="dfac1ff9-1e77-4c92-af43-837fdd141c1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Location" minOccurs="0"/>
                <xsd:element ref="ns2:MediaServiceOCR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62eec7-d210-4f84-822e-ab4b3c2285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Značky obrázků" ma:readOnly="false" ma:fieldId="{5cf76f15-5ced-4ddc-b409-7134ff3c332f}" ma:taxonomyMulti="true" ma:sspId="005d2e90-ca70-4baa-8af0-fbdd80409b4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fac1ff9-1e77-4c92-af43-837fdd141c11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f3be84db-1514-4e06-bbca-fc5c929263e4}" ma:internalName="TaxCatchAll" ma:showField="CatchAllData" ma:web="dfac1ff9-1e77-4c92-af43-837fdd141c1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0DA01DB8-203C-4991-BE6C-D2011FF1B9CA}"/>
</file>

<file path=customXml/itemProps2.xml><?xml version="1.0" encoding="utf-8"?>
<ds:datastoreItem xmlns:ds="http://schemas.openxmlformats.org/officeDocument/2006/customXml" ds:itemID="{3D483F51-7756-47C4-B9DC-487140CB29D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35</vt:i4>
      </vt:variant>
    </vt:vector>
  </HeadingPairs>
  <TitlesOfParts>
    <vt:vector size="53" baseType="lpstr">
      <vt:lpstr>Rekapitulace stavby</vt:lpstr>
      <vt:lpstr>D.1.1 - Stavební a konstr...</vt:lpstr>
      <vt:lpstr>D.1.4.1 - Zařízení zdravo...</vt:lpstr>
      <vt:lpstr>D.1.4.2 - Zařízení vzduch...</vt:lpstr>
      <vt:lpstr>D.1.4.3 - Zařízení vytápě...</vt:lpstr>
      <vt:lpstr>D.1.4.4a - Silnoproud - A...</vt:lpstr>
      <vt:lpstr>D.1.4.4b - Slaboproud - A...</vt:lpstr>
      <vt:lpstr>D.1.4.4c - Osvětlení - Ad...</vt:lpstr>
      <vt:lpstr>D.1.4.4d - Silnoproud - D...</vt:lpstr>
      <vt:lpstr>D.1.4.4e - Slaboproud - D...</vt:lpstr>
      <vt:lpstr>D.1.4.4f - Osvětlení - Dílny</vt:lpstr>
      <vt:lpstr>D.1.4.5 - Měření a regulace</vt:lpstr>
      <vt:lpstr>D.1.4.6a - Gastroprovoz -...</vt:lpstr>
      <vt:lpstr>D.1.4.6b - Gastroprovoz -...</vt:lpstr>
      <vt:lpstr>D.1.4.7 - Sanace vlhkého ...</vt:lpstr>
      <vt:lpstr>VON.1 - Vedlejší a ostatn...</vt:lpstr>
      <vt:lpstr>Seznam figur</vt:lpstr>
      <vt:lpstr>Pokyny pro vyplnění</vt:lpstr>
      <vt:lpstr>'D.1.1 - Stavební a konstr...'!Názvy_tisku</vt:lpstr>
      <vt:lpstr>'D.1.4.1 - Zařízení zdravo...'!Názvy_tisku</vt:lpstr>
      <vt:lpstr>'D.1.4.2 - Zařízení vzduch...'!Názvy_tisku</vt:lpstr>
      <vt:lpstr>'D.1.4.3 - Zařízení vytápě...'!Názvy_tisku</vt:lpstr>
      <vt:lpstr>'D.1.4.4a - Silnoproud - A...'!Názvy_tisku</vt:lpstr>
      <vt:lpstr>'D.1.4.4b - Slaboproud - A...'!Názvy_tisku</vt:lpstr>
      <vt:lpstr>'D.1.4.4c - Osvětlení - Ad...'!Názvy_tisku</vt:lpstr>
      <vt:lpstr>'D.1.4.4d - Silnoproud - D...'!Názvy_tisku</vt:lpstr>
      <vt:lpstr>'D.1.4.4e - Slaboproud - D...'!Názvy_tisku</vt:lpstr>
      <vt:lpstr>'D.1.4.4f - Osvětlení - Dílny'!Názvy_tisku</vt:lpstr>
      <vt:lpstr>'D.1.4.5 - Měření a regulace'!Názvy_tisku</vt:lpstr>
      <vt:lpstr>'D.1.4.6a - Gastroprovoz -...'!Názvy_tisku</vt:lpstr>
      <vt:lpstr>'D.1.4.6b - Gastroprovoz -...'!Názvy_tisku</vt:lpstr>
      <vt:lpstr>'D.1.4.7 - Sanace vlhkého ...'!Názvy_tisku</vt:lpstr>
      <vt:lpstr>'Rekapitulace stavby'!Názvy_tisku</vt:lpstr>
      <vt:lpstr>'Seznam figur'!Názvy_tisku</vt:lpstr>
      <vt:lpstr>'VON.1 - Vedlejší a ostatn...'!Názvy_tisku</vt:lpstr>
      <vt:lpstr>'D.1.1 - Stavební a konstr...'!Oblast_tisku</vt:lpstr>
      <vt:lpstr>'D.1.4.1 - Zařízení zdravo...'!Oblast_tisku</vt:lpstr>
      <vt:lpstr>'D.1.4.2 - Zařízení vzduch...'!Oblast_tisku</vt:lpstr>
      <vt:lpstr>'D.1.4.3 - Zařízení vytápě...'!Oblast_tisku</vt:lpstr>
      <vt:lpstr>'D.1.4.4a - Silnoproud - A...'!Oblast_tisku</vt:lpstr>
      <vt:lpstr>'D.1.4.4b - Slaboproud - A...'!Oblast_tisku</vt:lpstr>
      <vt:lpstr>'D.1.4.4c - Osvětlení - Ad...'!Oblast_tisku</vt:lpstr>
      <vt:lpstr>'D.1.4.4d - Silnoproud - D...'!Oblast_tisku</vt:lpstr>
      <vt:lpstr>'D.1.4.4e - Slaboproud - D...'!Oblast_tisku</vt:lpstr>
      <vt:lpstr>'D.1.4.4f - Osvětlení - Dílny'!Oblast_tisku</vt:lpstr>
      <vt:lpstr>'D.1.4.5 - Měření a regulace'!Oblast_tisku</vt:lpstr>
      <vt:lpstr>'D.1.4.6a - Gastroprovoz -...'!Oblast_tisku</vt:lpstr>
      <vt:lpstr>'D.1.4.6b - Gastroprovoz -...'!Oblast_tisku</vt:lpstr>
      <vt:lpstr>'D.1.4.7 - Sanace vlhkého ...'!Oblast_tisku</vt:lpstr>
      <vt:lpstr>'Pokyny pro vyplnění'!Oblast_tisku</vt:lpstr>
      <vt:lpstr>'Rekapitulace stavby'!Oblast_tisku</vt:lpstr>
      <vt:lpstr>'Seznam figur'!Oblast_tisku</vt:lpstr>
      <vt:lpstr>'VON.1 - Vedlejší a ostatn...'!Oblast_tisku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LAPTOP-G7BOETH2\Pavel</dc:creator>
  <cp:lastModifiedBy>Marta Ševčíková</cp:lastModifiedBy>
  <dcterms:created xsi:type="dcterms:W3CDTF">2024-09-28T10:53:58Z</dcterms:created>
  <dcterms:modified xsi:type="dcterms:W3CDTF">2024-09-29T21:47:49Z</dcterms:modified>
</cp:coreProperties>
</file>